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4'2023\INTOUCH Q4'2023\INTOUCH Q4'2023_Final\"/>
    </mc:Choice>
  </mc:AlternateContent>
  <xr:revisionPtr revIDLastSave="0" documentId="13_ncr:1_{1D926123-D491-479C-96D7-EBEC916119F6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7-9" sheetId="1" r:id="rId1"/>
    <sheet name="10-11" sheetId="2" r:id="rId2"/>
    <sheet name="12" sheetId="3" r:id="rId3"/>
    <sheet name="13" sheetId="12" r:id="rId4"/>
    <sheet name="14" sheetId="4" r:id="rId5"/>
    <sheet name="15" sheetId="13" r:id="rId6"/>
    <sheet name="16-17" sheetId="5" r:id="rId7"/>
  </sheets>
  <definedNames>
    <definedName name="_xlnm.Print_Area" localSheetId="1">'10-11'!$A$1:$M$87</definedName>
    <definedName name="_xlnm.Print_Area" localSheetId="2">'12'!$A$1:$AE$30</definedName>
    <definedName name="_xlnm.Print_Area" localSheetId="3">'13'!$A$1:$AC$27</definedName>
    <definedName name="_xlnm.Print_Area" localSheetId="4">'14'!$A$1:$AA$29</definedName>
    <definedName name="_xlnm.Print_Area" localSheetId="5">'15'!$A$1:$Y$26</definedName>
    <definedName name="_xlnm.Print_Area" localSheetId="6">'16-17'!$A$1:$M$76</definedName>
    <definedName name="_xlnm.Print_Area" localSheetId="0">'7-9'!$A$1:$M$94</definedName>
    <definedName name="Z_069E0889_B20F_4E0D_9260_2CB4F9299217_.wvu.PrintArea" localSheetId="1" hidden="1">'10-11'!$A$1:$M$51</definedName>
    <definedName name="Z_069E0889_B20F_4E0D_9260_2CB4F9299217_.wvu.PrintArea" localSheetId="2" hidden="1">'12'!$A$1:$AB$2</definedName>
    <definedName name="Z_069E0889_B20F_4E0D_9260_2CB4F9299217_.wvu.PrintArea" localSheetId="3" hidden="1">'13'!$A$1:$X$2</definedName>
    <definedName name="Z_069E0889_B20F_4E0D_9260_2CB4F9299217_.wvu.PrintArea" localSheetId="0" hidden="1">'7-9'!$A$1:$M$95</definedName>
    <definedName name="Z_1D1251E2_89B9_4FCF_B48E_D19D24942D98_.wvu.PrintArea" localSheetId="1" hidden="1">'10-11'!$A$1:$M$51</definedName>
    <definedName name="Z_1D1251E2_89B9_4FCF_B48E_D19D24942D98_.wvu.PrintArea" localSheetId="2" hidden="1">'12'!$A$1:$AB$2</definedName>
    <definedName name="Z_1D1251E2_89B9_4FCF_B48E_D19D24942D98_.wvu.PrintArea" localSheetId="3" hidden="1">'13'!$A$1:$X$2</definedName>
    <definedName name="Z_1D1251E2_89B9_4FCF_B48E_D19D24942D98_.wvu.PrintArea" localSheetId="6" hidden="1">'16-17'!$A$1:$M$2</definedName>
    <definedName name="Z_1D1251E2_89B9_4FCF_B48E_D19D24942D98_.wvu.PrintArea" localSheetId="0" hidden="1">'7-9'!$A$1:$M$95</definedName>
    <definedName name="Z_383B3A0A_8A62_4A41_AAE8_CDACCB22FC4C_.wvu.PrintArea" localSheetId="1" hidden="1">'10-11'!$A$1:$M$51</definedName>
    <definedName name="Z_383B3A0A_8A62_4A41_AAE8_CDACCB22FC4C_.wvu.PrintArea" localSheetId="2" hidden="1">'12'!$A$1:$AB$2</definedName>
    <definedName name="Z_383B3A0A_8A62_4A41_AAE8_CDACCB22FC4C_.wvu.PrintArea" localSheetId="3" hidden="1">'13'!$A$1:$X$2</definedName>
    <definedName name="Z_383B3A0A_8A62_4A41_AAE8_CDACCB22FC4C_.wvu.PrintArea" localSheetId="6" hidden="1">'16-17'!$A$1:$M$2</definedName>
    <definedName name="Z_383B3A0A_8A62_4A41_AAE8_CDACCB22FC4C_.wvu.PrintArea" localSheetId="0" hidden="1">'7-9'!$A$1:$M$95</definedName>
    <definedName name="Z_48C48EF2_F178_4382_B2C4_B94B3681FD3A_.wvu.PrintArea" localSheetId="1" hidden="1">'10-11'!$A$1:$N$87</definedName>
    <definedName name="Z_48C48EF2_F178_4382_B2C4_B94B3681FD3A_.wvu.PrintArea" localSheetId="2" hidden="1">'12'!$A$1:$AG$29</definedName>
    <definedName name="Z_48C48EF2_F178_4382_B2C4_B94B3681FD3A_.wvu.PrintArea" localSheetId="3" hidden="1">'13'!$A$1:$AC$27</definedName>
    <definedName name="Z_48C48EF2_F178_4382_B2C4_B94B3681FD3A_.wvu.PrintArea" localSheetId="4" hidden="1">'14'!$A$1:$AA$29</definedName>
    <definedName name="Z_48C48EF2_F178_4382_B2C4_B94B3681FD3A_.wvu.PrintArea" localSheetId="5" hidden="1">'15'!$A$1:$Y$26</definedName>
    <definedName name="Z_48C48EF2_F178_4382_B2C4_B94B3681FD3A_.wvu.PrintArea" localSheetId="6" hidden="1">'16-17'!$A$1:$N$76</definedName>
    <definedName name="Z_48C48EF2_F178_4382_B2C4_B94B3681FD3A_.wvu.PrintArea" localSheetId="0" hidden="1">'7-9'!$A$1:$N$95</definedName>
    <definedName name="Z_48C48EF2_F178_4382_B2C4_B94B3681FD3A_.wvu.Rows" localSheetId="1" hidden="1">'10-11'!$74:$74</definedName>
    <definedName name="Z_48C48EF2_F178_4382_B2C4_B94B3681FD3A_.wvu.Rows" localSheetId="6" hidden="1">'16-17'!$60:$61</definedName>
    <definedName name="Z_48C48EF2_F178_4382_B2C4_B94B3681FD3A_.wvu.Rows" localSheetId="0" hidden="1">'7-9'!$13:$13,'7-9'!$41:$41,'7-9'!$43:$43</definedName>
    <definedName name="Z_4FCC7E43_A3A8_4E66_A134_7124BF0661F0_.wvu.PrintArea" localSheetId="1" hidden="1">'10-11'!$A$1:$M$51</definedName>
    <definedName name="Z_4FCC7E43_A3A8_4E66_A134_7124BF0661F0_.wvu.PrintArea" localSheetId="2" hidden="1">'12'!$A$1:$AB$2</definedName>
    <definedName name="Z_4FCC7E43_A3A8_4E66_A134_7124BF0661F0_.wvu.PrintArea" localSheetId="3" hidden="1">'13'!$A$1:$X$2</definedName>
    <definedName name="Z_4FCC7E43_A3A8_4E66_A134_7124BF0661F0_.wvu.PrintArea" localSheetId="6" hidden="1">'16-17'!$A$1:$M$2</definedName>
    <definedName name="Z_4FCC7E43_A3A8_4E66_A134_7124BF0661F0_.wvu.PrintArea" localSheetId="0" hidden="1">'7-9'!$A$1:$M$95</definedName>
    <definedName name="Z_6F5991F0_4627_4AFB_9F32_9A0EE9B6F22D_.wvu.PrintArea" localSheetId="1" hidden="1">'10-11'!$A$1:$M$51</definedName>
    <definedName name="Z_6F5991F0_4627_4AFB_9F32_9A0EE9B6F22D_.wvu.PrintArea" localSheetId="2" hidden="1">'12'!$A$1:$AB$2</definedName>
    <definedName name="Z_6F5991F0_4627_4AFB_9F32_9A0EE9B6F22D_.wvu.PrintArea" localSheetId="3" hidden="1">'13'!$A$1:$X$2</definedName>
    <definedName name="Z_6F5991F0_4627_4AFB_9F32_9A0EE9B6F22D_.wvu.PrintArea" localSheetId="6" hidden="1">'16-17'!$A$1:$M$2</definedName>
    <definedName name="Z_6F5991F0_4627_4AFB_9F32_9A0EE9B6F22D_.wvu.PrintArea" localSheetId="0" hidden="1">'7-9'!$A$1:$M$95</definedName>
    <definedName name="Z_774AAA16_7E7C_441B_9225_1F076876204B_.wvu.PrintArea" localSheetId="1" hidden="1">'10-11'!$A$1:$M$51</definedName>
    <definedName name="Z_774AAA16_7E7C_441B_9225_1F076876204B_.wvu.PrintArea" localSheetId="2" hidden="1">'12'!$A$1:$AB$2</definedName>
    <definedName name="Z_774AAA16_7E7C_441B_9225_1F076876204B_.wvu.PrintArea" localSheetId="3" hidden="1">'13'!$A$1:$X$2</definedName>
    <definedName name="Z_774AAA16_7E7C_441B_9225_1F076876204B_.wvu.PrintArea" localSheetId="6" hidden="1">'16-17'!$A$1:$M$2</definedName>
    <definedName name="Z_774AAA16_7E7C_441B_9225_1F076876204B_.wvu.PrintArea" localSheetId="0" hidden="1">'7-9'!$A$1:$M$95</definedName>
    <definedName name="Z_89C050A0_C566_4E1C_AAEC_934F63068EFB_.wvu.PrintArea" localSheetId="1" hidden="1">'10-11'!$A$1:$M$51</definedName>
    <definedName name="Z_89C050A0_C566_4E1C_AAEC_934F63068EFB_.wvu.PrintArea" localSheetId="2" hidden="1">'12'!$A$1:$AB$2</definedName>
    <definedName name="Z_89C050A0_C566_4E1C_AAEC_934F63068EFB_.wvu.PrintArea" localSheetId="3" hidden="1">'13'!$A$1:$X$2</definedName>
    <definedName name="Z_89C050A0_C566_4E1C_AAEC_934F63068EFB_.wvu.PrintArea" localSheetId="6" hidden="1">'16-17'!$A$1:$M$2</definedName>
    <definedName name="Z_89C050A0_C566_4E1C_AAEC_934F63068EFB_.wvu.PrintArea" localSheetId="0" hidden="1">'7-9'!$A$1:$M$95</definedName>
    <definedName name="Z_919964C5_2EFA_4AFB_A9CA_CAB5BE0E09E5_.wvu.PrintArea" localSheetId="1" hidden="1">'10-11'!$A$1:$M$51</definedName>
    <definedName name="Z_919964C5_2EFA_4AFB_A9CA_CAB5BE0E09E5_.wvu.PrintArea" localSheetId="2" hidden="1">'12'!$A$1:$AB$2</definedName>
    <definedName name="Z_919964C5_2EFA_4AFB_A9CA_CAB5BE0E09E5_.wvu.PrintArea" localSheetId="3" hidden="1">'13'!$A$1:$X$2</definedName>
    <definedName name="Z_919964C5_2EFA_4AFB_A9CA_CAB5BE0E09E5_.wvu.PrintArea" localSheetId="0" hidden="1">'7-9'!$A$1:$M$95</definedName>
    <definedName name="Z_AA8AA0EB_2051_4132_8E24_989D017DBA36_.wvu.PrintArea" localSheetId="1" hidden="1">'10-11'!$A$1:$N$87</definedName>
    <definedName name="Z_AA8AA0EB_2051_4132_8E24_989D017DBA36_.wvu.PrintArea" localSheetId="2" hidden="1">'12'!$A$1:$AG$29</definedName>
    <definedName name="Z_AA8AA0EB_2051_4132_8E24_989D017DBA36_.wvu.PrintArea" localSheetId="3" hidden="1">'13'!$A$1:$AC$27</definedName>
    <definedName name="Z_AA8AA0EB_2051_4132_8E24_989D017DBA36_.wvu.PrintArea" localSheetId="4" hidden="1">'14'!$A$1:$AA$29</definedName>
    <definedName name="Z_AA8AA0EB_2051_4132_8E24_989D017DBA36_.wvu.PrintArea" localSheetId="5" hidden="1">'15'!$A$1:$Y$26</definedName>
    <definedName name="Z_AA8AA0EB_2051_4132_8E24_989D017DBA36_.wvu.PrintArea" localSheetId="6" hidden="1">'16-17'!$A$1:$N$76</definedName>
    <definedName name="Z_AA8AA0EB_2051_4132_8E24_989D017DBA36_.wvu.PrintArea" localSheetId="0" hidden="1">'7-9'!$A$1:$N$95</definedName>
    <definedName name="Z_AA8AA0EB_2051_4132_8E24_989D017DBA36_.wvu.Rows" localSheetId="1" hidden="1">'10-11'!$74:$74</definedName>
    <definedName name="Z_AA8AA0EB_2051_4132_8E24_989D017DBA36_.wvu.Rows" localSheetId="6" hidden="1">'16-17'!$60:$61</definedName>
    <definedName name="Z_AA8AA0EB_2051_4132_8E24_989D017DBA36_.wvu.Rows" localSheetId="0" hidden="1">'7-9'!$13:$13,'7-9'!$41:$41,'7-9'!$43:$43</definedName>
    <definedName name="Z_AD8C9BCF_4000_4235_AE43_D8CE496CCC26_.wvu.PrintArea" localSheetId="1" hidden="1">'10-11'!$A$1:$M$51</definedName>
    <definedName name="Z_AD8C9BCF_4000_4235_AE43_D8CE496CCC26_.wvu.PrintArea" localSheetId="2" hidden="1">'12'!$A$1:$AB$2</definedName>
    <definedName name="Z_AD8C9BCF_4000_4235_AE43_D8CE496CCC26_.wvu.PrintArea" localSheetId="3" hidden="1">'13'!$A$1:$X$2</definedName>
    <definedName name="Z_AD8C9BCF_4000_4235_AE43_D8CE496CCC26_.wvu.PrintArea" localSheetId="6" hidden="1">'16-17'!$A$1:$M$2</definedName>
    <definedName name="Z_AD8C9BCF_4000_4235_AE43_D8CE496CCC26_.wvu.PrintArea" localSheetId="0" hidden="1">'7-9'!$A$1:$M$95</definedName>
    <definedName name="Z_ECEF1F32_93C7_4D8C_8D83_8AA7B3E6AFBA_.wvu.PrintArea" localSheetId="1" hidden="1">'10-11'!$A$1:$M$51</definedName>
    <definedName name="Z_ECEF1F32_93C7_4D8C_8D83_8AA7B3E6AFBA_.wvu.PrintArea" localSheetId="2" hidden="1">'12'!$A$1:$AB$2</definedName>
    <definedName name="Z_ECEF1F32_93C7_4D8C_8D83_8AA7B3E6AFBA_.wvu.PrintArea" localSheetId="3" hidden="1">'13'!$A$1:$X$2</definedName>
    <definedName name="Z_ECEF1F32_93C7_4D8C_8D83_8AA7B3E6AFBA_.wvu.PrintArea" localSheetId="0" hidden="1">'7-9'!$A$1:$M$95</definedName>
    <definedName name="Z_ECEF1F32_93C7_4D8C_8D83_8AA7B3E6AFBA_.wvu.Rows" localSheetId="1" hidden="1">'10-11'!#REF!,'10-11'!#REF!,'10-11'!#REF!,'10-11'!#REF!,'10-11'!#REF!</definedName>
    <definedName name="Z_ECEF1F32_93C7_4D8C_8D83_8AA7B3E6AFBA_.wvu.Rows" localSheetId="0" hidden="1">'7-9'!#REF!,'7-9'!#REF!,'7-9'!#REF!,'7-9'!#REF!,'7-9'!#REF!</definedName>
    <definedName name="Z_EF4C1BB4_D942_4057_AFCC_CF320E381EF4_.wvu.PrintArea" localSheetId="1" hidden="1">'10-11'!$A$1:$N$87</definedName>
    <definedName name="Z_EF4C1BB4_D942_4057_AFCC_CF320E381EF4_.wvu.PrintArea" localSheetId="2" hidden="1">'12'!$A$1:$AG$29</definedName>
    <definedName name="Z_EF4C1BB4_D942_4057_AFCC_CF320E381EF4_.wvu.PrintArea" localSheetId="3" hidden="1">'13'!$A$1:$AC$27</definedName>
    <definedName name="Z_EF4C1BB4_D942_4057_AFCC_CF320E381EF4_.wvu.PrintArea" localSheetId="4" hidden="1">'14'!$A$1:$AA$29</definedName>
    <definedName name="Z_EF4C1BB4_D942_4057_AFCC_CF320E381EF4_.wvu.PrintArea" localSheetId="5" hidden="1">'15'!$A$1:$Y$26</definedName>
    <definedName name="Z_EF4C1BB4_D942_4057_AFCC_CF320E381EF4_.wvu.PrintArea" localSheetId="6" hidden="1">'16-17'!$A$1:$N$76</definedName>
    <definedName name="Z_EF4C1BB4_D942_4057_AFCC_CF320E381EF4_.wvu.PrintArea" localSheetId="0" hidden="1">'7-9'!$A$1:$N$95</definedName>
    <definedName name="Z_EF4C1BB4_D942_4057_AFCC_CF320E381EF4_.wvu.Rows" localSheetId="1" hidden="1">'10-11'!$74:$74</definedName>
    <definedName name="Z_EF4C1BB4_D942_4057_AFCC_CF320E381EF4_.wvu.Rows" localSheetId="6" hidden="1">'16-17'!$60:$61</definedName>
    <definedName name="Z_EF4C1BB4_D942_4057_AFCC_CF320E381EF4_.wvu.Rows" localSheetId="0" hidden="1">'7-9'!$13:$13,'7-9'!$41:$41,'7-9'!$43:$43</definedName>
    <definedName name="Z_FED2835A_53CD_4B5A_B822_7BAA5E44F41E_.wvu.PrintArea" localSheetId="1" hidden="1">'10-11'!$A$1:$M$51</definedName>
    <definedName name="Z_FED2835A_53CD_4B5A_B822_7BAA5E44F41E_.wvu.PrintArea" localSheetId="2" hidden="1">'12'!$A$1:$AB$2</definedName>
    <definedName name="Z_FED2835A_53CD_4B5A_B822_7BAA5E44F41E_.wvu.PrintArea" localSheetId="3" hidden="1">'13'!$A$1:$X$2</definedName>
    <definedName name="Z_FED2835A_53CD_4B5A_B822_7BAA5E44F41E_.wvu.PrintArea" localSheetId="6" hidden="1">'16-17'!$A$1:$M$2</definedName>
    <definedName name="Z_FED2835A_53CD_4B5A_B822_7BAA5E44F41E_.wvu.PrintArea" localSheetId="0" hidden="1">'7-9'!$A$1:$M$95</definedName>
  </definedNames>
  <calcPr calcId="191029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12" l="1"/>
  <c r="Y18" i="12" s="1"/>
  <c r="W17" i="13"/>
  <c r="Y17" i="13" s="1"/>
  <c r="AC18" i="12" l="1"/>
  <c r="E17" i="4" l="1"/>
  <c r="E20" i="13" l="1"/>
  <c r="E41" i="2"/>
  <c r="E85" i="2" s="1"/>
  <c r="E11" i="2"/>
  <c r="E60" i="1"/>
  <c r="E76" i="5"/>
  <c r="E63" i="5"/>
  <c r="E15" i="2"/>
  <c r="E33" i="2" s="1"/>
  <c r="E39" i="2" s="1"/>
  <c r="E43" i="2" s="1"/>
  <c r="Y20" i="4"/>
  <c r="AA20" i="4" s="1"/>
  <c r="AB13" i="4"/>
  <c r="A29" i="4"/>
  <c r="Y28" i="3"/>
  <c r="AA28" i="3" s="1"/>
  <c r="AE28" i="3" s="1"/>
  <c r="Y26" i="3"/>
  <c r="AA26" i="3" s="1"/>
  <c r="AE26" i="3" s="1"/>
  <c r="AF14" i="3"/>
  <c r="S30" i="3"/>
  <c r="S29" i="3"/>
  <c r="W29" i="3"/>
  <c r="W30" i="3" s="1"/>
  <c r="U29" i="3"/>
  <c r="U30" i="3" s="1"/>
  <c r="Q29" i="3"/>
  <c r="Q30" i="3" s="1"/>
  <c r="O29" i="3"/>
  <c r="O30" i="3" s="1"/>
  <c r="K29" i="3"/>
  <c r="K30" i="3" s="1"/>
  <c r="I29" i="3"/>
  <c r="I30" i="3" s="1"/>
  <c r="G29" i="3"/>
  <c r="G30" i="3" s="1"/>
  <c r="Y23" i="3"/>
  <c r="Y21" i="3"/>
  <c r="AA21" i="3" s="1"/>
  <c r="AE21" i="3" s="1"/>
  <c r="Y20" i="3"/>
  <c r="AA20" i="3" s="1"/>
  <c r="AE20" i="3" s="1"/>
  <c r="Y18" i="3"/>
  <c r="AA18" i="3" s="1"/>
  <c r="AE18" i="3" s="1"/>
  <c r="Y17" i="3"/>
  <c r="AA17" i="3" s="1"/>
  <c r="AE17" i="3" s="1"/>
  <c r="Y16" i="3"/>
  <c r="Y14" i="3"/>
  <c r="AA14" i="3" s="1"/>
  <c r="A3" i="3"/>
  <c r="I29" i="1"/>
  <c r="Y29" i="3" l="1"/>
  <c r="Y30" i="3" s="1"/>
  <c r="AE14" i="3"/>
  <c r="AA16" i="3"/>
  <c r="AE16" i="3" s="1"/>
  <c r="E15" i="5" l="1"/>
  <c r="A26" i="13" l="1"/>
  <c r="U25" i="13"/>
  <c r="U26" i="13" s="1"/>
  <c r="S25" i="13"/>
  <c r="S26" i="13" s="1"/>
  <c r="Q25" i="13"/>
  <c r="Q26" i="13" s="1"/>
  <c r="O25" i="13"/>
  <c r="O26" i="13" s="1"/>
  <c r="K25" i="13"/>
  <c r="K26" i="13" s="1"/>
  <c r="I25" i="13"/>
  <c r="I26" i="13" s="1"/>
  <c r="G25" i="13"/>
  <c r="G26" i="13" s="1"/>
  <c r="W24" i="13"/>
  <c r="Y24" i="13" s="1"/>
  <c r="W22" i="13"/>
  <c r="Y22" i="13" s="1"/>
  <c r="W19" i="13"/>
  <c r="W15" i="13"/>
  <c r="Y15" i="13" s="1"/>
  <c r="E15" i="13"/>
  <c r="E65" i="5" s="1"/>
  <c r="W13" i="13"/>
  <c r="A13" i="13"/>
  <c r="A12" i="13"/>
  <c r="A3" i="13"/>
  <c r="U26" i="12"/>
  <c r="U27" i="12" s="1"/>
  <c r="S26" i="12"/>
  <c r="S27" i="12" s="1"/>
  <c r="Q26" i="12"/>
  <c r="Q27" i="12" s="1"/>
  <c r="O26" i="12"/>
  <c r="O27" i="12" s="1"/>
  <c r="K26" i="12"/>
  <c r="K27" i="12" s="1"/>
  <c r="I26" i="12"/>
  <c r="I27" i="12" s="1"/>
  <c r="G26" i="12"/>
  <c r="G27" i="12" s="1"/>
  <c r="W25" i="12"/>
  <c r="Y25" i="12" s="1"/>
  <c r="AC25" i="12" s="1"/>
  <c r="W23" i="12"/>
  <c r="Y23" i="12" s="1"/>
  <c r="AC23" i="12" s="1"/>
  <c r="W20" i="12"/>
  <c r="W16" i="12"/>
  <c r="Y16" i="12" s="1"/>
  <c r="AC16" i="12" s="1"/>
  <c r="W14" i="12"/>
  <c r="Y14" i="12" s="1"/>
  <c r="A3" i="12"/>
  <c r="Y13" i="13" l="1"/>
  <c r="W25" i="13"/>
  <c r="W26" i="13" s="1"/>
  <c r="W26" i="12"/>
  <c r="W27" i="12" s="1"/>
  <c r="AC14" i="12"/>
  <c r="M6" i="1" l="1"/>
  <c r="M45" i="2" l="1"/>
  <c r="K45" i="2"/>
  <c r="I21" i="5" l="1"/>
  <c r="M21" i="5" s="1"/>
  <c r="M20" i="5"/>
  <c r="I45" i="2"/>
  <c r="AC29" i="3" s="1"/>
  <c r="AC30" i="3" s="1"/>
  <c r="I40" i="2"/>
  <c r="M29" i="3" l="1"/>
  <c r="M30" i="3" s="1"/>
  <c r="AA23" i="3"/>
  <c r="I46" i="2"/>
  <c r="AA29" i="3" l="1"/>
  <c r="AA30" i="3" s="1"/>
  <c r="AE23" i="3"/>
  <c r="AE29" i="3" s="1"/>
  <c r="AE30" i="3" s="1"/>
  <c r="M51" i="2"/>
  <c r="K51" i="2"/>
  <c r="I51" i="2"/>
  <c r="G51" i="2"/>
  <c r="E46" i="5" l="1"/>
  <c r="E63" i="1"/>
  <c r="E48" i="5" l="1"/>
  <c r="I90" i="1" l="1"/>
  <c r="M90" i="1" l="1"/>
  <c r="Y19" i="4" l="1"/>
  <c r="AA19" i="4" s="1"/>
  <c r="Y15" i="4"/>
  <c r="AA15" i="4" l="1"/>
  <c r="A13" i="4"/>
  <c r="M6" i="2" l="1"/>
  <c r="K6" i="2"/>
  <c r="M57" i="5" l="1"/>
  <c r="I57" i="5"/>
  <c r="G57" i="5" l="1"/>
  <c r="K57" i="5" l="1"/>
  <c r="M4" i="2" l="1"/>
  <c r="AC4" i="12" l="1"/>
  <c r="Y4" i="13" s="1"/>
  <c r="AE4" i="3"/>
  <c r="AA4" i="4" s="1"/>
  <c r="A9" i="5"/>
  <c r="A18" i="5"/>
  <c r="A12" i="4" l="1"/>
  <c r="E60" i="5" l="1"/>
  <c r="E20" i="5"/>
  <c r="E21" i="5" s="1"/>
  <c r="E34" i="5" s="1"/>
  <c r="E41" i="1" l="1"/>
  <c r="M74" i="1" l="1"/>
  <c r="K74" i="1"/>
  <c r="I74" i="1"/>
  <c r="G74" i="1"/>
  <c r="M38" i="1"/>
  <c r="I38" i="1"/>
  <c r="K38" i="1"/>
  <c r="G38" i="1"/>
  <c r="M69" i="2" l="1"/>
  <c r="K69" i="2"/>
  <c r="Z22" i="13" s="1"/>
  <c r="G69" i="2"/>
  <c r="AD23" i="12" s="1"/>
  <c r="I69" i="2"/>
  <c r="AF26" i="3" s="1"/>
  <c r="E61" i="5" l="1"/>
  <c r="E62" i="5" s="1"/>
  <c r="K6" i="1" l="1"/>
  <c r="G66" i="5" l="1"/>
  <c r="Y13" i="4" l="1"/>
  <c r="AA13" i="4" l="1"/>
  <c r="G27" i="13" l="1"/>
  <c r="G40" i="2" l="1"/>
  <c r="G21" i="5"/>
  <c r="K21" i="5" s="1"/>
  <c r="G45" i="2"/>
  <c r="AA26" i="12" s="1"/>
  <c r="AA27" i="12" s="1"/>
  <c r="I27" i="13"/>
  <c r="G46" i="2" l="1"/>
  <c r="K20" i="5"/>
  <c r="M26" i="12" l="1"/>
  <c r="M27" i="12" s="1"/>
  <c r="Y20" i="12"/>
  <c r="M77" i="2"/>
  <c r="K77" i="2"/>
  <c r="Z24" i="13" s="1"/>
  <c r="I77" i="2"/>
  <c r="AF28" i="3" s="1"/>
  <c r="G77" i="2"/>
  <c r="AD25" i="12" s="1"/>
  <c r="Y26" i="12" l="1"/>
  <c r="Y27" i="12" s="1"/>
  <c r="AC20" i="12"/>
  <c r="AC26" i="12" s="1"/>
  <c r="AC27" i="12" s="1"/>
  <c r="M71" i="1"/>
  <c r="M35" i="1"/>
  <c r="K75" i="5" l="1"/>
  <c r="G75" i="5"/>
  <c r="M6" i="5"/>
  <c r="M42" i="5" s="1"/>
  <c r="K6" i="5"/>
  <c r="K42" i="5" s="1"/>
  <c r="I6" i="5"/>
  <c r="I42" i="5" s="1"/>
  <c r="G6" i="5"/>
  <c r="G42" i="5" s="1"/>
  <c r="M57" i="2"/>
  <c r="K57" i="2"/>
  <c r="I57" i="2"/>
  <c r="G57" i="2"/>
  <c r="M4" i="5" l="1"/>
  <c r="M40" i="5" s="1"/>
  <c r="M55" i="2" l="1"/>
  <c r="M73" i="1"/>
  <c r="K73" i="1"/>
  <c r="I73" i="1"/>
  <c r="G73" i="1"/>
  <c r="M37" i="1"/>
  <c r="K37" i="1"/>
  <c r="I37" i="1"/>
  <c r="G37" i="1"/>
  <c r="K27" i="13" l="1"/>
  <c r="K56" i="1" l="1"/>
  <c r="M29" i="1"/>
  <c r="K29" i="1"/>
  <c r="I56" i="1"/>
  <c r="K28" i="12"/>
  <c r="G28" i="12"/>
  <c r="M13" i="2"/>
  <c r="Y16" i="4"/>
  <c r="W28" i="4"/>
  <c r="W29" i="4" s="1"/>
  <c r="S28" i="4"/>
  <c r="S29" i="4" s="1"/>
  <c r="Q28" i="4"/>
  <c r="Q29" i="4" s="1"/>
  <c r="Y27" i="4"/>
  <c r="AA27" i="4" s="1"/>
  <c r="AB27" i="4" s="1"/>
  <c r="Y22" i="4"/>
  <c r="Y17" i="4"/>
  <c r="A3" i="5"/>
  <c r="A39" i="5" s="1"/>
  <c r="A3" i="4"/>
  <c r="A34" i="1"/>
  <c r="A70" i="1"/>
  <c r="A54" i="2"/>
  <c r="I66" i="5"/>
  <c r="K66" i="5"/>
  <c r="M66" i="5"/>
  <c r="G28" i="4"/>
  <c r="G29" i="4" s="1"/>
  <c r="I28" i="4"/>
  <c r="I29" i="4" s="1"/>
  <c r="K28" i="4"/>
  <c r="K29" i="4" s="1"/>
  <c r="O28" i="4"/>
  <c r="O29" i="4" s="1"/>
  <c r="I13" i="2"/>
  <c r="I25" i="2"/>
  <c r="M25" i="2"/>
  <c r="I86" i="2"/>
  <c r="I17" i="1"/>
  <c r="M17" i="1"/>
  <c r="M56" i="1"/>
  <c r="I65" i="1"/>
  <c r="K65" i="1"/>
  <c r="M65" i="1"/>
  <c r="I92" i="1"/>
  <c r="M92" i="1"/>
  <c r="Z13" i="13" s="1"/>
  <c r="AA16" i="4" l="1"/>
  <c r="AD14" i="12"/>
  <c r="AF30" i="3"/>
  <c r="K90" i="1"/>
  <c r="K92" i="1" s="1"/>
  <c r="W27" i="13"/>
  <c r="W28" i="12"/>
  <c r="AA28" i="12"/>
  <c r="AA17" i="4"/>
  <c r="I28" i="12"/>
  <c r="M28" i="12"/>
  <c r="I31" i="1"/>
  <c r="M79" i="2"/>
  <c r="K13" i="2"/>
  <c r="M67" i="1"/>
  <c r="M94" i="1" s="1"/>
  <c r="I67" i="1"/>
  <c r="K17" i="1"/>
  <c r="K31" i="1" s="1"/>
  <c r="K79" i="2"/>
  <c r="K25" i="2"/>
  <c r="K67" i="1"/>
  <c r="M31" i="1"/>
  <c r="G79" i="2"/>
  <c r="I27" i="2"/>
  <c r="I79" i="2"/>
  <c r="Y25" i="4"/>
  <c r="U28" i="4"/>
  <c r="U29" i="4" s="1"/>
  <c r="M27" i="2"/>
  <c r="M29" i="2" s="1"/>
  <c r="M31" i="2" s="1"/>
  <c r="G65" i="1" l="1"/>
  <c r="M34" i="2"/>
  <c r="M40" i="2" s="1"/>
  <c r="M46" i="2" s="1"/>
  <c r="M47" i="2" s="1"/>
  <c r="I94" i="1"/>
  <c r="I95" i="1" s="1"/>
  <c r="G90" i="1"/>
  <c r="G92" i="1" s="1"/>
  <c r="AD27" i="12" s="1"/>
  <c r="G25" i="2"/>
  <c r="I29" i="2"/>
  <c r="I31" i="2" s="1"/>
  <c r="I34" i="2" s="1"/>
  <c r="K27" i="2"/>
  <c r="K29" i="2" s="1"/>
  <c r="M95" i="1"/>
  <c r="K94" i="1"/>
  <c r="K95" i="1" s="1"/>
  <c r="G29" i="1"/>
  <c r="M9" i="5"/>
  <c r="M27" i="5" s="1"/>
  <c r="M36" i="5" s="1"/>
  <c r="M69" i="5" s="1"/>
  <c r="M74" i="5" s="1"/>
  <c r="M76" i="5" s="1"/>
  <c r="M77" i="5" s="1"/>
  <c r="AA25" i="4"/>
  <c r="AB25" i="4" s="1"/>
  <c r="Y28" i="4"/>
  <c r="Y29" i="4" s="1"/>
  <c r="M59" i="2" l="1"/>
  <c r="M81" i="2" s="1"/>
  <c r="M84" i="2" s="1"/>
  <c r="I9" i="5"/>
  <c r="I27" i="5" s="1"/>
  <c r="I36" i="5" s="1"/>
  <c r="I69" i="5" s="1"/>
  <c r="I74" i="5" s="1"/>
  <c r="I76" i="5" s="1"/>
  <c r="I77" i="5" s="1"/>
  <c r="K31" i="2"/>
  <c r="K34" i="2" l="1"/>
  <c r="I59" i="2"/>
  <c r="I81" i="2" s="1"/>
  <c r="I87" i="2" s="1"/>
  <c r="I47" i="2"/>
  <c r="K9" i="5"/>
  <c r="K27" i="5" s="1"/>
  <c r="K36" i="5" s="1"/>
  <c r="K69" i="5" s="1"/>
  <c r="K74" i="5" s="1"/>
  <c r="K76" i="5" s="1"/>
  <c r="K77" i="5" s="1"/>
  <c r="G13" i="2"/>
  <c r="G27" i="2" s="1"/>
  <c r="G29" i="2" s="1"/>
  <c r="G31" i="2" s="1"/>
  <c r="G34" i="2" s="1"/>
  <c r="M86" i="2"/>
  <c r="M87" i="2" s="1"/>
  <c r="G17" i="1"/>
  <c r="G31" i="1" s="1"/>
  <c r="G86" i="2"/>
  <c r="G56" i="1"/>
  <c r="G67" i="1" s="1"/>
  <c r="G94" i="1" s="1"/>
  <c r="AA22" i="4"/>
  <c r="AA28" i="4" s="1"/>
  <c r="AA29" i="4" s="1"/>
  <c r="AB29" i="4" s="1"/>
  <c r="M28" i="4"/>
  <c r="M29" i="4" s="1"/>
  <c r="K40" i="2" l="1"/>
  <c r="K59" i="2"/>
  <c r="K81" i="2" s="1"/>
  <c r="K84" i="2" s="1"/>
  <c r="K86" i="2" s="1"/>
  <c r="K87" i="2" s="1"/>
  <c r="G59" i="2"/>
  <c r="G81" i="2" s="1"/>
  <c r="G87" i="2" s="1"/>
  <c r="G47" i="2"/>
  <c r="G9" i="5"/>
  <c r="G27" i="5" s="1"/>
  <c r="G36" i="5" s="1"/>
  <c r="G69" i="5" s="1"/>
  <c r="G74" i="5" s="1"/>
  <c r="G76" i="5" s="1"/>
  <c r="G77" i="5" s="1"/>
  <c r="G95" i="1"/>
  <c r="Y19" i="13" l="1"/>
  <c r="Y25" i="13" s="1"/>
  <c r="M25" i="13"/>
  <c r="K46" i="2"/>
  <c r="K47" i="2" s="1"/>
  <c r="M26" i="13" l="1"/>
  <c r="M27" i="13" s="1"/>
  <c r="Y26" i="13"/>
  <c r="Z26" i="13" s="1"/>
</calcChain>
</file>

<file path=xl/sharedStrings.xml><?xml version="1.0" encoding="utf-8"?>
<sst xmlns="http://schemas.openxmlformats.org/spreadsheetml/2006/main" count="450" uniqueCount="237">
  <si>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</si>
  <si>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</si>
  <si>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</si>
  <si>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</si>
  <si>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</si>
  <si>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</si>
  <si>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</si>
  <si>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</si>
  <si>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</si>
  <si>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</si>
  <si>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</si>
  <si>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</si>
  <si>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</si>
  <si>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</si>
  <si>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</si>
  <si>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</si>
  <si>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</si>
  <si>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</si>
  <si>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</si>
  <si>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</si>
  <si>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</si>
  <si>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</si>
  <si>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</si>
  <si>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</si>
  <si>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</si>
  <si>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</si>
  <si>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</si>
  <si>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</si>
  <si>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</si>
  <si>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</si>
  <si>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</si>
  <si>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</si>
  <si>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</si>
  <si>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</si>
  <si>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</si>
  <si>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</si>
  <si>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</si>
  <si>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</si>
  <si>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</si>
  <si>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</si>
  <si>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</si>
  <si>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</si>
  <si>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</si>
  <si>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</si>
  <si>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</si>
  <si>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</si>
  <si>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</si>
  <si>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</si>
  <si>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</si>
  <si>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</si>
  <si>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</si>
  <si>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</si>
  <si>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</si>
  <si>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</si>
  <si>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</si>
  <si>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</si>
  <si>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</si>
  <si>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</si>
  <si>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</si>
  <si>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</si>
  <si>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</si>
  <si>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</si>
  <si>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</si>
  <si>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</si>
  <si>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</si>
  <si>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</si>
  <si>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</si>
  <si>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</si>
  <si>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</si>
  <si>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</si>
  <si>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</si>
  <si>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</si>
  <si>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</si>
  <si>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</si>
  <si>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</si>
  <si>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</si>
  <si>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</si>
  <si>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</si>
  <si>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</si>
  <si>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</si>
  <si>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</si>
  <si>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</si>
  <si>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</si>
  <si>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</si>
  <si>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</si>
  <si>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</si>
  <si>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</si>
  <si>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</si>
  <si>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</si>
  <si>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</si>
  <si>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</si>
  <si>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</si>
  <si>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</si>
  <si>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</si>
  <si>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</si>
  <si>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</si>
  <si>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</si>
  <si>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</si>
  <si>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</si>
  <si>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</si>
  <si>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</si>
  <si>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</si>
  <si>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</si>
  <si>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</si>
  <si>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</si>
  <si>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</si>
  <si>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</si>
  <si>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</si>
  <si>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</si>
  <si>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</si>
  <si>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</si>
  <si>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</si>
  <si>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</si>
  <si>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</si>
  <si>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</si>
  <si>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</si>
  <si>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</si>
  <si>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</si>
  <si>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</si>
  <si>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</si>
  <si>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</si>
  <si>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</si>
  <si>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</si>
  <si>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</si>
  <si>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</si>
  <si>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</si>
  <si>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</si>
  <si>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</si>
  <si>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</si>
  <si>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</si>
  <si>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</si>
  <si>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</si>
  <si>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</si>
  <si>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</si>
  <si>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เงินปันผลค้างรับจากกิจการที่เกี่ยวข้องกัน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</si>
  <si>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</si>
  <si>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</si>
  <si>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</si>
  <si>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</si>
  <si>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</si>
  <si>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</si>
  <si>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</si>
  <si>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</si>
  <si>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</si>
  <si>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</si>
  <si>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</si>
  <si>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</si>
  <si>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</si>
  <si>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</si>
  <si>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</si>
  <si>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</si>
  <si>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</si>
  <si>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</si>
  <si>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</si>
  <si>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</si>
  <si>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</si>
  <si>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</si>
  <si>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</si>
  <si>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</si>
  <si>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</si>
  <si>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</si>
  <si>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</si>
  <si>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</si>
  <si>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</si>
  <si>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</si>
  <si>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</si>
  <si>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</si>
  <si>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</si>
  <si>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ขาดทุนจากการด้อยค่าสินทรัพย์</t>
  </si>
  <si>
    <t>ยอดคงเหลือ ณ วันที่ 1 มกราคม 2565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</si>
  <si>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</si>
  <si>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</si>
  <si>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</si>
  <si>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</si>
  <si>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</si>
  <si>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</si>
  <si>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</si>
  <si>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</si>
  <si>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</si>
  <si>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31 ธันวาคม 2565</t>
  </si>
  <si>
    <t>ขายเงินลงทุนในบริษัทย่อย</t>
  </si>
  <si>
    <t>จากการขายเงินลงทุนในบริษัทย่อย</t>
  </si>
  <si>
    <t>ผลกำไรจากการวัดมูลค่าใหม่</t>
  </si>
  <si>
    <t>สุทธิจากภาษีเงินได้</t>
  </si>
  <si>
    <t>ที่ไม่มีอำนาจควบคุม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</si>
  <si>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</si>
  <si>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</si>
  <si>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</si>
  <si>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</si>
  <si>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</si>
  <si>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ส่วนแบ่งกำไรจากเงินลงทุนในบริษัทย่อย</t>
  </si>
  <si>
    <t>(31 ธันวาคม 2565 : 3,206,687,685 หุ้น)</t>
  </si>
  <si>
    <t>ยอดคงเหลือ ณ วันที่ 1 มกราคม 2566</t>
  </si>
  <si>
    <t>อาคารและอุปกรณ์</t>
  </si>
  <si>
    <t>เงินสดจ่ายซื้ออาคารและอุปกรณ์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</si>
  <si>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</si>
  <si>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</si>
  <si>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</si>
  <si>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</si>
  <si>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</si>
  <si>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เงินทดรองจ่ายแก่กิจการที่เกี่ยวข้องกัน</t>
  </si>
  <si>
    <t>ผลกำไร (ขาดทุน) จากการวัดมูลค่าสินทรัพย์ทางการเงิน</t>
  </si>
  <si>
    <t>เงินสดสุทธิได้มาจากกิจกรรมลงทุน</t>
  </si>
  <si>
    <t>ส่วนแบ่ง (กำไร) ขาดทุนจากเงินลงทุนตามวิธีส่วนได้เสียใน</t>
  </si>
  <si>
    <t>(กำไร) ขาดทุนจากการวัดมูลค่าเงินลงทุน</t>
  </si>
  <si>
    <t>กระแสเงินสดสุทธิได้มาจากกิจกรรมดำเนินงาน</t>
  </si>
  <si>
    <t>สินทรัพย์ทางการเงินหมุนเวียนอื่นลดลง</t>
  </si>
  <si>
    <t>สินทรัพย์ไม่มีตัวตน</t>
  </si>
  <si>
    <t>เงินสดจ่ายซื้อสินทรัพย์ไม่มีตัวตน</t>
  </si>
  <si>
    <t>ณ วันที่ 31 ธันวาคม 2566</t>
  </si>
  <si>
    <t>หน่วย: บาท</t>
  </si>
  <si>
    <t>31 ธันวาคม 2566</t>
  </si>
  <si>
    <t>สำหรับปีสิ้นสุดวันที่ 31 ธันวาคม 2566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</si>
  <si>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</si>
  <si>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</si>
  <si>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กำไรสำหรับปี</t>
  </si>
  <si>
    <t>กำไรสำหรับปีส่วนที่เป็นของบริษัทใหญ่</t>
  </si>
  <si>
    <t>กำไรสำหรับปีส่วนที่เป็นของส่วนได้เสีย</t>
  </si>
  <si>
    <t>กำไรขาดทุนเบ็ดเสร็จอื่นสำหรับปี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</si>
  <si>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</si>
  <si>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2565</t>
  </si>
  <si>
    <t>การเปลี่ยนแปลงในส่วนของผู้ถือหุ้นสำหรับปี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</si>
  <si>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</si>
  <si>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</si>
  <si>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2565</t>
  </si>
  <si>
    <t>ยอดคงเหลือ ณ วันที่ 31 ธันวาคม 2566</t>
  </si>
  <si>
    <t>เงินสดและรายการเทียบเท่าเงินสด ณ วันที่ 31 ธันวาคม</t>
  </si>
  <si>
    <t>8, 9</t>
  </si>
  <si>
    <t>17, 18</t>
  </si>
  <si>
    <t>11, 12, 13</t>
  </si>
  <si>
    <t>16, 21</t>
  </si>
  <si>
    <t>8, 10</t>
  </si>
  <si>
    <t>กลับรายการประมาณการส่วนต่างของค่าอนุญาต</t>
  </si>
  <si>
    <t>ที่เกิดขึ้นจากการปรับมูลค่าเงินลงทุน</t>
  </si>
  <si>
    <t>รับรู้ส่วนเกินจากการลดสัดส่วนการลงทุน</t>
  </si>
  <si>
    <t>กำไรจากการขายเงินลงทุนและรายได้ดอกเบี้ย</t>
  </si>
  <si>
    <t>เงินทดรองจ่ายแก่กิจการที่เกี่ยวข้องกันลดลง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</si>
</sst>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70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4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0" fontId="4" fillId="0" borderId="0" xfId="0" applyFont="1"/>
    <xf numFmtId="41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4" fillId="0" borderId="0" xfId="0" applyNumberFormat="1" applyFont="1"/>
    <xf numFmtId="41" fontId="3" fillId="0" borderId="0" xfId="0" applyNumberFormat="1" applyFont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3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" fontId="5" fillId="0" borderId="0" xfId="0" applyNumberFormat="1" applyFont="1"/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41" fontId="3" fillId="0" borderId="1" xfId="0" applyNumberFormat="1" applyFont="1" applyBorder="1"/>
    <xf numFmtId="164" fontId="5" fillId="0" borderId="0" xfId="0" applyNumberFormat="1" applyFont="1"/>
    <xf numFmtId="41" fontId="3" fillId="0" borderId="5" xfId="0" applyNumberFormat="1" applyFont="1" applyBorder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13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12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4.bin"/><Relationship Id="rId16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1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37.bin"/><Relationship Id="rId15" Type="http://schemas.openxmlformats.org/officeDocument/2006/relationships/printerSettings" Target="../printerSettings/printerSettings47.bin"/><Relationship Id="rId10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36.bin"/><Relationship Id="rId9" Type="http://schemas.openxmlformats.org/officeDocument/2006/relationships/printerSettings" Target="../printerSettings/printerSettings41.bin"/><Relationship Id="rId14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tabSelected="1" zoomScale="110" zoomScaleNormal="11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1" customWidth="1"/>
    <col min="6" max="6" width="0.7109375" style="51" customWidth="1"/>
    <col min="7" max="7" width="19.7109375" style="56" customWidth="1"/>
    <col min="8" max="8" width="0.7109375" style="56" customWidth="1"/>
    <col min="9" max="9" width="19.7109375" style="56" customWidth="1"/>
    <col min="10" max="10" width="1" style="56" customWidth="1"/>
    <col min="11" max="11" width="19.7109375" style="56" customWidth="1"/>
    <col min="12" max="12" width="1" style="56" customWidth="1"/>
    <col min="13" max="13" width="19.7109375" style="56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26" customFormat="1" ht="23.1" customHeight="1">
      <c r="A2" s="88" t="s">
        <v>64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s="26" customFormat="1" ht="23.1" customHeight="1">
      <c r="A3" s="88" t="s">
        <v>209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210</v>
      </c>
    </row>
    <row r="5" spans="1:13" s="26" customFormat="1" ht="23.1" customHeight="1">
      <c r="E5" s="41"/>
      <c r="F5" s="23"/>
      <c r="G5" s="86" t="s">
        <v>0</v>
      </c>
      <c r="H5" s="86"/>
      <c r="I5" s="86"/>
      <c r="J5" s="86"/>
      <c r="K5" s="87" t="s">
        <v>35</v>
      </c>
      <c r="L5" s="87"/>
      <c r="M5" s="87"/>
    </row>
    <row r="6" spans="1:13" s="26" customFormat="1" ht="23.1" customHeight="1">
      <c r="E6" s="35" t="s">
        <v>1</v>
      </c>
      <c r="F6" s="23"/>
      <c r="G6" s="61" t="s">
        <v>211</v>
      </c>
      <c r="H6" s="36"/>
      <c r="I6" s="61" t="s">
        <v>179</v>
      </c>
      <c r="J6" s="25"/>
      <c r="K6" s="61" t="str">
        <f>G6</f>
        <v>31 ธันวาคม 2566</v>
      </c>
      <c r="L6" s="36"/>
      <c r="M6" s="61" t="str">
        <f>I6</f>
        <v>31 ธันวาคม 2565</v>
      </c>
    </row>
    <row r="7" spans="1:13" s="26" customFormat="1" ht="23.1" customHeight="1">
      <c r="E7" s="24"/>
      <c r="F7" s="23"/>
      <c r="G7" s="36"/>
      <c r="H7" s="39"/>
      <c r="I7" s="39"/>
      <c r="J7" s="36"/>
      <c r="K7" s="36"/>
      <c r="L7" s="39"/>
      <c r="M7" s="36"/>
    </row>
    <row r="8" spans="1:13" s="26" customFormat="1" ht="23.1" customHeight="1">
      <c r="A8" s="26" t="s">
        <v>2</v>
      </c>
      <c r="B8" s="32"/>
      <c r="C8" s="32"/>
      <c r="D8" s="32"/>
      <c r="E8" s="34"/>
      <c r="F8" s="51"/>
      <c r="G8" s="60"/>
      <c r="H8" s="60"/>
      <c r="I8" s="60"/>
      <c r="J8" s="60"/>
      <c r="K8" s="60"/>
      <c r="L8" s="60"/>
      <c r="M8" s="60"/>
    </row>
    <row r="9" spans="1:13" ht="23.1" customHeight="1">
      <c r="A9" s="43" t="s">
        <v>3</v>
      </c>
      <c r="B9" s="26"/>
      <c r="C9" s="26"/>
      <c r="D9" s="32"/>
      <c r="E9" s="34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E10" s="34">
        <v>6</v>
      </c>
      <c r="G10" s="3">
        <v>2523590046</v>
      </c>
      <c r="H10" s="3"/>
      <c r="I10" s="3">
        <v>5562194756</v>
      </c>
      <c r="J10" s="3"/>
      <c r="K10" s="3">
        <v>1246131046</v>
      </c>
      <c r="L10" s="3"/>
      <c r="M10" s="3">
        <v>5523810661</v>
      </c>
    </row>
    <row r="11" spans="1:13" ht="23.1" customHeight="1">
      <c r="A11" s="32" t="s">
        <v>144</v>
      </c>
      <c r="D11" s="32"/>
      <c r="E11" s="34">
        <v>7</v>
      </c>
      <c r="G11" s="3">
        <v>18989863</v>
      </c>
      <c r="H11" s="3"/>
      <c r="I11" s="3">
        <v>1383137937</v>
      </c>
      <c r="J11" s="3"/>
      <c r="K11" s="3">
        <v>0</v>
      </c>
      <c r="L11" s="3"/>
      <c r="M11" s="3">
        <v>157295996</v>
      </c>
    </row>
    <row r="12" spans="1:13" ht="23.1" customHeight="1">
      <c r="A12" s="32" t="s">
        <v>197</v>
      </c>
      <c r="D12" s="32"/>
      <c r="E12" s="34">
        <v>4</v>
      </c>
      <c r="G12" s="3">
        <v>11232239</v>
      </c>
      <c r="H12" s="3"/>
      <c r="I12" s="3">
        <v>36395393</v>
      </c>
      <c r="J12" s="3"/>
      <c r="K12" s="1">
        <v>5511548</v>
      </c>
      <c r="L12" s="3"/>
      <c r="M12" s="1">
        <v>5441518</v>
      </c>
    </row>
    <row r="13" spans="1:13" ht="23.1" hidden="1" customHeight="1">
      <c r="A13" s="32" t="s">
        <v>134</v>
      </c>
      <c r="D13" s="32"/>
      <c r="E13" s="34"/>
      <c r="G13" s="3">
        <v>0</v>
      </c>
      <c r="H13" s="3"/>
      <c r="I13" s="3">
        <v>0</v>
      </c>
      <c r="J13" s="3"/>
      <c r="K13" s="3">
        <v>0</v>
      </c>
      <c r="L13" s="3"/>
      <c r="M13" s="1">
        <v>0</v>
      </c>
    </row>
    <row r="14" spans="1:13" ht="23.1" hidden="1" customHeight="1">
      <c r="A14" s="32" t="s">
        <v>200</v>
      </c>
      <c r="D14" s="32"/>
      <c r="E14" s="34">
        <v>4</v>
      </c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</row>
    <row r="15" spans="1:13" ht="23.1" hidden="1" customHeight="1">
      <c r="A15" s="32" t="s">
        <v>135</v>
      </c>
      <c r="D15" s="32"/>
      <c r="E15" s="34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136</v>
      </c>
      <c r="D16" s="32"/>
      <c r="E16" s="34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E17" s="34"/>
      <c r="G17" s="4">
        <f>SUM(G10:G16)</f>
        <v>2553812148</v>
      </c>
      <c r="H17" s="5"/>
      <c r="I17" s="4">
        <f>SUM(I10:I16)</f>
        <v>6981728086</v>
      </c>
      <c r="J17" s="5"/>
      <c r="K17" s="4">
        <f>SUM(K10:K16)</f>
        <v>1251642594</v>
      </c>
      <c r="L17" s="5"/>
      <c r="M17" s="4">
        <f>SUM(M10:M16)</f>
        <v>5686548175</v>
      </c>
    </row>
    <row r="18" spans="1:13" ht="23.1" customHeight="1">
      <c r="E18" s="34"/>
      <c r="G18" s="3"/>
      <c r="H18" s="3"/>
      <c r="I18" s="3"/>
      <c r="J18" s="3"/>
      <c r="K18" s="3"/>
      <c r="L18" s="3"/>
      <c r="M18" s="3"/>
    </row>
    <row r="19" spans="1:13" ht="23.1" customHeight="1">
      <c r="A19" s="43" t="s">
        <v>5</v>
      </c>
      <c r="B19" s="26"/>
      <c r="C19" s="26"/>
      <c r="D19" s="32"/>
      <c r="E19" s="34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87</v>
      </c>
      <c r="D20" s="32"/>
      <c r="E20" s="34">
        <v>8</v>
      </c>
      <c r="G20" s="1">
        <v>0</v>
      </c>
      <c r="H20" s="3"/>
      <c r="I20" s="1">
        <v>0</v>
      </c>
      <c r="J20" s="3"/>
      <c r="K20" s="3">
        <v>698064999</v>
      </c>
      <c r="L20" s="3"/>
      <c r="M20" s="3">
        <v>24745378</v>
      </c>
    </row>
    <row r="21" spans="1:13" ht="23.1" hidden="1" customHeight="1">
      <c r="A21" s="32" t="s">
        <v>96</v>
      </c>
      <c r="D21" s="32"/>
      <c r="E21" s="34"/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86</v>
      </c>
      <c r="D22" s="32"/>
      <c r="E22" s="34" t="s">
        <v>227</v>
      </c>
      <c r="G22" s="3">
        <v>37342840745</v>
      </c>
      <c r="H22" s="3"/>
      <c r="I22" s="3">
        <v>35366071294</v>
      </c>
      <c r="J22" s="3"/>
      <c r="K22" s="3">
        <v>37342840745</v>
      </c>
      <c r="L22" s="3"/>
      <c r="M22" s="3">
        <v>35366071294</v>
      </c>
    </row>
    <row r="23" spans="1:13" ht="23.1" customHeight="1">
      <c r="A23" s="32" t="s">
        <v>148</v>
      </c>
      <c r="D23" s="32"/>
      <c r="E23" s="34">
        <v>10</v>
      </c>
      <c r="G23" s="3">
        <v>573663230</v>
      </c>
      <c r="H23" s="3"/>
      <c r="I23" s="3">
        <v>640353201</v>
      </c>
      <c r="J23" s="3"/>
      <c r="K23" s="3">
        <v>573663230</v>
      </c>
      <c r="L23" s="3"/>
      <c r="M23" s="3">
        <v>640353201</v>
      </c>
    </row>
    <row r="24" spans="1:13" ht="23.1" customHeight="1">
      <c r="A24" s="32" t="s">
        <v>193</v>
      </c>
      <c r="D24" s="32"/>
      <c r="E24" s="34">
        <v>11</v>
      </c>
      <c r="G24" s="3">
        <v>13258191</v>
      </c>
      <c r="H24" s="3"/>
      <c r="I24" s="3">
        <v>17694282</v>
      </c>
      <c r="J24" s="3"/>
      <c r="K24" s="3">
        <v>13249525</v>
      </c>
      <c r="L24" s="3"/>
      <c r="M24" s="3">
        <v>17682736</v>
      </c>
    </row>
    <row r="25" spans="1:13" ht="23.1" customHeight="1">
      <c r="A25" s="32" t="s">
        <v>207</v>
      </c>
      <c r="D25" s="32"/>
      <c r="E25" s="34">
        <v>12</v>
      </c>
      <c r="G25" s="3">
        <v>1101642</v>
      </c>
      <c r="H25" s="3"/>
      <c r="I25" s="3">
        <v>2273934</v>
      </c>
      <c r="J25" s="3"/>
      <c r="K25" s="3">
        <v>925339</v>
      </c>
      <c r="L25" s="3"/>
      <c r="M25" s="3">
        <v>2091051</v>
      </c>
    </row>
    <row r="26" spans="1:13" ht="23.1" customHeight="1">
      <c r="A26" s="32" t="s">
        <v>143</v>
      </c>
      <c r="D26" s="32"/>
      <c r="E26" s="34">
        <v>13</v>
      </c>
      <c r="G26" s="3">
        <v>24044725</v>
      </c>
      <c r="H26" s="3"/>
      <c r="I26" s="3">
        <v>29392896</v>
      </c>
      <c r="J26" s="3"/>
      <c r="K26" s="3">
        <v>24044725</v>
      </c>
      <c r="L26" s="3"/>
      <c r="M26" s="3">
        <v>29392896</v>
      </c>
    </row>
    <row r="27" spans="1:13" ht="23.1" customHeight="1">
      <c r="A27" s="32" t="s">
        <v>90</v>
      </c>
      <c r="D27" s="32"/>
      <c r="E27" s="34">
        <v>14</v>
      </c>
      <c r="G27" s="3">
        <v>836</v>
      </c>
      <c r="H27" s="3"/>
      <c r="I27" s="3">
        <v>1182199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36</v>
      </c>
      <c r="D28" s="32"/>
      <c r="E28" s="34"/>
      <c r="G28" s="3">
        <v>2321579</v>
      </c>
      <c r="H28" s="3"/>
      <c r="I28" s="3">
        <v>2321580</v>
      </c>
      <c r="J28" s="3"/>
      <c r="K28" s="3">
        <v>2321579</v>
      </c>
      <c r="L28" s="3"/>
      <c r="M28" s="3">
        <v>2321579</v>
      </c>
    </row>
    <row r="29" spans="1:13" ht="23.1" customHeight="1">
      <c r="A29" s="26" t="s">
        <v>6</v>
      </c>
      <c r="D29" s="32"/>
      <c r="E29" s="34"/>
      <c r="G29" s="4">
        <f>SUM(G20:H28)</f>
        <v>37957230948</v>
      </c>
      <c r="H29" s="5"/>
      <c r="I29" s="4">
        <f>SUM(I20:I28)</f>
        <v>36059289386</v>
      </c>
      <c r="J29" s="5"/>
      <c r="K29" s="4">
        <f>SUM(K20:K28)</f>
        <v>38655110142</v>
      </c>
      <c r="L29" s="5"/>
      <c r="M29" s="4">
        <f>SUM(M20:M28)</f>
        <v>36082658135</v>
      </c>
    </row>
    <row r="30" spans="1:13" ht="23.1" customHeight="1">
      <c r="E30" s="34"/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E31" s="34"/>
      <c r="G31" s="6">
        <f>G17+G29</f>
        <v>40511043096</v>
      </c>
      <c r="H31" s="5"/>
      <c r="I31" s="6">
        <f>I17+I29</f>
        <v>43041017472</v>
      </c>
      <c r="J31" s="5"/>
      <c r="K31" s="6">
        <f>K17+K29</f>
        <v>39906752736</v>
      </c>
      <c r="L31" s="5"/>
      <c r="M31" s="6">
        <f>M17+M29</f>
        <v>41769206310</v>
      </c>
    </row>
    <row r="32" spans="1:13" s="26" customFormat="1" ht="23.1" customHeight="1" thickTop="1">
      <c r="A32" s="88" t="s">
        <v>98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</row>
    <row r="33" spans="1:17" s="26" customFormat="1" ht="23.1" customHeight="1">
      <c r="A33" s="88" t="s">
        <v>103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</row>
    <row r="34" spans="1:17" s="26" customFormat="1" ht="23.1" customHeight="1">
      <c r="A34" s="88" t="str">
        <f>A3</f>
        <v>ณ วันที่ 31 ธันวาคม 2566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บาท</v>
      </c>
    </row>
    <row r="36" spans="1:17" s="26" customFormat="1" ht="23.1" customHeight="1">
      <c r="E36" s="41"/>
      <c r="F36" s="23"/>
      <c r="G36" s="86" t="s">
        <v>0</v>
      </c>
      <c r="H36" s="86"/>
      <c r="I36" s="86"/>
      <c r="J36" s="86"/>
      <c r="K36" s="87" t="s">
        <v>35</v>
      </c>
      <c r="L36" s="87"/>
      <c r="M36" s="87"/>
    </row>
    <row r="37" spans="1:17" s="26" customFormat="1" ht="23.1" customHeight="1">
      <c r="E37" s="35" t="s">
        <v>1</v>
      </c>
      <c r="F37" s="23"/>
      <c r="G37" s="36" t="str">
        <f>G6</f>
        <v>31 ธันวาคม 2566</v>
      </c>
      <c r="H37" s="36"/>
      <c r="I37" s="36" t="str">
        <f>I6</f>
        <v>31 ธันวาคม 2565</v>
      </c>
      <c r="J37" s="25"/>
      <c r="K37" s="36" t="str">
        <f>K6</f>
        <v>31 ธันวาคม 2566</v>
      </c>
      <c r="L37" s="36"/>
      <c r="M37" s="36" t="str">
        <f>M6</f>
        <v>31 ธันวาคม 2565</v>
      </c>
    </row>
    <row r="38" spans="1:17" s="26" customFormat="1" ht="24" customHeight="1">
      <c r="E38" s="24"/>
      <c r="F38" s="23"/>
      <c r="G38" s="36" t="str">
        <f>IF(G7=0,"",G7)</f>
        <v/>
      </c>
      <c r="H38" s="39"/>
      <c r="I38" s="36" t="str">
        <f>IF(I7=0,"",I7)</f>
        <v/>
      </c>
      <c r="J38" s="36"/>
      <c r="K38" s="36" t="str">
        <f>IF(K7=0,"",K7)</f>
        <v/>
      </c>
      <c r="L38" s="39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34"/>
      <c r="F39" s="51"/>
      <c r="G39" s="60"/>
      <c r="H39" s="60"/>
      <c r="I39" s="60"/>
      <c r="J39" s="60"/>
      <c r="K39" s="60"/>
      <c r="L39" s="60"/>
      <c r="M39" s="60"/>
    </row>
    <row r="40" spans="1:17" ht="23.1" customHeight="1">
      <c r="A40" s="43" t="s">
        <v>9</v>
      </c>
      <c r="D40" s="32"/>
      <c r="E40" s="34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95</v>
      </c>
      <c r="D41" s="32"/>
      <c r="E41" s="34">
        <f>E46</f>
        <v>0</v>
      </c>
      <c r="G41" s="40">
        <v>0</v>
      </c>
      <c r="H41" s="3"/>
      <c r="I41" s="40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198</v>
      </c>
      <c r="D42" s="32"/>
      <c r="E42" s="34">
        <v>4</v>
      </c>
      <c r="G42" s="40">
        <v>34712243</v>
      </c>
      <c r="H42" s="3"/>
      <c r="I42" s="40">
        <v>38921845</v>
      </c>
      <c r="J42" s="3"/>
      <c r="K42" s="40">
        <v>32606517</v>
      </c>
      <c r="L42" s="3"/>
      <c r="M42" s="1">
        <v>36372963</v>
      </c>
    </row>
    <row r="43" spans="1:17" ht="23.25" customHeight="1">
      <c r="A43" s="32" t="s">
        <v>107</v>
      </c>
      <c r="D43" s="32"/>
      <c r="E43" s="34">
        <v>30.1</v>
      </c>
      <c r="G43" s="40">
        <v>0</v>
      </c>
      <c r="H43" s="3"/>
      <c r="I43" s="40">
        <v>4489362759</v>
      </c>
      <c r="J43" s="3"/>
      <c r="K43" s="40">
        <v>0</v>
      </c>
      <c r="L43" s="3"/>
      <c r="M43" s="40">
        <v>4489362759</v>
      </c>
    </row>
    <row r="44" spans="1:17" ht="23.1" customHeight="1">
      <c r="A44" s="32" t="s">
        <v>178</v>
      </c>
      <c r="D44" s="62"/>
      <c r="E44" s="34">
        <v>4</v>
      </c>
      <c r="G44" s="40">
        <v>161748</v>
      </c>
      <c r="H44" s="3"/>
      <c r="I44" s="40">
        <v>310904</v>
      </c>
      <c r="J44" s="3"/>
      <c r="K44" s="63">
        <v>992630</v>
      </c>
      <c r="L44" s="3"/>
      <c r="M44" s="40">
        <v>310904</v>
      </c>
    </row>
    <row r="45" spans="1:17" ht="23.1" hidden="1" customHeight="1">
      <c r="A45" s="32" t="s">
        <v>114</v>
      </c>
      <c r="D45" s="62"/>
      <c r="E45" s="34"/>
      <c r="G45" s="40"/>
      <c r="H45" s="3"/>
      <c r="I45" s="40"/>
      <c r="J45" s="3"/>
      <c r="K45" s="40"/>
      <c r="L45" s="3"/>
      <c r="M45" s="40"/>
      <c r="P45" s="18"/>
      <c r="Q45" s="18"/>
    </row>
    <row r="46" spans="1:17" ht="23.1" hidden="1" customHeight="1">
      <c r="B46" s="32" t="s">
        <v>115</v>
      </c>
      <c r="D46" s="32"/>
      <c r="E46" s="34"/>
      <c r="G46" s="40">
        <v>0</v>
      </c>
      <c r="H46" s="3"/>
      <c r="I46" s="40">
        <v>0</v>
      </c>
      <c r="J46" s="3"/>
      <c r="K46" s="63">
        <v>0</v>
      </c>
      <c r="L46" s="3"/>
      <c r="M46" s="40">
        <v>0</v>
      </c>
    </row>
    <row r="47" spans="1:17" ht="23.1" customHeight="1">
      <c r="A47" s="32" t="s">
        <v>158</v>
      </c>
      <c r="D47" s="32"/>
      <c r="E47" s="34"/>
      <c r="G47" s="40"/>
      <c r="H47" s="3"/>
      <c r="I47" s="40"/>
      <c r="J47" s="3"/>
      <c r="K47" s="63"/>
      <c r="L47" s="3"/>
      <c r="M47" s="40"/>
    </row>
    <row r="48" spans="1:17" ht="23.1" customHeight="1">
      <c r="B48" s="32" t="s">
        <v>115</v>
      </c>
      <c r="D48" s="32"/>
      <c r="E48" s="34">
        <v>15</v>
      </c>
      <c r="G48" s="40">
        <v>5040528</v>
      </c>
      <c r="H48" s="3"/>
      <c r="I48" s="40">
        <v>4928486</v>
      </c>
      <c r="J48" s="3"/>
      <c r="K48" s="63">
        <v>5040528</v>
      </c>
      <c r="L48" s="3"/>
      <c r="M48" s="40">
        <v>4928486</v>
      </c>
    </row>
    <row r="49" spans="1:13" ht="23.1" hidden="1" customHeight="1">
      <c r="A49" s="32" t="s">
        <v>116</v>
      </c>
      <c r="D49" s="32"/>
      <c r="E49" s="34"/>
      <c r="G49" s="40"/>
      <c r="H49" s="38"/>
      <c r="I49" s="40"/>
      <c r="J49" s="38"/>
      <c r="K49" s="40"/>
      <c r="L49" s="38"/>
      <c r="M49" s="40"/>
    </row>
    <row r="50" spans="1:13" ht="23.1" hidden="1" customHeight="1">
      <c r="B50" s="32" t="s">
        <v>117</v>
      </c>
      <c r="D50" s="32"/>
      <c r="E50" s="34"/>
      <c r="G50" s="40">
        <v>0</v>
      </c>
      <c r="H50" s="3"/>
      <c r="I50" s="40">
        <v>0</v>
      </c>
      <c r="J50" s="3"/>
      <c r="K50" s="1">
        <v>0</v>
      </c>
      <c r="L50" s="3"/>
      <c r="M50" s="1">
        <v>0</v>
      </c>
    </row>
    <row r="51" spans="1:13" ht="23.1" customHeight="1">
      <c r="A51" s="32" t="s">
        <v>120</v>
      </c>
      <c r="D51" s="32"/>
      <c r="E51" s="34"/>
      <c r="G51" s="40"/>
      <c r="H51" s="38"/>
      <c r="I51" s="40"/>
      <c r="J51" s="38"/>
      <c r="K51" s="40"/>
      <c r="L51" s="38"/>
      <c r="M51" s="40"/>
    </row>
    <row r="52" spans="1:13" ht="23.1" customHeight="1">
      <c r="B52" s="32" t="s">
        <v>113</v>
      </c>
      <c r="D52" s="32"/>
      <c r="E52" s="34">
        <v>32.1</v>
      </c>
      <c r="G52" s="40">
        <v>0</v>
      </c>
      <c r="H52" s="3"/>
      <c r="I52" s="40">
        <v>2890345206</v>
      </c>
      <c r="J52" s="3"/>
      <c r="K52" s="1">
        <v>0</v>
      </c>
      <c r="L52" s="3"/>
      <c r="M52" s="1">
        <v>0</v>
      </c>
    </row>
    <row r="53" spans="1:13" ht="23.1" customHeight="1">
      <c r="A53" s="32" t="s">
        <v>34</v>
      </c>
      <c r="D53" s="32"/>
      <c r="E53" s="34"/>
      <c r="G53" s="40">
        <v>0</v>
      </c>
      <c r="H53" s="3"/>
      <c r="I53" s="40">
        <v>765229</v>
      </c>
      <c r="J53" s="3"/>
      <c r="K53" s="1">
        <v>0</v>
      </c>
      <c r="L53" s="3"/>
      <c r="M53" s="1">
        <v>0</v>
      </c>
    </row>
    <row r="54" spans="1:13" ht="23.1" hidden="1" customHeight="1">
      <c r="A54" s="32" t="s">
        <v>137</v>
      </c>
      <c r="D54" s="32"/>
      <c r="E54" s="34"/>
      <c r="G54" s="40"/>
      <c r="H54" s="3"/>
      <c r="I54" s="40"/>
      <c r="J54" s="3"/>
      <c r="K54" s="1"/>
      <c r="L54" s="3"/>
      <c r="M54" s="1"/>
    </row>
    <row r="55" spans="1:13" ht="23.1" hidden="1" customHeight="1">
      <c r="B55" s="32" t="s">
        <v>136</v>
      </c>
      <c r="D55" s="32"/>
      <c r="E55" s="34"/>
      <c r="G55" s="40">
        <v>0</v>
      </c>
      <c r="H55" s="3"/>
      <c r="I55" s="40">
        <v>0</v>
      </c>
      <c r="J55" s="3"/>
      <c r="K55" s="1">
        <v>0</v>
      </c>
      <c r="L55" s="3"/>
      <c r="M55" s="1">
        <v>0</v>
      </c>
    </row>
    <row r="56" spans="1:13" ht="23.1" customHeight="1">
      <c r="A56" s="26" t="s">
        <v>10</v>
      </c>
      <c r="D56" s="32"/>
      <c r="E56" s="34"/>
      <c r="G56" s="4">
        <f>SUM(G41:G55)</f>
        <v>39914519</v>
      </c>
      <c r="H56" s="5"/>
      <c r="I56" s="4">
        <f>SUM(I41:I55)</f>
        <v>7424634429</v>
      </c>
      <c r="J56" s="5"/>
      <c r="K56" s="4">
        <f>SUM(K41:K55)</f>
        <v>38639675</v>
      </c>
      <c r="L56" s="5"/>
      <c r="M56" s="4">
        <f>SUM(M41:M55)</f>
        <v>4530975112</v>
      </c>
    </row>
    <row r="57" spans="1:13" ht="23.1" customHeight="1">
      <c r="D57" s="32"/>
      <c r="E57" s="34"/>
      <c r="G57" s="3"/>
      <c r="H57" s="3"/>
      <c r="I57" s="3"/>
      <c r="J57" s="3"/>
      <c r="K57" s="3"/>
      <c r="L57" s="3"/>
      <c r="M57" s="3"/>
    </row>
    <row r="58" spans="1:13" ht="23.1" customHeight="1">
      <c r="A58" s="43" t="s">
        <v>11</v>
      </c>
      <c r="D58" s="32"/>
      <c r="E58" s="34"/>
      <c r="G58" s="3"/>
      <c r="H58" s="3"/>
      <c r="I58" s="3"/>
      <c r="J58" s="3"/>
      <c r="K58" s="3"/>
      <c r="L58" s="3"/>
      <c r="M58" s="3"/>
    </row>
    <row r="59" spans="1:13" ht="23.1" hidden="1" customHeight="1">
      <c r="A59" s="32" t="s">
        <v>55</v>
      </c>
      <c r="D59" s="32"/>
      <c r="E59" s="34"/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customHeight="1">
      <c r="A60" s="32" t="s">
        <v>156</v>
      </c>
      <c r="D60" s="32"/>
      <c r="E60" s="34">
        <f>E48</f>
        <v>15</v>
      </c>
      <c r="G60" s="3">
        <v>19636884</v>
      </c>
      <c r="H60" s="3"/>
      <c r="I60" s="3">
        <v>24677412</v>
      </c>
      <c r="J60" s="3"/>
      <c r="K60" s="1">
        <v>19636884</v>
      </c>
      <c r="L60" s="3"/>
      <c r="M60" s="1">
        <v>24677412</v>
      </c>
    </row>
    <row r="61" spans="1:13" ht="23.1" customHeight="1">
      <c r="A61" s="32" t="s">
        <v>118</v>
      </c>
      <c r="D61" s="32"/>
      <c r="E61" s="34"/>
      <c r="G61" s="3"/>
      <c r="H61" s="3"/>
      <c r="I61" s="3"/>
      <c r="J61" s="3"/>
      <c r="K61" s="1"/>
      <c r="L61" s="3"/>
      <c r="M61" s="1"/>
    </row>
    <row r="62" spans="1:13" ht="23.1" customHeight="1">
      <c r="B62" s="32" t="s">
        <v>119</v>
      </c>
      <c r="D62" s="32"/>
      <c r="E62" s="34">
        <v>16</v>
      </c>
      <c r="G62" s="3">
        <v>37133900</v>
      </c>
      <c r="H62" s="3"/>
      <c r="I62" s="3">
        <v>39094654</v>
      </c>
      <c r="J62" s="3"/>
      <c r="K62" s="1">
        <v>32949397</v>
      </c>
      <c r="L62" s="3"/>
      <c r="M62" s="1">
        <v>35208098</v>
      </c>
    </row>
    <row r="63" spans="1:13" ht="23.1" hidden="1" customHeight="1">
      <c r="A63" s="32" t="s">
        <v>141</v>
      </c>
      <c r="D63" s="32"/>
      <c r="E63" s="34">
        <f>E27</f>
        <v>14</v>
      </c>
      <c r="G63" s="3">
        <v>0</v>
      </c>
      <c r="H63" s="3"/>
      <c r="I63" s="3">
        <v>0</v>
      </c>
      <c r="J63" s="3"/>
      <c r="K63" s="1">
        <v>0</v>
      </c>
      <c r="L63" s="3"/>
      <c r="M63" s="1">
        <v>0</v>
      </c>
    </row>
    <row r="64" spans="1:13" ht="23.1" hidden="1" customHeight="1">
      <c r="A64" s="32" t="s">
        <v>37</v>
      </c>
      <c r="D64" s="32"/>
      <c r="E64" s="34"/>
      <c r="G64" s="3">
        <v>0</v>
      </c>
      <c r="H64" s="3"/>
      <c r="I64" s="3">
        <v>0</v>
      </c>
      <c r="J64" s="3"/>
      <c r="K64" s="1">
        <v>0</v>
      </c>
      <c r="L64" s="3"/>
      <c r="M64" s="1">
        <v>0</v>
      </c>
    </row>
    <row r="65" spans="1:13" ht="23.1" customHeight="1">
      <c r="A65" s="26" t="s">
        <v>12</v>
      </c>
      <c r="D65" s="32"/>
      <c r="E65" s="34"/>
      <c r="G65" s="4">
        <f>SUM(G59:G64)</f>
        <v>56770784</v>
      </c>
      <c r="H65" s="5"/>
      <c r="I65" s="4">
        <f>SUM(I59:I64)</f>
        <v>63772066</v>
      </c>
      <c r="J65" s="5"/>
      <c r="K65" s="4">
        <f>SUM(K59:K64)</f>
        <v>52586281</v>
      </c>
      <c r="L65" s="5"/>
      <c r="M65" s="4">
        <f>SUM(M59:M64)</f>
        <v>59885510</v>
      </c>
    </row>
    <row r="66" spans="1:13" ht="23.1" customHeight="1">
      <c r="A66" s="26"/>
      <c r="D66" s="32"/>
      <c r="E66" s="34"/>
      <c r="G66" s="5"/>
      <c r="H66" s="5"/>
      <c r="I66" s="5"/>
      <c r="J66" s="5"/>
      <c r="K66" s="5"/>
      <c r="L66" s="5"/>
      <c r="M66" s="5"/>
    </row>
    <row r="67" spans="1:13" ht="23.1" customHeight="1">
      <c r="A67" s="26" t="s">
        <v>13</v>
      </c>
      <c r="D67" s="32"/>
      <c r="E67" s="34"/>
      <c r="G67" s="8">
        <f>G56+G65</f>
        <v>96685303</v>
      </c>
      <c r="H67" s="5"/>
      <c r="I67" s="8">
        <f>I56+I65</f>
        <v>7488406495</v>
      </c>
      <c r="J67" s="5"/>
      <c r="K67" s="8">
        <f>K56+K65</f>
        <v>91225956</v>
      </c>
      <c r="L67" s="5"/>
      <c r="M67" s="8">
        <f>M56+M65</f>
        <v>4590860622</v>
      </c>
    </row>
    <row r="68" spans="1:13" ht="23.1" customHeight="1">
      <c r="A68" s="88" t="s">
        <v>98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3" ht="23.1" customHeight="1">
      <c r="A69" s="88" t="s">
        <v>103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1:13" s="26" customFormat="1" ht="23.1" customHeight="1">
      <c r="A70" s="88" t="str">
        <f>A3</f>
        <v>ณ วันที่ 31 ธันวาคม 2566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1:13" s="26" customFormat="1" ht="23.1" customHeight="1">
      <c r="A71" s="27"/>
      <c r="B71" s="27"/>
      <c r="C71" s="27"/>
      <c r="D71" s="27"/>
      <c r="E71" s="28"/>
      <c r="F71" s="29"/>
      <c r="G71" s="30"/>
      <c r="H71" s="30"/>
      <c r="I71" s="30"/>
      <c r="J71" s="30"/>
      <c r="K71" s="30"/>
      <c r="L71" s="30"/>
      <c r="M71" s="31" t="str">
        <f>M4</f>
        <v>หน่วย: บาท</v>
      </c>
    </row>
    <row r="72" spans="1:13" ht="23.1" customHeight="1">
      <c r="A72" s="26"/>
      <c r="B72" s="26"/>
      <c r="C72" s="26"/>
      <c r="D72" s="26"/>
      <c r="F72" s="23"/>
      <c r="G72" s="86" t="s">
        <v>0</v>
      </c>
      <c r="H72" s="86"/>
      <c r="I72" s="86"/>
      <c r="J72" s="86"/>
      <c r="K72" s="87" t="s">
        <v>35</v>
      </c>
      <c r="L72" s="87"/>
      <c r="M72" s="87"/>
    </row>
    <row r="73" spans="1:13" ht="23.1" customHeight="1">
      <c r="A73" s="26"/>
      <c r="B73" s="26"/>
      <c r="C73" s="26"/>
      <c r="D73" s="26"/>
      <c r="E73" s="35" t="s">
        <v>1</v>
      </c>
      <c r="F73" s="23"/>
      <c r="G73" s="36" t="str">
        <f>G6</f>
        <v>31 ธันวาคม 2566</v>
      </c>
      <c r="H73" s="36"/>
      <c r="I73" s="36" t="str">
        <f>I6</f>
        <v>31 ธันวาคม 2565</v>
      </c>
      <c r="J73" s="25"/>
      <c r="K73" s="36" t="str">
        <f>K6</f>
        <v>31 ธันวาคม 2566</v>
      </c>
      <c r="L73" s="36"/>
      <c r="M73" s="36" t="str">
        <f>M6</f>
        <v>31 ธันวาคม 2565</v>
      </c>
    </row>
    <row r="74" spans="1:13" ht="23.1" customHeight="1">
      <c r="A74" s="26"/>
      <c r="B74" s="26"/>
      <c r="C74" s="26"/>
      <c r="D74" s="26"/>
      <c r="E74" s="53"/>
      <c r="F74" s="23"/>
      <c r="G74" s="36" t="str">
        <f>IF(G7=0,"",G7)</f>
        <v/>
      </c>
      <c r="H74" s="39"/>
      <c r="I74" s="36" t="str">
        <f>IF(I7=0,"",I7)</f>
        <v/>
      </c>
      <c r="J74" s="36"/>
      <c r="K74" s="36" t="str">
        <f>IF(K7=0,"",K7)</f>
        <v/>
      </c>
      <c r="L74" s="39"/>
      <c r="M74" s="36" t="str">
        <f>IF(M7=0,"",M7)</f>
        <v/>
      </c>
    </row>
    <row r="75" spans="1:13" s="26" customFormat="1" ht="23.1" customHeight="1">
      <c r="A75" s="26" t="s">
        <v>8</v>
      </c>
      <c r="B75" s="32"/>
      <c r="C75" s="32"/>
      <c r="D75" s="32"/>
      <c r="E75" s="34"/>
      <c r="F75" s="51"/>
      <c r="G75" s="60"/>
      <c r="H75" s="60"/>
      <c r="I75" s="60"/>
      <c r="J75" s="60"/>
      <c r="K75" s="60"/>
      <c r="L75" s="60"/>
      <c r="M75" s="60"/>
    </row>
    <row r="76" spans="1:13" ht="23.1" customHeight="1">
      <c r="A76" s="37" t="s">
        <v>14</v>
      </c>
      <c r="D76" s="32"/>
      <c r="E76" s="34"/>
      <c r="F76" s="33"/>
      <c r="G76" s="64"/>
      <c r="H76" s="64"/>
      <c r="I76" s="64"/>
      <c r="J76" s="64"/>
      <c r="K76" s="64"/>
      <c r="L76" s="64"/>
      <c r="M76" s="64"/>
    </row>
    <row r="77" spans="1:13" ht="23.1" customHeight="1">
      <c r="A77" s="33" t="s">
        <v>15</v>
      </c>
      <c r="D77" s="32"/>
      <c r="E77" s="34">
        <v>17</v>
      </c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A78" s="33"/>
      <c r="B78" s="33" t="s">
        <v>160</v>
      </c>
      <c r="D78" s="32"/>
      <c r="E78" s="34"/>
      <c r="F78" s="33"/>
      <c r="G78" s="38"/>
      <c r="H78" s="38"/>
      <c r="I78" s="38"/>
      <c r="J78" s="38"/>
      <c r="K78" s="38"/>
      <c r="L78" s="38"/>
      <c r="M78" s="38"/>
    </row>
    <row r="79" spans="1:13" ht="23.1" customHeight="1" thickBot="1">
      <c r="C79" s="32" t="s">
        <v>161</v>
      </c>
      <c r="D79" s="32"/>
      <c r="E79" s="34"/>
      <c r="F79" s="33"/>
      <c r="G79" s="65">
        <v>5000000000</v>
      </c>
      <c r="H79" s="38"/>
      <c r="I79" s="65">
        <v>5000000000</v>
      </c>
      <c r="J79" s="38"/>
      <c r="K79" s="65">
        <v>5000000000</v>
      </c>
      <c r="L79" s="38"/>
      <c r="M79" s="65">
        <v>5000000000</v>
      </c>
    </row>
    <row r="80" spans="1:13" ht="23.1" customHeight="1" thickTop="1">
      <c r="B80" s="33" t="s">
        <v>162</v>
      </c>
      <c r="D80" s="32"/>
      <c r="E80" s="34"/>
      <c r="F80" s="33"/>
      <c r="G80" s="38"/>
      <c r="H80" s="38"/>
      <c r="I80" s="38"/>
      <c r="J80" s="38"/>
      <c r="K80" s="38"/>
      <c r="L80" s="38"/>
      <c r="M80" s="38"/>
    </row>
    <row r="81" spans="1:13" ht="23.1" customHeight="1">
      <c r="C81" s="32" t="s">
        <v>175</v>
      </c>
      <c r="D81" s="32"/>
      <c r="E81" s="34"/>
      <c r="F81" s="33"/>
      <c r="G81" s="38"/>
      <c r="H81" s="38"/>
      <c r="I81" s="38"/>
      <c r="J81" s="38"/>
      <c r="K81" s="38"/>
      <c r="L81" s="38"/>
      <c r="M81" s="38"/>
    </row>
    <row r="82" spans="1:13" ht="23.1" customHeight="1">
      <c r="C82" s="32" t="s">
        <v>191</v>
      </c>
      <c r="D82" s="32"/>
      <c r="E82" s="34"/>
      <c r="F82" s="33"/>
      <c r="G82" s="38">
        <v>3206687685</v>
      </c>
      <c r="H82" s="38"/>
      <c r="I82" s="38">
        <v>3206687685</v>
      </c>
      <c r="J82" s="38"/>
      <c r="K82" s="38">
        <v>3206687685</v>
      </c>
      <c r="L82" s="38"/>
      <c r="M82" s="38">
        <v>3206687685</v>
      </c>
    </row>
    <row r="83" spans="1:13" ht="23.1" customHeight="1">
      <c r="A83" s="33" t="s">
        <v>38</v>
      </c>
      <c r="D83" s="32"/>
      <c r="E83" s="34" t="s">
        <v>228</v>
      </c>
      <c r="F83" s="33"/>
      <c r="G83" s="38"/>
      <c r="H83" s="38"/>
      <c r="I83" s="38"/>
      <c r="J83" s="38"/>
      <c r="K83" s="38"/>
      <c r="L83" s="38"/>
      <c r="M83" s="38"/>
    </row>
    <row r="84" spans="1:13" ht="23.1" customHeight="1">
      <c r="A84" s="66" t="s">
        <v>39</v>
      </c>
      <c r="D84" s="32"/>
      <c r="E84" s="34"/>
      <c r="F84" s="33"/>
      <c r="G84" s="38">
        <v>10361982659</v>
      </c>
      <c r="H84" s="38"/>
      <c r="I84" s="38">
        <v>10361982659</v>
      </c>
      <c r="J84" s="38"/>
      <c r="K84" s="38">
        <v>10361982659</v>
      </c>
      <c r="L84" s="38"/>
      <c r="M84" s="38">
        <v>10361982659</v>
      </c>
    </row>
    <row r="85" spans="1:13" ht="23.1" customHeight="1">
      <c r="A85" s="33" t="s">
        <v>16</v>
      </c>
      <c r="D85" s="32"/>
      <c r="E85" s="34"/>
      <c r="F85" s="33"/>
      <c r="G85" s="9"/>
      <c r="H85" s="38"/>
      <c r="I85" s="9"/>
      <c r="J85" s="38"/>
      <c r="K85" s="9"/>
      <c r="L85" s="38"/>
      <c r="M85" s="9"/>
    </row>
    <row r="86" spans="1:13" ht="23.1" customHeight="1">
      <c r="A86" s="33"/>
      <c r="B86" s="32" t="s">
        <v>56</v>
      </c>
      <c r="D86" s="32"/>
      <c r="E86" s="34"/>
      <c r="F86" s="33"/>
      <c r="G86" s="9"/>
      <c r="H86" s="38"/>
      <c r="I86" s="9"/>
      <c r="J86" s="38"/>
      <c r="K86" s="9"/>
      <c r="L86" s="38"/>
      <c r="M86" s="9"/>
    </row>
    <row r="87" spans="1:13" ht="23.1" customHeight="1">
      <c r="A87" s="33"/>
      <c r="C87" s="32" t="s">
        <v>121</v>
      </c>
      <c r="D87" s="32"/>
      <c r="E87" s="34">
        <v>18</v>
      </c>
      <c r="F87" s="33"/>
      <c r="G87" s="38">
        <v>500000000</v>
      </c>
      <c r="H87" s="38"/>
      <c r="I87" s="38">
        <v>500000000</v>
      </c>
      <c r="J87" s="38"/>
      <c r="K87" s="38">
        <v>500000000</v>
      </c>
      <c r="L87" s="38"/>
      <c r="M87" s="38">
        <v>500000000</v>
      </c>
    </row>
    <row r="88" spans="1:13" ht="23.1" customHeight="1">
      <c r="A88" s="33"/>
      <c r="B88" s="32" t="s">
        <v>57</v>
      </c>
      <c r="D88" s="32"/>
      <c r="E88" s="34"/>
      <c r="F88" s="33"/>
      <c r="G88" s="38">
        <v>22193770563</v>
      </c>
      <c r="H88" s="38"/>
      <c r="I88" s="38">
        <v>18660747756</v>
      </c>
      <c r="J88" s="38"/>
      <c r="K88" s="38">
        <v>22193770563</v>
      </c>
      <c r="L88" s="38"/>
      <c r="M88" s="38">
        <v>19518493625</v>
      </c>
    </row>
    <row r="89" spans="1:13" ht="23.1" customHeight="1">
      <c r="A89" s="33" t="s">
        <v>61</v>
      </c>
      <c r="D89" s="32"/>
      <c r="E89" s="34"/>
      <c r="F89" s="33"/>
      <c r="G89" s="46">
        <v>3553084299</v>
      </c>
      <c r="H89" s="38"/>
      <c r="I89" s="46">
        <v>3588351282</v>
      </c>
      <c r="J89" s="38"/>
      <c r="K89" s="46">
        <v>3553085873</v>
      </c>
      <c r="L89" s="38"/>
      <c r="M89" s="46">
        <v>3591181719</v>
      </c>
    </row>
    <row r="90" spans="1:13" ht="23.1" customHeight="1">
      <c r="A90" s="24" t="s">
        <v>62</v>
      </c>
      <c r="D90" s="32"/>
      <c r="E90" s="53"/>
      <c r="F90" s="24"/>
      <c r="G90" s="45">
        <f>SUM(G81:G89)</f>
        <v>39815525206</v>
      </c>
      <c r="H90" s="45"/>
      <c r="I90" s="45">
        <f>SUM(I81:I89)</f>
        <v>36317769382</v>
      </c>
      <c r="J90" s="45"/>
      <c r="K90" s="45">
        <f>SUM(K81:K89)</f>
        <v>39815526780</v>
      </c>
      <c r="L90" s="45"/>
      <c r="M90" s="45">
        <f>SUM(M81:M89)</f>
        <v>37178345688</v>
      </c>
    </row>
    <row r="91" spans="1:13" ht="23.1" customHeight="1">
      <c r="A91" s="33" t="s">
        <v>63</v>
      </c>
      <c r="D91" s="32"/>
      <c r="E91" s="34">
        <v>20</v>
      </c>
      <c r="F91" s="33"/>
      <c r="G91" s="10">
        <v>598832587</v>
      </c>
      <c r="H91" s="38"/>
      <c r="I91" s="10">
        <v>-765158405</v>
      </c>
      <c r="J91" s="38"/>
      <c r="K91" s="11">
        <v>0</v>
      </c>
      <c r="L91" s="38"/>
      <c r="M91" s="11">
        <v>0</v>
      </c>
    </row>
    <row r="92" spans="1:13" ht="23.1" customHeight="1">
      <c r="A92" s="24" t="s">
        <v>17</v>
      </c>
      <c r="D92" s="32"/>
      <c r="E92" s="53"/>
      <c r="F92" s="24"/>
      <c r="G92" s="67">
        <f>SUM(G90:G91)</f>
        <v>40414357793</v>
      </c>
      <c r="H92" s="45"/>
      <c r="I92" s="67">
        <f>SUM(I90:I91)</f>
        <v>35552610977</v>
      </c>
      <c r="J92" s="45"/>
      <c r="K92" s="67">
        <f>SUM(K90:K91)</f>
        <v>39815526780</v>
      </c>
      <c r="L92" s="45"/>
      <c r="M92" s="67">
        <f>SUM(M90:M91)</f>
        <v>37178345688</v>
      </c>
    </row>
    <row r="93" spans="1:13" ht="23.1" customHeight="1">
      <c r="A93" s="33"/>
      <c r="D93" s="32"/>
      <c r="E93" s="34"/>
      <c r="F93" s="33"/>
      <c r="G93" s="38"/>
      <c r="H93" s="38"/>
      <c r="I93" s="38"/>
      <c r="J93" s="38"/>
      <c r="K93" s="38"/>
      <c r="L93" s="38"/>
      <c r="M93" s="38"/>
    </row>
    <row r="94" spans="1:13" ht="23.1" customHeight="1" thickBot="1">
      <c r="A94" s="24" t="s">
        <v>18</v>
      </c>
      <c r="D94" s="32"/>
      <c r="E94" s="53"/>
      <c r="F94" s="24"/>
      <c r="G94" s="47">
        <f>G67+G92</f>
        <v>40511043096</v>
      </c>
      <c r="H94" s="45"/>
      <c r="I94" s="47">
        <f>I67+I92</f>
        <v>43041017472</v>
      </c>
      <c r="J94" s="45"/>
      <c r="K94" s="47">
        <f>K67+K92</f>
        <v>39906752736</v>
      </c>
      <c r="L94" s="45"/>
      <c r="M94" s="47">
        <f>M67+M92</f>
        <v>41769206310</v>
      </c>
    </row>
    <row r="95" spans="1:13" ht="23.1" customHeight="1" thickTop="1">
      <c r="G95" s="38" t="str">
        <f>IF((G31-G94)=0,"",G31-G94)</f>
        <v/>
      </c>
      <c r="H95" s="40"/>
      <c r="I95" s="38" t="str">
        <f>IF((I31-I94)=0,"",I31-I94)</f>
        <v/>
      </c>
      <c r="J95" s="40"/>
      <c r="K95" s="38" t="str">
        <f>IF((K31-K94)=0,"",K31-K94)</f>
        <v/>
      </c>
      <c r="L95" s="40"/>
      <c r="M95" s="38" t="str">
        <f>IF((M31-M94)=0,"",M31-M94)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72:J72"/>
    <mergeCell ref="K72:M72"/>
    <mergeCell ref="A3:M3"/>
    <mergeCell ref="A2:M2"/>
    <mergeCell ref="A1:M1"/>
    <mergeCell ref="A32:M32"/>
    <mergeCell ref="A33:M33"/>
    <mergeCell ref="K5:M5"/>
    <mergeCell ref="K36:M36"/>
    <mergeCell ref="A68:M68"/>
    <mergeCell ref="A69:M69"/>
    <mergeCell ref="A70:M70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7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2" manualBreakCount="2">
    <brk id="31" max="16383" man="1"/>
    <brk id="67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7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1" bestFit="1" customWidth="1"/>
    <col min="6" max="6" width="0.7109375" style="51" customWidth="1"/>
    <col min="7" max="7" width="21.28515625" style="56" bestFit="1" customWidth="1"/>
    <col min="8" max="8" width="0.7109375" style="56" customWidth="1"/>
    <col min="9" max="9" width="21.28515625" style="56" bestFit="1" customWidth="1"/>
    <col min="10" max="10" width="1" style="56" customWidth="1"/>
    <col min="11" max="11" width="21.28515625" style="56" bestFit="1" customWidth="1"/>
    <col min="12" max="12" width="0.7109375" style="56" customWidth="1"/>
    <col min="13" max="13" width="21.28515625" style="56" bestFit="1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26" customFormat="1" ht="21" customHeight="1">
      <c r="A2" s="88" t="s">
        <v>99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s="26" customFormat="1" ht="21" customHeight="1">
      <c r="A3" s="88" t="s">
        <v>212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'7-9'!M4</f>
        <v>หน่วย: บาท</v>
      </c>
    </row>
    <row r="5" spans="1:13" s="26" customFormat="1" ht="21" customHeight="1">
      <c r="E5" s="41"/>
      <c r="F5" s="23"/>
      <c r="G5" s="86" t="s">
        <v>0</v>
      </c>
      <c r="H5" s="86"/>
      <c r="I5" s="86"/>
      <c r="J5" s="68"/>
      <c r="K5" s="86" t="s">
        <v>35</v>
      </c>
      <c r="L5" s="86"/>
      <c r="M5" s="86"/>
    </row>
    <row r="6" spans="1:13" s="26" customFormat="1" ht="21" customHeight="1">
      <c r="E6" s="35" t="s">
        <v>1</v>
      </c>
      <c r="F6" s="23"/>
      <c r="G6" s="36">
        <v>2566</v>
      </c>
      <c r="H6" s="36"/>
      <c r="I6" s="36">
        <v>2565</v>
      </c>
      <c r="J6" s="36"/>
      <c r="K6" s="36">
        <f>G6</f>
        <v>2566</v>
      </c>
      <c r="L6" s="36"/>
      <c r="M6" s="36">
        <f>I6</f>
        <v>2565</v>
      </c>
    </row>
    <row r="7" spans="1:13" s="26" customFormat="1" ht="21" customHeight="1">
      <c r="A7" s="32"/>
      <c r="B7" s="32"/>
      <c r="C7" s="32"/>
      <c r="D7" s="32"/>
      <c r="E7" s="36"/>
      <c r="F7" s="23"/>
      <c r="G7" s="36"/>
      <c r="H7" s="36"/>
      <c r="I7" s="34"/>
      <c r="J7" s="36"/>
      <c r="K7" s="36"/>
      <c r="L7" s="36"/>
      <c r="M7" s="34"/>
    </row>
    <row r="8" spans="1:13" ht="21" customHeight="1">
      <c r="A8" s="43" t="s">
        <v>19</v>
      </c>
      <c r="D8" s="32"/>
      <c r="E8" s="34">
        <v>23</v>
      </c>
      <c r="G8" s="3"/>
      <c r="H8" s="3"/>
      <c r="I8" s="3"/>
      <c r="J8" s="3"/>
      <c r="K8" s="3"/>
      <c r="L8" s="3"/>
      <c r="M8" s="3"/>
    </row>
    <row r="9" spans="1:13" ht="21" customHeight="1">
      <c r="A9" s="32" t="s">
        <v>195</v>
      </c>
      <c r="D9" s="32"/>
      <c r="E9" s="34">
        <v>24</v>
      </c>
      <c r="G9" s="3">
        <v>0</v>
      </c>
      <c r="H9" s="3"/>
      <c r="I9" s="3">
        <v>11900386</v>
      </c>
      <c r="J9" s="3"/>
      <c r="K9" s="1">
        <v>0</v>
      </c>
      <c r="L9" s="3"/>
      <c r="M9" s="1">
        <v>0</v>
      </c>
    </row>
    <row r="10" spans="1:13" ht="21" customHeight="1">
      <c r="A10" s="32" t="s">
        <v>190</v>
      </c>
      <c r="D10" s="32"/>
      <c r="E10" s="34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177</v>
      </c>
      <c r="D11" s="32"/>
      <c r="E11" s="34">
        <f>'7-9'!E20</f>
        <v>8</v>
      </c>
      <c r="G11" s="1">
        <v>11761923983</v>
      </c>
      <c r="H11" s="3"/>
      <c r="I11" s="3">
        <v>10518979515</v>
      </c>
      <c r="J11" s="3"/>
      <c r="K11" s="9">
        <v>12435309265</v>
      </c>
      <c r="L11" s="3"/>
      <c r="M11" s="9">
        <v>10515668887</v>
      </c>
    </row>
    <row r="12" spans="1:13" ht="21" customHeight="1">
      <c r="A12" s="32" t="s">
        <v>20</v>
      </c>
      <c r="D12" s="32"/>
      <c r="E12" s="34">
        <v>25</v>
      </c>
      <c r="G12" s="3">
        <v>32442909</v>
      </c>
      <c r="H12" s="3"/>
      <c r="I12" s="3">
        <v>49394995</v>
      </c>
      <c r="J12" s="3"/>
      <c r="K12" s="3">
        <v>23657099</v>
      </c>
      <c r="L12" s="3"/>
      <c r="M12" s="3">
        <v>45201594</v>
      </c>
    </row>
    <row r="13" spans="1:13" ht="21" customHeight="1">
      <c r="A13" s="26" t="s">
        <v>21</v>
      </c>
      <c r="D13" s="32"/>
      <c r="E13" s="34"/>
      <c r="G13" s="4">
        <f>SUM(G9:G12)</f>
        <v>11794366892</v>
      </c>
      <c r="H13" s="5"/>
      <c r="I13" s="4">
        <f>SUM(I9:I12)</f>
        <v>10580274896</v>
      </c>
      <c r="J13" s="5"/>
      <c r="K13" s="4">
        <f>SUM(K9:K12)</f>
        <v>12458966364</v>
      </c>
      <c r="L13" s="5"/>
      <c r="M13" s="4">
        <f>SUM(M9:M12)</f>
        <v>10560870481</v>
      </c>
    </row>
    <row r="14" spans="1:13" ht="21" customHeight="1">
      <c r="D14" s="32"/>
      <c r="E14" s="34"/>
      <c r="G14" s="3"/>
      <c r="H14" s="3"/>
      <c r="I14" s="3"/>
      <c r="J14" s="3"/>
      <c r="K14" s="1"/>
      <c r="L14" s="3"/>
      <c r="M14" s="1"/>
    </row>
    <row r="15" spans="1:13" ht="21" customHeight="1">
      <c r="A15" s="43" t="s">
        <v>22</v>
      </c>
      <c r="D15" s="32"/>
      <c r="E15" s="34">
        <f>E8</f>
        <v>23</v>
      </c>
      <c r="G15" s="3"/>
      <c r="H15" s="3"/>
      <c r="I15" s="3"/>
      <c r="J15" s="3"/>
      <c r="K15" s="3"/>
      <c r="L15" s="3"/>
      <c r="M15" s="3"/>
    </row>
    <row r="16" spans="1:13" ht="21" customHeight="1">
      <c r="A16" s="32" t="s">
        <v>196</v>
      </c>
      <c r="D16" s="32"/>
      <c r="E16" s="34"/>
      <c r="G16" s="40">
        <v>0</v>
      </c>
      <c r="H16" s="3"/>
      <c r="I16" s="40">
        <v>12529576</v>
      </c>
      <c r="J16" s="3"/>
      <c r="K16" s="1">
        <v>0</v>
      </c>
      <c r="L16" s="3"/>
      <c r="M16" s="1">
        <v>0</v>
      </c>
    </row>
    <row r="17" spans="1:25" ht="21" customHeight="1">
      <c r="A17" s="32" t="s">
        <v>232</v>
      </c>
      <c r="D17" s="32"/>
      <c r="E17" s="34"/>
      <c r="G17" s="40"/>
      <c r="H17" s="3"/>
      <c r="I17" s="40"/>
      <c r="J17" s="3"/>
      <c r="K17" s="40"/>
      <c r="L17" s="3"/>
      <c r="M17" s="40"/>
    </row>
    <row r="18" spans="1:25" ht="21" customHeight="1">
      <c r="B18" s="32" t="s">
        <v>113</v>
      </c>
      <c r="D18" s="32"/>
      <c r="E18" s="34">
        <v>33.200000000000003</v>
      </c>
      <c r="G18" s="40">
        <v>-2890345206</v>
      </c>
      <c r="H18" s="3"/>
      <c r="I18" s="1">
        <v>0</v>
      </c>
      <c r="J18" s="3"/>
      <c r="K18" s="1">
        <v>0</v>
      </c>
      <c r="L18" s="3"/>
      <c r="M18" s="1">
        <v>0</v>
      </c>
    </row>
    <row r="19" spans="1:25" ht="21" hidden="1" customHeight="1">
      <c r="A19" s="32" t="s">
        <v>122</v>
      </c>
      <c r="D19" s="32"/>
      <c r="E19" s="34"/>
      <c r="G19" s="40">
        <v>0</v>
      </c>
      <c r="H19" s="3"/>
      <c r="I19" s="40">
        <v>0</v>
      </c>
      <c r="J19" s="3"/>
      <c r="K19" s="1">
        <v>0</v>
      </c>
      <c r="L19" s="3"/>
      <c r="M19" s="1">
        <v>0</v>
      </c>
    </row>
    <row r="20" spans="1:25" ht="21" customHeight="1">
      <c r="A20" s="32" t="s">
        <v>58</v>
      </c>
      <c r="D20" s="32"/>
      <c r="E20" s="34"/>
      <c r="G20" s="40">
        <v>142417219</v>
      </c>
      <c r="H20" s="3"/>
      <c r="I20" s="40">
        <v>129735707</v>
      </c>
      <c r="J20" s="3"/>
      <c r="K20" s="40">
        <v>138320522</v>
      </c>
      <c r="L20" s="3"/>
      <c r="M20" s="40">
        <v>134224221</v>
      </c>
    </row>
    <row r="21" spans="1:25" ht="21" hidden="1" customHeight="1">
      <c r="A21" s="32" t="s">
        <v>112</v>
      </c>
      <c r="D21" s="32"/>
      <c r="E21" s="34"/>
      <c r="G21" s="40"/>
      <c r="H21" s="3"/>
      <c r="I21" s="40"/>
      <c r="J21" s="3"/>
      <c r="K21" s="40"/>
      <c r="L21" s="3"/>
      <c r="M21" s="40"/>
    </row>
    <row r="22" spans="1:25" ht="21" hidden="1" customHeight="1">
      <c r="B22" s="32" t="s">
        <v>142</v>
      </c>
      <c r="D22" s="32"/>
      <c r="E22" s="34"/>
      <c r="G22" s="40">
        <v>0</v>
      </c>
      <c r="H22" s="3"/>
      <c r="I22" s="1">
        <v>0</v>
      </c>
      <c r="J22" s="3"/>
      <c r="K22" s="1">
        <v>0</v>
      </c>
      <c r="L22" s="3"/>
      <c r="M22" s="1">
        <v>0</v>
      </c>
    </row>
    <row r="23" spans="1:25" ht="21" hidden="1" customHeight="1">
      <c r="A23" s="32" t="s">
        <v>168</v>
      </c>
      <c r="D23" s="32"/>
      <c r="E23" s="34"/>
      <c r="G23" s="40">
        <v>0</v>
      </c>
      <c r="H23" s="3"/>
      <c r="I23" s="1">
        <v>0</v>
      </c>
      <c r="J23" s="3"/>
      <c r="K23" s="1">
        <v>0</v>
      </c>
      <c r="L23" s="3"/>
      <c r="M23" s="1">
        <v>0</v>
      </c>
      <c r="P23" s="40"/>
    </row>
    <row r="24" spans="1:25" ht="21" customHeight="1">
      <c r="A24" s="32" t="s">
        <v>105</v>
      </c>
      <c r="D24" s="32"/>
      <c r="E24" s="34">
        <v>4</v>
      </c>
      <c r="G24" s="40">
        <v>38275861</v>
      </c>
      <c r="H24" s="3"/>
      <c r="I24" s="40">
        <v>38957993</v>
      </c>
      <c r="J24" s="3"/>
      <c r="K24" s="40">
        <v>37675861</v>
      </c>
      <c r="L24" s="3"/>
      <c r="M24" s="40">
        <v>38357993</v>
      </c>
    </row>
    <row r="25" spans="1:25" ht="21" customHeight="1">
      <c r="A25" s="26" t="s">
        <v>23</v>
      </c>
      <c r="D25" s="32"/>
      <c r="E25" s="34"/>
      <c r="G25" s="4">
        <f>SUM(G16:G24)</f>
        <v>-2709652126</v>
      </c>
      <c r="H25" s="5"/>
      <c r="I25" s="4">
        <f>SUM(I16:I24)</f>
        <v>181223276</v>
      </c>
      <c r="J25" s="5"/>
      <c r="K25" s="4">
        <f>SUM(K16:K24)</f>
        <v>175996383</v>
      </c>
      <c r="L25" s="5"/>
      <c r="M25" s="4">
        <f>SUM(M16:M24)</f>
        <v>172582214</v>
      </c>
    </row>
    <row r="26" spans="1:25" ht="21" customHeight="1">
      <c r="D26" s="32"/>
      <c r="E26" s="34"/>
      <c r="G26" s="3"/>
      <c r="H26" s="3"/>
      <c r="I26" s="3"/>
      <c r="J26" s="3"/>
      <c r="K26" s="1"/>
      <c r="L26" s="3"/>
      <c r="M26" s="1"/>
    </row>
    <row r="27" spans="1:25" s="26" customFormat="1" ht="21" customHeight="1">
      <c r="A27" s="26" t="s">
        <v>150</v>
      </c>
      <c r="E27" s="53"/>
      <c r="F27" s="23"/>
      <c r="G27" s="5">
        <f>G13-G25</f>
        <v>14504019018</v>
      </c>
      <c r="H27" s="5"/>
      <c r="I27" s="5">
        <f>I13-I25</f>
        <v>10399051620</v>
      </c>
      <c r="J27" s="5"/>
      <c r="K27" s="5">
        <f>K13-K25</f>
        <v>12282969981</v>
      </c>
      <c r="L27" s="5"/>
      <c r="M27" s="5">
        <f>M13-M25</f>
        <v>10388288267</v>
      </c>
    </row>
    <row r="28" spans="1:25" ht="21" customHeight="1">
      <c r="A28" s="32" t="s">
        <v>59</v>
      </c>
      <c r="D28" s="32"/>
      <c r="E28" s="34"/>
      <c r="G28" s="12">
        <v>-2819937</v>
      </c>
      <c r="H28" s="3"/>
      <c r="I28" s="12">
        <v>-2077215</v>
      </c>
      <c r="J28" s="3"/>
      <c r="K28" s="12">
        <v>-2708989</v>
      </c>
      <c r="L28" s="3"/>
      <c r="M28" s="12">
        <v>-1980611</v>
      </c>
    </row>
    <row r="29" spans="1:25" ht="21" customHeight="1">
      <c r="A29" s="26" t="s">
        <v>60</v>
      </c>
      <c r="D29" s="32"/>
      <c r="E29" s="34"/>
      <c r="G29" s="5">
        <f>SUM(G27:G28)</f>
        <v>14501199081</v>
      </c>
      <c r="H29" s="5"/>
      <c r="I29" s="5">
        <f>SUM(I27:I28)</f>
        <v>10396974405</v>
      </c>
      <c r="J29" s="5"/>
      <c r="K29" s="5">
        <f>SUM(K27:K28)</f>
        <v>12280260992</v>
      </c>
      <c r="L29" s="5"/>
      <c r="M29" s="5">
        <f>SUM(M27:M28)</f>
        <v>10386307656</v>
      </c>
    </row>
    <row r="30" spans="1:25" ht="21" customHeight="1">
      <c r="A30" s="32" t="s">
        <v>149</v>
      </c>
      <c r="D30" s="32"/>
      <c r="E30" s="34">
        <v>28</v>
      </c>
      <c r="G30" s="40">
        <v>-851476</v>
      </c>
      <c r="H30" s="3"/>
      <c r="I30" s="40">
        <v>-2142305</v>
      </c>
      <c r="J30" s="3"/>
      <c r="K30" s="1">
        <v>0</v>
      </c>
      <c r="L30" s="3"/>
      <c r="M30" s="1">
        <v>0</v>
      </c>
    </row>
    <row r="31" spans="1:25" s="26" customFormat="1" ht="21" customHeight="1">
      <c r="A31" s="26" t="s">
        <v>213</v>
      </c>
      <c r="E31" s="53"/>
      <c r="F31" s="23"/>
      <c r="G31" s="69">
        <f>SUM(G29:G30)</f>
        <v>14500347605</v>
      </c>
      <c r="H31" s="5"/>
      <c r="I31" s="69">
        <f>SUM(I29:I30)</f>
        <v>10394832100</v>
      </c>
      <c r="J31" s="5"/>
      <c r="K31" s="69">
        <f>SUM(K29:K30)</f>
        <v>12280260992</v>
      </c>
      <c r="L31" s="5"/>
      <c r="M31" s="69">
        <f>SUM(M29:M30)</f>
        <v>10386307656</v>
      </c>
      <c r="W31" s="22"/>
      <c r="Y31" s="22"/>
    </row>
    <row r="32" spans="1:25" s="26" customFormat="1" ht="21" customHeight="1">
      <c r="A32" s="32" t="s">
        <v>214</v>
      </c>
      <c r="E32" s="53"/>
      <c r="F32" s="23"/>
      <c r="G32" s="40"/>
      <c r="H32" s="3"/>
      <c r="I32" s="40"/>
      <c r="J32" s="3"/>
      <c r="K32" s="40"/>
      <c r="L32" s="3"/>
      <c r="M32" s="40"/>
      <c r="W32" s="22"/>
      <c r="Y32" s="22"/>
    </row>
    <row r="33" spans="1:25" s="26" customFormat="1" ht="21" customHeight="1">
      <c r="A33" s="32"/>
      <c r="B33" s="32" t="s">
        <v>183</v>
      </c>
      <c r="C33" s="32"/>
      <c r="D33" s="32"/>
      <c r="E33" s="34">
        <f>E15</f>
        <v>23</v>
      </c>
      <c r="F33" s="51"/>
      <c r="G33" s="40">
        <v>0</v>
      </c>
      <c r="H33" s="3"/>
      <c r="I33" s="40">
        <v>167118178</v>
      </c>
      <c r="J33" s="3"/>
      <c r="K33" s="40">
        <v>0</v>
      </c>
      <c r="L33" s="3"/>
      <c r="M33" s="40">
        <v>142269769</v>
      </c>
      <c r="W33" s="22"/>
      <c r="Y33" s="22"/>
    </row>
    <row r="34" spans="1:25" s="26" customFormat="1" ht="21" customHeight="1" thickBot="1">
      <c r="A34" s="26" t="s">
        <v>215</v>
      </c>
      <c r="B34" s="32"/>
      <c r="C34" s="32"/>
      <c r="D34" s="32"/>
      <c r="E34" s="34"/>
      <c r="F34" s="51"/>
      <c r="G34" s="54">
        <f>SUM(G31:G33)</f>
        <v>14500347605</v>
      </c>
      <c r="H34" s="3"/>
      <c r="I34" s="54">
        <f>SUM(I31:I33)</f>
        <v>10561950278</v>
      </c>
      <c r="J34" s="3"/>
      <c r="K34" s="54">
        <f>SUM(K31:K33)</f>
        <v>12280260992</v>
      </c>
      <c r="L34" s="3"/>
      <c r="M34" s="54">
        <f>SUM(M31:M33)</f>
        <v>10528577425</v>
      </c>
      <c r="W34" s="22"/>
      <c r="Y34" s="22"/>
    </row>
    <row r="35" spans="1:25" ht="21" customHeight="1" thickTop="1">
      <c r="D35" s="32"/>
      <c r="E35" s="34"/>
      <c r="G35" s="3"/>
      <c r="H35" s="3"/>
      <c r="I35" s="3"/>
      <c r="J35" s="3"/>
      <c r="K35" s="1"/>
      <c r="L35" s="3"/>
      <c r="M35" s="1"/>
    </row>
    <row r="36" spans="1:25" ht="21" customHeight="1">
      <c r="A36" s="26" t="s">
        <v>163</v>
      </c>
      <c r="D36" s="32"/>
      <c r="E36" s="34"/>
      <c r="G36" s="5"/>
      <c r="H36" s="5"/>
      <c r="I36" s="5"/>
      <c r="J36" s="5"/>
      <c r="K36" s="5"/>
      <c r="L36" s="5"/>
      <c r="M36" s="5"/>
    </row>
    <row r="37" spans="1:25" ht="21" customHeight="1">
      <c r="A37" s="26" t="s">
        <v>40</v>
      </c>
      <c r="B37" s="26" t="s">
        <v>65</v>
      </c>
      <c r="D37" s="32"/>
      <c r="E37" s="34"/>
    </row>
    <row r="38" spans="1:25" ht="21" customHeight="1">
      <c r="A38" s="26"/>
      <c r="C38" s="32" t="s">
        <v>213</v>
      </c>
      <c r="D38" s="32"/>
      <c r="E38" s="34"/>
      <c r="G38" s="40">
        <v>13138576048</v>
      </c>
      <c r="H38" s="3"/>
      <c r="I38" s="40">
        <v>10390820215</v>
      </c>
      <c r="J38" s="3"/>
      <c r="K38" s="40">
        <v>12280260992</v>
      </c>
      <c r="L38" s="3"/>
      <c r="M38" s="40">
        <v>10386307656</v>
      </c>
    </row>
    <row r="39" spans="1:25" ht="21" customHeight="1">
      <c r="A39" s="26"/>
      <c r="C39" s="32" t="s">
        <v>214</v>
      </c>
      <c r="D39" s="32"/>
      <c r="E39" s="34">
        <f>E33</f>
        <v>23</v>
      </c>
      <c r="G39" s="40">
        <v>0</v>
      </c>
      <c r="H39" s="3"/>
      <c r="I39" s="40">
        <v>142269769</v>
      </c>
      <c r="J39" s="3"/>
      <c r="K39" s="40">
        <v>0</v>
      </c>
      <c r="L39" s="3"/>
      <c r="M39" s="40">
        <v>142269769</v>
      </c>
    </row>
    <row r="40" spans="1:25" ht="21" customHeight="1">
      <c r="A40" s="26"/>
      <c r="C40" s="26" t="s">
        <v>216</v>
      </c>
      <c r="D40" s="32"/>
      <c r="E40" s="34"/>
      <c r="G40" s="70">
        <f>SUM(G38:G39)</f>
        <v>13138576048</v>
      </c>
      <c r="H40" s="3"/>
      <c r="I40" s="70">
        <f>SUM(I38:I39)</f>
        <v>10533089984</v>
      </c>
      <c r="J40" s="3"/>
      <c r="K40" s="70">
        <f>SUM(K38:K39)</f>
        <v>12280260992</v>
      </c>
      <c r="L40" s="3"/>
      <c r="M40" s="70">
        <f>SUM(M38:M39)</f>
        <v>10528577425</v>
      </c>
    </row>
    <row r="41" spans="1:25" ht="21" customHeight="1">
      <c r="A41" s="26"/>
      <c r="B41" s="26" t="s">
        <v>66</v>
      </c>
      <c r="D41" s="32"/>
      <c r="E41" s="34">
        <f>'7-9'!E91</f>
        <v>20</v>
      </c>
      <c r="G41" s="32"/>
      <c r="H41" s="32"/>
      <c r="I41" s="32"/>
      <c r="J41" s="3"/>
      <c r="K41" s="40"/>
      <c r="L41" s="3"/>
      <c r="M41" s="40"/>
    </row>
    <row r="42" spans="1:25" ht="21" customHeight="1">
      <c r="A42" s="26"/>
      <c r="C42" s="32" t="s">
        <v>213</v>
      </c>
      <c r="D42" s="32"/>
      <c r="E42" s="34"/>
      <c r="G42" s="40">
        <v>1361771557</v>
      </c>
      <c r="H42" s="3"/>
      <c r="I42" s="40">
        <v>4011885</v>
      </c>
      <c r="J42" s="3"/>
      <c r="K42" s="40">
        <v>0</v>
      </c>
      <c r="L42" s="3"/>
      <c r="M42" s="40">
        <v>0</v>
      </c>
    </row>
    <row r="43" spans="1:25" ht="21" customHeight="1">
      <c r="A43" s="26"/>
      <c r="C43" s="32" t="s">
        <v>214</v>
      </c>
      <c r="D43" s="32"/>
      <c r="E43" s="34">
        <f>E39</f>
        <v>23</v>
      </c>
      <c r="G43" s="40">
        <v>0</v>
      </c>
      <c r="H43" s="3"/>
      <c r="I43" s="40">
        <v>24848409</v>
      </c>
      <c r="J43" s="3"/>
      <c r="K43" s="40">
        <v>0</v>
      </c>
      <c r="L43" s="3"/>
      <c r="M43" s="40">
        <v>0</v>
      </c>
    </row>
    <row r="44" spans="1:25" ht="21" customHeight="1">
      <c r="A44" s="26"/>
      <c r="C44" s="26" t="s">
        <v>217</v>
      </c>
      <c r="D44" s="32"/>
      <c r="E44" s="34"/>
      <c r="G44" s="71"/>
      <c r="H44" s="3"/>
      <c r="I44" s="71"/>
      <c r="J44" s="3"/>
      <c r="K44" s="71"/>
      <c r="L44" s="3"/>
      <c r="M44" s="71"/>
    </row>
    <row r="45" spans="1:25" ht="21" customHeight="1">
      <c r="A45" s="26"/>
      <c r="D45" s="26" t="s">
        <v>184</v>
      </c>
      <c r="E45" s="34"/>
      <c r="G45" s="72">
        <f>SUM(G42:G43)</f>
        <v>1361771557</v>
      </c>
      <c r="H45" s="3"/>
      <c r="I45" s="72">
        <f>SUM(I42:I43)</f>
        <v>28860294</v>
      </c>
      <c r="J45" s="3"/>
      <c r="K45" s="72">
        <f>SUM(K42:K43)</f>
        <v>0</v>
      </c>
      <c r="L45" s="3"/>
      <c r="M45" s="72">
        <f>SUM(M42:M43)</f>
        <v>0</v>
      </c>
    </row>
    <row r="46" spans="1:25" ht="21" customHeight="1" thickBot="1">
      <c r="A46" s="26" t="s">
        <v>215</v>
      </c>
      <c r="D46" s="32"/>
      <c r="E46" s="34"/>
      <c r="G46" s="6">
        <f>G40+G45</f>
        <v>14500347605</v>
      </c>
      <c r="H46" s="3"/>
      <c r="I46" s="6">
        <f>I40+I45</f>
        <v>10561950278</v>
      </c>
      <c r="J46" s="3"/>
      <c r="K46" s="6">
        <f>K40+K45</f>
        <v>12280260992</v>
      </c>
      <c r="L46" s="3"/>
      <c r="M46" s="6">
        <f>M40+M45</f>
        <v>10528577425</v>
      </c>
    </row>
    <row r="47" spans="1:25" ht="21" customHeight="1" thickTop="1">
      <c r="D47" s="32"/>
      <c r="E47" s="34"/>
      <c r="G47" s="3" t="str">
        <f>IF((G34-G46)=0,"",G34-G46)</f>
        <v/>
      </c>
      <c r="H47" s="3"/>
      <c r="I47" s="3" t="str">
        <f>IF((I34-I46)=0,"",I34-I46)</f>
        <v/>
      </c>
      <c r="J47" s="3"/>
      <c r="K47" s="1" t="str">
        <f>IF((K34-K46)=0,"",K34-K46)</f>
        <v/>
      </c>
      <c r="L47" s="3"/>
      <c r="M47" s="1" t="str">
        <f>IF((M34-M46)=0,"",M34-M46)</f>
        <v/>
      </c>
    </row>
    <row r="48" spans="1:25" ht="21" customHeight="1">
      <c r="A48" s="26" t="s">
        <v>189</v>
      </c>
      <c r="D48" s="32"/>
      <c r="E48" s="34">
        <v>29</v>
      </c>
      <c r="G48" s="32"/>
      <c r="H48" s="32"/>
      <c r="I48" s="32"/>
      <c r="J48" s="32"/>
      <c r="K48" s="32"/>
      <c r="L48" s="32"/>
      <c r="M48" s="32"/>
    </row>
    <row r="49" spans="1:13" ht="21" customHeight="1">
      <c r="B49" s="32" t="s">
        <v>185</v>
      </c>
      <c r="E49" s="34"/>
      <c r="G49" s="59">
        <v>4.0999999999999996</v>
      </c>
      <c r="I49" s="59">
        <v>3.24</v>
      </c>
      <c r="K49" s="59">
        <v>3.83</v>
      </c>
      <c r="M49" s="59">
        <v>3.24</v>
      </c>
    </row>
    <row r="50" spans="1:13" ht="21" customHeight="1">
      <c r="B50" s="32" t="s">
        <v>186</v>
      </c>
      <c r="E50" s="34"/>
      <c r="G50" s="73">
        <v>0</v>
      </c>
      <c r="I50" s="73">
        <v>0.04</v>
      </c>
      <c r="K50" s="73">
        <v>0</v>
      </c>
      <c r="M50" s="73">
        <v>0.04</v>
      </c>
    </row>
    <row r="51" spans="1:13" ht="21" customHeight="1" thickBot="1">
      <c r="B51" s="26" t="s">
        <v>65</v>
      </c>
      <c r="D51" s="32"/>
      <c r="E51" s="34"/>
      <c r="G51" s="74">
        <f>SUM(G49:G50)</f>
        <v>4.0999999999999996</v>
      </c>
      <c r="H51" s="59"/>
      <c r="I51" s="74">
        <f>SUM(I49:I50)</f>
        <v>3.2800000000000002</v>
      </c>
      <c r="J51" s="59"/>
      <c r="K51" s="74">
        <f>SUM(K49:K50)</f>
        <v>3.83</v>
      </c>
      <c r="L51" s="59"/>
      <c r="M51" s="74">
        <f>SUM(M49:M50)</f>
        <v>3.2800000000000002</v>
      </c>
    </row>
    <row r="52" spans="1:13" s="26" customFormat="1" ht="21" customHeight="1" thickTop="1">
      <c r="A52" s="88" t="s">
        <v>98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</row>
    <row r="53" spans="1:13" s="26" customFormat="1" ht="21" customHeight="1">
      <c r="A53" s="88" t="s">
        <v>100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</row>
    <row r="54" spans="1:13" s="26" customFormat="1" ht="21" customHeight="1">
      <c r="A54" s="88" t="str">
        <f>A3</f>
        <v>สำหรับปีสิ้นสุดวันที่ 31 ธันวาคม 2566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</row>
    <row r="55" spans="1:13" s="26" customFormat="1" ht="21" customHeight="1">
      <c r="A55" s="27"/>
      <c r="B55" s="27"/>
      <c r="C55" s="27"/>
      <c r="D55" s="27"/>
      <c r="E55" s="28"/>
      <c r="F55" s="29"/>
      <c r="G55" s="30"/>
      <c r="H55" s="30"/>
      <c r="I55" s="30"/>
      <c r="J55" s="30"/>
      <c r="K55" s="30"/>
      <c r="L55" s="30"/>
      <c r="M55" s="31" t="str">
        <f>M4</f>
        <v>หน่วย: บาท</v>
      </c>
    </row>
    <row r="56" spans="1:13" s="26" customFormat="1" ht="21" customHeight="1">
      <c r="E56" s="41"/>
      <c r="F56" s="23"/>
      <c r="G56" s="86" t="s">
        <v>0</v>
      </c>
      <c r="H56" s="86"/>
      <c r="I56" s="86"/>
      <c r="J56" s="68"/>
      <c r="K56" s="86" t="s">
        <v>35</v>
      </c>
      <c r="L56" s="86"/>
      <c r="M56" s="86"/>
    </row>
    <row r="57" spans="1:13" s="26" customFormat="1" ht="21" customHeight="1">
      <c r="E57" s="35" t="s">
        <v>1</v>
      </c>
      <c r="F57" s="23"/>
      <c r="G57" s="60">
        <f>G6</f>
        <v>2566</v>
      </c>
      <c r="H57" s="36"/>
      <c r="I57" s="60">
        <f>I6</f>
        <v>2565</v>
      </c>
      <c r="J57" s="36"/>
      <c r="K57" s="60">
        <f>K6</f>
        <v>2566</v>
      </c>
      <c r="L57" s="36"/>
      <c r="M57" s="60">
        <f>M6</f>
        <v>2565</v>
      </c>
    </row>
    <row r="58" spans="1:13" s="26" customFormat="1" ht="21" customHeight="1">
      <c r="E58" s="53"/>
      <c r="F58" s="23"/>
      <c r="G58" s="60"/>
      <c r="H58" s="36"/>
      <c r="I58" s="60"/>
      <c r="J58" s="36"/>
      <c r="K58" s="60"/>
      <c r="L58" s="36"/>
      <c r="M58" s="60"/>
    </row>
    <row r="59" spans="1:13" ht="21" customHeight="1">
      <c r="A59" s="26" t="s">
        <v>215</v>
      </c>
      <c r="E59" s="34"/>
      <c r="G59" s="55">
        <f>G34</f>
        <v>14500347605</v>
      </c>
      <c r="H59" s="40"/>
      <c r="I59" s="55">
        <f>I34</f>
        <v>10561950278</v>
      </c>
      <c r="J59" s="40"/>
      <c r="K59" s="55">
        <f>K34</f>
        <v>12280260992</v>
      </c>
      <c r="L59" s="40"/>
      <c r="M59" s="55">
        <f>M34</f>
        <v>10528577425</v>
      </c>
    </row>
    <row r="60" spans="1:13" ht="21" customHeight="1">
      <c r="E60" s="34"/>
      <c r="G60" s="40"/>
      <c r="H60" s="40"/>
      <c r="I60" s="40"/>
      <c r="J60" s="40"/>
      <c r="K60" s="40"/>
      <c r="L60" s="40"/>
      <c r="M60" s="40"/>
    </row>
    <row r="61" spans="1:13" ht="21" customHeight="1">
      <c r="A61" s="26" t="s">
        <v>68</v>
      </c>
      <c r="E61" s="34"/>
      <c r="G61" s="40"/>
      <c r="H61" s="40"/>
      <c r="I61" s="40"/>
      <c r="J61" s="40"/>
      <c r="K61" s="40"/>
      <c r="L61" s="40"/>
      <c r="M61" s="40"/>
    </row>
    <row r="62" spans="1:13" ht="21" customHeight="1">
      <c r="B62" s="26" t="s">
        <v>67</v>
      </c>
      <c r="E62" s="34">
        <v>22</v>
      </c>
      <c r="G62" s="40"/>
      <c r="H62" s="40"/>
      <c r="I62" s="40"/>
      <c r="J62" s="40"/>
      <c r="K62" s="40"/>
      <c r="L62" s="40"/>
      <c r="M62" s="40"/>
    </row>
    <row r="63" spans="1:13" ht="21" customHeight="1">
      <c r="A63" s="26" t="s">
        <v>124</v>
      </c>
      <c r="B63" s="26"/>
      <c r="E63" s="34"/>
      <c r="G63" s="40"/>
      <c r="H63" s="40"/>
      <c r="I63" s="40"/>
      <c r="J63" s="40"/>
      <c r="K63" s="40"/>
      <c r="L63" s="40"/>
      <c r="M63" s="40"/>
    </row>
    <row r="64" spans="1:13" ht="21" customHeight="1">
      <c r="B64" s="26" t="s">
        <v>123</v>
      </c>
      <c r="E64" s="34"/>
      <c r="G64" s="40"/>
      <c r="H64" s="40"/>
      <c r="I64" s="40"/>
      <c r="J64" s="40"/>
      <c r="K64" s="40"/>
      <c r="L64" s="40"/>
      <c r="M64" s="40"/>
    </row>
    <row r="65" spans="1:13" ht="21" customHeight="1">
      <c r="B65" s="32" t="s">
        <v>126</v>
      </c>
      <c r="E65" s="34"/>
      <c r="G65" s="40">
        <v>0</v>
      </c>
      <c r="H65" s="40"/>
      <c r="I65" s="40">
        <v>-316587393</v>
      </c>
      <c r="J65" s="40"/>
      <c r="K65" s="3">
        <v>0</v>
      </c>
      <c r="L65" s="40"/>
      <c r="M65" s="1">
        <v>-130225059</v>
      </c>
    </row>
    <row r="66" spans="1:13" ht="21" customHeight="1">
      <c r="B66" s="32" t="s">
        <v>201</v>
      </c>
      <c r="E66" s="34"/>
      <c r="G66" s="40">
        <v>5169507</v>
      </c>
      <c r="H66" s="40"/>
      <c r="I66" s="3">
        <v>-35940500</v>
      </c>
      <c r="J66" s="40"/>
      <c r="K66" s="3">
        <v>121209</v>
      </c>
      <c r="L66" s="40"/>
      <c r="M66" s="40">
        <v>-13683729</v>
      </c>
    </row>
    <row r="67" spans="1:13" ht="21" customHeight="1">
      <c r="B67" s="32" t="s">
        <v>127</v>
      </c>
      <c r="E67" s="34"/>
      <c r="G67" s="40">
        <v>26725302</v>
      </c>
      <c r="H67" s="40"/>
      <c r="I67" s="3">
        <v>186753794</v>
      </c>
      <c r="J67" s="40"/>
      <c r="K67" s="40">
        <v>26725302</v>
      </c>
      <c r="L67" s="40"/>
      <c r="M67" s="3">
        <v>186753794</v>
      </c>
    </row>
    <row r="68" spans="1:13" ht="21" customHeight="1">
      <c r="A68" s="32" t="s">
        <v>129</v>
      </c>
      <c r="E68" s="34"/>
      <c r="G68" s="71"/>
      <c r="H68" s="40"/>
      <c r="I68" s="20"/>
      <c r="J68" s="40"/>
      <c r="K68" s="71"/>
      <c r="L68" s="40"/>
      <c r="M68" s="71"/>
    </row>
    <row r="69" spans="1:13" ht="21" customHeight="1">
      <c r="B69" s="32" t="s">
        <v>123</v>
      </c>
      <c r="E69" s="34"/>
      <c r="G69" s="42">
        <f>SUM(G65:G68)</f>
        <v>31894809</v>
      </c>
      <c r="H69" s="40"/>
      <c r="I69" s="42">
        <f>SUM(I65:I68)</f>
        <v>-165774099</v>
      </c>
      <c r="J69" s="40"/>
      <c r="K69" s="42">
        <f>SUM(K65:K68)</f>
        <v>26846511</v>
      </c>
      <c r="L69" s="40"/>
      <c r="M69" s="42">
        <f>SUM(M65:M68)</f>
        <v>42845006</v>
      </c>
    </row>
    <row r="70" spans="1:13" ht="21" customHeight="1">
      <c r="A70" s="26" t="s">
        <v>125</v>
      </c>
      <c r="B70" s="26"/>
      <c r="E70" s="34"/>
      <c r="G70" s="40"/>
      <c r="H70" s="40"/>
      <c r="I70" s="40"/>
      <c r="J70" s="40"/>
      <c r="K70" s="40"/>
      <c r="L70" s="40"/>
      <c r="M70" s="40"/>
    </row>
    <row r="71" spans="1:13" ht="21" customHeight="1">
      <c r="B71" s="26" t="s">
        <v>123</v>
      </c>
      <c r="E71" s="34"/>
      <c r="G71" s="40"/>
      <c r="H71" s="40"/>
      <c r="I71" s="40"/>
      <c r="J71" s="40"/>
      <c r="K71" s="40"/>
      <c r="L71" s="40"/>
      <c r="M71" s="40"/>
    </row>
    <row r="72" spans="1:13" ht="21" customHeight="1">
      <c r="B72" s="32" t="s">
        <v>182</v>
      </c>
      <c r="E72" s="34"/>
      <c r="G72" s="1"/>
      <c r="H72" s="40"/>
      <c r="I72" s="40"/>
      <c r="J72" s="40"/>
      <c r="K72" s="1"/>
      <c r="L72" s="40"/>
      <c r="M72" s="1"/>
    </row>
    <row r="73" spans="1:13" ht="21" customHeight="1">
      <c r="C73" s="32" t="s">
        <v>132</v>
      </c>
      <c r="E73" s="34"/>
      <c r="G73" s="40">
        <v>4633378</v>
      </c>
      <c r="H73" s="40"/>
      <c r="I73" s="40">
        <v>224709257</v>
      </c>
      <c r="J73" s="40"/>
      <c r="K73" s="40">
        <v>5202565</v>
      </c>
      <c r="L73" s="40"/>
      <c r="M73" s="40">
        <v>196317344</v>
      </c>
    </row>
    <row r="74" spans="1:13" ht="21" hidden="1" customHeight="1">
      <c r="B74" s="32" t="s">
        <v>130</v>
      </c>
      <c r="E74" s="34"/>
      <c r="G74" s="40"/>
      <c r="H74" s="40"/>
      <c r="I74" s="40"/>
      <c r="J74" s="40"/>
      <c r="K74" s="40"/>
      <c r="L74" s="40"/>
      <c r="M74" s="40">
        <v>0</v>
      </c>
    </row>
    <row r="75" spans="1:13" ht="21" customHeight="1">
      <c r="B75" s="32" t="s">
        <v>127</v>
      </c>
      <c r="E75" s="34"/>
      <c r="G75" s="42">
        <v>98467046</v>
      </c>
      <c r="H75" s="40"/>
      <c r="I75" s="42">
        <v>-36535315</v>
      </c>
      <c r="J75" s="40"/>
      <c r="K75" s="42">
        <v>98467046</v>
      </c>
      <c r="L75" s="40"/>
      <c r="M75" s="42">
        <v>-36535315</v>
      </c>
    </row>
    <row r="76" spans="1:13" ht="21" customHeight="1">
      <c r="A76" s="32" t="s">
        <v>128</v>
      </c>
      <c r="E76" s="34"/>
      <c r="G76" s="40"/>
      <c r="H76" s="40"/>
      <c r="I76" s="40"/>
      <c r="J76" s="40"/>
      <c r="K76" s="40"/>
      <c r="L76" s="40"/>
      <c r="M76" s="40"/>
    </row>
    <row r="77" spans="1:13" ht="21" customHeight="1">
      <c r="B77" s="32" t="s">
        <v>123</v>
      </c>
      <c r="E77" s="34"/>
      <c r="G77" s="42">
        <f>SUM(G73:G75)</f>
        <v>103100424</v>
      </c>
      <c r="H77" s="40"/>
      <c r="I77" s="42">
        <f>SUM(I73:I75)</f>
        <v>188173942</v>
      </c>
      <c r="J77" s="40"/>
      <c r="K77" s="42">
        <f>SUM(K73:K75)</f>
        <v>103669611</v>
      </c>
      <c r="L77" s="40"/>
      <c r="M77" s="42">
        <f>SUM(M73:M75)</f>
        <v>159782029</v>
      </c>
    </row>
    <row r="78" spans="1:13" ht="21" customHeight="1">
      <c r="A78" s="26" t="s">
        <v>218</v>
      </c>
      <c r="E78" s="34"/>
      <c r="G78" s="40"/>
      <c r="H78" s="40"/>
      <c r="I78" s="40"/>
      <c r="J78" s="40"/>
      <c r="K78" s="40"/>
      <c r="L78" s="40"/>
      <c r="M78" s="40"/>
    </row>
    <row r="79" spans="1:13" ht="21" customHeight="1">
      <c r="B79" s="26" t="s">
        <v>67</v>
      </c>
      <c r="E79" s="34"/>
      <c r="G79" s="72">
        <f>G69+G77</f>
        <v>134995233</v>
      </c>
      <c r="H79" s="40"/>
      <c r="I79" s="72">
        <f>I69+I77</f>
        <v>22399843</v>
      </c>
      <c r="J79" s="40"/>
      <c r="K79" s="72">
        <f>K69+K77</f>
        <v>130516122</v>
      </c>
      <c r="L79" s="40"/>
      <c r="M79" s="72">
        <f>M69+M77</f>
        <v>202627035</v>
      </c>
    </row>
    <row r="80" spans="1:13" ht="21" customHeight="1">
      <c r="E80" s="34"/>
      <c r="G80" s="40"/>
      <c r="H80" s="40"/>
      <c r="I80" s="40"/>
      <c r="J80" s="40"/>
      <c r="K80" s="40"/>
      <c r="L80" s="40"/>
      <c r="M80" s="40"/>
    </row>
    <row r="81" spans="1:13" ht="21" customHeight="1" thickBot="1">
      <c r="A81" s="26" t="s">
        <v>219</v>
      </c>
      <c r="E81" s="34"/>
      <c r="G81" s="75">
        <f>G59+G79</f>
        <v>14635342838</v>
      </c>
      <c r="H81" s="40"/>
      <c r="I81" s="75">
        <f>I59+I79</f>
        <v>10584350121</v>
      </c>
      <c r="J81" s="40"/>
      <c r="K81" s="75">
        <f>K59+K79</f>
        <v>12410777114</v>
      </c>
      <c r="L81" s="40"/>
      <c r="M81" s="75">
        <f>M59+M79</f>
        <v>10731204460</v>
      </c>
    </row>
    <row r="82" spans="1:13" ht="21" customHeight="1" thickTop="1">
      <c r="E82" s="34"/>
      <c r="G82" s="40"/>
      <c r="H82" s="40"/>
      <c r="I82" s="40"/>
      <c r="J82" s="40"/>
      <c r="K82" s="40"/>
      <c r="L82" s="40"/>
      <c r="M82" s="40"/>
    </row>
    <row r="83" spans="1:13" ht="21" customHeight="1">
      <c r="A83" s="26" t="s">
        <v>108</v>
      </c>
      <c r="E83" s="34"/>
      <c r="G83" s="40"/>
      <c r="H83" s="40"/>
      <c r="I83" s="40"/>
      <c r="J83" s="40"/>
      <c r="K83" s="40"/>
      <c r="L83" s="40"/>
      <c r="M83" s="40"/>
    </row>
    <row r="84" spans="1:13" ht="21" customHeight="1">
      <c r="B84" s="32" t="s">
        <v>65</v>
      </c>
      <c r="E84" s="34"/>
      <c r="G84" s="40">
        <v>13271351846</v>
      </c>
      <c r="H84" s="40"/>
      <c r="I84" s="40">
        <v>10730278451</v>
      </c>
      <c r="J84" s="40"/>
      <c r="K84" s="40">
        <f>K81</f>
        <v>12410777114</v>
      </c>
      <c r="L84" s="40"/>
      <c r="M84" s="40">
        <f>M81</f>
        <v>10731204460</v>
      </c>
    </row>
    <row r="85" spans="1:13" ht="21" customHeight="1">
      <c r="B85" s="32" t="s">
        <v>66</v>
      </c>
      <c r="E85" s="34">
        <f>E41</f>
        <v>20</v>
      </c>
      <c r="G85" s="40">
        <v>1363990992</v>
      </c>
      <c r="H85" s="40"/>
      <c r="I85" s="40">
        <v>-145928330</v>
      </c>
      <c r="J85" s="40"/>
      <c r="K85" s="11">
        <v>0</v>
      </c>
      <c r="L85" s="40"/>
      <c r="M85" s="11">
        <v>0</v>
      </c>
    </row>
    <row r="86" spans="1:13" ht="21" customHeight="1" thickBot="1">
      <c r="A86" s="26" t="s">
        <v>219</v>
      </c>
      <c r="E86" s="34"/>
      <c r="G86" s="54">
        <f>SUM(G84:G85)</f>
        <v>14635342838</v>
      </c>
      <c r="H86" s="40"/>
      <c r="I86" s="54">
        <f>SUM(I84:I85)</f>
        <v>10584350121</v>
      </c>
      <c r="J86" s="40"/>
      <c r="K86" s="54">
        <f>SUM(K84:K85)</f>
        <v>12410777114</v>
      </c>
      <c r="L86" s="40"/>
      <c r="M86" s="54">
        <f>SUM(M84:M85)</f>
        <v>10731204460</v>
      </c>
    </row>
    <row r="87" spans="1:13" ht="21" customHeight="1" thickTop="1">
      <c r="G87" s="76" t="str">
        <f>IF((G81-G86)=0,"",G81-G86)</f>
        <v/>
      </c>
      <c r="I87" s="76" t="str">
        <f>IF((I81-I86)=0,"",I81-I86)</f>
        <v/>
      </c>
      <c r="K87" s="76" t="str">
        <f>IF((K81-K86)=0,"",K81-K86)</f>
        <v/>
      </c>
      <c r="M87" s="76" t="str">
        <f>IF((M81-M86)=0,"",M81-M86)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6:I56"/>
    <mergeCell ref="K56:M56"/>
    <mergeCell ref="A52:M52"/>
    <mergeCell ref="A53:M53"/>
    <mergeCell ref="A54:M54"/>
    <mergeCell ref="A3:M3"/>
  </mergeCells>
  <pageMargins left="0.98425196850393704" right="0.261811024" top="0.98425196850393704" bottom="0.98425196850393704" header="0.511811023622047" footer="0.511811023622047"/>
  <pageSetup paperSize="9" scale="70" firstPageNumber="10" fitToHeight="0" orientation="portrait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31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8.7109375" style="56" customWidth="1"/>
    <col min="8" max="8" width="0.5703125" style="56" customWidth="1"/>
    <col min="9" max="9" width="20.57031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0.5703125" style="56" bestFit="1" customWidth="1"/>
    <col min="14" max="14" width="0.85546875" style="56" customWidth="1"/>
    <col min="15" max="15" width="15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8.710937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7.28515625" style="56" customWidth="1"/>
    <col min="24" max="24" width="0.7109375" style="56" customWidth="1"/>
    <col min="25" max="25" width="18.7109375" style="56" customWidth="1"/>
    <col min="26" max="26" width="0.85546875" style="56" customWidth="1"/>
    <col min="27" max="27" width="20.5703125" style="56" bestFit="1" customWidth="1"/>
    <col min="28" max="28" width="0.85546875" style="32" customWidth="1"/>
    <col min="29" max="29" width="18.7109375" style="56" customWidth="1"/>
    <col min="30" max="30" width="0.85546875" style="32" customWidth="1"/>
    <col min="31" max="31" width="20.5703125" style="56" bestFit="1" customWidth="1"/>
    <col min="32" max="32" width="9.42578125" style="32" customWidth="1"/>
    <col min="33" max="16384" width="9.140625" style="32"/>
  </cols>
  <sheetData>
    <row r="1" spans="1:32" s="24" customFormat="1" ht="23.1" customHeight="1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</row>
    <row r="2" spans="1:32" s="24" customFormat="1" ht="23.1" customHeight="1">
      <c r="A2" s="90" t="s">
        <v>82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</row>
    <row r="3" spans="1:32" s="24" customFormat="1" ht="23.1" customHeight="1">
      <c r="A3" s="88" t="str">
        <f>'10-11'!A3:M3</f>
        <v>สำหรับปีสิ้นสุดวันที่ 31 ธันวาคม 2566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</row>
    <row r="4" spans="1:32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50" t="str">
        <f>'10-11'!M4</f>
        <v>หน่วย: บาท</v>
      </c>
    </row>
    <row r="5" spans="1:32" s="26" customFormat="1" ht="23.1" customHeight="1">
      <c r="E5" s="43"/>
      <c r="F5" s="43"/>
      <c r="G5" s="91" t="s">
        <v>0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</row>
    <row r="6" spans="1:32" s="26" customFormat="1" ht="23.1" customHeight="1">
      <c r="E6" s="43"/>
      <c r="F6" s="43"/>
      <c r="G6" s="91" t="s">
        <v>69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23"/>
      <c r="AC6" s="23"/>
      <c r="AD6" s="23"/>
      <c r="AE6" s="23"/>
    </row>
    <row r="7" spans="1:32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2" t="s">
        <v>61</v>
      </c>
      <c r="P7" s="92"/>
      <c r="Q7" s="92"/>
      <c r="R7" s="92"/>
      <c r="S7" s="92"/>
      <c r="T7" s="92"/>
      <c r="U7" s="92"/>
      <c r="V7" s="92"/>
      <c r="W7" s="92"/>
      <c r="X7" s="92"/>
      <c r="Y7" s="92"/>
      <c r="Z7" s="51"/>
      <c r="AA7" s="51"/>
      <c r="AB7" s="23"/>
      <c r="AC7" s="23"/>
      <c r="AD7" s="23"/>
      <c r="AE7" s="23"/>
    </row>
    <row r="8" spans="1:32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 t="s">
        <v>72</v>
      </c>
      <c r="V8" s="51"/>
      <c r="W8" s="51" t="s">
        <v>74</v>
      </c>
      <c r="X8" s="58"/>
      <c r="Y8" s="51" t="s">
        <v>78</v>
      </c>
      <c r="AA8" s="51"/>
      <c r="AB8" s="51"/>
      <c r="AC8" s="51"/>
      <c r="AD8" s="51"/>
      <c r="AE8" s="51"/>
    </row>
    <row r="9" spans="1:32" s="26" customFormat="1" ht="23.1" customHeight="1">
      <c r="E9" s="43"/>
      <c r="F9" s="43"/>
      <c r="G9" s="51"/>
      <c r="H9" s="58"/>
      <c r="I9" s="51"/>
      <c r="J9" s="51"/>
      <c r="K9" s="89" t="s">
        <v>16</v>
      </c>
      <c r="L9" s="89"/>
      <c r="M9" s="89"/>
      <c r="N9" s="51"/>
      <c r="O9" s="51" t="s">
        <v>91</v>
      </c>
      <c r="P9" s="51"/>
      <c r="Q9" s="51" t="s">
        <v>138</v>
      </c>
      <c r="R9" s="51"/>
      <c r="S9" s="51"/>
      <c r="T9" s="51"/>
      <c r="U9" s="51" t="s">
        <v>73</v>
      </c>
      <c r="V9" s="51"/>
      <c r="W9" s="51" t="s">
        <v>75</v>
      </c>
      <c r="X9" s="58"/>
      <c r="Y9" s="51" t="s">
        <v>79</v>
      </c>
      <c r="Z9" s="32"/>
      <c r="AA9" s="51" t="s">
        <v>41</v>
      </c>
      <c r="AB9" s="51"/>
      <c r="AC9" s="51" t="s">
        <v>81</v>
      </c>
      <c r="AD9" s="51"/>
      <c r="AE9" s="51"/>
    </row>
    <row r="10" spans="1:32" s="26" customFormat="1" ht="23.1" customHeight="1">
      <c r="E10" s="43"/>
      <c r="F10" s="43"/>
      <c r="G10" s="51" t="s">
        <v>171</v>
      </c>
      <c r="H10" s="51"/>
      <c r="I10" s="51" t="s">
        <v>28</v>
      </c>
      <c r="J10" s="51"/>
      <c r="K10" s="51" t="s">
        <v>131</v>
      </c>
      <c r="L10" s="51"/>
      <c r="M10" s="51" t="s">
        <v>42</v>
      </c>
      <c r="N10" s="51"/>
      <c r="O10" s="51" t="s">
        <v>92</v>
      </c>
      <c r="P10" s="51"/>
      <c r="Q10" s="51" t="s">
        <v>139</v>
      </c>
      <c r="R10" s="51"/>
      <c r="S10" s="51" t="s">
        <v>70</v>
      </c>
      <c r="T10" s="51"/>
      <c r="U10" s="51" t="s">
        <v>145</v>
      </c>
      <c r="V10" s="51"/>
      <c r="W10" s="51" t="s">
        <v>76</v>
      </c>
      <c r="X10" s="51"/>
      <c r="Y10" s="51" t="s">
        <v>80</v>
      </c>
      <c r="Z10" s="51"/>
      <c r="AA10" s="51" t="s">
        <v>43</v>
      </c>
      <c r="AB10" s="51"/>
      <c r="AC10" s="51" t="s">
        <v>84</v>
      </c>
      <c r="AD10" s="51"/>
      <c r="AE10" s="51" t="s">
        <v>78</v>
      </c>
    </row>
    <row r="11" spans="1:32" s="26" customFormat="1" ht="23.1" customHeight="1">
      <c r="E11" s="35" t="s">
        <v>1</v>
      </c>
      <c r="F11" s="41"/>
      <c r="G11" s="51" t="s">
        <v>172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93</v>
      </c>
      <c r="P11" s="51"/>
      <c r="Q11" s="51" t="s">
        <v>33</v>
      </c>
      <c r="R11" s="51"/>
      <c r="S11" s="51" t="s">
        <v>71</v>
      </c>
      <c r="T11" s="51"/>
      <c r="U11" s="51" t="s">
        <v>146</v>
      </c>
      <c r="V11" s="51"/>
      <c r="W11" s="51" t="s">
        <v>77</v>
      </c>
      <c r="X11" s="51"/>
      <c r="Y11" s="51" t="s">
        <v>43</v>
      </c>
      <c r="Z11" s="51"/>
      <c r="AA11" s="51" t="s">
        <v>83</v>
      </c>
      <c r="AB11" s="51"/>
      <c r="AC11" s="51" t="s">
        <v>85</v>
      </c>
      <c r="AD11" s="51"/>
      <c r="AE11" s="51" t="s">
        <v>14</v>
      </c>
    </row>
    <row r="12" spans="1:32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</row>
    <row r="13" spans="1:32" s="26" customFormat="1" ht="23.1" customHeight="1">
      <c r="A13" s="26" t="s">
        <v>220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2" s="26" customFormat="1" ht="23.1" customHeight="1">
      <c r="A14" s="26" t="s">
        <v>169</v>
      </c>
      <c r="B14" s="32"/>
      <c r="C14" s="32"/>
      <c r="D14" s="33"/>
      <c r="E14" s="53"/>
      <c r="F14" s="53"/>
      <c r="G14" s="5">
        <v>3206598547</v>
      </c>
      <c r="H14" s="5"/>
      <c r="I14" s="5">
        <v>10357275638</v>
      </c>
      <c r="J14" s="5"/>
      <c r="K14" s="5">
        <v>500000000</v>
      </c>
      <c r="L14" s="5"/>
      <c r="M14" s="5">
        <v>23194621416</v>
      </c>
      <c r="N14" s="5"/>
      <c r="O14" s="5">
        <v>52478092</v>
      </c>
      <c r="P14" s="5"/>
      <c r="Q14" s="5">
        <v>3653539187</v>
      </c>
      <c r="R14" s="5"/>
      <c r="S14" s="5">
        <v>-135503245</v>
      </c>
      <c r="T14" s="5"/>
      <c r="U14" s="5">
        <v>9678903</v>
      </c>
      <c r="V14" s="17"/>
      <c r="W14" s="5">
        <v>-151924913</v>
      </c>
      <c r="X14" s="45"/>
      <c r="Y14" s="45">
        <f>SUM(O14:W14)</f>
        <v>3428268024</v>
      </c>
      <c r="Z14" s="45"/>
      <c r="AA14" s="5">
        <f>SUM(G14:M14,Y14)</f>
        <v>40686763625</v>
      </c>
      <c r="AB14" s="5"/>
      <c r="AC14" s="5">
        <v>6014111670</v>
      </c>
      <c r="AD14" s="5"/>
      <c r="AE14" s="5">
        <f>SUM(AA14:AC14)</f>
        <v>46700875295</v>
      </c>
      <c r="AF14" s="26" t="str">
        <f>IF(AE14-46700875295=0,"",AE14-46700875295)</f>
        <v/>
      </c>
    </row>
    <row r="15" spans="1:32" ht="23.1" customHeight="1">
      <c r="A15" s="26" t="s">
        <v>221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0"/>
      <c r="X15" s="40"/>
      <c r="Y15" s="40"/>
      <c r="Z15" s="40"/>
      <c r="AA15" s="3"/>
      <c r="AB15" s="3"/>
      <c r="AC15" s="3"/>
      <c r="AD15" s="3"/>
      <c r="AE15" s="3"/>
    </row>
    <row r="16" spans="1:32" ht="23.1" customHeight="1">
      <c r="A16" s="32" t="s">
        <v>151</v>
      </c>
      <c r="E16" s="34"/>
      <c r="F16" s="34"/>
      <c r="G16" s="3">
        <v>89138</v>
      </c>
      <c r="H16" s="40"/>
      <c r="I16" s="3">
        <v>4707021</v>
      </c>
      <c r="J16" s="3"/>
      <c r="K16" s="3">
        <v>0</v>
      </c>
      <c r="L16" s="3"/>
      <c r="M16" s="3">
        <v>0</v>
      </c>
      <c r="N16" s="38"/>
      <c r="O16" s="3">
        <v>-4796159</v>
      </c>
      <c r="P16" s="3"/>
      <c r="Q16" s="3">
        <v>0</v>
      </c>
      <c r="R16" s="3"/>
      <c r="S16" s="3">
        <v>0</v>
      </c>
      <c r="T16" s="3"/>
      <c r="U16" s="3">
        <v>0</v>
      </c>
      <c r="V16" s="3"/>
      <c r="W16" s="3">
        <v>0</v>
      </c>
      <c r="X16" s="40"/>
      <c r="Y16" s="3">
        <f>SUM(O16:W16)</f>
        <v>-4796159</v>
      </c>
      <c r="Z16" s="40"/>
      <c r="AA16" s="3">
        <f>SUM(G16:M16,Y16)</f>
        <v>0</v>
      </c>
      <c r="AB16" s="3"/>
      <c r="AC16" s="3">
        <v>0</v>
      </c>
      <c r="AD16" s="3"/>
      <c r="AE16" s="3">
        <f>SUM(AA16:AC16)</f>
        <v>0</v>
      </c>
    </row>
    <row r="17" spans="1:32" ht="23.1" customHeight="1">
      <c r="A17" s="32" t="s">
        <v>94</v>
      </c>
      <c r="E17" s="34">
        <v>21</v>
      </c>
      <c r="F17" s="34"/>
      <c r="G17" s="3">
        <v>0</v>
      </c>
      <c r="H17" s="40"/>
      <c r="I17" s="3">
        <v>0</v>
      </c>
      <c r="J17" s="3"/>
      <c r="K17" s="3">
        <v>0</v>
      </c>
      <c r="L17" s="3"/>
      <c r="M17" s="3">
        <v>0</v>
      </c>
      <c r="N17" s="38"/>
      <c r="O17" s="3">
        <v>251956</v>
      </c>
      <c r="P17" s="3"/>
      <c r="Q17" s="3">
        <v>0</v>
      </c>
      <c r="R17" s="3"/>
      <c r="S17" s="3">
        <v>0</v>
      </c>
      <c r="T17" s="3"/>
      <c r="U17" s="3">
        <v>0</v>
      </c>
      <c r="V17" s="3"/>
      <c r="W17" s="3">
        <v>0</v>
      </c>
      <c r="X17" s="40"/>
      <c r="Y17" s="3">
        <f>SUM(O17:W17)</f>
        <v>251956</v>
      </c>
      <c r="Z17" s="40"/>
      <c r="AA17" s="3">
        <f>SUM(G17:M17,Y17)</f>
        <v>251956</v>
      </c>
      <c r="AB17" s="3"/>
      <c r="AC17" s="3">
        <v>0</v>
      </c>
      <c r="AD17" s="3"/>
      <c r="AE17" s="3">
        <f>SUM(AA17:AC17)</f>
        <v>251956</v>
      </c>
    </row>
    <row r="18" spans="1:32" ht="23.1" customHeight="1">
      <c r="A18" s="32" t="s">
        <v>45</v>
      </c>
      <c r="E18" s="34">
        <v>30.1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-15263280988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3"/>
      <c r="W18" s="3">
        <v>0</v>
      </c>
      <c r="X18" s="40"/>
      <c r="Y18" s="3">
        <f>SUM(O18:W18)</f>
        <v>0</v>
      </c>
      <c r="Z18" s="40"/>
      <c r="AA18" s="3">
        <f>SUM(G18:M18,Y18)</f>
        <v>-15263280988</v>
      </c>
      <c r="AB18" s="3"/>
      <c r="AC18" s="3">
        <v>-193562514</v>
      </c>
      <c r="AD18" s="3"/>
      <c r="AE18" s="3">
        <f>SUM(AA18:AC18)</f>
        <v>-15456843502</v>
      </c>
    </row>
    <row r="19" spans="1:32" ht="23.1" customHeight="1">
      <c r="A19" s="32" t="s">
        <v>164</v>
      </c>
      <c r="E19" s="34"/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0"/>
      <c r="X19" s="40"/>
      <c r="Y19" s="40"/>
      <c r="Z19" s="40"/>
      <c r="AA19" s="3"/>
      <c r="AB19" s="3"/>
      <c r="AC19" s="3"/>
      <c r="AD19" s="3"/>
      <c r="AE19" s="3"/>
    </row>
    <row r="20" spans="1:32" ht="23.1" customHeight="1">
      <c r="B20" s="32" t="s">
        <v>165</v>
      </c>
      <c r="E20" s="34">
        <v>8</v>
      </c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15222209</v>
      </c>
      <c r="R20" s="3"/>
      <c r="S20" s="3">
        <v>0</v>
      </c>
      <c r="T20" s="3"/>
      <c r="U20" s="3">
        <v>0</v>
      </c>
      <c r="V20" s="3"/>
      <c r="W20" s="3">
        <v>0</v>
      </c>
      <c r="X20" s="40"/>
      <c r="Y20" s="3">
        <f>SUM(O20:W20)</f>
        <v>15222209</v>
      </c>
      <c r="Z20" s="40"/>
      <c r="AA20" s="3">
        <f>SUM(G20:M20,Y20)</f>
        <v>15222209</v>
      </c>
      <c r="AB20" s="3"/>
      <c r="AC20" s="3">
        <v>0</v>
      </c>
      <c r="AD20" s="3"/>
      <c r="AE20" s="3">
        <f>SUM(AA20:AC20)</f>
        <v>15222209</v>
      </c>
    </row>
    <row r="21" spans="1:32" ht="23.1" customHeight="1">
      <c r="A21" s="32" t="s">
        <v>180</v>
      </c>
      <c r="E21" s="34">
        <v>8</v>
      </c>
      <c r="F21" s="34"/>
      <c r="G21" s="3">
        <v>0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v>-7389531</v>
      </c>
      <c r="P21" s="3"/>
      <c r="Q21" s="3">
        <v>-116294623</v>
      </c>
      <c r="R21" s="3"/>
      <c r="S21" s="3">
        <v>265728304</v>
      </c>
      <c r="T21" s="3"/>
      <c r="U21" s="3">
        <v>6489979</v>
      </c>
      <c r="V21" s="3"/>
      <c r="W21" s="3">
        <v>0</v>
      </c>
      <c r="X21" s="40"/>
      <c r="Y21" s="3">
        <f>SUM(O21:W21)</f>
        <v>148534129</v>
      </c>
      <c r="Z21" s="40"/>
      <c r="AA21" s="3">
        <f>SUM(G21:M21,Y21)</f>
        <v>148534129</v>
      </c>
      <c r="AB21" s="3"/>
      <c r="AC21" s="3">
        <v>-6439779231</v>
      </c>
      <c r="AD21" s="3"/>
      <c r="AE21" s="3">
        <f>SUM(AA21:AC21)</f>
        <v>-6291245102</v>
      </c>
    </row>
    <row r="22" spans="1:32" ht="23.1" customHeight="1">
      <c r="A22" s="26" t="s">
        <v>222</v>
      </c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40"/>
      <c r="Y22" s="40"/>
      <c r="Z22" s="40"/>
      <c r="AA22" s="3"/>
      <c r="AB22" s="3"/>
      <c r="AC22" s="3"/>
      <c r="AD22" s="3"/>
      <c r="AE22" s="3"/>
    </row>
    <row r="23" spans="1:32" ht="23.1" customHeight="1">
      <c r="B23" s="32" t="s">
        <v>215</v>
      </c>
      <c r="E23" s="34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10533089984</v>
      </c>
      <c r="N23" s="3"/>
      <c r="O23" s="3">
        <v>0</v>
      </c>
      <c r="P23" s="3"/>
      <c r="Q23" s="3">
        <v>0</v>
      </c>
      <c r="R23" s="3"/>
      <c r="S23" s="3">
        <v>0</v>
      </c>
      <c r="T23" s="3"/>
      <c r="U23" s="3">
        <v>0</v>
      </c>
      <c r="V23" s="3"/>
      <c r="W23" s="3">
        <v>0</v>
      </c>
      <c r="X23" s="40"/>
      <c r="Y23" s="3">
        <f>SUM(O23:W23)</f>
        <v>0</v>
      </c>
      <c r="Z23" s="40"/>
      <c r="AA23" s="3">
        <f>SUM(G23:M23,Y23)</f>
        <v>10533089984</v>
      </c>
      <c r="AB23" s="3"/>
      <c r="AC23" s="3">
        <v>28860294</v>
      </c>
      <c r="AD23" s="3"/>
      <c r="AE23" s="3">
        <f>SUM(AA23:AC23)</f>
        <v>10561950278</v>
      </c>
    </row>
    <row r="24" spans="1:32" ht="23.1" customHeight="1">
      <c r="B24" s="32" t="s">
        <v>218</v>
      </c>
      <c r="E24" s="34">
        <v>22</v>
      </c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0"/>
      <c r="Y24" s="3"/>
      <c r="Z24" s="40"/>
      <c r="AA24" s="3"/>
      <c r="AB24" s="3"/>
      <c r="AC24" s="3"/>
      <c r="AD24" s="3"/>
      <c r="AE24" s="3"/>
    </row>
    <row r="25" spans="1:32" ht="23.1" customHeight="1">
      <c r="C25" s="32" t="s">
        <v>124</v>
      </c>
      <c r="E25" s="34"/>
      <c r="F25" s="3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40"/>
      <c r="Y25" s="3"/>
      <c r="Z25" s="40"/>
      <c r="AA25" s="3"/>
      <c r="AB25" s="3"/>
      <c r="AC25" s="3"/>
      <c r="AD25" s="3"/>
      <c r="AE25" s="3"/>
    </row>
    <row r="26" spans="1:32" ht="23.1" customHeight="1">
      <c r="D26" s="32" t="s">
        <v>123</v>
      </c>
      <c r="E26" s="33"/>
      <c r="F26" s="34"/>
      <c r="G26" s="3">
        <v>0</v>
      </c>
      <c r="H26" s="3"/>
      <c r="I26" s="3">
        <v>0</v>
      </c>
      <c r="J26" s="3"/>
      <c r="K26" s="3">
        <v>0</v>
      </c>
      <c r="L26" s="3"/>
      <c r="M26" s="3">
        <v>0</v>
      </c>
      <c r="N26" s="3"/>
      <c r="O26" s="3">
        <v>0</v>
      </c>
      <c r="P26" s="3"/>
      <c r="Q26" s="3">
        <v>0</v>
      </c>
      <c r="R26" s="3"/>
      <c r="S26" s="3">
        <v>-130225059</v>
      </c>
      <c r="T26" s="3"/>
      <c r="U26" s="3">
        <v>-19122297</v>
      </c>
      <c r="V26" s="3"/>
      <c r="W26" s="3">
        <v>186753794</v>
      </c>
      <c r="X26" s="40"/>
      <c r="Y26" s="3">
        <f>SUM(O26:W26)</f>
        <v>37406438</v>
      </c>
      <c r="Z26" s="40"/>
      <c r="AA26" s="3">
        <f>SUM(G26:M26,Y26)</f>
        <v>37406438</v>
      </c>
      <c r="AB26" s="3"/>
      <c r="AC26" s="3">
        <v>-203180537</v>
      </c>
      <c r="AD26" s="3"/>
      <c r="AE26" s="3">
        <f>SUM(AA26:AC26)</f>
        <v>-165774099</v>
      </c>
      <c r="AF26" s="32" t="str">
        <f>IF(AE26-'10-11'!I69=0,"",AE26-'10-11'!I69)</f>
        <v/>
      </c>
    </row>
    <row r="27" spans="1:32" ht="23.1" customHeight="1">
      <c r="C27" s="32" t="s">
        <v>125</v>
      </c>
      <c r="E27" s="34"/>
      <c r="F27" s="3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40"/>
      <c r="X27" s="40"/>
      <c r="Y27" s="3"/>
      <c r="Z27" s="40"/>
      <c r="AA27" s="3"/>
      <c r="AB27" s="3"/>
      <c r="AC27" s="3"/>
      <c r="AD27" s="3"/>
      <c r="AE27" s="3"/>
    </row>
    <row r="28" spans="1:32" ht="23.1" customHeight="1">
      <c r="D28" s="33" t="s">
        <v>123</v>
      </c>
      <c r="E28" s="34"/>
      <c r="F28" s="34"/>
      <c r="G28" s="12">
        <v>0</v>
      </c>
      <c r="H28" s="3"/>
      <c r="I28" s="12">
        <v>0</v>
      </c>
      <c r="J28" s="3"/>
      <c r="K28" s="12">
        <v>0</v>
      </c>
      <c r="L28" s="3"/>
      <c r="M28" s="12">
        <v>196317344</v>
      </c>
      <c r="N28" s="3"/>
      <c r="O28" s="12">
        <v>0</v>
      </c>
      <c r="P28" s="3"/>
      <c r="Q28" s="12">
        <v>0</v>
      </c>
      <c r="R28" s="3"/>
      <c r="S28" s="3">
        <v>0</v>
      </c>
      <c r="T28" s="3"/>
      <c r="U28" s="12">
        <v>0</v>
      </c>
      <c r="V28" s="3"/>
      <c r="W28" s="12">
        <v>-36535315</v>
      </c>
      <c r="X28" s="40"/>
      <c r="Y28" s="12">
        <f>SUM(O28:W28)</f>
        <v>-36535315</v>
      </c>
      <c r="Z28" s="40"/>
      <c r="AA28" s="12">
        <f>SUM(G28:M28,Y28)</f>
        <v>159782029</v>
      </c>
      <c r="AB28" s="3"/>
      <c r="AC28" s="12">
        <v>28391913</v>
      </c>
      <c r="AD28" s="3"/>
      <c r="AE28" s="12">
        <f>SUM(AA28:AC28)</f>
        <v>188173942</v>
      </c>
      <c r="AF28" s="32" t="str">
        <f>IF(AE28-'10-11'!I77=0,"",AE28-'10-11'!I77)</f>
        <v/>
      </c>
    </row>
    <row r="29" spans="1:32" s="26" customFormat="1" ht="23.1" customHeight="1">
      <c r="B29" s="26" t="s">
        <v>223</v>
      </c>
      <c r="D29" s="24"/>
      <c r="E29" s="53"/>
      <c r="F29" s="53"/>
      <c r="G29" s="4">
        <f>SUM(G23:G28)</f>
        <v>0</v>
      </c>
      <c r="H29" s="5"/>
      <c r="I29" s="4">
        <f>SUM(I23:I28)</f>
        <v>0</v>
      </c>
      <c r="J29" s="5"/>
      <c r="K29" s="4">
        <f>SUM(K23:K28)</f>
        <v>0</v>
      </c>
      <c r="L29" s="5"/>
      <c r="M29" s="4">
        <f>SUM(M23:M28)</f>
        <v>10729407328</v>
      </c>
      <c r="N29" s="5"/>
      <c r="O29" s="4">
        <f>SUM(O23:O28)</f>
        <v>0</v>
      </c>
      <c r="P29" s="5"/>
      <c r="Q29" s="4">
        <f>SUM(Q23:Q28)</f>
        <v>0</v>
      </c>
      <c r="R29" s="5"/>
      <c r="S29" s="4">
        <f>SUM(S23:S28)</f>
        <v>-130225059</v>
      </c>
      <c r="T29" s="5"/>
      <c r="U29" s="4">
        <f>SUM(U23:U28)</f>
        <v>-19122297</v>
      </c>
      <c r="V29" s="5"/>
      <c r="W29" s="4">
        <f>SUM(W23:W28)</f>
        <v>150218479</v>
      </c>
      <c r="X29" s="55"/>
      <c r="Y29" s="4">
        <f>SUM(Y23:Y28)</f>
        <v>871123</v>
      </c>
      <c r="Z29" s="55"/>
      <c r="AA29" s="4">
        <f>SUM(AA23:AA28)</f>
        <v>10730278451</v>
      </c>
      <c r="AB29" s="5"/>
      <c r="AC29" s="4">
        <f>SUM(AC23:AC28)</f>
        <v>-145928330</v>
      </c>
      <c r="AD29" s="5"/>
      <c r="AE29" s="4">
        <f>SUM(AE23:AE28)</f>
        <v>10584350121</v>
      </c>
    </row>
    <row r="30" spans="1:32" s="26" customFormat="1" ht="23.1" customHeight="1" thickBot="1">
      <c r="A30" s="26" t="s">
        <v>224</v>
      </c>
      <c r="D30" s="24"/>
      <c r="E30" s="53"/>
      <c r="F30" s="53"/>
      <c r="G30" s="13">
        <f>SUM(G14,G16:G21,G29)</f>
        <v>3206687685</v>
      </c>
      <c r="H30" s="5"/>
      <c r="I30" s="13">
        <f>SUM(I14,I16:I21,I29)</f>
        <v>10361982659</v>
      </c>
      <c r="J30" s="5"/>
      <c r="K30" s="13">
        <f>SUM(K14,K16:K21,K29)</f>
        <v>500000000</v>
      </c>
      <c r="L30" s="5"/>
      <c r="M30" s="13">
        <f>SUM(M14,M16:M21,M29)</f>
        <v>18660747756</v>
      </c>
      <c r="N30" s="5"/>
      <c r="O30" s="13">
        <f>SUM(O14,O16:O21,O29)</f>
        <v>40544358</v>
      </c>
      <c r="P30" s="5"/>
      <c r="Q30" s="13">
        <f>SUM(Q14,Q16:Q21,Q29)</f>
        <v>3552466773</v>
      </c>
      <c r="R30" s="5"/>
      <c r="S30" s="13">
        <f>SUM(S14,S16:S21,S29)</f>
        <v>0</v>
      </c>
      <c r="T30" s="5"/>
      <c r="U30" s="13">
        <f>SUM(U14,U16:U21,U29)</f>
        <v>-2953415</v>
      </c>
      <c r="V30" s="5"/>
      <c r="W30" s="13">
        <f>SUM(W14,W16:W21,W29)</f>
        <v>-1706434</v>
      </c>
      <c r="X30" s="55"/>
      <c r="Y30" s="13">
        <f>SUM(Y14,Y16:Y21,Y29)</f>
        <v>3588351282</v>
      </c>
      <c r="Z30" s="55"/>
      <c r="AA30" s="13">
        <f>SUM(AA14,AA16:AA21,AA29)</f>
        <v>36317769382</v>
      </c>
      <c r="AB30" s="5"/>
      <c r="AC30" s="13">
        <f>SUM(AC14,AC16:AC21,AC29)</f>
        <v>-765158405</v>
      </c>
      <c r="AD30" s="5"/>
      <c r="AE30" s="13">
        <f>SUM(AE14,AE16:AE21,AE29)</f>
        <v>35552610977</v>
      </c>
      <c r="AF30" s="26" t="str">
        <f>IF(AE30-'7-9'!I92=0,"",AE30-'7-9'!I92)</f>
        <v/>
      </c>
    </row>
    <row r="31" spans="1:32" ht="23.1" customHeight="1" thickTop="1"/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A1:AE1"/>
    <mergeCell ref="A2:AE2"/>
    <mergeCell ref="A3:AE3"/>
    <mergeCell ref="G5:AE5"/>
    <mergeCell ref="G6:AA6"/>
    <mergeCell ref="O7:Y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8" firstPageNumber="12" fitToHeight="0" orientation="landscape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28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9" bestFit="1" customWidth="1"/>
    <col min="6" max="6" width="0.85546875" style="39" customWidth="1"/>
    <col min="7" max="7" width="19.85546875" style="56" bestFit="1" customWidth="1"/>
    <col min="8" max="8" width="0.5703125" style="56" customWidth="1"/>
    <col min="9" max="9" width="21.28515625" style="56" bestFit="1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21.28515625" style="56" bestFit="1" customWidth="1"/>
    <col min="14" max="14" width="0.85546875" style="56" customWidth="1"/>
    <col min="15" max="15" width="16.28515625" style="56" bestFit="1" customWidth="1"/>
    <col min="16" max="16" width="0.85546875" style="56" customWidth="1"/>
    <col min="17" max="17" width="19.85546875" style="56" bestFit="1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7109375" style="56" customWidth="1"/>
    <col min="23" max="23" width="19.85546875" style="56" bestFit="1" customWidth="1"/>
    <col min="24" max="24" width="0.85546875" style="56" customWidth="1"/>
    <col min="25" max="25" width="21.28515625" style="56" bestFit="1" customWidth="1"/>
    <col min="26" max="26" width="0.85546875" style="32" customWidth="1"/>
    <col min="27" max="27" width="18.7109375" style="56" customWidth="1"/>
    <col min="28" max="28" width="0.85546875" style="32" customWidth="1"/>
    <col min="29" max="29" width="21.28515625" style="56" bestFit="1" customWidth="1"/>
    <col min="30" max="30" width="9.42578125" style="32" customWidth="1"/>
    <col min="31" max="16384" width="9.140625" style="32"/>
  </cols>
  <sheetData>
    <row r="1" spans="1:30" s="24" customFormat="1" ht="23.1" customHeight="1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</row>
    <row r="2" spans="1:30" s="24" customFormat="1" ht="23.1" customHeight="1">
      <c r="A2" s="90" t="s">
        <v>82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</row>
    <row r="3" spans="1:30" s="24" customFormat="1" ht="23.1" customHeight="1">
      <c r="A3" s="88" t="str">
        <f>'10-11'!A3:M3</f>
        <v>สำหรับปีสิ้นสุดวันที่ 31 ธันวาคม 2566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</row>
    <row r="4" spans="1:30" s="33" customFormat="1" ht="23.1" customHeight="1">
      <c r="A4" s="27"/>
      <c r="B4" s="48"/>
      <c r="C4" s="49"/>
      <c r="D4" s="49"/>
      <c r="E4" s="57"/>
      <c r="F4" s="5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 t="str">
        <f>'10-11'!M4</f>
        <v>หน่วย: บาท</v>
      </c>
    </row>
    <row r="5" spans="1:30" s="26" customFormat="1" ht="23.1" customHeight="1">
      <c r="E5" s="43"/>
      <c r="F5" s="43"/>
      <c r="G5" s="91" t="s">
        <v>0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30" s="26" customFormat="1" ht="23.1" customHeight="1">
      <c r="E6" s="43"/>
      <c r="F6" s="43"/>
      <c r="G6" s="91" t="s">
        <v>69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23"/>
      <c r="AA6" s="23"/>
      <c r="AB6" s="23"/>
      <c r="AC6" s="23"/>
    </row>
    <row r="7" spans="1:30" s="26" customFormat="1" ht="23.1" customHeight="1">
      <c r="E7" s="43"/>
      <c r="F7" s="43"/>
      <c r="G7" s="51"/>
      <c r="H7" s="51"/>
      <c r="I7" s="51"/>
      <c r="J7" s="51"/>
      <c r="K7" s="51"/>
      <c r="L7" s="51"/>
      <c r="M7" s="51"/>
      <c r="N7" s="51"/>
      <c r="O7" s="92" t="s">
        <v>61</v>
      </c>
      <c r="P7" s="92"/>
      <c r="Q7" s="92"/>
      <c r="R7" s="92"/>
      <c r="S7" s="92"/>
      <c r="T7" s="92"/>
      <c r="U7" s="92"/>
      <c r="V7" s="92"/>
      <c r="W7" s="92"/>
      <c r="X7" s="51"/>
      <c r="Y7" s="51"/>
      <c r="Z7" s="23"/>
      <c r="AA7" s="23"/>
      <c r="AB7" s="23"/>
      <c r="AC7" s="23"/>
    </row>
    <row r="8" spans="1:30" s="26" customFormat="1" ht="23.1" customHeight="1">
      <c r="E8" s="43"/>
      <c r="F8" s="43"/>
      <c r="G8" s="51"/>
      <c r="H8" s="58"/>
      <c r="I8" s="51"/>
      <c r="J8" s="51"/>
      <c r="K8" s="51"/>
      <c r="L8" s="51"/>
      <c r="M8" s="51"/>
      <c r="N8" s="51"/>
      <c r="O8" s="51"/>
      <c r="P8" s="51"/>
      <c r="Q8" s="51"/>
      <c r="R8" s="51"/>
      <c r="S8" s="51" t="s">
        <v>72</v>
      </c>
      <c r="T8" s="51"/>
      <c r="U8" s="51" t="s">
        <v>74</v>
      </c>
      <c r="V8" s="58"/>
      <c r="W8" s="51" t="s">
        <v>78</v>
      </c>
      <c r="Y8" s="51"/>
      <c r="Z8" s="51"/>
      <c r="AA8" s="51"/>
      <c r="AB8" s="51"/>
      <c r="AC8" s="51"/>
    </row>
    <row r="9" spans="1:30" s="26" customFormat="1" ht="23.1" customHeight="1">
      <c r="E9" s="43"/>
      <c r="F9" s="43"/>
      <c r="G9" s="51"/>
      <c r="H9" s="58"/>
      <c r="I9" s="51"/>
      <c r="J9" s="51"/>
      <c r="K9" s="89" t="s">
        <v>16</v>
      </c>
      <c r="L9" s="89"/>
      <c r="M9" s="89"/>
      <c r="N9" s="51"/>
      <c r="O9" s="51" t="s">
        <v>91</v>
      </c>
      <c r="P9" s="51"/>
      <c r="Q9" s="51" t="s">
        <v>138</v>
      </c>
      <c r="R9" s="51"/>
      <c r="S9" s="51" t="s">
        <v>73</v>
      </c>
      <c r="T9" s="51"/>
      <c r="U9" s="51" t="s">
        <v>75</v>
      </c>
      <c r="V9" s="58"/>
      <c r="W9" s="51" t="s">
        <v>79</v>
      </c>
      <c r="X9" s="32"/>
      <c r="Y9" s="51" t="s">
        <v>41</v>
      </c>
      <c r="Z9" s="51"/>
      <c r="AA9" s="51" t="s">
        <v>81</v>
      </c>
      <c r="AB9" s="51"/>
      <c r="AC9" s="51"/>
    </row>
    <row r="10" spans="1:30" s="26" customFormat="1" ht="23.1" customHeight="1">
      <c r="E10" s="43"/>
      <c r="F10" s="43"/>
      <c r="G10" s="51" t="s">
        <v>171</v>
      </c>
      <c r="H10" s="51"/>
      <c r="I10" s="51" t="s">
        <v>28</v>
      </c>
      <c r="J10" s="51"/>
      <c r="K10" s="51" t="s">
        <v>131</v>
      </c>
      <c r="L10" s="51"/>
      <c r="M10" s="51" t="s">
        <v>42</v>
      </c>
      <c r="N10" s="51"/>
      <c r="O10" s="51" t="s">
        <v>92</v>
      </c>
      <c r="P10" s="51"/>
      <c r="Q10" s="51" t="s">
        <v>139</v>
      </c>
      <c r="R10" s="51"/>
      <c r="S10" s="51" t="s">
        <v>145</v>
      </c>
      <c r="T10" s="51"/>
      <c r="U10" s="51" t="s">
        <v>76</v>
      </c>
      <c r="V10" s="51"/>
      <c r="W10" s="51" t="s">
        <v>80</v>
      </c>
      <c r="X10" s="51"/>
      <c r="Y10" s="51" t="s">
        <v>43</v>
      </c>
      <c r="Z10" s="51"/>
      <c r="AA10" s="51" t="s">
        <v>84</v>
      </c>
      <c r="AB10" s="51"/>
      <c r="AC10" s="51" t="s">
        <v>78</v>
      </c>
    </row>
    <row r="11" spans="1:30" s="26" customFormat="1" ht="23.1" customHeight="1">
      <c r="E11" s="35" t="s">
        <v>1</v>
      </c>
      <c r="F11" s="41"/>
      <c r="G11" s="51" t="s">
        <v>172</v>
      </c>
      <c r="H11" s="51"/>
      <c r="I11" s="51" t="s">
        <v>29</v>
      </c>
      <c r="J11" s="51"/>
      <c r="K11" s="51" t="s">
        <v>30</v>
      </c>
      <c r="L11" s="51"/>
      <c r="M11" s="51" t="s">
        <v>44</v>
      </c>
      <c r="N11" s="51"/>
      <c r="O11" s="51" t="s">
        <v>93</v>
      </c>
      <c r="P11" s="51"/>
      <c r="Q11" s="51" t="s">
        <v>33</v>
      </c>
      <c r="R11" s="51"/>
      <c r="S11" s="51" t="s">
        <v>146</v>
      </c>
      <c r="T11" s="51"/>
      <c r="U11" s="51" t="s">
        <v>77</v>
      </c>
      <c r="V11" s="51"/>
      <c r="W11" s="51" t="s">
        <v>43</v>
      </c>
      <c r="X11" s="51"/>
      <c r="Y11" s="51" t="s">
        <v>83</v>
      </c>
      <c r="Z11" s="51"/>
      <c r="AA11" s="51" t="s">
        <v>85</v>
      </c>
      <c r="AB11" s="51"/>
      <c r="AC11" s="51" t="s">
        <v>14</v>
      </c>
    </row>
    <row r="12" spans="1:30" s="26" customFormat="1" ht="23.1" customHeight="1">
      <c r="E12" s="34"/>
      <c r="F12" s="4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30" s="26" customFormat="1" ht="23.1" customHeight="1">
      <c r="A13" s="26" t="s">
        <v>212</v>
      </c>
      <c r="E13" s="53"/>
      <c r="F13" s="35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30" s="26" customFormat="1" ht="23.1" customHeight="1">
      <c r="A14" s="26" t="s">
        <v>192</v>
      </c>
      <c r="B14" s="32"/>
      <c r="C14" s="32"/>
      <c r="D14" s="33"/>
      <c r="E14" s="53"/>
      <c r="F14" s="53"/>
      <c r="G14" s="5">
        <v>3206687685</v>
      </c>
      <c r="H14" s="5"/>
      <c r="I14" s="5">
        <v>10361982659</v>
      </c>
      <c r="J14" s="5"/>
      <c r="K14" s="5">
        <v>500000000</v>
      </c>
      <c r="L14" s="5"/>
      <c r="M14" s="5">
        <v>18660747756</v>
      </c>
      <c r="N14" s="5"/>
      <c r="O14" s="5">
        <v>40544358</v>
      </c>
      <c r="P14" s="5"/>
      <c r="Q14" s="5">
        <v>3552466773</v>
      </c>
      <c r="R14" s="5"/>
      <c r="S14" s="5">
        <v>-2953415</v>
      </c>
      <c r="T14" s="17"/>
      <c r="U14" s="5">
        <v>-1706434</v>
      </c>
      <c r="V14" s="45"/>
      <c r="W14" s="45">
        <f>SUM(O14:U14)</f>
        <v>3588351282</v>
      </c>
      <c r="X14" s="45"/>
      <c r="Y14" s="5">
        <f>SUM(G14:M14,W14)</f>
        <v>36317769382</v>
      </c>
      <c r="Z14" s="5"/>
      <c r="AA14" s="5">
        <v>-765158405</v>
      </c>
      <c r="AB14" s="5"/>
      <c r="AC14" s="5">
        <f>SUM(Y14:AA14)</f>
        <v>35552610977</v>
      </c>
      <c r="AD14" s="26" t="str">
        <f>IF(AC14-'7-9'!I92=0,"",AC14-'7-9'!I92)</f>
        <v/>
      </c>
    </row>
    <row r="15" spans="1:30" ht="23.1" customHeight="1">
      <c r="A15" s="26" t="s">
        <v>221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0"/>
      <c r="V15" s="40"/>
      <c r="W15" s="40"/>
      <c r="X15" s="40"/>
      <c r="Y15" s="3"/>
      <c r="Z15" s="3"/>
      <c r="AA15" s="3"/>
      <c r="AB15" s="3"/>
      <c r="AC15" s="3"/>
    </row>
    <row r="16" spans="1:30" ht="23.1" customHeight="1">
      <c r="A16" s="32" t="s">
        <v>45</v>
      </c>
      <c r="E16" s="34">
        <v>30.2</v>
      </c>
      <c r="F16" s="34"/>
      <c r="G16" s="3">
        <v>0</v>
      </c>
      <c r="H16" s="3"/>
      <c r="I16" s="3">
        <v>0</v>
      </c>
      <c r="J16" s="3"/>
      <c r="K16" s="3">
        <v>0</v>
      </c>
      <c r="L16" s="3"/>
      <c r="M16" s="3">
        <v>-9715582668</v>
      </c>
      <c r="N16" s="3"/>
      <c r="O16" s="3">
        <v>0</v>
      </c>
      <c r="P16" s="3"/>
      <c r="Q16" s="3">
        <v>0</v>
      </c>
      <c r="R16" s="3"/>
      <c r="S16" s="3">
        <v>0</v>
      </c>
      <c r="T16" s="3"/>
      <c r="U16" s="3">
        <v>0</v>
      </c>
      <c r="V16" s="40"/>
      <c r="W16" s="3">
        <f>SUM(O16:U16)</f>
        <v>0</v>
      </c>
      <c r="X16" s="40"/>
      <c r="Y16" s="3">
        <f>SUM(G16:M16,W16)</f>
        <v>-9715582668</v>
      </c>
      <c r="Z16" s="3"/>
      <c r="AA16" s="3">
        <v>0</v>
      </c>
      <c r="AB16" s="3"/>
      <c r="AC16" s="3">
        <f>SUM(Y16:AA16)</f>
        <v>-9715582668</v>
      </c>
    </row>
    <row r="17" spans="1:30" ht="23.1" customHeight="1">
      <c r="A17" s="32" t="s">
        <v>234</v>
      </c>
      <c r="E17" s="34"/>
      <c r="F17" s="3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40"/>
      <c r="W17" s="3"/>
      <c r="X17" s="40"/>
      <c r="Y17" s="3"/>
      <c r="Z17" s="3"/>
      <c r="AA17" s="3"/>
      <c r="AB17" s="3"/>
      <c r="AC17" s="3"/>
    </row>
    <row r="18" spans="1:30" ht="23.1" customHeight="1">
      <c r="B18" s="32" t="s">
        <v>233</v>
      </c>
      <c r="E18" s="34">
        <v>10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0</v>
      </c>
      <c r="P18" s="3"/>
      <c r="Q18" s="3">
        <v>-58013354</v>
      </c>
      <c r="R18" s="3"/>
      <c r="S18" s="3">
        <v>0</v>
      </c>
      <c r="T18" s="3"/>
      <c r="U18" s="3">
        <v>0</v>
      </c>
      <c r="V18" s="40"/>
      <c r="W18" s="3">
        <f>SUM(O18:U18)</f>
        <v>-58013354</v>
      </c>
      <c r="X18" s="40"/>
      <c r="Y18" s="3">
        <f>SUM(G18:M18,W18)</f>
        <v>-58013354</v>
      </c>
      <c r="Z18" s="3"/>
      <c r="AA18" s="3">
        <v>0</v>
      </c>
      <c r="AB18" s="3"/>
      <c r="AC18" s="3">
        <f>SUM(Y18:AA18)</f>
        <v>-58013354</v>
      </c>
    </row>
    <row r="19" spans="1:30" ht="23.1" customHeight="1">
      <c r="A19" s="26" t="s">
        <v>222</v>
      </c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0"/>
      <c r="W19" s="40"/>
      <c r="X19" s="40"/>
      <c r="Y19" s="3"/>
      <c r="Z19" s="3"/>
      <c r="AA19" s="3"/>
      <c r="AB19" s="3"/>
      <c r="AC19" s="3"/>
    </row>
    <row r="20" spans="1:30" ht="23.1" customHeight="1">
      <c r="B20" s="32" t="s">
        <v>215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13138576048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0"/>
      <c r="W20" s="3">
        <f>SUM(O20:U20)</f>
        <v>0</v>
      </c>
      <c r="X20" s="40"/>
      <c r="Y20" s="3">
        <f>SUM(G20:M20,W20)</f>
        <v>13138576048</v>
      </c>
      <c r="Z20" s="3"/>
      <c r="AA20" s="3">
        <v>1361771557</v>
      </c>
      <c r="AB20" s="3"/>
      <c r="AC20" s="3">
        <f>SUM(Y20:AA20)</f>
        <v>14500347605</v>
      </c>
    </row>
    <row r="21" spans="1:30" ht="23.1" customHeight="1">
      <c r="B21" s="32" t="s">
        <v>218</v>
      </c>
      <c r="E21" s="34">
        <v>22</v>
      </c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40"/>
      <c r="W21" s="3"/>
      <c r="X21" s="40"/>
      <c r="Y21" s="3"/>
      <c r="Z21" s="3"/>
      <c r="AA21" s="3"/>
      <c r="AB21" s="3"/>
      <c r="AC21" s="3"/>
    </row>
    <row r="22" spans="1:30" ht="23.1" customHeight="1">
      <c r="C22" s="32" t="s">
        <v>124</v>
      </c>
      <c r="E22" s="34"/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0"/>
      <c r="W22" s="3"/>
      <c r="X22" s="40"/>
      <c r="Y22" s="3"/>
      <c r="Z22" s="3"/>
      <c r="AA22" s="3"/>
      <c r="AB22" s="3"/>
      <c r="AC22" s="3"/>
    </row>
    <row r="23" spans="1:30" ht="23.1" customHeight="1">
      <c r="D23" s="32" t="s">
        <v>123</v>
      </c>
      <c r="E23" s="33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3"/>
      <c r="O23" s="3">
        <v>0</v>
      </c>
      <c r="P23" s="3"/>
      <c r="Q23" s="3">
        <v>0</v>
      </c>
      <c r="R23" s="3"/>
      <c r="S23" s="3">
        <v>2950072</v>
      </c>
      <c r="T23" s="3"/>
      <c r="U23" s="3">
        <v>26725302</v>
      </c>
      <c r="V23" s="40"/>
      <c r="W23" s="3">
        <f>SUM(O23:U23)</f>
        <v>29675374</v>
      </c>
      <c r="X23" s="40"/>
      <c r="Y23" s="3">
        <f>SUM(G23:M23,W23)</f>
        <v>29675374</v>
      </c>
      <c r="Z23" s="3"/>
      <c r="AA23" s="3">
        <v>2219435</v>
      </c>
      <c r="AB23" s="3"/>
      <c r="AC23" s="3">
        <f>SUM(Y23:AA23)</f>
        <v>31894809</v>
      </c>
      <c r="AD23" s="32" t="str">
        <f>IF(AC23-'10-11'!G69=0,"",AC23-'10-11'!G69)</f>
        <v/>
      </c>
    </row>
    <row r="24" spans="1:30" ht="23.1" customHeight="1">
      <c r="C24" s="32" t="s">
        <v>125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0"/>
      <c r="V24" s="40"/>
      <c r="W24" s="3"/>
      <c r="X24" s="40"/>
      <c r="Y24" s="3"/>
      <c r="Z24" s="3"/>
      <c r="AA24" s="3"/>
      <c r="AB24" s="3"/>
      <c r="AC24" s="3"/>
    </row>
    <row r="25" spans="1:30" ht="23.1" customHeight="1">
      <c r="D25" s="33" t="s">
        <v>123</v>
      </c>
      <c r="E25" s="34"/>
      <c r="F25" s="34"/>
      <c r="G25" s="12">
        <v>0</v>
      </c>
      <c r="H25" s="3"/>
      <c r="I25" s="12">
        <v>0</v>
      </c>
      <c r="J25" s="3"/>
      <c r="K25" s="12">
        <v>0</v>
      </c>
      <c r="L25" s="3"/>
      <c r="M25" s="12">
        <v>110029427</v>
      </c>
      <c r="N25" s="3"/>
      <c r="O25" s="12">
        <v>0</v>
      </c>
      <c r="P25" s="3"/>
      <c r="Q25" s="12">
        <v>0</v>
      </c>
      <c r="R25" s="3"/>
      <c r="S25" s="12">
        <v>0</v>
      </c>
      <c r="T25" s="3"/>
      <c r="U25" s="12">
        <v>-6929003</v>
      </c>
      <c r="V25" s="40"/>
      <c r="W25" s="12">
        <f>SUM(O25:U25)</f>
        <v>-6929003</v>
      </c>
      <c r="X25" s="40"/>
      <c r="Y25" s="12">
        <f>SUM(G25:M25,W25)</f>
        <v>103100424</v>
      </c>
      <c r="Z25" s="3"/>
      <c r="AA25" s="12">
        <v>0</v>
      </c>
      <c r="AB25" s="3"/>
      <c r="AC25" s="12">
        <f>SUM(Y25:AA25)</f>
        <v>103100424</v>
      </c>
      <c r="AD25" s="32" t="str">
        <f>IF(AC25-'10-11'!G77=0,"",AC25-'10-11'!G77)</f>
        <v/>
      </c>
    </row>
    <row r="26" spans="1:30" s="26" customFormat="1" ht="23.1" customHeight="1">
      <c r="B26" s="26" t="s">
        <v>223</v>
      </c>
      <c r="D26" s="24"/>
      <c r="E26" s="53"/>
      <c r="F26" s="53"/>
      <c r="G26" s="4">
        <f>SUM(G20:G25)</f>
        <v>0</v>
      </c>
      <c r="H26" s="5"/>
      <c r="I26" s="4">
        <f>SUM(I20:I25)</f>
        <v>0</v>
      </c>
      <c r="J26" s="5"/>
      <c r="K26" s="4">
        <f>SUM(K20:K25)</f>
        <v>0</v>
      </c>
      <c r="L26" s="5"/>
      <c r="M26" s="4">
        <f>SUM(M20:M25)</f>
        <v>13248605475</v>
      </c>
      <c r="N26" s="5"/>
      <c r="O26" s="4">
        <f>SUM(O20:O25)</f>
        <v>0</v>
      </c>
      <c r="P26" s="5"/>
      <c r="Q26" s="4">
        <f>SUM(Q20:Q25)</f>
        <v>0</v>
      </c>
      <c r="R26" s="5"/>
      <c r="S26" s="4">
        <f>SUM(S20:S25)</f>
        <v>2950072</v>
      </c>
      <c r="T26" s="5"/>
      <c r="U26" s="4">
        <f>SUM(U20:U25)</f>
        <v>19796299</v>
      </c>
      <c r="V26" s="55"/>
      <c r="W26" s="4">
        <f>SUM(W20:W25)</f>
        <v>22746371</v>
      </c>
      <c r="X26" s="55"/>
      <c r="Y26" s="4">
        <f>SUM(Y20:Y25)</f>
        <v>13271351846</v>
      </c>
      <c r="Z26" s="5"/>
      <c r="AA26" s="4">
        <f>SUM(AA20:AA25)</f>
        <v>1363990992</v>
      </c>
      <c r="AB26" s="5"/>
      <c r="AC26" s="4">
        <f>SUM(AC20:AC25)</f>
        <v>14635342838</v>
      </c>
    </row>
    <row r="27" spans="1:30" s="26" customFormat="1" ht="23.1" customHeight="1" thickBot="1">
      <c r="A27" s="26" t="s">
        <v>225</v>
      </c>
      <c r="D27" s="24"/>
      <c r="E27" s="53"/>
      <c r="F27" s="53"/>
      <c r="G27" s="13">
        <f>SUM(G14,G16:G18,G26)</f>
        <v>3206687685</v>
      </c>
      <c r="H27" s="5"/>
      <c r="I27" s="13">
        <f>SUM(I14,I16:I18,I26)</f>
        <v>10361982659</v>
      </c>
      <c r="J27" s="5"/>
      <c r="K27" s="13">
        <f>SUM(K14,K16:K18,K26)</f>
        <v>500000000</v>
      </c>
      <c r="L27" s="5"/>
      <c r="M27" s="13">
        <f>SUM(M14,M16:M18,M26)</f>
        <v>22193770563</v>
      </c>
      <c r="N27" s="5"/>
      <c r="O27" s="13">
        <f>SUM(O14,O16:O18,O26)</f>
        <v>40544358</v>
      </c>
      <c r="P27" s="5"/>
      <c r="Q27" s="13">
        <f>SUM(Q14,Q16:Q18,Q26)</f>
        <v>3494453419</v>
      </c>
      <c r="R27" s="5"/>
      <c r="S27" s="13">
        <f>SUM(S14,S16:S18,S26)</f>
        <v>-3343</v>
      </c>
      <c r="T27" s="5"/>
      <c r="U27" s="13">
        <f>SUM(U14,U16:U18,U26)</f>
        <v>18089865</v>
      </c>
      <c r="V27" s="55"/>
      <c r="W27" s="13">
        <f>SUM(W14,W16:W18,W26)</f>
        <v>3553084299</v>
      </c>
      <c r="X27" s="55"/>
      <c r="Y27" s="13">
        <f>SUM(Y14,Y16:Y18,Y26)</f>
        <v>39815525206</v>
      </c>
      <c r="Z27" s="5"/>
      <c r="AA27" s="13">
        <f>SUM(AA14,AA16:AA18,AA26)</f>
        <v>598832587</v>
      </c>
      <c r="AB27" s="5"/>
      <c r="AC27" s="13">
        <f>SUM(AC14,AC16:AC18,AC26)</f>
        <v>40414357793</v>
      </c>
      <c r="AD27" s="26" t="str">
        <f>IF(AC27-'7-9'!G92=0,"",AC27-'7-9'!G92)</f>
        <v/>
      </c>
    </row>
    <row r="28" spans="1:30" ht="23.1" customHeight="1" thickTop="1">
      <c r="G28" s="56" t="str">
        <f>IF(G27-'7-9'!G82=0,"",G27-'7-9'!G82)</f>
        <v/>
      </c>
      <c r="I28" s="56" t="str">
        <f>IF(I27-'7-9'!G84=0,"",I27-'7-9'!G84)</f>
        <v/>
      </c>
      <c r="K28" s="56" t="str">
        <f>IF(K27-'7-9'!G87=0,"",K27-'7-9'!G87)</f>
        <v/>
      </c>
      <c r="M28" s="56" t="str">
        <f>IF(M27-'7-9'!G88=0,"",M27-'7-9'!G88)</f>
        <v/>
      </c>
      <c r="W28" s="56" t="str">
        <f>IF(W27-'7-9'!G89=0,"",W27-'7-9'!G89)</f>
        <v/>
      </c>
      <c r="AA28" s="56" t="str">
        <f>IF(AA27-'7-9'!G91=0,"",AA27-'7-9'!G91)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50" firstPageNumber="13" fitToHeight="0" orientation="landscape" useFirstPageNumber="1" r:id="rId1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0"/>
  <sheetViews>
    <sheetView zoomScale="80" zoomScaleNormal="80" zoomScaleSheetLayoutView="81" workbookViewId="0">
      <selection sqref="A1:AA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7.28515625" style="56" customWidth="1"/>
    <col min="24" max="24" width="0.85546875" style="56" customWidth="1"/>
    <col min="25" max="25" width="18.7109375" style="56" customWidth="1"/>
    <col min="26" max="26" width="0.85546875" style="56" customWidth="1"/>
    <col min="27" max="27" width="19.7109375" style="56" customWidth="1"/>
    <col min="28" max="28" width="8.5703125" style="32" customWidth="1"/>
    <col min="29" max="29" width="11.42578125" style="32" bestFit="1" customWidth="1"/>
    <col min="30" max="16384" width="9.140625" style="32"/>
  </cols>
  <sheetData>
    <row r="1" spans="1:28" s="24" customFormat="1" ht="23.1" customHeight="1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</row>
    <row r="2" spans="1:28" s="24" customFormat="1" ht="23.1" customHeight="1">
      <c r="A2" s="90" t="s">
        <v>82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</row>
    <row r="3" spans="1:28" s="24" customFormat="1" ht="23.1" customHeight="1">
      <c r="A3" s="88" t="str">
        <f>'10-11'!A3:M3</f>
        <v>สำหรับปีสิ้นสุดวันที่ 31 ธันวาคม 2566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</row>
    <row r="4" spans="1:28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50" t="str">
        <f>'12'!AE4</f>
        <v>หน่วย: บาท</v>
      </c>
    </row>
    <row r="5" spans="1:28" s="26" customFormat="1" ht="23.1" customHeight="1">
      <c r="D5" s="24"/>
      <c r="E5" s="34"/>
      <c r="F5" s="34"/>
      <c r="G5" s="93" t="s">
        <v>35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</row>
    <row r="6" spans="1:28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2" t="s">
        <v>61</v>
      </c>
      <c r="P6" s="92"/>
      <c r="Q6" s="92"/>
      <c r="R6" s="92"/>
      <c r="S6" s="92"/>
      <c r="T6" s="92"/>
      <c r="U6" s="92"/>
      <c r="V6" s="92"/>
      <c r="W6" s="92"/>
      <c r="X6" s="92"/>
      <c r="Y6" s="92"/>
      <c r="Z6" s="51"/>
      <c r="AA6" s="51"/>
    </row>
    <row r="7" spans="1:28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 t="s">
        <v>72</v>
      </c>
      <c r="V7" s="51"/>
      <c r="W7" s="51" t="s">
        <v>74</v>
      </c>
      <c r="X7" s="51"/>
      <c r="Y7" s="51" t="s">
        <v>78</v>
      </c>
      <c r="Z7" s="51"/>
      <c r="AA7" s="51"/>
    </row>
    <row r="8" spans="1:28" s="26" customFormat="1" ht="23.1" customHeight="1">
      <c r="E8" s="41"/>
      <c r="F8" s="41"/>
      <c r="G8" s="51"/>
      <c r="H8" s="51"/>
      <c r="I8" s="51"/>
      <c r="J8" s="51"/>
      <c r="K8" s="89" t="s">
        <v>16</v>
      </c>
      <c r="L8" s="89"/>
      <c r="M8" s="89"/>
      <c r="N8" s="51"/>
      <c r="O8" s="51" t="s">
        <v>91</v>
      </c>
      <c r="P8" s="51"/>
      <c r="Q8" s="51" t="s">
        <v>138</v>
      </c>
      <c r="R8" s="51"/>
      <c r="S8" s="51"/>
      <c r="T8" s="51"/>
      <c r="U8" s="51" t="s">
        <v>73</v>
      </c>
      <c r="V8" s="51"/>
      <c r="W8" s="51" t="s">
        <v>75</v>
      </c>
      <c r="X8" s="51"/>
      <c r="Y8" s="51" t="s">
        <v>79</v>
      </c>
      <c r="Z8" s="51"/>
      <c r="AA8" s="51"/>
    </row>
    <row r="9" spans="1:28" s="26" customFormat="1" ht="23.1" customHeight="1">
      <c r="E9" s="41"/>
      <c r="F9" s="41"/>
      <c r="G9" s="51" t="s">
        <v>171</v>
      </c>
      <c r="H9" s="51"/>
      <c r="I9" s="51" t="s">
        <v>28</v>
      </c>
      <c r="J9" s="51"/>
      <c r="K9" s="51" t="s">
        <v>131</v>
      </c>
      <c r="L9" s="51"/>
      <c r="M9" s="51" t="s">
        <v>42</v>
      </c>
      <c r="N9" s="51"/>
      <c r="O9" s="51" t="s">
        <v>92</v>
      </c>
      <c r="P9" s="51"/>
      <c r="Q9" s="51" t="s">
        <v>139</v>
      </c>
      <c r="R9" s="51"/>
      <c r="S9" s="51" t="s">
        <v>70</v>
      </c>
      <c r="T9" s="51"/>
      <c r="U9" s="51" t="s">
        <v>145</v>
      </c>
      <c r="V9" s="51"/>
      <c r="W9" s="51" t="s">
        <v>76</v>
      </c>
      <c r="X9" s="51"/>
      <c r="Y9" s="51" t="s">
        <v>88</v>
      </c>
      <c r="Z9" s="51"/>
      <c r="AA9" s="51" t="s">
        <v>78</v>
      </c>
    </row>
    <row r="10" spans="1:28" s="26" customFormat="1" ht="23.1" customHeight="1">
      <c r="E10" s="35" t="s">
        <v>1</v>
      </c>
      <c r="F10" s="41"/>
      <c r="G10" s="51" t="s">
        <v>172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93</v>
      </c>
      <c r="P10" s="51"/>
      <c r="Q10" s="51" t="s">
        <v>33</v>
      </c>
      <c r="R10" s="51"/>
      <c r="S10" s="51" t="s">
        <v>71</v>
      </c>
      <c r="T10" s="51"/>
      <c r="U10" s="51" t="s">
        <v>146</v>
      </c>
      <c r="V10" s="51"/>
      <c r="W10" s="51" t="s">
        <v>77</v>
      </c>
      <c r="X10" s="51"/>
      <c r="Y10" s="51" t="s">
        <v>89</v>
      </c>
      <c r="Z10" s="51"/>
      <c r="AA10" s="51" t="s">
        <v>14</v>
      </c>
    </row>
    <row r="11" spans="1:28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8" s="26" customFormat="1" ht="23.1" customHeight="1">
      <c r="A12" s="26" t="str">
        <f>'12'!A13</f>
        <v>สำหรับปีสิ้นสุดวันที่ 31 ธันวาคม 2565</v>
      </c>
      <c r="E12" s="34"/>
      <c r="F12" s="41"/>
    </row>
    <row r="13" spans="1:28" ht="23.1" customHeight="1">
      <c r="A13" s="26" t="str">
        <f>'12'!A14</f>
        <v>ยอดคงเหลือ ณ วันที่ 1 มกราคม 2565</v>
      </c>
      <c r="F13" s="41"/>
      <c r="G13" s="5">
        <v>3206598547</v>
      </c>
      <c r="H13" s="5"/>
      <c r="I13" s="5">
        <v>10357275638</v>
      </c>
      <c r="J13" s="5"/>
      <c r="K13" s="5">
        <v>500000000</v>
      </c>
      <c r="L13" s="5"/>
      <c r="M13" s="5">
        <v>24056879844</v>
      </c>
      <c r="N13" s="5"/>
      <c r="O13" s="5">
        <v>52478092</v>
      </c>
      <c r="P13" s="5"/>
      <c r="Q13" s="5">
        <v>3653539187</v>
      </c>
      <c r="R13" s="5"/>
      <c r="S13" s="5">
        <v>-135503245</v>
      </c>
      <c r="T13" s="5"/>
      <c r="U13" s="5">
        <v>7070774</v>
      </c>
      <c r="V13" s="5"/>
      <c r="W13" s="5">
        <v>-151924913</v>
      </c>
      <c r="X13" s="5"/>
      <c r="Y13" s="5">
        <f>SUM(O13:X13)</f>
        <v>3425659895</v>
      </c>
      <c r="Z13" s="17"/>
      <c r="AA13" s="5">
        <f>SUM(G13:M13,Y13)</f>
        <v>41546413924</v>
      </c>
      <c r="AB13" s="32" t="str">
        <f>IF(AA13-41546413924=0,"",AA13-41546413924)</f>
        <v/>
      </c>
    </row>
    <row r="14" spans="1:28" ht="23.1" customHeight="1">
      <c r="A14" s="26" t="s">
        <v>221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28" ht="23.1" customHeight="1">
      <c r="A15" s="32" t="s">
        <v>151</v>
      </c>
      <c r="G15" s="3">
        <v>89138</v>
      </c>
      <c r="H15" s="40"/>
      <c r="I15" s="3">
        <v>4707021</v>
      </c>
      <c r="J15" s="40"/>
      <c r="K15" s="3">
        <v>0</v>
      </c>
      <c r="L15" s="40"/>
      <c r="M15" s="3">
        <v>0</v>
      </c>
      <c r="N15" s="38"/>
      <c r="O15" s="3">
        <v>-4796159</v>
      </c>
      <c r="P15" s="3"/>
      <c r="Q15" s="3">
        <v>0</v>
      </c>
      <c r="R15" s="40"/>
      <c r="S15" s="3">
        <v>0</v>
      </c>
      <c r="T15" s="40"/>
      <c r="U15" s="3">
        <v>0</v>
      </c>
      <c r="V15" s="3"/>
      <c r="W15" s="3">
        <v>0</v>
      </c>
      <c r="X15" s="40"/>
      <c r="Y15" s="40">
        <f>SUM(O15:X15)</f>
        <v>-4796159</v>
      </c>
      <c r="Z15" s="40"/>
      <c r="AA15" s="40">
        <f>SUM(G15:M15,Y15)</f>
        <v>0</v>
      </c>
    </row>
    <row r="16" spans="1:28" ht="23.1" customHeight="1">
      <c r="A16" s="32" t="s">
        <v>94</v>
      </c>
      <c r="E16" s="34">
        <v>21</v>
      </c>
      <c r="G16" s="3">
        <v>0</v>
      </c>
      <c r="H16" s="40"/>
      <c r="I16" s="3">
        <v>0</v>
      </c>
      <c r="J16" s="40"/>
      <c r="K16" s="3">
        <v>0</v>
      </c>
      <c r="L16" s="40"/>
      <c r="M16" s="3">
        <v>0</v>
      </c>
      <c r="N16" s="38"/>
      <c r="O16" s="3">
        <v>251956</v>
      </c>
      <c r="P16" s="3"/>
      <c r="Q16" s="3">
        <v>0</v>
      </c>
      <c r="R16" s="40"/>
      <c r="S16" s="3">
        <v>0</v>
      </c>
      <c r="T16" s="40"/>
      <c r="U16" s="3">
        <v>0</v>
      </c>
      <c r="V16" s="3"/>
      <c r="W16" s="3">
        <v>0</v>
      </c>
      <c r="X16" s="40"/>
      <c r="Y16" s="40">
        <f>SUM(O16:X16)</f>
        <v>251956</v>
      </c>
      <c r="Z16" s="40"/>
      <c r="AA16" s="40">
        <f>SUM(G16:M16,Y16)</f>
        <v>251956</v>
      </c>
    </row>
    <row r="17" spans="1:28" ht="23.1" customHeight="1">
      <c r="A17" s="32" t="s">
        <v>45</v>
      </c>
      <c r="E17" s="34">
        <f>'12'!E18</f>
        <v>30.1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-15263280988</v>
      </c>
      <c r="N17" s="38"/>
      <c r="O17" s="3">
        <v>0</v>
      </c>
      <c r="P17" s="3"/>
      <c r="Q17" s="3">
        <v>0</v>
      </c>
      <c r="R17" s="40"/>
      <c r="S17" s="3">
        <v>0</v>
      </c>
      <c r="T17" s="40"/>
      <c r="U17" s="3">
        <v>0</v>
      </c>
      <c r="V17" s="3"/>
      <c r="W17" s="3">
        <v>0</v>
      </c>
      <c r="X17" s="40"/>
      <c r="Y17" s="40">
        <f>SUM(O17:X17)</f>
        <v>0</v>
      </c>
      <c r="Z17" s="40"/>
      <c r="AA17" s="40">
        <f>SUM(G17:M17,Y17)</f>
        <v>-15263280988</v>
      </c>
    </row>
    <row r="18" spans="1:28" ht="23.1" customHeight="1">
      <c r="A18" s="32" t="s">
        <v>164</v>
      </c>
      <c r="G18" s="3"/>
      <c r="H18" s="40"/>
      <c r="I18" s="3"/>
      <c r="J18" s="40"/>
      <c r="K18" s="3"/>
      <c r="L18" s="40"/>
      <c r="M18" s="3"/>
      <c r="N18" s="38"/>
      <c r="O18" s="3"/>
      <c r="P18" s="3"/>
      <c r="Q18" s="3"/>
      <c r="R18" s="40"/>
      <c r="S18" s="3"/>
      <c r="T18" s="40"/>
      <c r="U18" s="3"/>
      <c r="V18" s="3"/>
      <c r="W18" s="3"/>
      <c r="X18" s="40"/>
      <c r="Y18" s="40"/>
      <c r="Z18" s="40"/>
      <c r="AA18" s="40"/>
    </row>
    <row r="19" spans="1:28" ht="23.1" customHeight="1">
      <c r="B19" s="32" t="s">
        <v>165</v>
      </c>
      <c r="E19" s="34">
        <v>8</v>
      </c>
      <c r="G19" s="3">
        <v>0</v>
      </c>
      <c r="H19" s="40"/>
      <c r="I19" s="3">
        <v>0</v>
      </c>
      <c r="J19" s="3"/>
      <c r="K19" s="3">
        <v>0</v>
      </c>
      <c r="L19" s="3"/>
      <c r="M19" s="3">
        <v>0</v>
      </c>
      <c r="N19" s="38"/>
      <c r="O19" s="3">
        <v>0</v>
      </c>
      <c r="P19" s="3"/>
      <c r="Q19" s="3">
        <v>15222209</v>
      </c>
      <c r="R19" s="40"/>
      <c r="S19" s="3">
        <v>0</v>
      </c>
      <c r="T19" s="40"/>
      <c r="U19" s="3">
        <v>0</v>
      </c>
      <c r="V19" s="3"/>
      <c r="W19" s="3">
        <v>0</v>
      </c>
      <c r="X19" s="40"/>
      <c r="Y19" s="40">
        <f>SUM(O19:X19)</f>
        <v>15222209</v>
      </c>
      <c r="Z19" s="40"/>
      <c r="AA19" s="40">
        <f>SUM(G19:M19,Y19)</f>
        <v>15222209</v>
      </c>
    </row>
    <row r="20" spans="1:28" ht="23.1" customHeight="1">
      <c r="A20" s="32" t="s">
        <v>180</v>
      </c>
      <c r="E20" s="34">
        <v>8</v>
      </c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8"/>
      <c r="O20" s="3">
        <v>-7389531</v>
      </c>
      <c r="P20" s="3"/>
      <c r="Q20" s="3">
        <v>-116294623</v>
      </c>
      <c r="R20" s="40"/>
      <c r="S20" s="3">
        <v>265728304</v>
      </c>
      <c r="T20" s="40"/>
      <c r="U20" s="3">
        <v>6489977</v>
      </c>
      <c r="V20" s="3"/>
      <c r="W20" s="3">
        <v>0</v>
      </c>
      <c r="X20" s="40"/>
      <c r="Y20" s="40">
        <f>SUM(O20:X20)</f>
        <v>148534127</v>
      </c>
      <c r="Z20" s="40"/>
      <c r="AA20" s="40">
        <f>SUM(G20:M20,Y20)</f>
        <v>148534127</v>
      </c>
    </row>
    <row r="21" spans="1:28" ht="23.1" customHeight="1">
      <c r="A21" s="26" t="s">
        <v>222</v>
      </c>
      <c r="G21" s="40"/>
      <c r="H21" s="40"/>
      <c r="I21" s="40"/>
      <c r="J21" s="40"/>
      <c r="K21" s="40"/>
      <c r="L21" s="40"/>
      <c r="M21" s="40"/>
      <c r="N21" s="38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5"/>
      <c r="Z21" s="40"/>
      <c r="AA21" s="40"/>
    </row>
    <row r="22" spans="1:28" ht="23.1" customHeight="1">
      <c r="B22" s="32" t="s">
        <v>215</v>
      </c>
      <c r="G22" s="3">
        <v>0</v>
      </c>
      <c r="H22" s="40"/>
      <c r="I22" s="3">
        <v>0</v>
      </c>
      <c r="J22" s="40"/>
      <c r="K22" s="3">
        <v>0</v>
      </c>
      <c r="L22" s="40"/>
      <c r="M22" s="40">
        <v>10528577425</v>
      </c>
      <c r="N22" s="38"/>
      <c r="O22" s="3">
        <v>0</v>
      </c>
      <c r="P22" s="3"/>
      <c r="Q22" s="3">
        <v>0</v>
      </c>
      <c r="R22" s="40"/>
      <c r="S22" s="3">
        <v>0</v>
      </c>
      <c r="T22" s="40"/>
      <c r="U22" s="3">
        <v>0</v>
      </c>
      <c r="V22" s="3"/>
      <c r="W22" s="3">
        <v>0</v>
      </c>
      <c r="X22" s="40"/>
      <c r="Y22" s="40">
        <f>SUM(O22:X22)</f>
        <v>0</v>
      </c>
      <c r="Z22" s="40"/>
      <c r="AA22" s="40">
        <f>SUM(G22:M22,Y22)</f>
        <v>10528577425</v>
      </c>
    </row>
    <row r="23" spans="1:28" ht="23.1" customHeight="1">
      <c r="B23" s="32" t="s">
        <v>218</v>
      </c>
      <c r="E23" s="34">
        <v>22</v>
      </c>
      <c r="G23" s="3"/>
      <c r="H23" s="40"/>
      <c r="I23" s="3"/>
      <c r="J23" s="40"/>
      <c r="K23" s="3"/>
      <c r="L23" s="40"/>
      <c r="M23" s="40"/>
      <c r="N23" s="38"/>
      <c r="O23" s="3"/>
      <c r="P23" s="3"/>
      <c r="Q23" s="3"/>
      <c r="R23" s="40"/>
      <c r="S23" s="40"/>
      <c r="T23" s="40"/>
      <c r="U23" s="3"/>
      <c r="V23" s="3"/>
      <c r="W23" s="3"/>
      <c r="X23" s="40"/>
      <c r="Y23" s="40"/>
      <c r="Z23" s="40"/>
      <c r="AA23" s="40"/>
    </row>
    <row r="24" spans="1:28" ht="23.1" customHeight="1">
      <c r="C24" s="32" t="s">
        <v>124</v>
      </c>
      <c r="G24" s="3"/>
      <c r="H24" s="40"/>
      <c r="I24" s="3"/>
      <c r="J24" s="40"/>
      <c r="K24" s="3"/>
      <c r="L24" s="40"/>
      <c r="M24" s="40"/>
      <c r="N24" s="38"/>
      <c r="O24" s="3"/>
      <c r="P24" s="3"/>
      <c r="Q24" s="3"/>
      <c r="R24" s="40"/>
      <c r="S24" s="40"/>
      <c r="T24" s="40"/>
      <c r="U24" s="3"/>
      <c r="V24" s="3"/>
      <c r="W24" s="3"/>
      <c r="X24" s="40"/>
      <c r="Y24" s="40"/>
      <c r="Z24" s="40"/>
      <c r="AA24" s="40"/>
    </row>
    <row r="25" spans="1:28" ht="23.1" customHeight="1">
      <c r="D25" s="32" t="s">
        <v>123</v>
      </c>
      <c r="G25" s="3">
        <v>0</v>
      </c>
      <c r="H25" s="40"/>
      <c r="I25" s="3">
        <v>0</v>
      </c>
      <c r="J25" s="40"/>
      <c r="K25" s="3">
        <v>0</v>
      </c>
      <c r="L25" s="40"/>
      <c r="M25" s="3">
        <v>0</v>
      </c>
      <c r="N25" s="38"/>
      <c r="O25" s="3">
        <v>0</v>
      </c>
      <c r="P25" s="3"/>
      <c r="Q25" s="3">
        <v>0</v>
      </c>
      <c r="R25" s="40"/>
      <c r="S25" s="3">
        <v>-130225059</v>
      </c>
      <c r="T25" s="40"/>
      <c r="U25" s="3">
        <v>-13683729</v>
      </c>
      <c r="V25" s="3"/>
      <c r="W25" s="3">
        <v>186753794</v>
      </c>
      <c r="X25" s="40"/>
      <c r="Y25" s="40">
        <f>SUM(O25:X25)</f>
        <v>42845006</v>
      </c>
      <c r="Z25" s="40"/>
      <c r="AA25" s="40">
        <f>SUM(G25:M25,Y25)</f>
        <v>42845006</v>
      </c>
      <c r="AB25" s="32" t="str">
        <f>IF(AA25-'10-11'!M69=0,"",AA25-'10-11'!M69)</f>
        <v/>
      </c>
    </row>
    <row r="26" spans="1:28" ht="23.1" customHeight="1">
      <c r="C26" s="32" t="s">
        <v>125</v>
      </c>
      <c r="G26" s="3"/>
      <c r="H26" s="40"/>
      <c r="I26" s="3"/>
      <c r="J26" s="40"/>
      <c r="K26" s="3"/>
      <c r="L26" s="40"/>
      <c r="M26" s="3"/>
      <c r="N26" s="38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32"/>
      <c r="AA26" s="32"/>
    </row>
    <row r="27" spans="1:28" ht="23.1" customHeight="1">
      <c r="D27" s="33" t="s">
        <v>123</v>
      </c>
      <c r="G27" s="12">
        <v>0</v>
      </c>
      <c r="H27" s="40"/>
      <c r="I27" s="12">
        <v>0</v>
      </c>
      <c r="J27" s="40"/>
      <c r="K27" s="12">
        <v>0</v>
      </c>
      <c r="L27" s="40"/>
      <c r="M27" s="40">
        <v>196317344</v>
      </c>
      <c r="N27" s="38"/>
      <c r="O27" s="40">
        <v>0</v>
      </c>
      <c r="P27" s="40"/>
      <c r="Q27" s="40">
        <v>0</v>
      </c>
      <c r="R27" s="40"/>
      <c r="S27" s="42">
        <v>0</v>
      </c>
      <c r="T27" s="40"/>
      <c r="U27" s="42">
        <v>0</v>
      </c>
      <c r="V27" s="40"/>
      <c r="W27" s="12">
        <v>-36535315</v>
      </c>
      <c r="X27" s="40"/>
      <c r="Y27" s="40">
        <f>SUM(O27:X27)</f>
        <v>-36535315</v>
      </c>
      <c r="Z27" s="32"/>
      <c r="AA27" s="40">
        <f>SUM(G27:M27,Y27)</f>
        <v>159782029</v>
      </c>
      <c r="AB27" s="32" t="str">
        <f>IF(AA27-'10-11'!M77=0,"",AA27-'10-11'!M77)</f>
        <v/>
      </c>
    </row>
    <row r="28" spans="1:28" ht="23.1" customHeight="1">
      <c r="A28" s="26"/>
      <c r="B28" s="26" t="s">
        <v>223</v>
      </c>
      <c r="C28" s="26"/>
      <c r="D28" s="24"/>
      <c r="G28" s="4">
        <f>SUM(G22:G27)</f>
        <v>0</v>
      </c>
      <c r="H28" s="40"/>
      <c r="I28" s="4">
        <f>SUM(I22:I27)</f>
        <v>0</v>
      </c>
      <c r="J28" s="40"/>
      <c r="K28" s="4">
        <f>SUM(K22:K27)</f>
        <v>0</v>
      </c>
      <c r="L28" s="40"/>
      <c r="M28" s="4">
        <f>SUM(M22:M27)</f>
        <v>10724894769</v>
      </c>
      <c r="N28" s="38"/>
      <c r="O28" s="4">
        <f>SUM(O22:O27)</f>
        <v>0</v>
      </c>
      <c r="P28" s="5"/>
      <c r="Q28" s="4">
        <f>SUM(Q22:Q27)</f>
        <v>0</v>
      </c>
      <c r="R28" s="40"/>
      <c r="S28" s="4">
        <f>SUM(S22:S27)</f>
        <v>-130225059</v>
      </c>
      <c r="T28" s="40"/>
      <c r="U28" s="4">
        <f>SUM(U22:U27)</f>
        <v>-13683729</v>
      </c>
      <c r="V28" s="5"/>
      <c r="W28" s="4">
        <f>SUM(W22:W27)</f>
        <v>150218479</v>
      </c>
      <c r="X28" s="40"/>
      <c r="Y28" s="4">
        <f>SUM(Y22:Y27)</f>
        <v>6309691</v>
      </c>
      <c r="Z28" s="40"/>
      <c r="AA28" s="4">
        <f>SUM(AA22:AA27)</f>
        <v>10731204460</v>
      </c>
    </row>
    <row r="29" spans="1:28" ht="23.1" customHeight="1" thickBot="1">
      <c r="A29" s="26" t="str">
        <f>'12'!A30</f>
        <v>ยอดคงเหลือ ณ วันที่ 31 ธันวาคม 2565</v>
      </c>
      <c r="B29" s="26"/>
      <c r="C29" s="26"/>
      <c r="D29" s="24"/>
      <c r="G29" s="54">
        <f>SUM(G13:G20,G28)</f>
        <v>3206687685</v>
      </c>
      <c r="H29" s="40"/>
      <c r="I29" s="54">
        <f>SUM(I13:I20,I28)</f>
        <v>10361982659</v>
      </c>
      <c r="J29" s="40"/>
      <c r="K29" s="54">
        <f>SUM(K13:K20,K28)</f>
        <v>500000000</v>
      </c>
      <c r="L29" s="40"/>
      <c r="M29" s="54">
        <f>SUM(M13:M20,M28)</f>
        <v>19518493625</v>
      </c>
      <c r="N29" s="38"/>
      <c r="O29" s="54">
        <f>SUM(O13:O20,O28)</f>
        <v>40544358</v>
      </c>
      <c r="P29" s="55"/>
      <c r="Q29" s="54">
        <f>SUM(Q13:Q20,Q28)</f>
        <v>3552466773</v>
      </c>
      <c r="R29" s="40"/>
      <c r="S29" s="54">
        <f>SUM(S13:S20,S28)</f>
        <v>0</v>
      </c>
      <c r="T29" s="40"/>
      <c r="U29" s="54">
        <f>SUM(U13:U20,U28)</f>
        <v>-122978</v>
      </c>
      <c r="V29" s="55"/>
      <c r="W29" s="54">
        <f>SUM(W13:W20,W28)</f>
        <v>-1706434</v>
      </c>
      <c r="X29" s="40"/>
      <c r="Y29" s="54">
        <f>SUM(Y13:Y20,Y28)</f>
        <v>3591181719</v>
      </c>
      <c r="Z29" s="40"/>
      <c r="AA29" s="54">
        <f>SUM(AA13:AA20,AA28)</f>
        <v>37178345688</v>
      </c>
      <c r="AB29" s="32" t="str">
        <f>IF(AA29-'7-9'!M92=0,"",AA29-'7-9'!M92)</f>
        <v/>
      </c>
    </row>
    <row r="30" spans="1:28" ht="23.1" customHeight="1" thickTop="1"/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AA5"/>
    <mergeCell ref="O6:Y6"/>
    <mergeCell ref="A1:AA1"/>
    <mergeCell ref="A2:AA2"/>
    <mergeCell ref="A3:AA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4" fitToHeight="0" orientation="landscape" useFirstPageNumber="1" r:id="rId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Z27"/>
  <sheetViews>
    <sheetView zoomScale="90" zoomScaleNormal="90" zoomScaleSheetLayoutView="73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56" customWidth="1"/>
    <col min="8" max="8" width="0.85546875" style="56" customWidth="1"/>
    <col min="9" max="9" width="19.7109375" style="56" customWidth="1"/>
    <col min="10" max="10" width="0.85546875" style="56" customWidth="1"/>
    <col min="11" max="11" width="17.28515625" style="56" customWidth="1"/>
    <col min="12" max="12" width="0.85546875" style="56" customWidth="1"/>
    <col min="13" max="13" width="19.7109375" style="56" customWidth="1"/>
    <col min="14" max="14" width="0.85546875" style="32" customWidth="1"/>
    <col min="15" max="15" width="17.28515625" style="56" customWidth="1"/>
    <col min="16" max="16" width="0.85546875" style="56" customWidth="1"/>
    <col min="17" max="17" width="18.7109375" style="56" customWidth="1"/>
    <col min="18" max="18" width="0.85546875" style="56" customWidth="1"/>
    <col min="19" max="19" width="17.28515625" style="56" customWidth="1"/>
    <col min="20" max="20" width="0.85546875" style="56" customWidth="1"/>
    <col min="21" max="21" width="17.28515625" style="56" customWidth="1"/>
    <col min="22" max="22" width="0.85546875" style="56" customWidth="1"/>
    <col min="23" max="23" width="18.7109375" style="56" customWidth="1"/>
    <col min="24" max="24" width="0.85546875" style="56" customWidth="1"/>
    <col min="25" max="25" width="19.7109375" style="56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6" s="24" customFormat="1" ht="23.1" customHeight="1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6" s="24" customFormat="1" ht="23.1" customHeight="1">
      <c r="A2" s="90" t="s">
        <v>82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1:26" s="24" customFormat="1" ht="23.1" customHeight="1">
      <c r="A3" s="88" t="str">
        <f>'10-11'!A3:M3</f>
        <v>สำหรับปีสิ้นสุดวันที่ 31 ธันวาคม 2566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</row>
    <row r="4" spans="1:26" s="33" customFormat="1" ht="23.1" customHeight="1">
      <c r="A4" s="27"/>
      <c r="B4" s="48"/>
      <c r="C4" s="49"/>
      <c r="D4" s="49"/>
      <c r="E4" s="48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 t="str">
        <f>'13'!AC4</f>
        <v>หน่วย: บาท</v>
      </c>
    </row>
    <row r="5" spans="1:26" s="26" customFormat="1" ht="23.1" customHeight="1">
      <c r="D5" s="24"/>
      <c r="E5" s="34"/>
      <c r="F5" s="34"/>
      <c r="G5" s="93" t="s">
        <v>35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</row>
    <row r="6" spans="1:26" s="26" customFormat="1" ht="23.1" customHeight="1">
      <c r="E6" s="41"/>
      <c r="F6" s="41"/>
      <c r="G6" s="51"/>
      <c r="H6" s="51"/>
      <c r="I6" s="51"/>
      <c r="J6" s="51"/>
      <c r="K6" s="51"/>
      <c r="L6" s="51"/>
      <c r="M6" s="51"/>
      <c r="N6" s="51"/>
      <c r="O6" s="92" t="s">
        <v>61</v>
      </c>
      <c r="P6" s="92"/>
      <c r="Q6" s="92"/>
      <c r="R6" s="92"/>
      <c r="S6" s="92"/>
      <c r="T6" s="92"/>
      <c r="U6" s="92"/>
      <c r="V6" s="92"/>
      <c r="W6" s="92"/>
      <c r="X6" s="51"/>
      <c r="Y6" s="51"/>
    </row>
    <row r="7" spans="1:26" s="26" customFormat="1" ht="23.1" customHeight="1">
      <c r="E7" s="41"/>
      <c r="F7" s="4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 t="s">
        <v>72</v>
      </c>
      <c r="T7" s="51"/>
      <c r="U7" s="51" t="s">
        <v>74</v>
      </c>
      <c r="V7" s="51"/>
      <c r="W7" s="51" t="s">
        <v>78</v>
      </c>
      <c r="X7" s="51"/>
      <c r="Y7" s="51"/>
    </row>
    <row r="8" spans="1:26" s="26" customFormat="1" ht="23.1" customHeight="1">
      <c r="E8" s="41"/>
      <c r="F8" s="41"/>
      <c r="G8" s="51"/>
      <c r="H8" s="51"/>
      <c r="I8" s="51"/>
      <c r="J8" s="51"/>
      <c r="K8" s="89" t="s">
        <v>16</v>
      </c>
      <c r="L8" s="89"/>
      <c r="M8" s="89"/>
      <c r="N8" s="51"/>
      <c r="O8" s="51" t="s">
        <v>91</v>
      </c>
      <c r="P8" s="51"/>
      <c r="Q8" s="51" t="s">
        <v>138</v>
      </c>
      <c r="R8" s="51"/>
      <c r="S8" s="51" t="s">
        <v>73</v>
      </c>
      <c r="T8" s="51"/>
      <c r="U8" s="51" t="s">
        <v>75</v>
      </c>
      <c r="V8" s="51"/>
      <c r="W8" s="51" t="s">
        <v>79</v>
      </c>
      <c r="X8" s="51"/>
      <c r="Y8" s="51"/>
    </row>
    <row r="9" spans="1:26" s="26" customFormat="1" ht="23.1" customHeight="1">
      <c r="E9" s="41"/>
      <c r="F9" s="41"/>
      <c r="G9" s="51" t="s">
        <v>171</v>
      </c>
      <c r="H9" s="51"/>
      <c r="I9" s="51" t="s">
        <v>28</v>
      </c>
      <c r="J9" s="51"/>
      <c r="K9" s="51" t="s">
        <v>131</v>
      </c>
      <c r="L9" s="51"/>
      <c r="M9" s="51" t="s">
        <v>42</v>
      </c>
      <c r="N9" s="51"/>
      <c r="O9" s="51" t="s">
        <v>92</v>
      </c>
      <c r="P9" s="51"/>
      <c r="Q9" s="51" t="s">
        <v>139</v>
      </c>
      <c r="R9" s="51"/>
      <c r="S9" s="51" t="s">
        <v>145</v>
      </c>
      <c r="T9" s="51"/>
      <c r="U9" s="51" t="s">
        <v>76</v>
      </c>
      <c r="V9" s="51"/>
      <c r="W9" s="51" t="s">
        <v>88</v>
      </c>
      <c r="X9" s="51"/>
      <c r="Y9" s="51" t="s">
        <v>78</v>
      </c>
    </row>
    <row r="10" spans="1:26" s="26" customFormat="1" ht="23.1" customHeight="1">
      <c r="E10" s="35" t="s">
        <v>1</v>
      </c>
      <c r="F10" s="41"/>
      <c r="G10" s="51" t="s">
        <v>172</v>
      </c>
      <c r="H10" s="51"/>
      <c r="I10" s="51" t="s">
        <v>29</v>
      </c>
      <c r="J10" s="51"/>
      <c r="K10" s="51" t="s">
        <v>30</v>
      </c>
      <c r="L10" s="51"/>
      <c r="M10" s="51" t="s">
        <v>44</v>
      </c>
      <c r="N10" s="51"/>
      <c r="O10" s="51" t="s">
        <v>93</v>
      </c>
      <c r="P10" s="51"/>
      <c r="Q10" s="51" t="s">
        <v>33</v>
      </c>
      <c r="R10" s="51"/>
      <c r="S10" s="51" t="s">
        <v>146</v>
      </c>
      <c r="T10" s="51"/>
      <c r="U10" s="51" t="s">
        <v>77</v>
      </c>
      <c r="V10" s="51"/>
      <c r="W10" s="51" t="s">
        <v>89</v>
      </c>
      <c r="X10" s="51"/>
      <c r="Y10" s="51" t="s">
        <v>14</v>
      </c>
    </row>
    <row r="11" spans="1:26" s="26" customFormat="1" ht="23.1" customHeight="1"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6" s="26" customFormat="1" ht="23.1" customHeight="1">
      <c r="A12" s="26" t="str">
        <f>'13'!A13</f>
        <v>สำหรับปีสิ้นสุดวันที่ 31 ธันวาคม 2566</v>
      </c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6" ht="23.1" customHeight="1">
      <c r="A13" s="26" t="str">
        <f>'13'!A14</f>
        <v>ยอดคงเหลือ ณ วันที่ 1 มกราคม 2566</v>
      </c>
      <c r="B13" s="52"/>
      <c r="D13" s="24"/>
      <c r="E13" s="53"/>
      <c r="F13" s="41"/>
      <c r="G13" s="5">
        <v>3206687685</v>
      </c>
      <c r="H13" s="5"/>
      <c r="I13" s="5">
        <v>10361982659</v>
      </c>
      <c r="J13" s="5"/>
      <c r="K13" s="5">
        <v>500000000</v>
      </c>
      <c r="L13" s="5"/>
      <c r="M13" s="5">
        <v>19518493625</v>
      </c>
      <c r="N13" s="5"/>
      <c r="O13" s="5">
        <v>40544358</v>
      </c>
      <c r="P13" s="5"/>
      <c r="Q13" s="5">
        <v>3552466773</v>
      </c>
      <c r="R13" s="5"/>
      <c r="S13" s="5">
        <v>-122978</v>
      </c>
      <c r="T13" s="17"/>
      <c r="U13" s="5">
        <v>-1706434</v>
      </c>
      <c r="V13" s="5"/>
      <c r="W13" s="5">
        <f>SUM(O13:V13)</f>
        <v>3591181719</v>
      </c>
      <c r="X13" s="17"/>
      <c r="Y13" s="5">
        <f>SUM(G13:M13,W13)</f>
        <v>37178345688</v>
      </c>
      <c r="Z13" s="32" t="str">
        <f>IF(Y13-'7-9'!M92=0,"",Y13-'7-9'!M92)</f>
        <v/>
      </c>
    </row>
    <row r="14" spans="1:26" ht="23.1" customHeight="1">
      <c r="A14" s="26" t="s">
        <v>221</v>
      </c>
      <c r="G14" s="40"/>
      <c r="H14" s="40"/>
      <c r="I14" s="40"/>
      <c r="J14" s="40"/>
      <c r="K14" s="40"/>
      <c r="L14" s="40"/>
      <c r="M14" s="40"/>
      <c r="N14" s="38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6" ht="23.1" customHeight="1">
      <c r="A15" s="32" t="s">
        <v>45</v>
      </c>
      <c r="E15" s="34">
        <f>'13'!E16</f>
        <v>30.2</v>
      </c>
      <c r="G15" s="3">
        <v>0</v>
      </c>
      <c r="H15" s="40"/>
      <c r="I15" s="3">
        <v>0</v>
      </c>
      <c r="J15" s="40"/>
      <c r="K15" s="3">
        <v>0</v>
      </c>
      <c r="L15" s="40"/>
      <c r="M15" s="3">
        <v>-9715582668</v>
      </c>
      <c r="N15" s="38"/>
      <c r="O15" s="3">
        <v>0</v>
      </c>
      <c r="P15" s="3"/>
      <c r="Q15" s="3">
        <v>0</v>
      </c>
      <c r="R15" s="40"/>
      <c r="S15" s="3">
        <v>0</v>
      </c>
      <c r="T15" s="3"/>
      <c r="U15" s="3">
        <v>0</v>
      </c>
      <c r="V15" s="40"/>
      <c r="W15" s="40">
        <f>SUM(O15:V15)</f>
        <v>0</v>
      </c>
      <c r="X15" s="40"/>
      <c r="Y15" s="40">
        <f>SUM(G15:M15,W15)</f>
        <v>-9715582668</v>
      </c>
    </row>
    <row r="16" spans="1:26" ht="23.1" customHeight="1">
      <c r="A16" s="32" t="s">
        <v>234</v>
      </c>
      <c r="G16" s="3"/>
      <c r="H16" s="40"/>
      <c r="I16" s="3"/>
      <c r="J16" s="40"/>
      <c r="K16" s="3"/>
      <c r="L16" s="40"/>
      <c r="M16" s="3"/>
      <c r="N16" s="38"/>
      <c r="O16" s="3"/>
      <c r="P16" s="3"/>
      <c r="Q16" s="3"/>
      <c r="R16" s="40"/>
      <c r="S16" s="3"/>
      <c r="T16" s="3"/>
      <c r="U16" s="3"/>
      <c r="V16" s="40"/>
      <c r="W16" s="40"/>
      <c r="X16" s="40"/>
      <c r="Y16" s="40"/>
    </row>
    <row r="17" spans="1:26" ht="23.1" customHeight="1">
      <c r="B17" s="32" t="s">
        <v>233</v>
      </c>
      <c r="E17" s="34">
        <v>10</v>
      </c>
      <c r="G17" s="3">
        <v>0</v>
      </c>
      <c r="H17" s="40"/>
      <c r="I17" s="3">
        <v>0</v>
      </c>
      <c r="J17" s="40"/>
      <c r="K17" s="3">
        <v>0</v>
      </c>
      <c r="L17" s="40"/>
      <c r="M17" s="3">
        <v>0</v>
      </c>
      <c r="N17" s="38"/>
      <c r="O17" s="3">
        <v>0</v>
      </c>
      <c r="P17" s="3"/>
      <c r="Q17" s="3">
        <v>-58013354</v>
      </c>
      <c r="R17" s="40"/>
      <c r="S17" s="3">
        <v>0</v>
      </c>
      <c r="T17" s="3"/>
      <c r="U17" s="3">
        <v>0</v>
      </c>
      <c r="V17" s="40"/>
      <c r="W17" s="40">
        <f>SUM(O17:V17)</f>
        <v>-58013354</v>
      </c>
      <c r="X17" s="40"/>
      <c r="Y17" s="40">
        <f>SUM(G17:M17,W17)</f>
        <v>-58013354</v>
      </c>
    </row>
    <row r="18" spans="1:26" ht="23.1" customHeight="1">
      <c r="A18" s="26" t="s">
        <v>222</v>
      </c>
      <c r="G18" s="40"/>
      <c r="H18" s="40"/>
      <c r="I18" s="40"/>
      <c r="J18" s="40"/>
      <c r="K18" s="40"/>
      <c r="L18" s="40"/>
      <c r="M18" s="40"/>
      <c r="N18" s="38"/>
      <c r="O18" s="40"/>
      <c r="P18" s="40"/>
      <c r="Q18" s="40"/>
      <c r="R18" s="40"/>
      <c r="S18" s="40"/>
      <c r="T18" s="40"/>
      <c r="U18" s="40"/>
      <c r="V18" s="40"/>
      <c r="W18" s="5"/>
      <c r="X18" s="40"/>
      <c r="Y18" s="40"/>
    </row>
    <row r="19" spans="1:26" ht="23.1" customHeight="1">
      <c r="B19" s="32" t="s">
        <v>215</v>
      </c>
      <c r="G19" s="3">
        <v>0</v>
      </c>
      <c r="H19" s="40"/>
      <c r="I19" s="3">
        <v>0</v>
      </c>
      <c r="J19" s="40"/>
      <c r="K19" s="3">
        <v>0</v>
      </c>
      <c r="L19" s="40"/>
      <c r="M19" s="40">
        <v>12280260992</v>
      </c>
      <c r="N19" s="38"/>
      <c r="O19" s="3">
        <v>0</v>
      </c>
      <c r="P19" s="3"/>
      <c r="Q19" s="3">
        <v>0</v>
      </c>
      <c r="R19" s="40"/>
      <c r="S19" s="3">
        <v>0</v>
      </c>
      <c r="T19" s="3"/>
      <c r="U19" s="3">
        <v>0</v>
      </c>
      <c r="V19" s="40"/>
      <c r="W19" s="40">
        <f>SUM(O19:V19)</f>
        <v>0</v>
      </c>
      <c r="X19" s="40"/>
      <c r="Y19" s="40">
        <f>SUM(G19:M19,W19)</f>
        <v>12280260992</v>
      </c>
    </row>
    <row r="20" spans="1:26" ht="23.1" customHeight="1">
      <c r="B20" s="32" t="s">
        <v>218</v>
      </c>
      <c r="E20" s="34">
        <f>'13'!E21</f>
        <v>22</v>
      </c>
      <c r="G20" s="3"/>
      <c r="H20" s="40"/>
      <c r="I20" s="3"/>
      <c r="J20" s="40"/>
      <c r="K20" s="3"/>
      <c r="L20" s="40"/>
      <c r="M20" s="40"/>
      <c r="N20" s="38"/>
      <c r="O20" s="3"/>
      <c r="P20" s="3"/>
      <c r="Q20" s="3"/>
      <c r="R20" s="40"/>
      <c r="S20" s="3"/>
      <c r="T20" s="3"/>
      <c r="U20" s="3"/>
      <c r="V20" s="40"/>
      <c r="W20" s="40"/>
      <c r="X20" s="40"/>
      <c r="Y20" s="40"/>
    </row>
    <row r="21" spans="1:26" ht="23.1" customHeight="1">
      <c r="C21" s="32" t="s">
        <v>124</v>
      </c>
      <c r="G21" s="3"/>
      <c r="H21" s="40"/>
      <c r="I21" s="3"/>
      <c r="J21" s="40"/>
      <c r="K21" s="3"/>
      <c r="L21" s="40"/>
      <c r="M21" s="40"/>
      <c r="N21" s="38"/>
      <c r="O21" s="3"/>
      <c r="P21" s="3"/>
      <c r="Q21" s="3"/>
      <c r="R21" s="40"/>
      <c r="S21" s="3"/>
      <c r="T21" s="3"/>
      <c r="U21" s="3"/>
      <c r="V21" s="40"/>
      <c r="W21" s="40"/>
      <c r="X21" s="40"/>
      <c r="Y21" s="40"/>
    </row>
    <row r="22" spans="1:26" ht="23.1" customHeight="1">
      <c r="D22" s="32" t="s">
        <v>123</v>
      </c>
      <c r="G22" s="3">
        <v>0</v>
      </c>
      <c r="H22" s="40"/>
      <c r="I22" s="3">
        <v>0</v>
      </c>
      <c r="J22" s="40"/>
      <c r="K22" s="3">
        <v>0</v>
      </c>
      <c r="L22" s="40"/>
      <c r="M22" s="3">
        <v>0</v>
      </c>
      <c r="N22" s="38"/>
      <c r="O22" s="3">
        <v>0</v>
      </c>
      <c r="P22" s="3"/>
      <c r="Q22" s="3">
        <v>0</v>
      </c>
      <c r="R22" s="40"/>
      <c r="S22" s="3">
        <v>121209</v>
      </c>
      <c r="T22" s="3"/>
      <c r="U22" s="3">
        <v>26725302</v>
      </c>
      <c r="V22" s="40"/>
      <c r="W22" s="40">
        <f>SUM(O22:V22)</f>
        <v>26846511</v>
      </c>
      <c r="X22" s="40"/>
      <c r="Y22" s="40">
        <f>SUM(G22:M22,W22)</f>
        <v>26846511</v>
      </c>
      <c r="Z22" s="32" t="str">
        <f>IF(Y22-'10-11'!K69=0,"",Y22-'10-11'!K69)</f>
        <v/>
      </c>
    </row>
    <row r="23" spans="1:26" ht="23.1" customHeight="1">
      <c r="C23" s="32" t="s">
        <v>125</v>
      </c>
      <c r="G23" s="3"/>
      <c r="H23" s="40"/>
      <c r="I23" s="3"/>
      <c r="J23" s="40"/>
      <c r="K23" s="3"/>
      <c r="L23" s="40"/>
      <c r="M23" s="3"/>
      <c r="N23" s="38"/>
      <c r="O23" s="40"/>
      <c r="P23" s="40"/>
      <c r="Q23" s="40"/>
      <c r="R23" s="40"/>
      <c r="S23" s="40"/>
      <c r="T23" s="40"/>
      <c r="U23" s="40"/>
      <c r="V23" s="40"/>
      <c r="W23" s="40"/>
      <c r="X23" s="32"/>
      <c r="Y23" s="32"/>
    </row>
    <row r="24" spans="1:26" ht="23.1" customHeight="1">
      <c r="D24" s="33" t="s">
        <v>123</v>
      </c>
      <c r="G24" s="12">
        <v>0</v>
      </c>
      <c r="H24" s="40"/>
      <c r="I24" s="12">
        <v>0</v>
      </c>
      <c r="J24" s="40"/>
      <c r="K24" s="12">
        <v>0</v>
      </c>
      <c r="L24" s="40"/>
      <c r="M24" s="12">
        <v>110598614</v>
      </c>
      <c r="N24" s="38"/>
      <c r="O24" s="42">
        <v>0</v>
      </c>
      <c r="P24" s="40"/>
      <c r="Q24" s="42">
        <v>0</v>
      </c>
      <c r="R24" s="40"/>
      <c r="S24" s="42">
        <v>0</v>
      </c>
      <c r="T24" s="40"/>
      <c r="U24" s="12">
        <v>-6929003</v>
      </c>
      <c r="V24" s="40"/>
      <c r="W24" s="42">
        <f>SUM(O24:V24)</f>
        <v>-6929003</v>
      </c>
      <c r="X24" s="32"/>
      <c r="Y24" s="42">
        <f>SUM(G24:M24,W24)</f>
        <v>103669611</v>
      </c>
      <c r="Z24" s="32" t="str">
        <f>IF(Y24-'10-11'!K77=0,"",Y24-'10-11'!K77)</f>
        <v/>
      </c>
    </row>
    <row r="25" spans="1:26" ht="23.1" customHeight="1">
      <c r="A25" s="26"/>
      <c r="B25" s="26" t="s">
        <v>223</v>
      </c>
      <c r="C25" s="26"/>
      <c r="D25" s="24"/>
      <c r="G25" s="4">
        <f>SUM(G19:G24)</f>
        <v>0</v>
      </c>
      <c r="H25" s="40"/>
      <c r="I25" s="4">
        <f>SUM(I19:I24)</f>
        <v>0</v>
      </c>
      <c r="J25" s="40"/>
      <c r="K25" s="4">
        <f>SUM(K19:K24)</f>
        <v>0</v>
      </c>
      <c r="L25" s="40"/>
      <c r="M25" s="4">
        <f>SUM(M19:M24)</f>
        <v>12390859606</v>
      </c>
      <c r="N25" s="38"/>
      <c r="O25" s="4">
        <f>SUM(O19:O24)</f>
        <v>0</v>
      </c>
      <c r="P25" s="5"/>
      <c r="Q25" s="4">
        <f>SUM(Q19:Q24)</f>
        <v>0</v>
      </c>
      <c r="R25" s="40"/>
      <c r="S25" s="4">
        <f>SUM(S19:S24)</f>
        <v>121209</v>
      </c>
      <c r="T25" s="5"/>
      <c r="U25" s="4">
        <f>SUM(U19:U24)</f>
        <v>19796299</v>
      </c>
      <c r="V25" s="40"/>
      <c r="W25" s="4">
        <f>SUM(W19:W24)</f>
        <v>19917508</v>
      </c>
      <c r="X25" s="40"/>
      <c r="Y25" s="4">
        <f>SUM(Y19:Y24)</f>
        <v>12410777114</v>
      </c>
    </row>
    <row r="26" spans="1:26" ht="23.1" customHeight="1" thickBot="1">
      <c r="A26" s="26" t="str">
        <f>'13'!A27</f>
        <v>ยอดคงเหลือ ณ วันที่ 31 ธันวาคม 2566</v>
      </c>
      <c r="G26" s="54">
        <f>SUM(G13:G17,G25)</f>
        <v>3206687685</v>
      </c>
      <c r="H26" s="40"/>
      <c r="I26" s="54">
        <f>SUM(I13:I17,I25)</f>
        <v>10361982659</v>
      </c>
      <c r="J26" s="40"/>
      <c r="K26" s="54">
        <f>SUM(K13:K17,K25)</f>
        <v>500000000</v>
      </c>
      <c r="L26" s="40"/>
      <c r="M26" s="54">
        <f>SUM(M13:M17,M25)</f>
        <v>22193770563</v>
      </c>
      <c r="N26" s="38"/>
      <c r="O26" s="54">
        <f>SUM(O13:O17,O25)</f>
        <v>40544358</v>
      </c>
      <c r="P26" s="55"/>
      <c r="Q26" s="54">
        <f>SUM(Q13:Q17,Q25)</f>
        <v>3494453419</v>
      </c>
      <c r="R26" s="40"/>
      <c r="S26" s="54">
        <f>SUM(S13:S17,S25)</f>
        <v>-1769</v>
      </c>
      <c r="T26" s="55"/>
      <c r="U26" s="54">
        <f>SUM(U13:U17,U25)</f>
        <v>18089865</v>
      </c>
      <c r="V26" s="40"/>
      <c r="W26" s="54">
        <f>SUM(W13:W17,W25)</f>
        <v>3553085873</v>
      </c>
      <c r="X26" s="40"/>
      <c r="Y26" s="54">
        <f>SUM(Y13:Y17,Y25)</f>
        <v>39815526780</v>
      </c>
      <c r="Z26" s="32" t="str">
        <f>IF(Y26-'7-9'!K92=0,"",Y26-'7-9'!K92)</f>
        <v/>
      </c>
    </row>
    <row r="27" spans="1:26" ht="23.1" customHeight="1" thickTop="1">
      <c r="G27" s="56" t="str">
        <f>IF((G26-'7-9'!K82)=0,"",(G26-'7-9'!K82))</f>
        <v/>
      </c>
      <c r="I27" s="56" t="str">
        <f>IF((I26-'7-9'!K84)=0,"",(I26-'7-9'!K84))</f>
        <v/>
      </c>
      <c r="K27" s="56" t="str">
        <f>IF((K26-'7-9'!K87)=0,"",(K26-'7-9'!K87))</f>
        <v/>
      </c>
      <c r="M27" s="56" t="str">
        <f>IF((M26-'7-9'!K88)=0,"",(M26-'7-9'!K88))</f>
        <v/>
      </c>
      <c r="W27" s="56" t="str">
        <f>IF((W26-'7-9'!K89)=0,"",(W26-'7-9'!K89))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60" firstPageNumber="15" fitToHeight="0" orientation="landscape" useFirstPageNumber="1" r:id="rId1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7"/>
  <sheetViews>
    <sheetView zoomScale="110" zoomScaleNormal="11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5.7109375" style="33" customWidth="1"/>
    <col min="5" max="5" width="10.42578125" style="34" bestFit="1" customWidth="1"/>
    <col min="6" max="6" width="0.7109375" style="33" customWidth="1"/>
    <col min="7" max="7" width="20.7109375" style="33" customWidth="1"/>
    <col min="8" max="8" width="0.7109375" style="33" customWidth="1"/>
    <col min="9" max="9" width="20.7109375" style="33" customWidth="1"/>
    <col min="10" max="10" width="0.7109375" style="33" customWidth="1"/>
    <col min="11" max="11" width="20.7109375" style="33" customWidth="1"/>
    <col min="12" max="12" width="0.7109375" style="33" customWidth="1"/>
    <col min="13" max="13" width="20.7109375" style="33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8" t="s">
        <v>98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20" s="24" customFormat="1" ht="21" customHeight="1">
      <c r="A2" s="90" t="s">
        <v>32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20" s="26" customFormat="1" ht="21" customHeight="1">
      <c r="A3" s="88" t="str">
        <f>'10-11'!A3:M3</f>
        <v>สำหรับปีสิ้นสุดวันที่ 31 ธันวาคม 2566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'10-11'!M4</f>
        <v>หน่วย: บาท</v>
      </c>
    </row>
    <row r="5" spans="1:20" ht="21" customHeight="1">
      <c r="G5" s="90" t="s">
        <v>0</v>
      </c>
      <c r="H5" s="90"/>
      <c r="I5" s="90"/>
      <c r="J5" s="25"/>
      <c r="K5" s="90" t="s">
        <v>35</v>
      </c>
      <c r="L5" s="90"/>
      <c r="M5" s="90"/>
    </row>
    <row r="6" spans="1:20" ht="21" customHeight="1">
      <c r="E6" s="35" t="s">
        <v>1</v>
      </c>
      <c r="G6" s="36">
        <f>'10-11'!G6</f>
        <v>2566</v>
      </c>
      <c r="H6" s="36"/>
      <c r="I6" s="36">
        <f>'10-11'!I6</f>
        <v>2565</v>
      </c>
      <c r="J6" s="36"/>
      <c r="K6" s="36">
        <f>'10-11'!K6</f>
        <v>2566</v>
      </c>
      <c r="L6" s="36"/>
      <c r="M6" s="36">
        <f>'10-11'!M6</f>
        <v>2565</v>
      </c>
    </row>
    <row r="7" spans="1:20" ht="21" customHeight="1">
      <c r="E7" s="53"/>
      <c r="G7" s="36"/>
      <c r="H7" s="36"/>
      <c r="I7" s="34"/>
      <c r="J7" s="36"/>
      <c r="K7" s="36"/>
      <c r="L7" s="36"/>
      <c r="M7" s="34"/>
    </row>
    <row r="8" spans="1:20" ht="21" customHeight="1">
      <c r="A8" s="37" t="s">
        <v>46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'10-11'!A31</f>
        <v>กำไรสำหรับปีจากการดำเนินงานต่อเนื่อง</v>
      </c>
      <c r="G9" s="9">
        <f>'10-11'!G31</f>
        <v>14500347605</v>
      </c>
      <c r="H9" s="77"/>
      <c r="I9" s="9">
        <f>'10-11'!I31</f>
        <v>10394832100</v>
      </c>
      <c r="J9" s="77"/>
      <c r="K9" s="9">
        <f>'10-11'!K31</f>
        <v>12280260992</v>
      </c>
      <c r="L9" s="77"/>
      <c r="M9" s="9">
        <f>'10-11'!M31</f>
        <v>10386307656</v>
      </c>
      <c r="P9" s="19"/>
    </row>
    <row r="10" spans="1:20" ht="21" customHeight="1">
      <c r="A10" s="39" t="s">
        <v>31</v>
      </c>
      <c r="B10" s="39"/>
      <c r="C10" s="39"/>
      <c r="D10" s="39"/>
      <c r="G10" s="40"/>
      <c r="H10" s="78"/>
      <c r="I10" s="40"/>
      <c r="J10" s="40"/>
      <c r="K10" s="9"/>
      <c r="L10" s="40"/>
      <c r="M10" s="9"/>
      <c r="P10" s="19"/>
    </row>
    <row r="11" spans="1:20" ht="21" customHeight="1">
      <c r="A11" s="33" t="s">
        <v>47</v>
      </c>
      <c r="E11" s="34" t="s">
        <v>229</v>
      </c>
      <c r="G11" s="40">
        <v>11810058</v>
      </c>
      <c r="H11" s="77"/>
      <c r="I11" s="40">
        <v>12190472</v>
      </c>
      <c r="J11" s="77"/>
      <c r="K11" s="9">
        <v>11747098</v>
      </c>
      <c r="L11" s="77"/>
      <c r="M11" s="9">
        <v>12045509</v>
      </c>
      <c r="P11" s="79"/>
    </row>
    <row r="12" spans="1:20" ht="21" customHeight="1">
      <c r="A12" s="32" t="s">
        <v>176</v>
      </c>
      <c r="B12" s="32"/>
      <c r="C12" s="32"/>
      <c r="D12" s="32"/>
      <c r="G12" s="40"/>
      <c r="H12" s="77"/>
      <c r="I12" s="40"/>
      <c r="J12" s="77"/>
      <c r="K12" s="9"/>
      <c r="L12" s="77"/>
      <c r="M12" s="9"/>
    </row>
    <row r="13" spans="1:20" ht="21" customHeight="1">
      <c r="A13" s="32"/>
      <c r="B13" s="32" t="s">
        <v>147</v>
      </c>
      <c r="C13" s="32"/>
      <c r="D13" s="32"/>
      <c r="E13" s="34" t="s">
        <v>230</v>
      </c>
      <c r="G13" s="40">
        <v>2185628</v>
      </c>
      <c r="H13" s="77"/>
      <c r="I13" s="40">
        <v>2505336</v>
      </c>
      <c r="J13" s="77"/>
      <c r="K13" s="9">
        <v>2058452</v>
      </c>
      <c r="L13" s="77"/>
      <c r="M13" s="9">
        <v>2375968</v>
      </c>
      <c r="P13" s="79"/>
    </row>
    <row r="14" spans="1:20" ht="21" customHeight="1">
      <c r="A14" s="32" t="s">
        <v>204</v>
      </c>
      <c r="B14" s="32"/>
      <c r="C14" s="32"/>
      <c r="D14" s="32"/>
      <c r="G14" s="40"/>
      <c r="H14" s="77"/>
      <c r="I14" s="40"/>
      <c r="J14" s="77"/>
      <c r="K14" s="9"/>
      <c r="L14" s="77"/>
      <c r="M14" s="9"/>
      <c r="P14" s="79"/>
    </row>
    <row r="15" spans="1:20" ht="21" customHeight="1">
      <c r="B15" s="32" t="s">
        <v>199</v>
      </c>
      <c r="C15" s="32"/>
      <c r="D15" s="32"/>
      <c r="E15" s="34">
        <f>'7-9'!E23</f>
        <v>10</v>
      </c>
      <c r="G15" s="40">
        <v>28176685</v>
      </c>
      <c r="H15" s="77"/>
      <c r="I15" s="40">
        <v>-481766</v>
      </c>
      <c r="J15" s="77"/>
      <c r="K15" s="40">
        <v>28176685</v>
      </c>
      <c r="L15" s="77"/>
      <c r="M15" s="40">
        <v>-481766</v>
      </c>
    </row>
    <row r="16" spans="1:20" ht="21" customHeight="1">
      <c r="A16" s="32" t="s">
        <v>235</v>
      </c>
      <c r="B16" s="32"/>
      <c r="C16" s="32"/>
      <c r="D16" s="32"/>
      <c r="G16" s="40">
        <v>-28719387</v>
      </c>
      <c r="H16" s="77"/>
      <c r="I16" s="40">
        <v>-45731520</v>
      </c>
      <c r="J16" s="77"/>
      <c r="K16" s="9">
        <v>-14097461</v>
      </c>
      <c r="L16" s="77"/>
      <c r="M16" s="9">
        <v>-24768186</v>
      </c>
      <c r="P16" s="38"/>
      <c r="T16" s="38"/>
    </row>
    <row r="17" spans="1:22" ht="21" customHeight="1">
      <c r="A17" s="33" t="s">
        <v>48</v>
      </c>
      <c r="G17" s="40">
        <v>1689936</v>
      </c>
      <c r="H17" s="77"/>
      <c r="I17" s="40">
        <v>1270248</v>
      </c>
      <c r="J17" s="77"/>
      <c r="K17" s="9">
        <v>1583055</v>
      </c>
      <c r="L17" s="77"/>
      <c r="M17" s="9">
        <v>1180908</v>
      </c>
    </row>
    <row r="18" spans="1:22" ht="21" customHeight="1">
      <c r="A18" s="33" t="str">
        <f>'10-11'!A30</f>
        <v>ค่าใช้จ่ายภาษีเงินได้</v>
      </c>
      <c r="G18" s="40">
        <v>851476</v>
      </c>
      <c r="H18" s="77"/>
      <c r="I18" s="40">
        <v>2142305</v>
      </c>
      <c r="J18" s="77"/>
      <c r="K18" s="40">
        <v>0</v>
      </c>
      <c r="L18" s="77"/>
      <c r="M18" s="40">
        <v>0</v>
      </c>
    </row>
    <row r="19" spans="1:22" ht="21" customHeight="1">
      <c r="A19" s="32" t="s">
        <v>203</v>
      </c>
      <c r="B19" s="32"/>
      <c r="G19" s="40"/>
      <c r="H19" s="77"/>
      <c r="I19" s="40"/>
      <c r="J19" s="77"/>
      <c r="K19" s="40"/>
      <c r="L19" s="77"/>
      <c r="M19" s="40"/>
    </row>
    <row r="20" spans="1:22" ht="21" customHeight="1">
      <c r="A20" s="32"/>
      <c r="B20" s="32" t="s">
        <v>173</v>
      </c>
      <c r="C20" s="32"/>
      <c r="D20" s="32"/>
      <c r="E20" s="34">
        <f>'10-11'!E11</f>
        <v>8</v>
      </c>
      <c r="G20" s="40">
        <v>0</v>
      </c>
      <c r="H20" s="77"/>
      <c r="I20" s="40">
        <v>0</v>
      </c>
      <c r="J20" s="77"/>
      <c r="K20" s="40">
        <f>'10-11'!G11-'10-11'!K11</f>
        <v>-673385282</v>
      </c>
      <c r="L20" s="77"/>
      <c r="M20" s="40">
        <f>'10-11'!I11-'10-11'!M11</f>
        <v>3310628</v>
      </c>
      <c r="T20" s="38"/>
      <c r="V20" s="38"/>
    </row>
    <row r="21" spans="1:22" ht="21" customHeight="1">
      <c r="A21" s="32"/>
      <c r="B21" s="32" t="s">
        <v>174</v>
      </c>
      <c r="C21" s="32"/>
      <c r="D21" s="32"/>
      <c r="E21" s="34">
        <f>E20</f>
        <v>8</v>
      </c>
      <c r="G21" s="40">
        <f>-'10-11'!G11</f>
        <v>-11761923983</v>
      </c>
      <c r="H21" s="77"/>
      <c r="I21" s="40">
        <f>-'10-11'!I11</f>
        <v>-10518979515</v>
      </c>
      <c r="J21" s="40"/>
      <c r="K21" s="40">
        <f>G21</f>
        <v>-11761923983</v>
      </c>
      <c r="L21" s="40"/>
      <c r="M21" s="40">
        <f>I21</f>
        <v>-10518979515</v>
      </c>
    </row>
    <row r="22" spans="1:22" ht="21" customHeight="1">
      <c r="A22" s="32" t="s">
        <v>232</v>
      </c>
      <c r="B22" s="32"/>
      <c r="C22" s="32"/>
      <c r="D22" s="32"/>
      <c r="G22" s="40"/>
      <c r="H22" s="77"/>
      <c r="I22" s="40"/>
      <c r="J22" s="40"/>
      <c r="K22" s="40"/>
      <c r="L22" s="40"/>
      <c r="M22" s="40"/>
    </row>
    <row r="23" spans="1:22" ht="21" customHeight="1">
      <c r="A23" s="32"/>
      <c r="B23" s="32" t="s">
        <v>113</v>
      </c>
      <c r="C23" s="32"/>
      <c r="D23" s="32"/>
      <c r="E23" s="34">
        <v>33.200000000000003</v>
      </c>
      <c r="G23" s="40">
        <v>-2890345206</v>
      </c>
      <c r="H23" s="77"/>
      <c r="I23" s="40">
        <v>0</v>
      </c>
      <c r="J23" s="40"/>
      <c r="K23" s="40">
        <v>0</v>
      </c>
      <c r="L23" s="40"/>
      <c r="M23" s="40">
        <v>0</v>
      </c>
    </row>
    <row r="24" spans="1:22" ht="21" hidden="1" customHeight="1">
      <c r="A24" s="33" t="s">
        <v>168</v>
      </c>
      <c r="E24" s="34">
        <v>13</v>
      </c>
      <c r="G24" s="40"/>
      <c r="H24" s="77"/>
      <c r="I24" s="40">
        <v>0</v>
      </c>
      <c r="J24" s="40"/>
      <c r="K24" s="40"/>
      <c r="L24" s="77"/>
      <c r="M24" s="40">
        <v>0</v>
      </c>
    </row>
    <row r="25" spans="1:22" ht="21" hidden="1" customHeight="1">
      <c r="A25" s="33" t="s">
        <v>187</v>
      </c>
      <c r="G25" s="40"/>
      <c r="H25" s="77"/>
      <c r="I25" s="40">
        <v>0</v>
      </c>
      <c r="J25" s="40"/>
      <c r="K25" s="40"/>
      <c r="L25" s="40"/>
      <c r="M25" s="9">
        <v>0</v>
      </c>
    </row>
    <row r="26" spans="1:22" ht="21" customHeight="1">
      <c r="A26" s="33" t="s">
        <v>104</v>
      </c>
      <c r="G26" s="10">
        <v>-1845180</v>
      </c>
      <c r="H26" s="77"/>
      <c r="I26" s="42">
        <v>-1212939</v>
      </c>
      <c r="J26" s="40"/>
      <c r="K26" s="10">
        <v>-1845180</v>
      </c>
      <c r="L26" s="15"/>
      <c r="M26" s="10">
        <v>-1281818</v>
      </c>
    </row>
    <row r="27" spans="1:22" ht="21" customHeight="1">
      <c r="G27" s="77">
        <f>SUM(G9:G26)</f>
        <v>-137772368</v>
      </c>
      <c r="H27" s="77"/>
      <c r="I27" s="77">
        <f>SUM(I9:I26)</f>
        <v>-153465279</v>
      </c>
      <c r="J27" s="77"/>
      <c r="K27" s="77">
        <f>SUM(K9:K26)</f>
        <v>-127425624</v>
      </c>
      <c r="L27" s="77"/>
      <c r="M27" s="77">
        <f>SUM(M9:M26)</f>
        <v>-140290616</v>
      </c>
    </row>
    <row r="28" spans="1:22" ht="21" customHeight="1">
      <c r="A28" s="39" t="s">
        <v>49</v>
      </c>
      <c r="B28" s="39"/>
      <c r="C28" s="39"/>
      <c r="D28" s="39"/>
      <c r="G28" s="38"/>
      <c r="H28" s="38"/>
      <c r="I28" s="38"/>
      <c r="J28" s="38"/>
      <c r="K28" s="38"/>
      <c r="L28" s="38"/>
      <c r="M28" s="38"/>
    </row>
    <row r="29" spans="1:22" ht="21" customHeight="1">
      <c r="A29" s="33" t="s">
        <v>197</v>
      </c>
      <c r="G29" s="40">
        <v>3548774</v>
      </c>
      <c r="H29" s="77"/>
      <c r="I29" s="40">
        <v>-5609047</v>
      </c>
      <c r="J29" s="77"/>
      <c r="K29" s="9">
        <v>154360</v>
      </c>
      <c r="L29" s="77"/>
      <c r="M29" s="9">
        <v>3842711</v>
      </c>
      <c r="O29" s="38"/>
      <c r="P29" s="40"/>
    </row>
    <row r="30" spans="1:22" ht="21" customHeight="1">
      <c r="A30" s="33" t="s">
        <v>54</v>
      </c>
      <c r="G30" s="40">
        <v>0</v>
      </c>
      <c r="H30" s="77"/>
      <c r="I30" s="9">
        <v>4129946</v>
      </c>
      <c r="J30" s="77"/>
      <c r="K30" s="9">
        <v>0</v>
      </c>
      <c r="L30" s="77"/>
      <c r="M30" s="9">
        <v>1991574.0000000005</v>
      </c>
      <c r="P30" s="40"/>
    </row>
    <row r="31" spans="1:22" ht="21" customHeight="1">
      <c r="A31" s="33" t="s">
        <v>198</v>
      </c>
      <c r="G31" s="40">
        <v>-4194479</v>
      </c>
      <c r="H31" s="77"/>
      <c r="I31" s="40">
        <v>-75441322</v>
      </c>
      <c r="J31" s="77"/>
      <c r="K31" s="9">
        <v>-3532615</v>
      </c>
      <c r="L31" s="77"/>
      <c r="M31" s="9">
        <v>-72531367</v>
      </c>
      <c r="P31" s="40"/>
      <c r="Q31" s="38"/>
    </row>
    <row r="32" spans="1:22" ht="21" customHeight="1">
      <c r="A32" s="33" t="s">
        <v>37</v>
      </c>
      <c r="G32" s="9">
        <v>-18239</v>
      </c>
      <c r="H32" s="77"/>
      <c r="I32" s="9">
        <v>-1386209</v>
      </c>
      <c r="J32" s="77"/>
      <c r="K32" s="9">
        <v>-18239</v>
      </c>
      <c r="L32" s="77"/>
      <c r="M32" s="9">
        <v>0</v>
      </c>
      <c r="P32" s="40"/>
    </row>
    <row r="33" spans="1:18" ht="21" customHeight="1">
      <c r="A33" s="33" t="s">
        <v>50</v>
      </c>
      <c r="G33" s="40">
        <v>50333768</v>
      </c>
      <c r="H33" s="77"/>
      <c r="I33" s="40">
        <v>25022628</v>
      </c>
      <c r="J33" s="77"/>
      <c r="K33" s="9">
        <v>13818049</v>
      </c>
      <c r="L33" s="77"/>
      <c r="M33" s="9">
        <v>5080565</v>
      </c>
      <c r="P33" s="40"/>
    </row>
    <row r="34" spans="1:18" ht="21" customHeight="1">
      <c r="A34" s="33" t="s">
        <v>109</v>
      </c>
      <c r="E34" s="34">
        <f>E21</f>
        <v>8</v>
      </c>
      <c r="G34" s="9">
        <v>9910346880</v>
      </c>
      <c r="H34" s="77"/>
      <c r="I34" s="40">
        <v>9384116560</v>
      </c>
      <c r="J34" s="77"/>
      <c r="K34" s="9">
        <v>9910346880</v>
      </c>
      <c r="L34" s="77"/>
      <c r="M34" s="9">
        <v>9385116560</v>
      </c>
      <c r="O34" s="38"/>
      <c r="P34" s="38"/>
      <c r="R34" s="38"/>
    </row>
    <row r="35" spans="1:18" ht="21" customHeight="1">
      <c r="A35" s="33" t="s">
        <v>52</v>
      </c>
      <c r="G35" s="15">
        <v>-1616704</v>
      </c>
      <c r="H35" s="16"/>
      <c r="I35" s="15">
        <v>-2845940</v>
      </c>
      <c r="J35" s="77"/>
      <c r="K35" s="14">
        <v>0</v>
      </c>
      <c r="L35" s="77"/>
      <c r="M35" s="14">
        <v>0</v>
      </c>
      <c r="P35" s="40"/>
    </row>
    <row r="36" spans="1:18" ht="21" customHeight="1">
      <c r="A36" s="24" t="s">
        <v>205</v>
      </c>
      <c r="B36" s="24"/>
      <c r="C36" s="24"/>
      <c r="D36" s="24"/>
      <c r="G36" s="80">
        <f>SUM(G27:G35)</f>
        <v>9820627632</v>
      </c>
      <c r="H36" s="81"/>
      <c r="I36" s="80">
        <f>SUM(I27:I35)</f>
        <v>9174521337</v>
      </c>
      <c r="J36" s="81"/>
      <c r="K36" s="80">
        <f>SUM(K27:K35)</f>
        <v>9793342811</v>
      </c>
      <c r="L36" s="81"/>
      <c r="M36" s="80">
        <f>SUM(M27:M35)</f>
        <v>9183209427</v>
      </c>
      <c r="P36" s="38"/>
    </row>
    <row r="37" spans="1:18" ht="21" customHeight="1">
      <c r="A37" s="88" t="s">
        <v>98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P37" s="38"/>
    </row>
    <row r="38" spans="1:18" ht="21" customHeight="1">
      <c r="A38" s="90" t="s">
        <v>106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8" s="26" customFormat="1" ht="21" customHeight="1">
      <c r="A39" s="88" t="str">
        <f>A3</f>
        <v>สำหรับปีสิ้นสุดวันที่ 31 ธันวาคม 2566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</row>
    <row r="40" spans="1:18" s="32" customFormat="1" ht="21" customHeight="1">
      <c r="A40" s="27"/>
      <c r="B40" s="27"/>
      <c r="C40" s="27"/>
      <c r="D40" s="27"/>
      <c r="E40" s="27"/>
      <c r="F40" s="27"/>
      <c r="G40" s="27"/>
      <c r="H40" s="28"/>
      <c r="I40" s="29"/>
      <c r="J40" s="30"/>
      <c r="K40" s="30"/>
      <c r="L40" s="30"/>
      <c r="M40" s="31" t="str">
        <f>M4</f>
        <v>หน่วย: บาท</v>
      </c>
    </row>
    <row r="41" spans="1:18" ht="21" customHeight="1">
      <c r="G41" s="90" t="s">
        <v>0</v>
      </c>
      <c r="H41" s="90"/>
      <c r="I41" s="90"/>
      <c r="J41" s="25"/>
      <c r="K41" s="90" t="s">
        <v>35</v>
      </c>
      <c r="L41" s="90"/>
      <c r="M41" s="90"/>
    </row>
    <row r="42" spans="1:18" ht="21" customHeight="1">
      <c r="E42" s="35" t="s">
        <v>1</v>
      </c>
      <c r="G42" s="36">
        <f>G6</f>
        <v>2566</v>
      </c>
      <c r="H42" s="36"/>
      <c r="I42" s="36">
        <f>I6</f>
        <v>2565</v>
      </c>
      <c r="J42" s="36"/>
      <c r="K42" s="36">
        <f>K6</f>
        <v>2566</v>
      </c>
      <c r="L42" s="36"/>
      <c r="M42" s="36">
        <f>M6</f>
        <v>2565</v>
      </c>
    </row>
    <row r="43" spans="1:18" ht="21" customHeight="1">
      <c r="E43" s="53"/>
      <c r="G43" s="36"/>
      <c r="H43" s="36"/>
      <c r="I43" s="34"/>
      <c r="J43" s="36"/>
      <c r="K43" s="36"/>
      <c r="L43" s="36"/>
      <c r="M43" s="36"/>
    </row>
    <row r="44" spans="1:18" ht="21" customHeight="1">
      <c r="A44" s="43" t="s">
        <v>24</v>
      </c>
      <c r="B44" s="43"/>
      <c r="C44" s="43"/>
      <c r="D44" s="43"/>
      <c r="G44" s="34"/>
      <c r="H44" s="82"/>
      <c r="I44" s="82"/>
      <c r="J44" s="82"/>
      <c r="K44" s="82"/>
      <c r="L44" s="82"/>
      <c r="M44" s="82"/>
    </row>
    <row r="45" spans="1:18" ht="21" hidden="1" customHeight="1">
      <c r="A45" s="33" t="s">
        <v>167</v>
      </c>
      <c r="E45" s="34">
        <v>10</v>
      </c>
      <c r="F45" s="32"/>
      <c r="G45" s="9"/>
      <c r="H45" s="38"/>
      <c r="I45" s="9"/>
      <c r="J45" s="38"/>
      <c r="K45" s="9"/>
      <c r="L45" s="38"/>
      <c r="M45" s="9">
        <v>0</v>
      </c>
      <c r="P45" s="21"/>
      <c r="Q45" s="21"/>
      <c r="R45" s="21"/>
    </row>
    <row r="46" spans="1:18" ht="21" hidden="1" customHeight="1">
      <c r="A46" s="33" t="s">
        <v>152</v>
      </c>
      <c r="E46" s="34">
        <f>E45</f>
        <v>10</v>
      </c>
      <c r="F46" s="32"/>
      <c r="G46" s="9"/>
      <c r="H46" s="38"/>
      <c r="I46" s="9"/>
      <c r="J46" s="38"/>
      <c r="K46" s="9"/>
      <c r="L46" s="38"/>
      <c r="M46" s="9">
        <v>0</v>
      </c>
      <c r="P46" s="21"/>
      <c r="Q46" s="21"/>
      <c r="R46" s="21"/>
    </row>
    <row r="47" spans="1:18" ht="21" hidden="1" customHeight="1">
      <c r="A47" s="33" t="s">
        <v>155</v>
      </c>
      <c r="E47" s="34">
        <v>7</v>
      </c>
      <c r="F47" s="32"/>
      <c r="G47" s="9"/>
      <c r="H47" s="38"/>
      <c r="I47" s="9"/>
      <c r="J47" s="38"/>
      <c r="K47" s="9"/>
      <c r="L47" s="38"/>
      <c r="M47" s="9">
        <v>0</v>
      </c>
      <c r="P47" s="21"/>
      <c r="Q47" s="21"/>
      <c r="R47" s="21"/>
    </row>
    <row r="48" spans="1:18" ht="21" customHeight="1">
      <c r="A48" s="33" t="s">
        <v>153</v>
      </c>
      <c r="E48" s="34">
        <f>'7-9'!E23</f>
        <v>10</v>
      </c>
      <c r="F48" s="32"/>
      <c r="G48" s="9">
        <v>-19500068</v>
      </c>
      <c r="H48" s="38"/>
      <c r="I48" s="9">
        <v>-48012167</v>
      </c>
      <c r="J48" s="38"/>
      <c r="K48" s="9">
        <v>-19500068</v>
      </c>
      <c r="L48" s="38"/>
      <c r="M48" s="9">
        <v>-48012167</v>
      </c>
      <c r="P48" s="21"/>
      <c r="Q48" s="21"/>
      <c r="R48" s="21"/>
    </row>
    <row r="49" spans="1:18" ht="21" hidden="1" customHeight="1">
      <c r="A49" s="33" t="s">
        <v>111</v>
      </c>
      <c r="E49" s="34">
        <v>5</v>
      </c>
      <c r="F49" s="32"/>
      <c r="G49" s="9"/>
      <c r="H49" s="38"/>
      <c r="I49" s="9"/>
      <c r="J49" s="38"/>
      <c r="K49" s="9"/>
      <c r="L49" s="38"/>
      <c r="M49" s="9"/>
      <c r="P49" s="21"/>
      <c r="Q49" s="21"/>
      <c r="R49" s="21"/>
    </row>
    <row r="50" spans="1:18" ht="21" customHeight="1">
      <c r="A50" s="33" t="s">
        <v>194</v>
      </c>
      <c r="F50" s="32"/>
      <c r="G50" s="9">
        <v>-599971</v>
      </c>
      <c r="H50" s="38"/>
      <c r="I50" s="9">
        <v>-15277409</v>
      </c>
      <c r="J50" s="38"/>
      <c r="K50" s="9">
        <v>-599971</v>
      </c>
      <c r="L50" s="38"/>
      <c r="M50" s="9">
        <v>-15267030</v>
      </c>
      <c r="P50" s="21"/>
      <c r="Q50" s="21"/>
      <c r="R50" s="21"/>
    </row>
    <row r="51" spans="1:18" ht="21" customHeight="1">
      <c r="A51" s="33" t="s">
        <v>208</v>
      </c>
      <c r="F51" s="32"/>
      <c r="G51" s="40">
        <v>-53500</v>
      </c>
      <c r="H51" s="38"/>
      <c r="I51" s="40">
        <v>-388273</v>
      </c>
      <c r="J51" s="38"/>
      <c r="K51" s="9">
        <v>0</v>
      </c>
      <c r="L51" s="38"/>
      <c r="M51" s="9">
        <v>-320083</v>
      </c>
      <c r="P51" s="21"/>
      <c r="Q51" s="21"/>
      <c r="R51" s="21"/>
    </row>
    <row r="52" spans="1:18" ht="21" customHeight="1">
      <c r="A52" s="33" t="s">
        <v>206</v>
      </c>
      <c r="F52" s="32"/>
      <c r="G52" s="40">
        <v>1369317581</v>
      </c>
      <c r="H52" s="38"/>
      <c r="I52" s="38">
        <v>1708570321</v>
      </c>
      <c r="J52" s="38"/>
      <c r="K52" s="9">
        <v>157473997</v>
      </c>
      <c r="L52" s="38"/>
      <c r="M52" s="9">
        <v>1720294979</v>
      </c>
      <c r="P52" s="21"/>
      <c r="Q52" s="21"/>
      <c r="R52" s="21"/>
    </row>
    <row r="53" spans="1:18" ht="21" customHeight="1">
      <c r="A53" s="33" t="s">
        <v>236</v>
      </c>
      <c r="F53" s="32"/>
      <c r="G53" s="9">
        <v>0</v>
      </c>
      <c r="H53" s="38"/>
      <c r="I53" s="38">
        <v>1350131</v>
      </c>
      <c r="J53" s="38"/>
      <c r="K53" s="9">
        <v>0</v>
      </c>
      <c r="L53" s="38"/>
      <c r="M53" s="9">
        <v>1180181</v>
      </c>
      <c r="P53" s="21"/>
      <c r="Q53" s="21"/>
      <c r="R53" s="21"/>
    </row>
    <row r="54" spans="1:18" ht="21" customHeight="1">
      <c r="A54" s="33" t="s">
        <v>166</v>
      </c>
      <c r="E54" s="34" t="s">
        <v>231</v>
      </c>
      <c r="F54" s="32"/>
      <c r="G54" s="9">
        <v>390300</v>
      </c>
      <c r="H54" s="38"/>
      <c r="I54" s="9">
        <v>5066279218</v>
      </c>
      <c r="J54" s="38"/>
      <c r="K54" s="9">
        <v>390300</v>
      </c>
      <c r="L54" s="38"/>
      <c r="M54" s="9">
        <v>5066279218</v>
      </c>
      <c r="P54" s="21"/>
      <c r="Q54" s="21"/>
      <c r="R54" s="21"/>
    </row>
    <row r="55" spans="1:18" ht="21" hidden="1" customHeight="1">
      <c r="A55" s="33" t="s">
        <v>140</v>
      </c>
      <c r="F55" s="32"/>
      <c r="G55" s="9"/>
      <c r="H55" s="38"/>
      <c r="I55" s="9"/>
      <c r="J55" s="38"/>
      <c r="K55" s="9"/>
      <c r="L55" s="38"/>
      <c r="M55" s="9"/>
      <c r="P55" s="21"/>
      <c r="Q55" s="21"/>
      <c r="R55" s="21"/>
    </row>
    <row r="56" spans="1:18" ht="21" customHeight="1">
      <c r="A56" s="33" t="s">
        <v>154</v>
      </c>
      <c r="F56" s="32"/>
      <c r="G56" s="9">
        <v>1454902</v>
      </c>
      <c r="H56" s="38"/>
      <c r="I56" s="9">
        <v>2310304</v>
      </c>
      <c r="J56" s="38"/>
      <c r="K56" s="9">
        <v>1454902</v>
      </c>
      <c r="L56" s="38"/>
      <c r="M56" s="9">
        <v>2310304</v>
      </c>
      <c r="P56" s="21"/>
      <c r="Q56" s="21"/>
      <c r="R56" s="21"/>
    </row>
    <row r="57" spans="1:18" ht="21" customHeight="1">
      <c r="A57" s="24" t="s">
        <v>202</v>
      </c>
      <c r="B57" s="24"/>
      <c r="C57" s="24"/>
      <c r="D57" s="24"/>
      <c r="E57" s="39"/>
      <c r="F57" s="32"/>
      <c r="G57" s="83">
        <f>SUM(G44:G56)</f>
        <v>1351009244</v>
      </c>
      <c r="H57" s="45"/>
      <c r="I57" s="83">
        <f>SUM(I44:I56)</f>
        <v>6714832125</v>
      </c>
      <c r="J57" s="45"/>
      <c r="K57" s="83">
        <f>SUM(K44:K56)</f>
        <v>139219160</v>
      </c>
      <c r="L57" s="45"/>
      <c r="M57" s="83">
        <f>SUM(M44:M56)</f>
        <v>6726465402</v>
      </c>
    </row>
    <row r="58" spans="1:18" ht="21" customHeight="1">
      <c r="A58" s="26"/>
      <c r="B58" s="26"/>
      <c r="C58" s="26"/>
      <c r="D58" s="26"/>
      <c r="E58" s="39"/>
      <c r="F58" s="32"/>
      <c r="G58" s="38"/>
      <c r="H58" s="38"/>
      <c r="I58" s="38"/>
      <c r="J58" s="38"/>
      <c r="K58" s="38"/>
      <c r="L58" s="38"/>
      <c r="M58" s="38"/>
    </row>
    <row r="59" spans="1:18" ht="21" customHeight="1">
      <c r="A59" s="43" t="s">
        <v>25</v>
      </c>
      <c r="B59" s="43"/>
      <c r="C59" s="43"/>
      <c r="D59" s="43"/>
      <c r="E59" s="39"/>
      <c r="F59" s="32"/>
      <c r="G59" s="38"/>
      <c r="H59" s="38"/>
      <c r="I59" s="38"/>
      <c r="J59" s="38"/>
      <c r="K59" s="14"/>
      <c r="L59" s="38"/>
      <c r="M59" s="14"/>
    </row>
    <row r="60" spans="1:18" ht="21" hidden="1" customHeight="1">
      <c r="A60" s="32" t="s">
        <v>26</v>
      </c>
      <c r="B60" s="32"/>
      <c r="C60" s="32"/>
      <c r="D60" s="32"/>
      <c r="E60" s="34">
        <f>'7-9'!E46</f>
        <v>0</v>
      </c>
      <c r="F60" s="32"/>
      <c r="G60" s="9"/>
      <c r="H60" s="38"/>
      <c r="I60" s="14"/>
      <c r="J60" s="38"/>
      <c r="K60" s="14"/>
      <c r="L60" s="38"/>
      <c r="M60" s="14"/>
    </row>
    <row r="61" spans="1:18" ht="21" hidden="1" customHeight="1">
      <c r="A61" s="32" t="s">
        <v>101</v>
      </c>
      <c r="B61" s="32"/>
      <c r="C61" s="32"/>
      <c r="D61" s="32"/>
      <c r="E61" s="34">
        <f>E60</f>
        <v>0</v>
      </c>
      <c r="F61" s="32"/>
      <c r="G61" s="9"/>
      <c r="H61" s="38"/>
      <c r="I61" s="14"/>
      <c r="J61" s="38"/>
      <c r="K61" s="14"/>
      <c r="L61" s="38"/>
      <c r="M61" s="14"/>
    </row>
    <row r="62" spans="1:18" ht="21" hidden="1" customHeight="1">
      <c r="A62" s="32" t="s">
        <v>102</v>
      </c>
      <c r="B62" s="32"/>
      <c r="C62" s="32"/>
      <c r="D62" s="32"/>
      <c r="E62" s="34">
        <f>E61</f>
        <v>0</v>
      </c>
      <c r="F62" s="32"/>
      <c r="G62" s="9"/>
      <c r="H62" s="38"/>
      <c r="I62" s="9"/>
      <c r="J62" s="38"/>
      <c r="K62" s="40"/>
      <c r="L62" s="38"/>
      <c r="M62" s="40"/>
      <c r="P62" s="84"/>
    </row>
    <row r="63" spans="1:18" ht="21" customHeight="1">
      <c r="A63" s="32" t="s">
        <v>157</v>
      </c>
      <c r="B63" s="32"/>
      <c r="C63" s="32"/>
      <c r="D63" s="32"/>
      <c r="E63" s="34">
        <f>'7-9'!E48</f>
        <v>15</v>
      </c>
      <c r="F63" s="32"/>
      <c r="G63" s="40">
        <v>-4928486</v>
      </c>
      <c r="H63" s="38"/>
      <c r="I63" s="9">
        <v>-7098455</v>
      </c>
      <c r="J63" s="38"/>
      <c r="K63" s="40">
        <v>-4928486</v>
      </c>
      <c r="L63" s="38"/>
      <c r="M63" s="40">
        <v>-6308050</v>
      </c>
      <c r="P63" s="84"/>
    </row>
    <row r="64" spans="1:18" ht="21" customHeight="1">
      <c r="A64" s="33" t="s">
        <v>51</v>
      </c>
      <c r="F64" s="32"/>
      <c r="G64" s="40">
        <v>-615514</v>
      </c>
      <c r="H64" s="38"/>
      <c r="I64" s="40">
        <v>-430604</v>
      </c>
      <c r="J64" s="38"/>
      <c r="K64" s="40">
        <v>-615514</v>
      </c>
      <c r="L64" s="38"/>
      <c r="M64" s="40">
        <v>-426734</v>
      </c>
      <c r="P64" s="21"/>
    </row>
    <row r="65" spans="1:18" ht="21" customHeight="1">
      <c r="A65" s="33" t="s">
        <v>110</v>
      </c>
      <c r="E65" s="34">
        <f>'15'!E15</f>
        <v>30.2</v>
      </c>
      <c r="G65" s="14">
        <v>-14204697586</v>
      </c>
      <c r="H65" s="16"/>
      <c r="I65" s="14">
        <v>-10773918230</v>
      </c>
      <c r="J65" s="77"/>
      <c r="K65" s="14">
        <v>-14204697586</v>
      </c>
      <c r="L65" s="77"/>
      <c r="M65" s="14">
        <v>-10773918230</v>
      </c>
      <c r="O65" s="38"/>
      <c r="P65" s="38"/>
      <c r="R65" s="38"/>
    </row>
    <row r="66" spans="1:18" ht="21" customHeight="1">
      <c r="A66" s="26" t="s">
        <v>53</v>
      </c>
      <c r="B66" s="26"/>
      <c r="C66" s="26"/>
      <c r="D66" s="26"/>
      <c r="G66" s="83">
        <f>SUM(G60:G65)</f>
        <v>-14210241586</v>
      </c>
      <c r="H66" s="45"/>
      <c r="I66" s="83">
        <f>SUM(I60:I65)</f>
        <v>-10781447289</v>
      </c>
      <c r="J66" s="45"/>
      <c r="K66" s="83">
        <f>SUM(K60:K65)</f>
        <v>-14210241586</v>
      </c>
      <c r="L66" s="45"/>
      <c r="M66" s="83">
        <f>SUM(M60:M65)</f>
        <v>-10780653014</v>
      </c>
      <c r="O66" s="38"/>
      <c r="P66" s="38"/>
    </row>
    <row r="67" spans="1:18" s="24" customFormat="1" ht="21" customHeight="1">
      <c r="A67" s="33"/>
      <c r="B67" s="33"/>
      <c r="C67" s="33"/>
      <c r="D67" s="33"/>
      <c r="E67" s="34"/>
      <c r="G67" s="45"/>
      <c r="H67" s="45"/>
      <c r="I67" s="45"/>
      <c r="J67" s="45"/>
      <c r="K67" s="45"/>
      <c r="L67" s="45"/>
      <c r="M67" s="45"/>
    </row>
    <row r="68" spans="1:18" s="24" customFormat="1" ht="21" customHeight="1">
      <c r="A68" s="26" t="s">
        <v>170</v>
      </c>
      <c r="B68" s="26"/>
      <c r="C68" s="26"/>
      <c r="D68" s="26"/>
      <c r="E68" s="34"/>
      <c r="G68" s="45"/>
      <c r="H68" s="45"/>
      <c r="I68" s="45"/>
      <c r="J68" s="45"/>
      <c r="K68" s="45"/>
      <c r="L68" s="45"/>
      <c r="M68" s="45"/>
    </row>
    <row r="69" spans="1:18" ht="21" customHeight="1">
      <c r="B69" s="26" t="s">
        <v>159</v>
      </c>
      <c r="C69" s="26"/>
      <c r="D69" s="26"/>
      <c r="F69" s="32"/>
      <c r="G69" s="45">
        <f>G36+G57+G66</f>
        <v>-3038604710</v>
      </c>
      <c r="H69" s="45"/>
      <c r="I69" s="45">
        <f>I36+I57+I66</f>
        <v>5107906173</v>
      </c>
      <c r="J69" s="45"/>
      <c r="K69" s="45">
        <f>K36+K57+K66</f>
        <v>-4277679615</v>
      </c>
      <c r="L69" s="45"/>
      <c r="M69" s="45">
        <f>M36+M57+M66</f>
        <v>5129021815</v>
      </c>
    </row>
    <row r="70" spans="1:18" ht="21" customHeight="1">
      <c r="A70" s="33" t="s">
        <v>188</v>
      </c>
      <c r="B70" s="32"/>
      <c r="C70" s="32"/>
      <c r="D70" s="32"/>
      <c r="F70" s="32"/>
      <c r="G70" s="38"/>
      <c r="H70" s="38"/>
      <c r="I70" s="38"/>
      <c r="J70" s="38"/>
      <c r="K70" s="9"/>
      <c r="L70" s="38"/>
      <c r="M70" s="9"/>
    </row>
    <row r="71" spans="1:18" ht="21" customHeight="1">
      <c r="A71" s="32"/>
      <c r="B71" s="32" t="s">
        <v>181</v>
      </c>
      <c r="C71" s="32"/>
      <c r="D71" s="32"/>
      <c r="E71" s="34">
        <v>23</v>
      </c>
      <c r="F71" s="32"/>
      <c r="G71" s="38">
        <v>0</v>
      </c>
      <c r="H71" s="38"/>
      <c r="I71" s="38">
        <v>-1780488749</v>
      </c>
      <c r="J71" s="38"/>
      <c r="K71" s="9">
        <v>0</v>
      </c>
      <c r="L71" s="38"/>
      <c r="M71" s="9">
        <v>0</v>
      </c>
    </row>
    <row r="72" spans="1:18" ht="21" hidden="1" customHeight="1">
      <c r="A72" s="32" t="s">
        <v>133</v>
      </c>
      <c r="B72" s="32"/>
      <c r="C72" s="32"/>
      <c r="D72" s="32"/>
      <c r="F72" s="32"/>
      <c r="G72" s="38"/>
      <c r="H72" s="38"/>
      <c r="I72" s="38"/>
      <c r="J72" s="38"/>
      <c r="K72" s="9"/>
      <c r="L72" s="38"/>
      <c r="M72" s="9"/>
    </row>
    <row r="73" spans="1:18" ht="21" hidden="1" customHeight="1">
      <c r="B73" s="32" t="s">
        <v>27</v>
      </c>
      <c r="C73" s="32"/>
      <c r="D73" s="32"/>
      <c r="F73" s="32"/>
      <c r="G73" s="38">
        <v>0</v>
      </c>
      <c r="H73" s="38"/>
      <c r="I73" s="38">
        <v>0</v>
      </c>
      <c r="J73" s="38"/>
      <c r="K73" s="1">
        <v>0</v>
      </c>
      <c r="L73" s="38"/>
      <c r="M73" s="1">
        <v>0</v>
      </c>
    </row>
    <row r="74" spans="1:18" ht="21" customHeight="1">
      <c r="A74" s="26" t="s">
        <v>170</v>
      </c>
      <c r="B74" s="26"/>
      <c r="C74" s="26"/>
      <c r="D74" s="26"/>
      <c r="F74" s="32"/>
      <c r="G74" s="85">
        <f>SUM(G69:G73)</f>
        <v>-3038604710</v>
      </c>
      <c r="H74" s="38"/>
      <c r="I74" s="85">
        <f>SUM(I69:I73)</f>
        <v>3327417424</v>
      </c>
      <c r="J74" s="38"/>
      <c r="K74" s="85">
        <f>SUM(K69:K73)</f>
        <v>-4277679615</v>
      </c>
      <c r="L74" s="38"/>
      <c r="M74" s="85">
        <f>SUM(M69:M73)</f>
        <v>5129021815</v>
      </c>
    </row>
    <row r="75" spans="1:18" ht="21" customHeight="1">
      <c r="A75" s="32" t="s">
        <v>97</v>
      </c>
      <c r="B75" s="32"/>
      <c r="C75" s="32"/>
      <c r="D75" s="32"/>
      <c r="F75" s="32"/>
      <c r="G75" s="46">
        <f>'7-9'!I10</f>
        <v>5562194756</v>
      </c>
      <c r="H75" s="38"/>
      <c r="I75" s="46">
        <v>2234777332</v>
      </c>
      <c r="J75" s="38"/>
      <c r="K75" s="10">
        <f>'7-9'!M10</f>
        <v>5523810661</v>
      </c>
      <c r="L75" s="38"/>
      <c r="M75" s="10">
        <v>394788846</v>
      </c>
    </row>
    <row r="76" spans="1:18" ht="21" customHeight="1" thickBot="1">
      <c r="A76" s="26" t="s">
        <v>226</v>
      </c>
      <c r="C76" s="26"/>
      <c r="D76" s="26"/>
      <c r="E76" s="34">
        <f>'7-9'!E10</f>
        <v>6</v>
      </c>
      <c r="G76" s="47">
        <f>SUM(G74:G75)</f>
        <v>2523590046</v>
      </c>
      <c r="H76" s="45"/>
      <c r="I76" s="47">
        <f>SUM(I74:I75)</f>
        <v>5562194756</v>
      </c>
      <c r="J76" s="45"/>
      <c r="K76" s="47">
        <f>SUM(K74:K75)</f>
        <v>1246131046</v>
      </c>
      <c r="L76" s="45"/>
      <c r="M76" s="47">
        <f>SUM(M74:M75)</f>
        <v>5523810661</v>
      </c>
    </row>
    <row r="77" spans="1:18" ht="21" customHeight="1" thickTop="1">
      <c r="G77" s="38" t="str">
        <f>IF((G76-'7-9'!G10)=0,"",G76-'7-9'!G10)</f>
        <v/>
      </c>
      <c r="I77" s="38" t="str">
        <f>IF((I76-'7-9'!I10)=0,"",I76-'7-9'!I10)</f>
        <v/>
      </c>
      <c r="K77" s="38" t="str">
        <f>IF((K76-'7-9'!K10)=0,"",K76-'7-9'!K10)</f>
        <v/>
      </c>
      <c r="M77" s="38" t="str">
        <f>IF((M76-'7-9'!M10)=0,"",M76-'7-9'!M10)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1:I41"/>
    <mergeCell ref="K41:M41"/>
    <mergeCell ref="A1:M1"/>
    <mergeCell ref="A2:M2"/>
    <mergeCell ref="A3:M3"/>
    <mergeCell ref="A37:M37"/>
    <mergeCell ref="A38:M38"/>
    <mergeCell ref="A39:M39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69" firstPageNumber="16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7-9</vt:lpstr>
      <vt:lpstr>10-11</vt:lpstr>
      <vt:lpstr>12</vt:lpstr>
      <vt:lpstr>13</vt:lpstr>
      <vt:lpstr>14</vt:lpstr>
      <vt:lpstr>15</vt:lpstr>
      <vt:lpstr>16-17</vt:lpstr>
      <vt:lpstr>'10-11'!Print_Area</vt:lpstr>
      <vt:lpstr>'12'!Print_Area</vt:lpstr>
      <vt:lpstr>'13'!Print_Area</vt:lpstr>
      <vt:lpstr>'14'!Print_Area</vt:lpstr>
      <vt:lpstr>'15'!Print_Area</vt:lpstr>
      <vt:lpstr>'16-17'!Print_Area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2024-01-29T01:30:22Z</cp:lastPrinted>
  <dcterms:created xsi:type="dcterms:W3CDTF">2002-02-13T03:44:37Z</dcterms:created>
  <dcterms:modified xsi:type="dcterms:W3CDTF">2024-02-07T08:27:28Z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