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N:\Accounting\Managerial Acct\Financial Statement\2023\FS Q4'2023\INTOUCH Q4'2023\INTOUCH Q4'2023_Final\"/>
    </mc:Choice>
  </mc:AlternateContent>
  <xr:revisionPtr revIDLastSave="0" documentId="8_{AD16AC56-C184-4FB4-8FC5-C10BE70178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 6-8" sheetId="5" r:id="rId1"/>
    <sheet name="pl " sheetId="6" state="hidden" r:id="rId2"/>
    <sheet name="pl 9-10" sheetId="1" r:id="rId3"/>
    <sheet name="sh 11" sheetId="2" r:id="rId4"/>
    <sheet name="sh 12" sheetId="7" r:id="rId5"/>
    <sheet name="sh 13" sheetId="4" r:id="rId6"/>
    <sheet name="sh 14" sheetId="8" r:id="rId7"/>
    <sheet name="cf 15-16" sheetId="3" r:id="rId8"/>
  </sheets>
  <definedNames>
    <definedName name="_xlnm.Print_Area" localSheetId="0">'bs 6-8'!$A$1:$M$92</definedName>
    <definedName name="_xlnm.Print_Area" localSheetId="7">'cf 15-16'!$A$1:$J$85</definedName>
    <definedName name="_xlnm.Print_Area" localSheetId="1">'pl '!$A$1:$L$82</definedName>
    <definedName name="_xlnm.Print_Area" localSheetId="2">'pl 9-10'!$A$1:$M$83</definedName>
    <definedName name="_xlnm.Print_Area" localSheetId="3">'sh 11'!$A$1:$AE$30</definedName>
    <definedName name="_xlnm.Print_Area" localSheetId="4">'sh 12'!$A$1:$AC$27</definedName>
    <definedName name="_xlnm.Print_Area" localSheetId="5">'sh 13'!$A$1:$AA$28</definedName>
    <definedName name="_xlnm.Print_Area" localSheetId="6">'sh 14'!$A$1:$Y$28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84" i="3" l="1"/>
  <c r="N84" i="3"/>
  <c r="M84" i="3"/>
  <c r="L84" i="3"/>
  <c r="U26" i="8"/>
  <c r="U27" i="8" s="1"/>
  <c r="S26" i="8"/>
  <c r="S27" i="8" s="1"/>
  <c r="Q26" i="8"/>
  <c r="Q27" i="8" s="1"/>
  <c r="O26" i="8"/>
  <c r="O27" i="8" s="1"/>
  <c r="K26" i="8"/>
  <c r="K27" i="8" s="1"/>
  <c r="I26" i="8"/>
  <c r="I27" i="8" s="1"/>
  <c r="G26" i="8"/>
  <c r="G27" i="8" s="1"/>
  <c r="W25" i="8"/>
  <c r="Y25" i="8" s="1"/>
  <c r="W23" i="8"/>
  <c r="Y23" i="8" s="1"/>
  <c r="W20" i="8"/>
  <c r="W18" i="8"/>
  <c r="Y18" i="8" s="1"/>
  <c r="W16" i="8"/>
  <c r="Y16" i="8" s="1"/>
  <c r="W15" i="8"/>
  <c r="Y15" i="8" s="1"/>
  <c r="W14" i="8"/>
  <c r="Y14" i="8" s="1"/>
  <c r="W12" i="8"/>
  <c r="Y12" i="8" s="1"/>
  <c r="U26" i="7"/>
  <c r="U27" i="7" s="1"/>
  <c r="S26" i="7"/>
  <c r="S27" i="7" s="1"/>
  <c r="Q26" i="7"/>
  <c r="Q27" i="7" s="1"/>
  <c r="O26" i="7"/>
  <c r="O27" i="7" s="1"/>
  <c r="K26" i="7"/>
  <c r="K27" i="7" s="1"/>
  <c r="I26" i="7"/>
  <c r="I27" i="7" s="1"/>
  <c r="G26" i="7"/>
  <c r="G27" i="7" s="1"/>
  <c r="W25" i="7"/>
  <c r="Y25" i="7" s="1"/>
  <c r="AC25" i="7" s="1"/>
  <c r="W23" i="7"/>
  <c r="Y23" i="7" s="1"/>
  <c r="AC23" i="7" s="1"/>
  <c r="W20" i="7"/>
  <c r="W18" i="7"/>
  <c r="Y18" i="7" s="1"/>
  <c r="AC18" i="7" s="1"/>
  <c r="W16" i="7"/>
  <c r="Y16" i="7" s="1"/>
  <c r="AC16" i="7" s="1"/>
  <c r="W14" i="7"/>
  <c r="Y14" i="7" s="1"/>
  <c r="AC14" i="7" s="1"/>
  <c r="W26" i="8" l="1"/>
  <c r="W27" i="8" s="1"/>
  <c r="W26" i="7"/>
  <c r="W27" i="7" s="1"/>
  <c r="Y18" i="4" l="1"/>
  <c r="AA18" i="4" s="1"/>
  <c r="Y20" i="2" l="1"/>
  <c r="AA20" i="2" s="1"/>
  <c r="AE20" i="2" s="1"/>
  <c r="M54" i="1" l="1"/>
  <c r="K54" i="1"/>
  <c r="I54" i="1"/>
  <c r="G54" i="1"/>
  <c r="M48" i="1"/>
  <c r="K48" i="1"/>
  <c r="I48" i="1"/>
  <c r="G48" i="1"/>
  <c r="AA20" i="7" s="1"/>
  <c r="AA26" i="7" s="1"/>
  <c r="AA27" i="7" s="1"/>
  <c r="M43" i="1"/>
  <c r="K43" i="1"/>
  <c r="M20" i="8" s="1"/>
  <c r="I43" i="1"/>
  <c r="G43" i="1"/>
  <c r="M20" i="7" s="1"/>
  <c r="M26" i="7" l="1"/>
  <c r="M27" i="7" s="1"/>
  <c r="Y20" i="7"/>
  <c r="M26" i="8"/>
  <c r="M27" i="8" s="1"/>
  <c r="Y20" i="8"/>
  <c r="Y26" i="8" s="1"/>
  <c r="Y27" i="8" s="1"/>
  <c r="G49" i="1"/>
  <c r="I49" i="1"/>
  <c r="K49" i="1"/>
  <c r="M22" i="2"/>
  <c r="M49" i="1"/>
  <c r="Y26" i="7" l="1"/>
  <c r="Y27" i="7" s="1"/>
  <c r="AC20" i="7"/>
  <c r="AC26" i="7" s="1"/>
  <c r="AC27" i="7" s="1"/>
  <c r="M28" i="1"/>
  <c r="I28" i="1"/>
  <c r="M87" i="5" l="1"/>
  <c r="K87" i="5"/>
  <c r="I87" i="5"/>
  <c r="G87" i="5"/>
  <c r="H28" i="6" l="1"/>
  <c r="L81" i="6" l="1"/>
  <c r="J81" i="6"/>
  <c r="H81" i="6"/>
  <c r="F81" i="6"/>
  <c r="L72" i="6"/>
  <c r="J72" i="6"/>
  <c r="H72" i="6"/>
  <c r="F72" i="6"/>
  <c r="L65" i="6"/>
  <c r="J65" i="6"/>
  <c r="H65" i="6"/>
  <c r="F65" i="6"/>
  <c r="L39" i="6"/>
  <c r="L54" i="6" s="1"/>
  <c r="J39" i="6"/>
  <c r="J54" i="6" s="1"/>
  <c r="H39" i="6"/>
  <c r="H54" i="6" s="1"/>
  <c r="F39" i="6"/>
  <c r="F54" i="6" s="1"/>
  <c r="L28" i="6"/>
  <c r="J28" i="6"/>
  <c r="F28" i="6"/>
  <c r="L15" i="6"/>
  <c r="J15" i="6"/>
  <c r="H15" i="6"/>
  <c r="F15" i="6"/>
  <c r="J74" i="6" l="1"/>
  <c r="J76" i="6" s="1"/>
  <c r="L74" i="6"/>
  <c r="H74" i="6"/>
  <c r="H76" i="6" s="1"/>
  <c r="F74" i="6"/>
  <c r="F76" i="6" s="1"/>
  <c r="L76" i="6"/>
  <c r="J30" i="6"/>
  <c r="J32" i="6" s="1"/>
  <c r="J34" i="6" s="1"/>
  <c r="L30" i="6"/>
  <c r="L32" i="6" s="1"/>
  <c r="L34" i="6" s="1"/>
  <c r="H30" i="6"/>
  <c r="H32" i="6" s="1"/>
  <c r="H34" i="6" s="1"/>
  <c r="F30" i="6"/>
  <c r="F32" i="6" s="1"/>
  <c r="F34" i="6" s="1"/>
  <c r="G28" i="1" l="1"/>
  <c r="K28" i="1" l="1"/>
  <c r="J63" i="3" l="1"/>
  <c r="H63" i="3"/>
  <c r="F63" i="3"/>
  <c r="D63" i="3"/>
  <c r="Y17" i="4" l="1"/>
  <c r="AA17" i="4" s="1"/>
  <c r="Y14" i="4"/>
  <c r="AA14" i="4" s="1"/>
  <c r="Y19" i="2"/>
  <c r="AA19" i="2" s="1"/>
  <c r="AE19" i="2" s="1"/>
  <c r="Y16" i="2"/>
  <c r="AA16" i="2" s="1"/>
  <c r="AE16" i="2" s="1"/>
  <c r="Y27" i="2" l="1"/>
  <c r="Y25" i="2"/>
  <c r="Y12" i="4" l="1"/>
  <c r="AA12" i="4" s="1"/>
  <c r="J72" i="3" l="1"/>
  <c r="H72" i="3"/>
  <c r="F72" i="3"/>
  <c r="D72" i="3"/>
  <c r="M75" i="1" l="1"/>
  <c r="K75" i="1"/>
  <c r="I75" i="1"/>
  <c r="G75" i="1"/>
  <c r="M70" i="1"/>
  <c r="K70" i="1"/>
  <c r="I70" i="1"/>
  <c r="G70" i="1"/>
  <c r="I29" i="5" l="1"/>
  <c r="M29" i="5"/>
  <c r="K89" i="5"/>
  <c r="G58" i="5"/>
  <c r="K53" i="5"/>
  <c r="G53" i="5"/>
  <c r="K29" i="5"/>
  <c r="G29" i="5"/>
  <c r="K17" i="5"/>
  <c r="G17" i="5"/>
  <c r="W26" i="4"/>
  <c r="W27" i="4" s="1"/>
  <c r="S26" i="4"/>
  <c r="S27" i="4" s="1"/>
  <c r="R26" i="4"/>
  <c r="Q26" i="4"/>
  <c r="Q27" i="4" s="1"/>
  <c r="Y25" i="4"/>
  <c r="AA25" i="4" s="1"/>
  <c r="Y23" i="4"/>
  <c r="Y20" i="4"/>
  <c r="Y15" i="4"/>
  <c r="AA15" i="4" s="1"/>
  <c r="Y16" i="4"/>
  <c r="AA16" i="4" s="1"/>
  <c r="AC28" i="2"/>
  <c r="AC29" i="2" s="1"/>
  <c r="AA27" i="2"/>
  <c r="AE27" i="2" s="1"/>
  <c r="U26" i="4"/>
  <c r="U27" i="4" s="1"/>
  <c r="O26" i="4"/>
  <c r="O27" i="4" s="1"/>
  <c r="K26" i="4"/>
  <c r="K27" i="4" s="1"/>
  <c r="I26" i="4"/>
  <c r="I27" i="4" s="1"/>
  <c r="G26" i="4"/>
  <c r="G27" i="4" s="1"/>
  <c r="W28" i="2"/>
  <c r="W29" i="2" s="1"/>
  <c r="U28" i="2"/>
  <c r="U29" i="2" s="1"/>
  <c r="S28" i="2"/>
  <c r="S29" i="2" s="1"/>
  <c r="Q28" i="2"/>
  <c r="Q29" i="2" s="1"/>
  <c r="O28" i="2"/>
  <c r="O29" i="2" s="1"/>
  <c r="K28" i="2"/>
  <c r="K29" i="2" s="1"/>
  <c r="I28" i="2"/>
  <c r="I29" i="2" s="1"/>
  <c r="G28" i="2"/>
  <c r="G29" i="2" s="1"/>
  <c r="Y14" i="2"/>
  <c r="AA14" i="2" s="1"/>
  <c r="AE14" i="2" s="1"/>
  <c r="AA25" i="2"/>
  <c r="AE25" i="2" s="1"/>
  <c r="M89" i="5"/>
  <c r="I89" i="5"/>
  <c r="M58" i="5"/>
  <c r="I58" i="5"/>
  <c r="M53" i="5"/>
  <c r="I53" i="5"/>
  <c r="M17" i="5"/>
  <c r="I17" i="5"/>
  <c r="Y22" i="2"/>
  <c r="AA22" i="2" s="1"/>
  <c r="Y17" i="2"/>
  <c r="Y18" i="2"/>
  <c r="AA18" i="2" s="1"/>
  <c r="AE18" i="2" s="1"/>
  <c r="G82" i="1"/>
  <c r="M82" i="1"/>
  <c r="I82" i="1"/>
  <c r="K15" i="1"/>
  <c r="G15" i="1"/>
  <c r="M15" i="1"/>
  <c r="I15" i="1"/>
  <c r="K58" i="5"/>
  <c r="G89" i="5"/>
  <c r="AA17" i="2" l="1"/>
  <c r="AE17" i="2" s="1"/>
  <c r="M64" i="1"/>
  <c r="G64" i="1"/>
  <c r="K64" i="1"/>
  <c r="I64" i="1"/>
  <c r="I31" i="5"/>
  <c r="I60" i="5"/>
  <c r="I91" i="5" s="1"/>
  <c r="G76" i="1"/>
  <c r="G30" i="1"/>
  <c r="G32" i="1" s="1"/>
  <c r="G34" i="1" s="1"/>
  <c r="K76" i="1"/>
  <c r="M60" i="5"/>
  <c r="M91" i="5" s="1"/>
  <c r="G31" i="5"/>
  <c r="M31" i="5"/>
  <c r="Y26" i="4"/>
  <c r="Y27" i="4" s="1"/>
  <c r="Y28" i="2"/>
  <c r="Y29" i="2" s="1"/>
  <c r="M76" i="1"/>
  <c r="I76" i="1"/>
  <c r="M30" i="1"/>
  <c r="M32" i="1" s="1"/>
  <c r="M34" i="1" s="1"/>
  <c r="I30" i="1"/>
  <c r="I32" i="1" s="1"/>
  <c r="I34" i="1" s="1"/>
  <c r="K30" i="1"/>
  <c r="K32" i="1" s="1"/>
  <c r="K34" i="1" s="1"/>
  <c r="K60" i="5"/>
  <c r="K91" i="5" s="1"/>
  <c r="K31" i="5"/>
  <c r="AE22" i="2"/>
  <c r="AE28" i="2" s="1"/>
  <c r="AE29" i="2" s="1"/>
  <c r="AA28" i="2"/>
  <c r="AA29" i="2" s="1"/>
  <c r="G60" i="5"/>
  <c r="G91" i="5" s="1"/>
  <c r="AA23" i="4"/>
  <c r="M28" i="2"/>
  <c r="M29" i="2" s="1"/>
  <c r="F10" i="3" l="1"/>
  <c r="F31" i="3" s="1"/>
  <c r="F41" i="3" s="1"/>
  <c r="F75" i="3" s="1"/>
  <c r="I36" i="1"/>
  <c r="H10" i="3"/>
  <c r="H31" i="3" s="1"/>
  <c r="H41" i="3" s="1"/>
  <c r="H75" i="3" s="1"/>
  <c r="K36" i="1"/>
  <c r="D10" i="3"/>
  <c r="D31" i="3" s="1"/>
  <c r="D41" i="3" s="1"/>
  <c r="D75" i="3" s="1"/>
  <c r="G36" i="1"/>
  <c r="J10" i="3"/>
  <c r="J31" i="3" s="1"/>
  <c r="J41" i="3" s="1"/>
  <c r="J75" i="3" s="1"/>
  <c r="M36" i="1"/>
  <c r="M20" i="4" s="1"/>
  <c r="I92" i="5"/>
  <c r="G92" i="5"/>
  <c r="M92" i="5"/>
  <c r="K92" i="5"/>
  <c r="I77" i="1"/>
  <c r="K77" i="1"/>
  <c r="K82" i="1" s="1"/>
  <c r="G77" i="1"/>
  <c r="M77" i="1"/>
  <c r="AA20" i="4" l="1"/>
  <c r="AA26" i="4" s="1"/>
  <c r="AA27" i="4" s="1"/>
  <c r="M26" i="4"/>
  <c r="M27" i="4" s="1"/>
  <c r="F81" i="3"/>
  <c r="F84" i="3" s="1"/>
  <c r="H81" i="3"/>
  <c r="J81" i="3"/>
  <c r="J84" i="3" s="1"/>
  <c r="D81" i="3"/>
  <c r="D84" i="3" l="1"/>
  <c r="H84" i="3"/>
</calcChain>
</file>

<file path=xl/sharedStrings.xml><?xml version="1.0" encoding="utf-8"?>
<sst xmlns="http://schemas.openxmlformats.org/spreadsheetml/2006/main" count="566" uniqueCount="271">
  <si>
    <t>Consolidated</t>
  </si>
  <si>
    <t>Current assets</t>
  </si>
  <si>
    <t>Cash and cash equivalents</t>
  </si>
  <si>
    <t>Total current assets</t>
  </si>
  <si>
    <t>Deferred tax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</si>
  <si>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</si>
  <si>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</si>
  <si>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</si>
  <si>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</si>
  <si>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</si>
  <si>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</si>
  <si>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</si>
  <si>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</si>
  <si>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Expenses</t>
  </si>
  <si>
    <t>Interest expense</t>
  </si>
  <si>
    <t>Issued and</t>
  </si>
  <si>
    <t>Premium on</t>
  </si>
  <si>
    <t>Legal</t>
  </si>
  <si>
    <t>share capital</t>
  </si>
  <si>
    <t>reserve</t>
  </si>
  <si>
    <t>interests</t>
  </si>
  <si>
    <t>Total</t>
  </si>
  <si>
    <t>Cash flows from investing activities</t>
  </si>
  <si>
    <t>Cash flows from financing activities</t>
  </si>
  <si>
    <t>investments</t>
  </si>
  <si>
    <t>paid-up</t>
  </si>
  <si>
    <t xml:space="preserve">Retained earnings </t>
  </si>
  <si>
    <t>Assets</t>
  </si>
  <si>
    <t>Total expenses</t>
  </si>
  <si>
    <t>financial statements</t>
  </si>
  <si>
    <t>Separate</t>
  </si>
  <si>
    <t>Consolidated financial statements</t>
  </si>
  <si>
    <t>Separate financial statements</t>
  </si>
  <si>
    <t>Total equity</t>
  </si>
  <si>
    <t>equity</t>
  </si>
  <si>
    <t>Cash flows from operating activities</t>
  </si>
  <si>
    <t>Adjustments for</t>
  </si>
  <si>
    <t>Others</t>
  </si>
  <si>
    <t>Changes in operating assets and liabilities</t>
  </si>
  <si>
    <t>Interest received</t>
  </si>
  <si>
    <t>Interest paid</t>
  </si>
  <si>
    <t>Attributable to:</t>
  </si>
  <si>
    <t>Other non-current assets</t>
  </si>
  <si>
    <t>Liabilities and equity</t>
  </si>
  <si>
    <t>Other non-current liabilities</t>
  </si>
  <si>
    <t>Total liabilities and equity</t>
  </si>
  <si>
    <t>Total equity attributable to equity</t>
  </si>
  <si>
    <t>Repayments of long-term borrowings</t>
  </si>
  <si>
    <t>Dividends</t>
  </si>
  <si>
    <t>Operating agreement fee</t>
  </si>
  <si>
    <t xml:space="preserve">Accrued operating agreement fees </t>
  </si>
  <si>
    <t>Unappropriated</t>
  </si>
  <si>
    <t>Finance costs</t>
  </si>
  <si>
    <t>Depreciation and amortisation</t>
  </si>
  <si>
    <t>Investments in subsidiaries</t>
  </si>
  <si>
    <t>Other components of equity</t>
  </si>
  <si>
    <t>Non-controlling interests</t>
  </si>
  <si>
    <t xml:space="preserve">Other comprehensive income, </t>
  </si>
  <si>
    <t>Total comprehensive income attributable to:</t>
  </si>
  <si>
    <t>Equity attributable to owners of the Company</t>
  </si>
  <si>
    <t>Fair value</t>
  </si>
  <si>
    <t>Share of other</t>
  </si>
  <si>
    <t xml:space="preserve">Equity </t>
  </si>
  <si>
    <t>changes in</t>
  </si>
  <si>
    <t>comprehensive</t>
  </si>
  <si>
    <t>other</t>
  </si>
  <si>
    <t>attributable to</t>
  </si>
  <si>
    <t>Non-</t>
  </si>
  <si>
    <t>income of</t>
  </si>
  <si>
    <t>components</t>
  </si>
  <si>
    <t>owners of</t>
  </si>
  <si>
    <t xml:space="preserve">controlling </t>
  </si>
  <si>
    <t>associates</t>
  </si>
  <si>
    <t>of equity</t>
  </si>
  <si>
    <t>the Company</t>
  </si>
  <si>
    <t>Proceeds from short-term borrowings</t>
  </si>
  <si>
    <t>Repayments of short-term borrowings</t>
  </si>
  <si>
    <t>Administrative expenses</t>
  </si>
  <si>
    <t>Income tax paid</t>
  </si>
  <si>
    <t>Share-based payment</t>
  </si>
  <si>
    <t>Other reserves</t>
  </si>
  <si>
    <t>share-based</t>
  </si>
  <si>
    <t>payment</t>
  </si>
  <si>
    <t>Impairment losses on non-current assets held for sale</t>
  </si>
  <si>
    <t>Share - based payment</t>
  </si>
  <si>
    <t>31 December</t>
  </si>
  <si>
    <t xml:space="preserve">   and share-based payment expense</t>
  </si>
  <si>
    <t>Directors and management benefit expenses</t>
  </si>
  <si>
    <t>Additional paid-in capital</t>
  </si>
  <si>
    <t>INTOUCH HOLDINGS PUBLIC COMPANY LIMITED AND ITS SUBSIDIARIES</t>
  </si>
  <si>
    <t>STATEMENTS OF FINANCIAL POSITION</t>
  </si>
  <si>
    <r>
      <t xml:space="preserve">STATEMENTS OF FINANCIAL POSITION </t>
    </r>
    <r>
      <rPr>
        <sz val="10"/>
        <rFont val="Arial"/>
        <family val="2"/>
      </rPr>
      <t>(CONTINUED)</t>
    </r>
  </si>
  <si>
    <t>STATEMENTS OF PROFIT OR LOSS</t>
  </si>
  <si>
    <t>STATEMENTS OF PROFIT OR LOSS AND OTHER COMPREHENSIVE INCOME</t>
  </si>
  <si>
    <t>STATEMENTS OF CASH FLOWS</t>
  </si>
  <si>
    <r>
      <t xml:space="preserve">STATEMENTS OF CASH FLOWS </t>
    </r>
    <r>
      <rPr>
        <sz val="10"/>
        <rFont val="Arial"/>
        <family val="2"/>
      </rPr>
      <t>(CONTINUED)</t>
    </r>
  </si>
  <si>
    <t>STATEMENTS OF CHANGES IN EQUITY</t>
  </si>
  <si>
    <r>
      <t xml:space="preserve">STATEMENTS OF CHANGES IN EQUITY </t>
    </r>
    <r>
      <rPr>
        <sz val="10"/>
        <rFont val="Arial"/>
        <family val="2"/>
      </rPr>
      <t>(CONTINUED)</t>
    </r>
  </si>
  <si>
    <t>Basic earnings per share</t>
  </si>
  <si>
    <t>Diluted earnings per share</t>
  </si>
  <si>
    <t>Earnings per share</t>
  </si>
  <si>
    <t>Shared - based payment</t>
  </si>
  <si>
    <t>Construction revenue under operating agreements</t>
  </si>
  <si>
    <t>Construction cost under operating agreements</t>
  </si>
  <si>
    <t>Notes</t>
  </si>
  <si>
    <t>Dividend received</t>
  </si>
  <si>
    <t>Dividend paid</t>
  </si>
  <si>
    <t>Short-term borrowings from</t>
  </si>
  <si>
    <t>financial institutions</t>
  </si>
  <si>
    <t>agreement fee and interest</t>
  </si>
  <si>
    <t>Provision for unpaid operating</t>
  </si>
  <si>
    <t>Authorised share capital</t>
  </si>
  <si>
    <t>Issued and paid-up share capital</t>
  </si>
  <si>
    <t>Appropriated</t>
  </si>
  <si>
    <t>Legal reserve</t>
  </si>
  <si>
    <t>holders of the Company</t>
  </si>
  <si>
    <t>net of income tax</t>
  </si>
  <si>
    <t xml:space="preserve">Items that are or may be reclassified </t>
  </si>
  <si>
    <t>Other long-term investments</t>
  </si>
  <si>
    <t>Distribution costs</t>
  </si>
  <si>
    <t>Exchange differences on translating</t>
  </si>
  <si>
    <t>Owners of parent</t>
  </si>
  <si>
    <t>Current income tax payable</t>
  </si>
  <si>
    <t>Shareholders’ equity</t>
  </si>
  <si>
    <t>to owners of parent (Baht per share)</t>
  </si>
  <si>
    <t>Translating</t>
  </si>
  <si>
    <t>financial</t>
  </si>
  <si>
    <t>statement</t>
  </si>
  <si>
    <t xml:space="preserve">Effects of exchange rate changes on cash </t>
  </si>
  <si>
    <t xml:space="preserve">   and cash equivalents</t>
  </si>
  <si>
    <t xml:space="preserve">   subsidiaries</t>
  </si>
  <si>
    <t>Share of other comprehensive income of a joint venture</t>
  </si>
  <si>
    <t>Unrealised gain</t>
  </si>
  <si>
    <t>on dilution from</t>
  </si>
  <si>
    <t>Revenues from sales and revenues from services</t>
  </si>
  <si>
    <t>Cash proceed from disposal of equipment</t>
  </si>
  <si>
    <t>Net foreign exchange loss</t>
  </si>
  <si>
    <t>Cash proceed from liquidation of a subsidiary, net</t>
  </si>
  <si>
    <t>Profit before income tax</t>
  </si>
  <si>
    <t>Loss from impairment on investment in associates</t>
  </si>
  <si>
    <t>and loan to a related party</t>
  </si>
  <si>
    <t>Other current financial assets</t>
  </si>
  <si>
    <t>Investments in venture capital</t>
  </si>
  <si>
    <t>Right-of-use assets</t>
  </si>
  <si>
    <t>Increased in share registration</t>
  </si>
  <si>
    <t xml:space="preserve">   in venture capital</t>
  </si>
  <si>
    <t>Loss from write-off other</t>
  </si>
  <si>
    <t xml:space="preserve">   current account receivables</t>
  </si>
  <si>
    <t>Repayments of lease liabilities</t>
  </si>
  <si>
    <t>Lease liabilities</t>
  </si>
  <si>
    <t>Income tax expense</t>
  </si>
  <si>
    <t>Cash paid for investment in associates</t>
  </si>
  <si>
    <t>Cash paid for investment in long-term investment</t>
  </si>
  <si>
    <t>subsequently to profit or loss</t>
  </si>
  <si>
    <t>Items that will not be reclassified</t>
  </si>
  <si>
    <t>Cash and cash equivalents as at 1 January</t>
  </si>
  <si>
    <t>Net foreign exchange gain</t>
  </si>
  <si>
    <t>Profit from operating activities</t>
  </si>
  <si>
    <t>Increase in share capital</t>
  </si>
  <si>
    <t>Change in non-controlling interest in an associate</t>
  </si>
  <si>
    <t>Cash paid for investment in venture capital, net</t>
  </si>
  <si>
    <t xml:space="preserve">   equivalents before impact of the following</t>
  </si>
  <si>
    <t>Cash proceed from disposal of investments</t>
  </si>
  <si>
    <t xml:space="preserve">   and others, net</t>
  </si>
  <si>
    <t>Retained earnings</t>
  </si>
  <si>
    <t>financial assets</t>
  </si>
  <si>
    <t>Other income</t>
  </si>
  <si>
    <t>Net cash used in financing activities</t>
  </si>
  <si>
    <t>Costs of sales and costs of services</t>
  </si>
  <si>
    <t>Gains (losses) on remeasurements of defined benefit plans</t>
  </si>
  <si>
    <t>(Reversal) allowance for obsolete inventory</t>
  </si>
  <si>
    <t>Unit: Thousand Baht</t>
  </si>
  <si>
    <t>Profit for the period</t>
  </si>
  <si>
    <t xml:space="preserve">Other comprehensive income for the period, </t>
  </si>
  <si>
    <t>Total comprehensive income for the period</t>
  </si>
  <si>
    <t>Share premium on ordinary shares</t>
  </si>
  <si>
    <t>Other components of shareholders’ equity</t>
  </si>
  <si>
    <t xml:space="preserve">Unrealised gain on foreign exchange </t>
  </si>
  <si>
    <t>Dividends payable</t>
  </si>
  <si>
    <t>Net increase (decrease) in cash and cash</t>
  </si>
  <si>
    <t>Net increase (decrease) in cash</t>
  </si>
  <si>
    <t>Income</t>
  </si>
  <si>
    <t>Total income</t>
  </si>
  <si>
    <t>Share of other comprehensive income of an associate</t>
  </si>
  <si>
    <t>Investments in an associate</t>
  </si>
  <si>
    <t xml:space="preserve">   an associate</t>
  </si>
  <si>
    <t>Net cash provided from operating activities</t>
  </si>
  <si>
    <t>Gains (losses) on remeasuring financial assets</t>
  </si>
  <si>
    <t>Current service costs of employee</t>
  </si>
  <si>
    <t>Share of profit of subsidiaries, joint ventures and</t>
  </si>
  <si>
    <t>an associate accounted for using equity method</t>
  </si>
  <si>
    <t>Share of (profit) loss - using equity method</t>
  </si>
  <si>
    <t>FOR THE THREE-MONTH PERIOD ENDED 30 SEPTEMBER 2022 (UNAUDITED)</t>
  </si>
  <si>
    <t>Loss from impairment of assets</t>
  </si>
  <si>
    <t>Amounts due to and advances from related parties</t>
  </si>
  <si>
    <t xml:space="preserve">Total items that are or may be reclassified </t>
  </si>
  <si>
    <t>Total items that will not be reclassified</t>
  </si>
  <si>
    <t>Unit: Baht</t>
  </si>
  <si>
    <t>Profit for the year</t>
  </si>
  <si>
    <t>Total comprehensive income for the year</t>
  </si>
  <si>
    <t>Changes in equity for the year</t>
  </si>
  <si>
    <t>Comprehensive income for the year</t>
  </si>
  <si>
    <t>Other comprehensive income for the year</t>
  </si>
  <si>
    <t>For the year ended 31 December 2022</t>
  </si>
  <si>
    <t>Balance as at 31 December 2022</t>
  </si>
  <si>
    <t>Cash and cash equivalents as at 31 December</t>
  </si>
  <si>
    <t>Dividends receivable from related parties</t>
  </si>
  <si>
    <t>Exchange differences on translating financial statements</t>
  </si>
  <si>
    <t>Sale of an investment in a subsidiary</t>
  </si>
  <si>
    <t>Owners of the parent</t>
  </si>
  <si>
    <t xml:space="preserve">   from disposal of an investment in a subsidiary</t>
  </si>
  <si>
    <t>Reversal of expected credit loss</t>
  </si>
  <si>
    <t>Non-current provisions for employee benefits</t>
  </si>
  <si>
    <t>Current portion of long-term lease liabilities</t>
  </si>
  <si>
    <t>Gains on remeasurements of defined benefit plans</t>
  </si>
  <si>
    <t>Balance as at 1 January 2022</t>
  </si>
  <si>
    <t>Profit for the year from continuing operations</t>
  </si>
  <si>
    <t>Profit for the year from discontinued operations</t>
  </si>
  <si>
    <t>Basic and diluted earnings per share</t>
  </si>
  <si>
    <t>From continuing operations</t>
  </si>
  <si>
    <t>From discontinued operations</t>
  </si>
  <si>
    <t>to owners of parent</t>
  </si>
  <si>
    <t>Profit for the year attributable to</t>
  </si>
  <si>
    <t>owners of parent</t>
  </si>
  <si>
    <t>non-controlling interests</t>
  </si>
  <si>
    <t>Impacted of cashflow</t>
  </si>
  <si>
    <t>Share of profit of subsidiaries and an associate</t>
  </si>
  <si>
    <t>accounted for using equity method</t>
  </si>
  <si>
    <t>AS AT 31 DECEMBER 2023</t>
  </si>
  <si>
    <t>FOR THE YEAR ENDED 31 DECEMBER 2023</t>
  </si>
  <si>
    <t>For the year ended 31 December 2023</t>
  </si>
  <si>
    <t>Balance as at 1 January 2023</t>
  </si>
  <si>
    <t>Balance as at 31 December 2023</t>
  </si>
  <si>
    <t>Other current receivables</t>
  </si>
  <si>
    <t>Advances to related parties</t>
  </si>
  <si>
    <t>Property and equipment</t>
  </si>
  <si>
    <t>Intangible assets</t>
  </si>
  <si>
    <t>Other current payables</t>
  </si>
  <si>
    <t>(31 December 2022 : 3,206,687,685 shares)</t>
  </si>
  <si>
    <t>Other comprehensive income,  net of income tax</t>
  </si>
  <si>
    <t>Items that will or may be reclassified subsequently to profit or loss</t>
  </si>
  <si>
    <t>Total items that will or may be reclassified subsequently to profit or loss</t>
  </si>
  <si>
    <t>Items that will not be reclassified subsequently to profit or loss</t>
  </si>
  <si>
    <t>Total items that will not be reclassified subsequently to profit or loss</t>
  </si>
  <si>
    <t>Other comprehensive income for the year, net of income tax</t>
  </si>
  <si>
    <t>5,000,000,000 ordinary shares at par value of Baht 1</t>
  </si>
  <si>
    <t>3,206,687,685 ordinary shares at par value of Baht 1</t>
  </si>
  <si>
    <t>Profit for the year from discontinued operations, net of income tax</t>
  </si>
  <si>
    <t xml:space="preserve">Items that will or may be reclassified </t>
  </si>
  <si>
    <t>Purchase of property and equipment</t>
  </si>
  <si>
    <t>Purchase of intangible assets</t>
  </si>
  <si>
    <t>8, 9</t>
  </si>
  <si>
    <t>17, 18</t>
  </si>
  <si>
    <t>Share</t>
  </si>
  <si>
    <t>premium</t>
  </si>
  <si>
    <t>11, 12, 13</t>
  </si>
  <si>
    <t>16, 21</t>
  </si>
  <si>
    <t>8, 10</t>
  </si>
  <si>
    <t>Decrease in other current financial assets</t>
  </si>
  <si>
    <t>Net cash provided from investing activities</t>
  </si>
  <si>
    <t>Decrease in advances to related parties</t>
  </si>
  <si>
    <t>(Gain) loss from revaluation of investments</t>
  </si>
  <si>
    <t xml:space="preserve">   agreement fee and interest</t>
  </si>
  <si>
    <t>Reversal of provision for unpaid operating</t>
  </si>
  <si>
    <t>Reversal of provision for unpaid operating agreement fee and interest</t>
  </si>
  <si>
    <t>Revenue from rendering of services</t>
  </si>
  <si>
    <t>Cost of rendering of services</t>
  </si>
  <si>
    <t>Non-current assets</t>
  </si>
  <si>
    <t>Gain on sale of investments and interest income</t>
  </si>
  <si>
    <t>Realised gain on dilution</t>
  </si>
  <si>
    <t>from revaluation of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</si>
</sst>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-* #,##0_-;\-* #,##0_-;_-* &quot;-&quot;??_-;_-@_-"/>
    <numFmt numFmtId="168" formatCode="_(* #,##0.00_);_(* \(#,##0.00\);_(* &quot;-&quot;_);_(@_)"/>
    <numFmt numFmtId="169" formatCode="#,##0.0;\(#,##0.0\)"/>
  </numFmts>
  <fonts count="12" x14ac:knownFonts="1">
    <font>
      <sz val="11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indexed="9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i/>
      <sz val="12"/>
      <color rgb="FFFF0000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</cellStyleXfs>
  <cellXfs count="156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165" fontId="4" fillId="0" borderId="2" xfId="0" applyNumberFormat="1" applyFont="1" applyBorder="1" applyAlignment="1">
      <alignment horizontal="centerContinuous" vertical="center"/>
    </xf>
    <xf numFmtId="165" fontId="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165" fontId="1" fillId="0" borderId="0" xfId="1" applyNumberFormat="1" applyFont="1" applyFill="1" applyAlignment="1">
      <alignment horizontal="right" vertical="center"/>
    </xf>
    <xf numFmtId="41" fontId="1" fillId="0" borderId="0" xfId="2" applyNumberFormat="1" applyFont="1" applyFill="1" applyBorder="1" applyAlignment="1">
      <alignment horizontal="right"/>
    </xf>
    <xf numFmtId="41" fontId="1" fillId="0" borderId="0" xfId="2" applyNumberFormat="1" applyFont="1" applyFill="1" applyBorder="1" applyAlignment="1">
      <alignment horizontal="center"/>
    </xf>
    <xf numFmtId="165" fontId="1" fillId="0" borderId="0" xfId="0" applyNumberFormat="1" applyFont="1" applyAlignment="1">
      <alignment horizontal="right" vertical="center"/>
    </xf>
    <xf numFmtId="41" fontId="4" fillId="0" borderId="3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/>
    </xf>
    <xf numFmtId="41" fontId="1" fillId="0" borderId="2" xfId="1" applyNumberFormat="1" applyFont="1" applyFill="1" applyBorder="1" applyAlignment="1">
      <alignment horizontal="right"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4" xfId="1" applyNumberFormat="1" applyFont="1" applyFill="1" applyBorder="1" applyAlignment="1">
      <alignment horizontal="right" vertical="center"/>
    </xf>
    <xf numFmtId="41" fontId="1" fillId="0" borderId="0" xfId="1" applyNumberFormat="1" applyFont="1" applyFill="1" applyBorder="1" applyAlignment="1">
      <alignment horizontal="right"/>
    </xf>
    <xf numFmtId="41" fontId="1" fillId="0" borderId="0" xfId="1" applyNumberFormat="1" applyFont="1" applyFill="1" applyBorder="1" applyAlignment="1">
      <alignment horizontal="center"/>
    </xf>
    <xf numFmtId="41" fontId="1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1" fillId="0" borderId="4" xfId="1" applyNumberFormat="1" applyFont="1" applyFill="1" applyBorder="1" applyAlignment="1">
      <alignment horizontal="right" vertical="center"/>
    </xf>
    <xf numFmtId="41" fontId="1" fillId="0" borderId="0" xfId="0" applyNumberFormat="1" applyFont="1" applyAlignment="1">
      <alignment horizontal="right" vertical="center"/>
    </xf>
    <xf numFmtId="41" fontId="4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 vertical="center"/>
    </xf>
    <xf numFmtId="168" fontId="1" fillId="0" borderId="0" xfId="0" applyNumberFormat="1" applyFont="1" applyAlignment="1">
      <alignment horizontal="right"/>
    </xf>
    <xf numFmtId="41" fontId="4" fillId="0" borderId="0" xfId="0" applyNumberFormat="1" applyFont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5" fontId="1" fillId="0" borderId="2" xfId="0" applyNumberFormat="1" applyFont="1" applyBorder="1" applyAlignment="1">
      <alignment horizontal="centerContinuous" vertical="center"/>
    </xf>
    <xf numFmtId="164" fontId="1" fillId="0" borderId="0" xfId="1" applyFont="1" applyFill="1"/>
    <xf numFmtId="41" fontId="1" fillId="0" borderId="2" xfId="0" applyNumberFormat="1" applyFont="1" applyBorder="1" applyAlignment="1">
      <alignment horizontal="right" vertical="center"/>
    </xf>
    <xf numFmtId="165" fontId="1" fillId="0" borderId="0" xfId="1" applyNumberFormat="1" applyFont="1" applyFill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41" fontId="1" fillId="0" borderId="2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41" fontId="4" fillId="0" borderId="4" xfId="1" applyNumberFormat="1" applyFont="1" applyFill="1" applyBorder="1" applyAlignment="1">
      <alignment horizontal="right"/>
    </xf>
    <xf numFmtId="41" fontId="4" fillId="0" borderId="5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centerContinuous" vertical="center"/>
    </xf>
    <xf numFmtId="165" fontId="4" fillId="0" borderId="0" xfId="0" applyNumberFormat="1" applyFont="1" applyAlignment="1">
      <alignment horizontal="centerContinuous" vertical="center"/>
    </xf>
    <xf numFmtId="165" fontId="1" fillId="0" borderId="0" xfId="0" applyNumberFormat="1" applyFont="1" applyAlignment="1">
      <alignment horizontal="centerContinuous" vertical="center"/>
    </xf>
    <xf numFmtId="37" fontId="1" fillId="0" borderId="0" xfId="1" applyNumberFormat="1" applyFont="1" applyFill="1" applyAlignment="1">
      <alignment horizontal="right" vertical="center"/>
    </xf>
    <xf numFmtId="0" fontId="5" fillId="0" borderId="0" xfId="0" applyFont="1" applyAlignment="1">
      <alignment horizontal="centerContinuous" vertical="center"/>
    </xf>
    <xf numFmtId="0" fontId="3" fillId="0" borderId="2" xfId="0" applyFont="1" applyBorder="1" applyAlignment="1">
      <alignment horizontal="centerContinuous" vertical="center"/>
    </xf>
    <xf numFmtId="165" fontId="4" fillId="0" borderId="2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Continuous" vertical="center"/>
    </xf>
    <xf numFmtId="168" fontId="1" fillId="0" borderId="4" xfId="0" applyNumberFormat="1" applyFont="1" applyBorder="1" applyAlignment="1">
      <alignment horizontal="right"/>
    </xf>
    <xf numFmtId="41" fontId="1" fillId="0" borderId="0" xfId="2" applyNumberFormat="1" applyFont="1" applyFill="1" applyAlignment="1"/>
    <xf numFmtId="41" fontId="1" fillId="0" borderId="0" xfId="1" applyNumberFormat="1" applyFont="1" applyFill="1" applyAlignment="1"/>
    <xf numFmtId="41" fontId="4" fillId="0" borderId="4" xfId="1" applyNumberFormat="1" applyFont="1" applyFill="1" applyBorder="1" applyAlignment="1">
      <alignment vertical="center"/>
    </xf>
    <xf numFmtId="41" fontId="1" fillId="0" borderId="0" xfId="2" applyNumberFormat="1" applyFont="1" applyFill="1" applyBorder="1" applyAlignment="1">
      <alignment horizontal="center" vertical="center"/>
    </xf>
    <xf numFmtId="41" fontId="4" fillId="0" borderId="5" xfId="1" applyNumberFormat="1" applyFont="1" applyFill="1" applyBorder="1" applyAlignment="1">
      <alignment horizontal="right" vertical="center"/>
    </xf>
    <xf numFmtId="41" fontId="1" fillId="0" borderId="5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166" fontId="1" fillId="0" borderId="0" xfId="1" applyNumberFormat="1" applyFont="1" applyFill="1" applyBorder="1" applyAlignment="1">
      <alignment horizontal="right"/>
    </xf>
    <xf numFmtId="41" fontId="1" fillId="0" borderId="0" xfId="1" applyNumberFormat="1" applyFont="1" applyFill="1" applyBorder="1" applyAlignment="1">
      <alignment vertical="center"/>
    </xf>
    <xf numFmtId="41" fontId="4" fillId="0" borderId="0" xfId="2" applyNumberFormat="1" applyFont="1" applyFill="1" applyBorder="1" applyAlignment="1">
      <alignment horizontal="right"/>
    </xf>
    <xf numFmtId="41" fontId="4" fillId="0" borderId="0" xfId="2" applyNumberFormat="1" applyFont="1" applyFill="1" applyBorder="1" applyAlignment="1">
      <alignment horizontal="center"/>
    </xf>
    <xf numFmtId="165" fontId="4" fillId="0" borderId="0" xfId="0" applyNumberFormat="1" applyFont="1" applyAlignment="1">
      <alignment horizontal="center" vertical="center"/>
    </xf>
    <xf numFmtId="41" fontId="1" fillId="0" borderId="2" xfId="1" applyNumberFormat="1" applyFont="1" applyFill="1" applyBorder="1" applyAlignment="1">
      <alignment vertical="center"/>
    </xf>
    <xf numFmtId="168" fontId="1" fillId="0" borderId="0" xfId="1" applyNumberFormat="1" applyFont="1" applyFill="1" applyBorder="1" applyAlignment="1">
      <alignment horizontal="right" vertical="center"/>
    </xf>
    <xf numFmtId="168" fontId="1" fillId="0" borderId="0" xfId="1" applyNumberFormat="1" applyFont="1" applyFill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center" vertical="center"/>
    </xf>
    <xf numFmtId="165" fontId="10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centerContinuous" vertical="center"/>
    </xf>
    <xf numFmtId="49" fontId="4" fillId="0" borderId="2" xfId="0" applyNumberFormat="1" applyFont="1" applyBorder="1" applyAlignment="1">
      <alignment horizontal="centerContinuous" vertical="center"/>
    </xf>
    <xf numFmtId="0" fontId="4" fillId="0" borderId="0" xfId="0" applyFont="1"/>
    <xf numFmtId="165" fontId="4" fillId="0" borderId="5" xfId="0" applyNumberFormat="1" applyFont="1" applyBorder="1" applyAlignment="1">
      <alignment horizontal="centerContinuous" vertical="center"/>
    </xf>
    <xf numFmtId="165" fontId="4" fillId="0" borderId="5" xfId="0" applyNumberFormat="1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0" fontId="5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1" fontId="1" fillId="0" borderId="0" xfId="0" applyNumberFormat="1" applyFont="1" applyAlignment="1">
      <alignment horizontal="right"/>
    </xf>
    <xf numFmtId="0" fontId="3" fillId="0" borderId="0" xfId="0" applyFont="1" applyAlignment="1">
      <alignment horizontal="centerContinuous"/>
    </xf>
    <xf numFmtId="165" fontId="1" fillId="0" borderId="0" xfId="0" applyNumberFormat="1" applyFont="1" applyAlignment="1">
      <alignment horizontal="centerContinuous"/>
    </xf>
    <xf numFmtId="0" fontId="11" fillId="0" borderId="0" xfId="0" applyFont="1" applyAlignment="1">
      <alignment horizontal="centerContinuous"/>
    </xf>
    <xf numFmtId="165" fontId="10" fillId="0" borderId="0" xfId="0" applyNumberFormat="1" applyFont="1" applyAlignment="1">
      <alignment horizontal="centerContinuous"/>
    </xf>
    <xf numFmtId="165" fontId="4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5" fontId="3" fillId="0" borderId="0" xfId="0" applyNumberFormat="1" applyFont="1"/>
    <xf numFmtId="41" fontId="1" fillId="0" borderId="0" xfId="4" applyNumberFormat="1" applyFont="1" applyAlignment="1">
      <alignment horizontal="right"/>
    </xf>
    <xf numFmtId="0" fontId="1" fillId="0" borderId="0" xfId="0" quotePrefix="1" applyFont="1" applyAlignment="1">
      <alignment vertical="center"/>
    </xf>
    <xf numFmtId="41" fontId="1" fillId="0" borderId="0" xfId="0" applyNumberFormat="1" applyFont="1"/>
    <xf numFmtId="41" fontId="1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centerContinuous" vertical="center"/>
    </xf>
    <xf numFmtId="37" fontId="1" fillId="0" borderId="2" xfId="0" applyNumberFormat="1" applyFont="1" applyBorder="1" applyAlignment="1">
      <alignment horizontal="centerContinuous" vertical="center"/>
    </xf>
    <xf numFmtId="37" fontId="4" fillId="0" borderId="2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/>
    </xf>
    <xf numFmtId="0" fontId="3" fillId="0" borderId="0" xfId="0" applyFont="1"/>
    <xf numFmtId="41" fontId="1" fillId="0" borderId="0" xfId="0" quotePrefix="1" applyNumberFormat="1" applyFont="1" applyAlignment="1">
      <alignment horizontal="right"/>
    </xf>
    <xf numFmtId="37" fontId="1" fillId="0" borderId="0" xfId="0" applyNumberFormat="1" applyFont="1" applyAlignment="1">
      <alignment horizontal="right" vertical="center"/>
    </xf>
    <xf numFmtId="37" fontId="1" fillId="0" borderId="0" xfId="0" applyNumberFormat="1" applyFont="1"/>
    <xf numFmtId="0" fontId="9" fillId="0" borderId="0" xfId="0" applyFont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9" fillId="0" borderId="2" xfId="0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65" fontId="1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4" fillId="0" borderId="0" xfId="0" quotePrefix="1" applyFont="1"/>
    <xf numFmtId="0" fontId="4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49" fontId="4" fillId="0" borderId="0" xfId="0" applyNumberFormat="1" applyFont="1" applyAlignment="1">
      <alignment horizontal="centerContinuous"/>
    </xf>
    <xf numFmtId="49" fontId="4" fillId="0" borderId="2" xfId="0" applyNumberFormat="1" applyFont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0" fontId="4" fillId="0" borderId="2" xfId="0" applyFont="1" applyBorder="1" applyAlignment="1">
      <alignment horizontal="centerContinuous"/>
    </xf>
    <xf numFmtId="0" fontId="11" fillId="0" borderId="2" xfId="0" applyFont="1" applyBorder="1" applyAlignment="1">
      <alignment horizontal="centerContinuous"/>
    </xf>
    <xf numFmtId="165" fontId="1" fillId="0" borderId="2" xfId="0" applyNumberFormat="1" applyFont="1" applyBorder="1" applyAlignment="1">
      <alignment horizontal="centerContinuous"/>
    </xf>
    <xf numFmtId="165" fontId="4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centerContinuous"/>
    </xf>
    <xf numFmtId="165" fontId="1" fillId="0" borderId="0" xfId="0" applyNumberFormat="1" applyFont="1"/>
    <xf numFmtId="0" fontId="1" fillId="0" borderId="0" xfId="0" applyFont="1" applyAlignment="1">
      <alignment horizontal="right"/>
    </xf>
    <xf numFmtId="165" fontId="3" fillId="0" borderId="0" xfId="0" applyNumberFormat="1" applyFont="1" applyAlignment="1">
      <alignment horizontal="center"/>
    </xf>
    <xf numFmtId="41" fontId="4" fillId="0" borderId="0" xfId="0" applyNumberFormat="1" applyFont="1"/>
    <xf numFmtId="165" fontId="4" fillId="0" borderId="0" xfId="0" applyNumberFormat="1" applyFont="1"/>
    <xf numFmtId="165" fontId="4" fillId="0" borderId="5" xfId="0" applyNumberFormat="1" applyFont="1" applyBorder="1"/>
    <xf numFmtId="165" fontId="4" fillId="0" borderId="5" xfId="0" applyNumberFormat="1" applyFont="1" applyBorder="1" applyAlignment="1">
      <alignment horizontal="centerContinuous"/>
    </xf>
    <xf numFmtId="0" fontId="1" fillId="0" borderId="0" xfId="0" applyFont="1" applyAlignment="1">
      <alignment horizontal="left"/>
    </xf>
    <xf numFmtId="165" fontId="1" fillId="0" borderId="0" xfId="0" applyNumberFormat="1" applyFont="1" applyAlignment="1">
      <alignment horizontal="right"/>
    </xf>
    <xf numFmtId="169" fontId="3" fillId="0" borderId="0" xfId="0" applyNumberFormat="1" applyFont="1" applyAlignment="1">
      <alignment horizontal="center" vertical="center"/>
    </xf>
    <xf numFmtId="164" fontId="1" fillId="0" borderId="0" xfId="1" applyFont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165" fontId="4" fillId="0" borderId="3" xfId="0" applyNumberFormat="1" applyFont="1" applyBorder="1" applyAlignment="1">
      <alignment horizontal="center"/>
    </xf>
    <xf numFmtId="165" fontId="1" fillId="0" borderId="3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165" fontId="4" fillId="0" borderId="2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</cellXfs>
  <cellStyles count="5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2" xfId="4" xr:uid="{00000000-0005-0000-0000-000004000000}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2"/>
  <sheetViews>
    <sheetView tabSelected="1" zoomScaleNormal="100" zoomScaleSheetLayoutView="100" workbookViewId="0"/>
  </sheetViews>
  <sheetFormatPr defaultColWidth="9.140625" defaultRowHeight="20.25" customHeight="1" x14ac:dyDescent="0.2"/>
  <cols>
    <col min="1" max="3" width="1.5703125" style="11" customWidth="1"/>
    <col min="4" max="4" width="42.7109375" style="11" customWidth="1"/>
    <col min="5" max="5" width="7.7109375" style="1" customWidth="1"/>
    <col min="6" max="6" width="1" style="1" customWidth="1"/>
    <col min="7" max="7" width="15.5703125" style="17" customWidth="1"/>
    <col min="8" max="8" width="1" style="17" customWidth="1"/>
    <col min="9" max="9" width="15.5703125" style="17" customWidth="1"/>
    <col min="10" max="10" width="1" style="17" customWidth="1"/>
    <col min="11" max="11" width="15.5703125" style="17" customWidth="1"/>
    <col min="12" max="12" width="1" style="17" customWidth="1"/>
    <col min="13" max="13" width="15.5703125" style="17" customWidth="1"/>
    <col min="14" max="16384" width="9.140625" style="12"/>
  </cols>
  <sheetData>
    <row r="1" spans="1:13" ht="20.25" customHeight="1" x14ac:dyDescent="0.2">
      <c r="A1" s="49" t="s">
        <v>89</v>
      </c>
      <c r="B1" s="49"/>
      <c r="C1" s="49"/>
      <c r="D1" s="49"/>
      <c r="E1" s="8"/>
      <c r="F1" s="8"/>
      <c r="G1" s="51"/>
      <c r="H1" s="51"/>
      <c r="I1" s="78"/>
      <c r="J1" s="78"/>
      <c r="K1" s="51"/>
      <c r="L1" s="51"/>
      <c r="M1" s="51"/>
    </row>
    <row r="2" spans="1:13" ht="20.25" customHeight="1" x14ac:dyDescent="0.2">
      <c r="A2" s="49" t="s">
        <v>90</v>
      </c>
      <c r="B2" s="49"/>
      <c r="C2" s="49"/>
      <c r="D2" s="49"/>
      <c r="E2" s="8"/>
      <c r="F2" s="8"/>
      <c r="G2" s="51"/>
      <c r="H2" s="51"/>
      <c r="I2" s="51"/>
      <c r="J2" s="51"/>
      <c r="K2" s="51"/>
      <c r="L2" s="51"/>
      <c r="M2" s="51"/>
    </row>
    <row r="3" spans="1:13" ht="20.25" customHeight="1" x14ac:dyDescent="0.2">
      <c r="A3" s="79" t="s">
        <v>228</v>
      </c>
      <c r="B3" s="79"/>
      <c r="C3" s="79"/>
      <c r="D3" s="79"/>
      <c r="E3" s="8"/>
      <c r="F3" s="8"/>
      <c r="G3" s="51"/>
      <c r="H3" s="51"/>
      <c r="I3" s="51"/>
      <c r="J3" s="51"/>
      <c r="K3" s="51"/>
      <c r="L3" s="51"/>
      <c r="M3" s="51"/>
    </row>
    <row r="4" spans="1:13" ht="20.25" customHeight="1" x14ac:dyDescent="0.2">
      <c r="A4" s="80"/>
      <c r="B4" s="145" t="s">
        <v>197</v>
      </c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</row>
    <row r="5" spans="1:13" ht="20.25" customHeight="1" x14ac:dyDescent="0.2">
      <c r="A5" s="81"/>
      <c r="B5" s="81"/>
      <c r="C5" s="81"/>
      <c r="D5" s="81"/>
      <c r="G5" s="82" t="s">
        <v>0</v>
      </c>
      <c r="H5" s="82"/>
      <c r="I5" s="82"/>
      <c r="J5" s="83"/>
      <c r="K5" s="82" t="s">
        <v>30</v>
      </c>
      <c r="L5" s="82"/>
      <c r="M5" s="82"/>
    </row>
    <row r="6" spans="1:13" ht="20.25" customHeight="1" x14ac:dyDescent="0.2">
      <c r="A6" s="2"/>
      <c r="B6" s="2"/>
      <c r="C6" s="2"/>
      <c r="D6" s="2"/>
      <c r="G6" s="50" t="s">
        <v>29</v>
      </c>
      <c r="H6" s="50"/>
      <c r="I6" s="50"/>
      <c r="J6" s="84"/>
      <c r="K6" s="50" t="s">
        <v>29</v>
      </c>
      <c r="L6" s="50"/>
      <c r="M6" s="50"/>
    </row>
    <row r="7" spans="1:13" ht="20.25" customHeight="1" x14ac:dyDescent="0.2">
      <c r="A7" s="2"/>
      <c r="B7" s="2"/>
      <c r="C7" s="2"/>
      <c r="D7" s="2"/>
      <c r="E7" s="12"/>
      <c r="F7" s="12"/>
      <c r="G7" s="85" t="s">
        <v>85</v>
      </c>
      <c r="H7" s="86"/>
      <c r="I7" s="85" t="s">
        <v>85</v>
      </c>
      <c r="J7" s="38"/>
      <c r="K7" s="85" t="s">
        <v>85</v>
      </c>
      <c r="L7" s="87"/>
      <c r="M7" s="38" t="s">
        <v>85</v>
      </c>
    </row>
    <row r="8" spans="1:13" ht="20.25" customHeight="1" x14ac:dyDescent="0.2">
      <c r="A8" s="12"/>
      <c r="B8" s="12"/>
      <c r="C8" s="12"/>
      <c r="D8" s="12"/>
      <c r="E8" s="7" t="s">
        <v>104</v>
      </c>
      <c r="F8" s="7"/>
      <c r="G8" s="13">
        <v>2023</v>
      </c>
      <c r="H8" s="13"/>
      <c r="I8" s="13">
        <v>2022</v>
      </c>
      <c r="J8" s="13"/>
      <c r="K8" s="13">
        <v>2023</v>
      </c>
      <c r="L8" s="13"/>
      <c r="M8" s="13">
        <v>2022</v>
      </c>
    </row>
    <row r="9" spans="1:13" ht="20.25" customHeight="1" x14ac:dyDescent="0.2">
      <c r="A9" s="2"/>
      <c r="B9" s="2"/>
      <c r="C9" s="2"/>
      <c r="D9" s="2"/>
      <c r="G9" s="38"/>
      <c r="H9" s="10"/>
      <c r="I9" s="10"/>
      <c r="J9" s="10"/>
      <c r="K9" s="38"/>
      <c r="L9" s="10"/>
      <c r="M9" s="38"/>
    </row>
    <row r="10" spans="1:13" ht="20.25" customHeight="1" x14ac:dyDescent="0.2">
      <c r="A10" s="2" t="s">
        <v>27</v>
      </c>
      <c r="B10" s="2"/>
      <c r="C10" s="2"/>
      <c r="D10" s="2"/>
      <c r="E10" s="12"/>
      <c r="F10" s="12"/>
      <c r="G10" s="38"/>
      <c r="H10" s="10"/>
      <c r="I10" s="10"/>
      <c r="J10" s="10"/>
      <c r="K10" s="38"/>
      <c r="L10" s="10"/>
      <c r="M10" s="10"/>
    </row>
    <row r="11" spans="1:13" ht="20.25" customHeight="1" x14ac:dyDescent="0.2">
      <c r="A11" s="88" t="s">
        <v>1</v>
      </c>
      <c r="B11" s="88"/>
      <c r="C11" s="88"/>
      <c r="D11" s="88"/>
      <c r="E11" s="89"/>
      <c r="F11" s="89"/>
      <c r="G11" s="42"/>
      <c r="H11" s="42"/>
      <c r="I11" s="42"/>
      <c r="J11" s="42"/>
      <c r="K11" s="42"/>
      <c r="L11" s="42"/>
      <c r="M11" s="42"/>
    </row>
    <row r="12" spans="1:13" ht="20.25" customHeight="1" x14ac:dyDescent="0.2">
      <c r="A12" s="12" t="s">
        <v>2</v>
      </c>
      <c r="B12" s="12"/>
      <c r="C12" s="12"/>
      <c r="D12" s="12"/>
      <c r="E12" s="89">
        <v>6</v>
      </c>
      <c r="F12" s="89"/>
      <c r="G12" s="25">
        <v>2523590046</v>
      </c>
      <c r="H12" s="25"/>
      <c r="I12" s="25">
        <v>5562194756</v>
      </c>
      <c r="J12" s="25"/>
      <c r="K12" s="25">
        <v>1246131046</v>
      </c>
      <c r="L12" s="25"/>
      <c r="M12" s="25">
        <v>5523810661</v>
      </c>
    </row>
    <row r="13" spans="1:13" ht="20.25" customHeight="1" x14ac:dyDescent="0.2">
      <c r="A13" s="12" t="s">
        <v>141</v>
      </c>
      <c r="B13" s="12"/>
      <c r="C13" s="12"/>
      <c r="E13" s="89">
        <v>7</v>
      </c>
      <c r="F13" s="89"/>
      <c r="G13" s="25">
        <v>18989863</v>
      </c>
      <c r="H13" s="25"/>
      <c r="I13" s="25">
        <v>1383137937</v>
      </c>
      <c r="J13" s="25"/>
      <c r="K13" s="26">
        <v>0</v>
      </c>
      <c r="L13" s="25"/>
      <c r="M13" s="26">
        <v>157295996</v>
      </c>
    </row>
    <row r="14" spans="1:13" ht="20.25" customHeight="1" x14ac:dyDescent="0.2">
      <c r="A14" s="12" t="s">
        <v>233</v>
      </c>
      <c r="B14" s="12"/>
      <c r="C14" s="12"/>
      <c r="D14" s="12"/>
      <c r="E14" s="89">
        <v>4</v>
      </c>
      <c r="F14" s="89"/>
      <c r="G14" s="25">
        <v>11232239</v>
      </c>
      <c r="H14" s="25"/>
      <c r="I14" s="25">
        <v>36395393</v>
      </c>
      <c r="J14" s="25"/>
      <c r="K14" s="25">
        <v>5511548</v>
      </c>
      <c r="L14" s="25"/>
      <c r="M14" s="25">
        <v>5441518</v>
      </c>
    </row>
    <row r="15" spans="1:13" ht="20.25" hidden="1" customHeight="1" x14ac:dyDescent="0.2">
      <c r="A15" s="12" t="s">
        <v>206</v>
      </c>
      <c r="B15" s="12"/>
      <c r="C15" s="12"/>
      <c r="D15" s="12"/>
      <c r="E15" s="89"/>
      <c r="F15" s="89"/>
      <c r="G15" s="25"/>
      <c r="H15" s="25"/>
      <c r="I15" s="25"/>
      <c r="J15" s="25"/>
      <c r="K15" s="25"/>
      <c r="L15" s="25"/>
      <c r="M15" s="25"/>
    </row>
    <row r="16" spans="1:13" ht="20.25" hidden="1" customHeight="1" x14ac:dyDescent="0.2">
      <c r="A16" s="12" t="s">
        <v>234</v>
      </c>
      <c r="B16" s="12"/>
      <c r="C16" s="12"/>
      <c r="D16" s="12"/>
      <c r="E16" s="89">
        <v>4</v>
      </c>
      <c r="F16" s="89"/>
      <c r="G16" s="25">
        <v>0</v>
      </c>
      <c r="H16" s="25"/>
      <c r="I16" s="25">
        <v>0</v>
      </c>
      <c r="J16" s="25"/>
      <c r="K16" s="25">
        <v>0</v>
      </c>
      <c r="L16" s="25"/>
      <c r="M16" s="25">
        <v>0</v>
      </c>
    </row>
    <row r="17" spans="1:13" s="81" customFormat="1" ht="20.25" customHeight="1" x14ac:dyDescent="0.2">
      <c r="A17" s="81" t="s">
        <v>3</v>
      </c>
      <c r="E17" s="90"/>
      <c r="F17" s="90"/>
      <c r="G17" s="43">
        <f>SUM(G12:G16)</f>
        <v>2553812148</v>
      </c>
      <c r="H17" s="31"/>
      <c r="I17" s="43">
        <f>SUM(I12:I16)</f>
        <v>6981728086</v>
      </c>
      <c r="J17" s="48"/>
      <c r="K17" s="43">
        <f>SUM(K12:K16)</f>
        <v>1251642594</v>
      </c>
      <c r="L17" s="31"/>
      <c r="M17" s="43">
        <f>SUM(M12:M16)</f>
        <v>5686548175</v>
      </c>
    </row>
    <row r="18" spans="1:13" ht="20.25" customHeight="1" x14ac:dyDescent="0.2">
      <c r="A18" s="12"/>
      <c r="B18" s="12"/>
      <c r="C18" s="12"/>
      <c r="D18" s="12"/>
      <c r="E18" s="89"/>
      <c r="F18" s="89"/>
      <c r="G18" s="21"/>
      <c r="H18" s="21"/>
      <c r="I18" s="21"/>
      <c r="J18" s="21"/>
      <c r="K18" s="21"/>
      <c r="L18" s="21"/>
      <c r="M18" s="21"/>
    </row>
    <row r="19" spans="1:13" ht="20.25" customHeight="1" x14ac:dyDescent="0.2">
      <c r="A19" s="88" t="s">
        <v>267</v>
      </c>
      <c r="B19" s="12"/>
      <c r="C19" s="12"/>
      <c r="D19" s="12"/>
      <c r="E19" s="89"/>
      <c r="F19" s="89"/>
      <c r="G19" s="21"/>
      <c r="H19" s="21"/>
      <c r="I19" s="21"/>
      <c r="J19" s="21"/>
      <c r="K19" s="21"/>
      <c r="L19" s="21"/>
      <c r="M19" s="21"/>
    </row>
    <row r="20" spans="1:13" ht="20.25" customHeight="1" x14ac:dyDescent="0.2">
      <c r="A20" s="12" t="s">
        <v>54</v>
      </c>
      <c r="B20" s="12"/>
      <c r="C20" s="12"/>
      <c r="D20" s="12"/>
      <c r="E20" s="89">
        <v>8</v>
      </c>
      <c r="F20" s="89"/>
      <c r="G20" s="21">
        <v>0</v>
      </c>
      <c r="H20" s="21"/>
      <c r="I20" s="21">
        <v>0</v>
      </c>
      <c r="J20" s="25"/>
      <c r="K20" s="21">
        <v>698064999</v>
      </c>
      <c r="L20" s="21"/>
      <c r="M20" s="21">
        <v>24745378</v>
      </c>
    </row>
    <row r="21" spans="1:13" ht="20.25" customHeight="1" x14ac:dyDescent="0.2">
      <c r="A21" s="12" t="s">
        <v>184</v>
      </c>
      <c r="B21" s="12"/>
      <c r="C21" s="12"/>
      <c r="D21" s="12"/>
      <c r="E21" s="89" t="s">
        <v>251</v>
      </c>
      <c r="F21" s="89"/>
      <c r="G21" s="21">
        <v>37342840745</v>
      </c>
      <c r="H21" s="21"/>
      <c r="I21" s="21">
        <v>35366071294</v>
      </c>
      <c r="J21" s="21"/>
      <c r="K21" s="21">
        <v>37342840745</v>
      </c>
      <c r="L21" s="21"/>
      <c r="M21" s="21">
        <v>35366071294</v>
      </c>
    </row>
    <row r="22" spans="1:13" ht="20.25" customHeight="1" x14ac:dyDescent="0.2">
      <c r="A22" s="12" t="s">
        <v>142</v>
      </c>
      <c r="B22" s="12"/>
      <c r="C22" s="12"/>
      <c r="D22" s="12"/>
      <c r="E22" s="89">
        <v>10</v>
      </c>
      <c r="F22" s="89"/>
      <c r="G22" s="21">
        <v>573663230</v>
      </c>
      <c r="H22" s="21"/>
      <c r="I22" s="21">
        <v>640353201</v>
      </c>
      <c r="J22" s="21"/>
      <c r="K22" s="21">
        <v>573663230</v>
      </c>
      <c r="L22" s="21"/>
      <c r="M22" s="21">
        <v>640353201</v>
      </c>
    </row>
    <row r="23" spans="1:13" ht="20.25" hidden="1" customHeight="1" x14ac:dyDescent="0.2">
      <c r="A23" s="12" t="s">
        <v>118</v>
      </c>
      <c r="B23" s="12"/>
      <c r="C23" s="12"/>
      <c r="D23" s="12"/>
      <c r="E23" s="89"/>
      <c r="F23" s="89"/>
      <c r="G23" s="21"/>
      <c r="H23" s="21"/>
      <c r="I23" s="21">
        <v>0</v>
      </c>
      <c r="J23" s="21"/>
      <c r="K23" s="21"/>
      <c r="L23" s="21"/>
      <c r="M23" s="21">
        <v>0</v>
      </c>
    </row>
    <row r="24" spans="1:13" ht="20.25" customHeight="1" x14ac:dyDescent="0.2">
      <c r="A24" s="12" t="s">
        <v>235</v>
      </c>
      <c r="B24" s="12"/>
      <c r="C24" s="12"/>
      <c r="D24" s="12"/>
      <c r="E24" s="89">
        <v>11</v>
      </c>
      <c r="F24" s="89"/>
      <c r="G24" s="21">
        <v>13258191</v>
      </c>
      <c r="H24" s="21"/>
      <c r="I24" s="21">
        <v>17694282</v>
      </c>
      <c r="J24" s="21"/>
      <c r="K24" s="21">
        <v>13249525</v>
      </c>
      <c r="L24" s="21"/>
      <c r="M24" s="21">
        <v>17682736</v>
      </c>
    </row>
    <row r="25" spans="1:13" ht="20.25" customHeight="1" x14ac:dyDescent="0.2">
      <c r="A25" s="12" t="s">
        <v>236</v>
      </c>
      <c r="B25" s="12"/>
      <c r="C25" s="12"/>
      <c r="D25" s="12"/>
      <c r="E25" s="89">
        <v>12</v>
      </c>
      <c r="F25" s="89"/>
      <c r="G25" s="21">
        <v>1101642</v>
      </c>
      <c r="H25" s="21"/>
      <c r="I25" s="21">
        <v>2273934</v>
      </c>
      <c r="J25" s="21"/>
      <c r="K25" s="21">
        <v>925339</v>
      </c>
      <c r="L25" s="21"/>
      <c r="M25" s="21">
        <v>2091051</v>
      </c>
    </row>
    <row r="26" spans="1:13" ht="20.25" customHeight="1" x14ac:dyDescent="0.2">
      <c r="A26" s="12" t="s">
        <v>143</v>
      </c>
      <c r="B26" s="12"/>
      <c r="C26" s="12"/>
      <c r="D26" s="12"/>
      <c r="E26" s="89">
        <v>13</v>
      </c>
      <c r="F26" s="89"/>
      <c r="G26" s="21">
        <v>24044725</v>
      </c>
      <c r="H26" s="21"/>
      <c r="I26" s="21">
        <v>29392896</v>
      </c>
      <c r="J26" s="21"/>
      <c r="K26" s="21">
        <v>24044725</v>
      </c>
      <c r="L26" s="21"/>
      <c r="M26" s="21">
        <v>29392896</v>
      </c>
    </row>
    <row r="27" spans="1:13" ht="20.25" customHeight="1" x14ac:dyDescent="0.2">
      <c r="A27" s="12" t="s">
        <v>4</v>
      </c>
      <c r="B27" s="12"/>
      <c r="C27" s="12"/>
      <c r="D27" s="12"/>
      <c r="E27" s="89">
        <v>14</v>
      </c>
      <c r="F27" s="89"/>
      <c r="G27" s="21">
        <v>836</v>
      </c>
      <c r="H27" s="21"/>
      <c r="I27" s="21">
        <v>1182199</v>
      </c>
      <c r="J27" s="21"/>
      <c r="K27" s="21">
        <v>0</v>
      </c>
      <c r="L27" s="21"/>
      <c r="M27" s="21">
        <v>0</v>
      </c>
    </row>
    <row r="28" spans="1:13" ht="20.25" customHeight="1" x14ac:dyDescent="0.2">
      <c r="A28" s="12" t="s">
        <v>42</v>
      </c>
      <c r="B28" s="12"/>
      <c r="C28" s="12"/>
      <c r="D28" s="12"/>
      <c r="E28" s="89"/>
      <c r="F28" s="89"/>
      <c r="G28" s="44">
        <v>2321579</v>
      </c>
      <c r="H28" s="21"/>
      <c r="I28" s="44">
        <v>2321580</v>
      </c>
      <c r="J28" s="21"/>
      <c r="K28" s="44">
        <v>2321579</v>
      </c>
      <c r="L28" s="21"/>
      <c r="M28" s="44">
        <v>2321579</v>
      </c>
    </row>
    <row r="29" spans="1:13" s="81" customFormat="1" ht="20.25" customHeight="1" x14ac:dyDescent="0.2">
      <c r="A29" s="81" t="s">
        <v>5</v>
      </c>
      <c r="E29" s="90"/>
      <c r="F29" s="90"/>
      <c r="G29" s="45">
        <f>SUM(G20:G28)</f>
        <v>37957230948</v>
      </c>
      <c r="H29" s="31"/>
      <c r="I29" s="45">
        <f>SUM(I20:I28)</f>
        <v>36059289386</v>
      </c>
      <c r="J29" s="21"/>
      <c r="K29" s="45">
        <f>SUM(K20:K28)</f>
        <v>38655110142</v>
      </c>
      <c r="L29" s="21"/>
      <c r="M29" s="45">
        <f>SUM(M20:M28)</f>
        <v>36082658135</v>
      </c>
    </row>
    <row r="30" spans="1:13" ht="20.25" customHeight="1" x14ac:dyDescent="0.2">
      <c r="A30" s="12"/>
      <c r="B30" s="12"/>
      <c r="C30" s="12"/>
      <c r="D30" s="12"/>
      <c r="E30" s="89"/>
      <c r="F30" s="89"/>
      <c r="G30" s="21"/>
      <c r="H30" s="21"/>
      <c r="I30" s="21"/>
      <c r="J30" s="21"/>
      <c r="K30" s="21"/>
      <c r="L30" s="21"/>
      <c r="M30" s="21"/>
    </row>
    <row r="31" spans="1:13" s="81" customFormat="1" ht="20.25" customHeight="1" thickBot="1" x14ac:dyDescent="0.25">
      <c r="A31" s="81" t="s">
        <v>6</v>
      </c>
      <c r="E31" s="90"/>
      <c r="F31" s="90"/>
      <c r="G31" s="46">
        <f>G17+G29</f>
        <v>40511043096</v>
      </c>
      <c r="H31" s="31"/>
      <c r="I31" s="46">
        <f>I17+I29</f>
        <v>43041017472</v>
      </c>
      <c r="J31" s="48"/>
      <c r="K31" s="46">
        <f>K17+K29</f>
        <v>39906752736</v>
      </c>
      <c r="L31" s="21"/>
      <c r="M31" s="46">
        <f>M17+M29</f>
        <v>41769206310</v>
      </c>
    </row>
    <row r="32" spans="1:13" ht="20.25" customHeight="1" thickTop="1" x14ac:dyDescent="0.2">
      <c r="A32" s="12"/>
      <c r="B32" s="12"/>
      <c r="C32" s="12"/>
      <c r="D32" s="12"/>
      <c r="E32" s="89"/>
      <c r="F32" s="89"/>
      <c r="G32" s="91"/>
      <c r="H32" s="91"/>
      <c r="I32" s="91"/>
      <c r="J32" s="91"/>
      <c r="K32" s="91"/>
      <c r="L32" s="21"/>
      <c r="M32" s="91"/>
    </row>
    <row r="33" spans="1:13" ht="20.25" customHeight="1" x14ac:dyDescent="0.2">
      <c r="A33" s="49" t="s">
        <v>89</v>
      </c>
      <c r="B33" s="49"/>
      <c r="C33" s="49"/>
      <c r="D33" s="49"/>
      <c r="E33" s="92"/>
      <c r="F33" s="92"/>
      <c r="G33" s="93"/>
      <c r="H33" s="93"/>
      <c r="I33" s="93"/>
      <c r="J33" s="93"/>
      <c r="K33" s="93"/>
      <c r="L33" s="93"/>
      <c r="M33" s="93"/>
    </row>
    <row r="34" spans="1:13" ht="20.25" customHeight="1" x14ac:dyDescent="0.2">
      <c r="A34" s="49" t="s">
        <v>91</v>
      </c>
      <c r="B34" s="49"/>
      <c r="C34" s="49"/>
      <c r="D34" s="49"/>
      <c r="E34" s="92"/>
      <c r="F34" s="92"/>
      <c r="G34" s="94"/>
      <c r="H34" s="93"/>
      <c r="I34" s="95"/>
      <c r="J34" s="95"/>
      <c r="K34" s="93"/>
      <c r="L34" s="93"/>
      <c r="M34" s="93"/>
    </row>
    <row r="35" spans="1:13" ht="20.25" customHeight="1" x14ac:dyDescent="0.2">
      <c r="A35" s="79" t="s">
        <v>228</v>
      </c>
      <c r="B35" s="79"/>
      <c r="C35" s="79"/>
      <c r="D35" s="79"/>
      <c r="E35" s="92"/>
      <c r="F35" s="92"/>
      <c r="G35" s="94"/>
      <c r="H35" s="93"/>
      <c r="I35" s="95"/>
      <c r="J35" s="95"/>
      <c r="K35" s="93"/>
      <c r="L35" s="93"/>
      <c r="M35" s="93"/>
    </row>
    <row r="36" spans="1:13" ht="20.25" customHeight="1" x14ac:dyDescent="0.2">
      <c r="A36" s="145" t="s">
        <v>197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</row>
    <row r="37" spans="1:13" ht="20.25" customHeight="1" x14ac:dyDescent="0.2">
      <c r="A37" s="12"/>
      <c r="B37" s="12"/>
      <c r="C37" s="12"/>
      <c r="D37" s="12"/>
      <c r="E37" s="89"/>
      <c r="F37" s="89"/>
      <c r="G37" s="147" t="s">
        <v>0</v>
      </c>
      <c r="H37" s="147"/>
      <c r="I37" s="147"/>
      <c r="J37" s="147"/>
      <c r="K37" s="147" t="s">
        <v>30</v>
      </c>
      <c r="L37" s="147"/>
      <c r="M37" s="147"/>
    </row>
    <row r="38" spans="1:13" ht="20.25" customHeight="1" x14ac:dyDescent="0.2">
      <c r="A38" s="12"/>
      <c r="B38" s="12"/>
      <c r="C38" s="12"/>
      <c r="D38" s="12"/>
      <c r="E38" s="89"/>
      <c r="F38" s="89"/>
      <c r="G38" s="147" t="s">
        <v>29</v>
      </c>
      <c r="H38" s="147"/>
      <c r="I38" s="147"/>
      <c r="J38" s="147"/>
      <c r="K38" s="147" t="s">
        <v>29</v>
      </c>
      <c r="L38" s="147"/>
      <c r="M38" s="147"/>
    </row>
    <row r="39" spans="1:13" ht="20.25" customHeight="1" x14ac:dyDescent="0.2">
      <c r="A39" s="12"/>
      <c r="B39" s="12"/>
      <c r="C39" s="12"/>
      <c r="D39" s="12"/>
      <c r="E39" s="12"/>
      <c r="F39" s="12"/>
      <c r="G39" s="85" t="s">
        <v>85</v>
      </c>
      <c r="H39" s="86"/>
      <c r="I39" s="85" t="s">
        <v>85</v>
      </c>
      <c r="J39" s="38"/>
      <c r="K39" s="85" t="s">
        <v>85</v>
      </c>
      <c r="L39" s="86"/>
      <c r="M39" s="85" t="s">
        <v>85</v>
      </c>
    </row>
    <row r="40" spans="1:13" ht="20.25" customHeight="1" x14ac:dyDescent="0.2">
      <c r="A40" s="12"/>
      <c r="B40" s="12"/>
      <c r="C40" s="12"/>
      <c r="D40" s="12"/>
      <c r="E40" s="7" t="s">
        <v>104</v>
      </c>
      <c r="F40" s="7"/>
      <c r="G40" s="13">
        <v>2023</v>
      </c>
      <c r="H40" s="13"/>
      <c r="I40" s="13">
        <v>2022</v>
      </c>
      <c r="J40" s="97"/>
      <c r="K40" s="13">
        <v>2023</v>
      </c>
      <c r="L40" s="13"/>
      <c r="M40" s="13">
        <v>2022</v>
      </c>
    </row>
    <row r="41" spans="1:13" ht="20.25" customHeight="1" x14ac:dyDescent="0.2">
      <c r="A41" s="12"/>
      <c r="B41" s="12"/>
      <c r="C41" s="12"/>
      <c r="D41" s="12"/>
      <c r="G41" s="38"/>
      <c r="H41" s="10"/>
      <c r="I41" s="10"/>
      <c r="J41" s="98"/>
      <c r="K41" s="38"/>
      <c r="L41" s="10"/>
      <c r="M41" s="10"/>
    </row>
    <row r="42" spans="1:13" ht="20.25" customHeight="1" x14ac:dyDescent="0.2">
      <c r="A42" s="81" t="s">
        <v>43</v>
      </c>
      <c r="B42" s="81"/>
      <c r="C42" s="81"/>
      <c r="D42" s="81"/>
      <c r="E42" s="12"/>
      <c r="F42" s="12"/>
      <c r="G42" s="38"/>
      <c r="H42" s="98"/>
      <c r="I42" s="98"/>
      <c r="J42" s="98"/>
      <c r="K42" s="38"/>
      <c r="L42" s="98"/>
      <c r="M42" s="98"/>
    </row>
    <row r="43" spans="1:13" ht="20.25" customHeight="1" x14ac:dyDescent="0.2">
      <c r="A43" s="88" t="s">
        <v>7</v>
      </c>
      <c r="B43" s="88"/>
      <c r="C43" s="88"/>
      <c r="D43" s="88"/>
      <c r="E43" s="89"/>
      <c r="F43" s="89"/>
      <c r="G43" s="42"/>
      <c r="H43" s="42"/>
      <c r="I43" s="42"/>
      <c r="J43" s="42"/>
      <c r="K43" s="42"/>
      <c r="L43" s="42"/>
      <c r="M43" s="42"/>
    </row>
    <row r="44" spans="1:13" ht="20.25" hidden="1" customHeight="1" x14ac:dyDescent="0.2">
      <c r="A44" s="12" t="s">
        <v>107</v>
      </c>
      <c r="B44" s="12"/>
      <c r="C44" s="12"/>
      <c r="D44" s="12"/>
      <c r="E44" s="97"/>
      <c r="F44" s="97"/>
      <c r="G44" s="42"/>
      <c r="H44" s="42"/>
      <c r="I44" s="42"/>
      <c r="J44" s="42"/>
      <c r="K44" s="42"/>
      <c r="L44" s="42"/>
      <c r="M44" s="42"/>
    </row>
    <row r="45" spans="1:13" ht="20.25" hidden="1" customHeight="1" x14ac:dyDescent="0.2">
      <c r="A45" s="12"/>
      <c r="B45" s="12" t="s">
        <v>108</v>
      </c>
      <c r="C45" s="12"/>
      <c r="D45" s="12"/>
      <c r="E45" s="89"/>
      <c r="F45" s="89"/>
      <c r="G45" s="21"/>
      <c r="H45" s="21"/>
      <c r="I45" s="21">
        <v>0</v>
      </c>
      <c r="J45" s="21"/>
      <c r="K45" s="21"/>
      <c r="L45" s="21"/>
      <c r="M45" s="21"/>
    </row>
    <row r="46" spans="1:13" ht="20.25" customHeight="1" x14ac:dyDescent="0.2">
      <c r="A46" s="12" t="s">
        <v>237</v>
      </c>
      <c r="B46" s="12"/>
      <c r="C46" s="12"/>
      <c r="D46" s="12"/>
      <c r="E46" s="89">
        <v>4</v>
      </c>
      <c r="F46" s="89"/>
      <c r="G46" s="21">
        <v>34712243</v>
      </c>
      <c r="H46" s="15"/>
      <c r="I46" s="21">
        <v>38921845</v>
      </c>
      <c r="J46" s="99"/>
      <c r="K46" s="21">
        <v>32606517</v>
      </c>
      <c r="L46" s="15"/>
      <c r="M46" s="21">
        <v>36372963</v>
      </c>
    </row>
    <row r="47" spans="1:13" ht="20.25" customHeight="1" x14ac:dyDescent="0.2">
      <c r="A47" s="12" t="s">
        <v>178</v>
      </c>
      <c r="B47" s="12"/>
      <c r="C47" s="12"/>
      <c r="D47" s="12"/>
      <c r="E47" s="89">
        <v>30.1</v>
      </c>
      <c r="F47" s="89"/>
      <c r="G47" s="21">
        <v>0</v>
      </c>
      <c r="H47" s="15"/>
      <c r="I47" s="21">
        <v>4489362759</v>
      </c>
      <c r="J47" s="99"/>
      <c r="K47" s="21">
        <v>0</v>
      </c>
      <c r="L47" s="15"/>
      <c r="M47" s="21">
        <v>4489362759</v>
      </c>
    </row>
    <row r="48" spans="1:13" ht="20.25" customHeight="1" x14ac:dyDescent="0.2">
      <c r="A48" s="12" t="s">
        <v>194</v>
      </c>
      <c r="B48" s="12"/>
      <c r="C48" s="12"/>
      <c r="D48" s="12"/>
      <c r="E48" s="89">
        <v>4</v>
      </c>
      <c r="F48" s="89"/>
      <c r="G48" s="21">
        <v>161748</v>
      </c>
      <c r="H48" s="15"/>
      <c r="I48" s="21">
        <v>310904</v>
      </c>
      <c r="J48" s="99"/>
      <c r="K48" s="21">
        <v>992630</v>
      </c>
      <c r="L48" s="15"/>
      <c r="M48" s="21">
        <v>310904</v>
      </c>
    </row>
    <row r="49" spans="1:13" ht="20.25" customHeight="1" x14ac:dyDescent="0.2">
      <c r="A49" s="12" t="s">
        <v>213</v>
      </c>
      <c r="B49" s="12"/>
      <c r="C49" s="12"/>
      <c r="D49" s="12"/>
      <c r="E49" s="89">
        <v>15</v>
      </c>
      <c r="F49" s="89"/>
      <c r="G49" s="21">
        <v>5040528</v>
      </c>
      <c r="H49" s="15"/>
      <c r="I49" s="21">
        <v>4928486</v>
      </c>
      <c r="J49" s="99"/>
      <c r="K49" s="99">
        <v>5040528</v>
      </c>
      <c r="L49" s="15"/>
      <c r="M49" s="99">
        <v>4928486</v>
      </c>
    </row>
    <row r="50" spans="1:13" ht="20.25" customHeight="1" x14ac:dyDescent="0.2">
      <c r="A50" s="12" t="s">
        <v>110</v>
      </c>
      <c r="B50" s="12"/>
      <c r="C50" s="12"/>
      <c r="D50" s="12"/>
      <c r="E50" s="89"/>
      <c r="F50" s="89"/>
      <c r="G50" s="21"/>
      <c r="H50" s="21"/>
      <c r="I50" s="21"/>
      <c r="J50" s="21"/>
      <c r="K50" s="21"/>
      <c r="L50" s="21"/>
      <c r="M50" s="21"/>
    </row>
    <row r="51" spans="1:13" ht="20.25" customHeight="1" x14ac:dyDescent="0.2">
      <c r="A51" s="12"/>
      <c r="B51" s="12" t="s">
        <v>109</v>
      </c>
      <c r="C51" s="12"/>
      <c r="D51" s="12"/>
      <c r="E51" s="89">
        <v>32.1</v>
      </c>
      <c r="F51" s="89"/>
      <c r="G51" s="21">
        <v>0</v>
      </c>
      <c r="H51" s="21"/>
      <c r="I51" s="21">
        <v>2890345206</v>
      </c>
      <c r="J51" s="21"/>
      <c r="K51" s="99">
        <v>0</v>
      </c>
      <c r="L51" s="21"/>
      <c r="M51" s="99">
        <v>0</v>
      </c>
    </row>
    <row r="52" spans="1:13" ht="20.25" customHeight="1" x14ac:dyDescent="0.2">
      <c r="A52" s="12" t="s">
        <v>122</v>
      </c>
      <c r="B52" s="12"/>
      <c r="C52" s="12"/>
      <c r="D52" s="12"/>
      <c r="E52" s="89"/>
      <c r="F52" s="89"/>
      <c r="G52" s="21">
        <v>0</v>
      </c>
      <c r="H52" s="25"/>
      <c r="I52" s="21">
        <v>765229</v>
      </c>
      <c r="J52" s="25"/>
      <c r="K52" s="99">
        <v>0</v>
      </c>
      <c r="L52" s="25"/>
      <c r="M52" s="99">
        <v>0</v>
      </c>
    </row>
    <row r="53" spans="1:13" s="81" customFormat="1" ht="20.25" customHeight="1" x14ac:dyDescent="0.2">
      <c r="A53" s="81" t="s">
        <v>8</v>
      </c>
      <c r="E53" s="90"/>
      <c r="F53" s="90"/>
      <c r="G53" s="43">
        <f>SUM(G45:G52)</f>
        <v>39914519</v>
      </c>
      <c r="H53" s="31"/>
      <c r="I53" s="43">
        <f>SUM(I45:I52)</f>
        <v>7424634429</v>
      </c>
      <c r="J53" s="48"/>
      <c r="K53" s="43">
        <f>SUM(K45:K52)</f>
        <v>38639675</v>
      </c>
      <c r="L53" s="31"/>
      <c r="M53" s="43">
        <f>SUM(M45:M52)</f>
        <v>4530975112</v>
      </c>
    </row>
    <row r="54" spans="1:13" ht="20.25" customHeight="1" x14ac:dyDescent="0.2">
      <c r="A54" s="12"/>
      <c r="B54" s="12"/>
      <c r="C54" s="12"/>
      <c r="D54" s="12"/>
      <c r="E54" s="89"/>
      <c r="F54" s="89"/>
      <c r="G54" s="21"/>
      <c r="H54" s="21"/>
      <c r="I54" s="21"/>
      <c r="J54" s="21"/>
      <c r="K54" s="21"/>
      <c r="L54" s="21"/>
      <c r="M54" s="21"/>
    </row>
    <row r="55" spans="1:13" ht="20.25" customHeight="1" x14ac:dyDescent="0.2">
      <c r="A55" s="88" t="s">
        <v>9</v>
      </c>
      <c r="B55" s="88"/>
      <c r="C55" s="88"/>
      <c r="D55" s="88"/>
      <c r="E55" s="89"/>
      <c r="F55" s="89"/>
      <c r="G55" s="21"/>
      <c r="H55" s="21"/>
      <c r="I55" s="21"/>
      <c r="J55" s="21"/>
      <c r="K55" s="21"/>
      <c r="L55" s="21"/>
      <c r="M55" s="21"/>
    </row>
    <row r="56" spans="1:13" ht="20.25" customHeight="1" x14ac:dyDescent="0.2">
      <c r="A56" s="12" t="s">
        <v>149</v>
      </c>
      <c r="B56" s="12"/>
      <c r="C56" s="12"/>
      <c r="D56" s="12"/>
      <c r="E56" s="89">
        <v>15</v>
      </c>
      <c r="F56" s="89"/>
      <c r="G56" s="21">
        <v>19636884</v>
      </c>
      <c r="H56" s="21"/>
      <c r="I56" s="21">
        <v>24677412</v>
      </c>
      <c r="J56" s="21"/>
      <c r="K56" s="21">
        <v>19636884</v>
      </c>
      <c r="L56" s="21"/>
      <c r="M56" s="21">
        <v>24677412</v>
      </c>
    </row>
    <row r="57" spans="1:13" ht="20.25" customHeight="1" x14ac:dyDescent="0.2">
      <c r="A57" s="12" t="s">
        <v>212</v>
      </c>
      <c r="B57" s="12"/>
      <c r="C57" s="12"/>
      <c r="D57" s="12"/>
      <c r="E57" s="89">
        <v>16</v>
      </c>
      <c r="F57" s="89"/>
      <c r="G57" s="21">
        <v>37133900</v>
      </c>
      <c r="H57" s="21"/>
      <c r="I57" s="21">
        <v>39094654</v>
      </c>
      <c r="J57" s="21"/>
      <c r="K57" s="21">
        <v>32949397</v>
      </c>
      <c r="L57" s="21"/>
      <c r="M57" s="21">
        <v>35208098</v>
      </c>
    </row>
    <row r="58" spans="1:13" s="81" customFormat="1" ht="20.25" customHeight="1" x14ac:dyDescent="0.2">
      <c r="A58" s="81" t="s">
        <v>10</v>
      </c>
      <c r="E58" s="90"/>
      <c r="F58" s="90"/>
      <c r="G58" s="47">
        <f>SUM(G56:G57)</f>
        <v>56770784</v>
      </c>
      <c r="H58" s="48"/>
      <c r="I58" s="47">
        <f>SUM(I56:I57)</f>
        <v>63772066</v>
      </c>
      <c r="J58" s="21"/>
      <c r="K58" s="47">
        <f>SUM(K56:K57)</f>
        <v>52586281</v>
      </c>
      <c r="L58" s="48"/>
      <c r="M58" s="47">
        <f>SUM(M56:M57)</f>
        <v>59885510</v>
      </c>
    </row>
    <row r="59" spans="1:13" s="81" customFormat="1" ht="20.25" customHeight="1" x14ac:dyDescent="0.2">
      <c r="E59" s="90"/>
      <c r="F59" s="90"/>
      <c r="G59" s="47"/>
      <c r="H59" s="48"/>
      <c r="I59" s="47"/>
      <c r="J59" s="21"/>
      <c r="K59" s="47"/>
      <c r="L59" s="48"/>
      <c r="M59" s="47"/>
    </row>
    <row r="60" spans="1:13" ht="20.25" customHeight="1" x14ac:dyDescent="0.2">
      <c r="A60" s="81" t="s">
        <v>11</v>
      </c>
      <c r="B60" s="81"/>
      <c r="C60" s="81"/>
      <c r="D60" s="81"/>
      <c r="E60" s="89"/>
      <c r="F60" s="89"/>
      <c r="G60" s="45">
        <f>G53+G58</f>
        <v>96685303</v>
      </c>
      <c r="H60" s="31"/>
      <c r="I60" s="45">
        <f>I53+I58</f>
        <v>7488406495</v>
      </c>
      <c r="J60" s="21"/>
      <c r="K60" s="45">
        <f>K53+K58</f>
        <v>91225956</v>
      </c>
      <c r="L60" s="31"/>
      <c r="M60" s="45">
        <f>M53+M58</f>
        <v>4590860622</v>
      </c>
    </row>
    <row r="61" spans="1:13" ht="20.25" customHeight="1" x14ac:dyDescent="0.2">
      <c r="A61" s="2"/>
      <c r="B61" s="2"/>
      <c r="C61" s="2"/>
      <c r="D61" s="2"/>
      <c r="G61" s="3"/>
      <c r="H61" s="5"/>
      <c r="I61" s="3"/>
      <c r="J61" s="21"/>
      <c r="K61" s="3"/>
      <c r="L61" s="5"/>
      <c r="M61" s="3"/>
    </row>
    <row r="62" spans="1:13" ht="20.25" customHeight="1" x14ac:dyDescent="0.2">
      <c r="A62" s="49" t="s">
        <v>89</v>
      </c>
      <c r="B62" s="49"/>
      <c r="C62" s="49"/>
      <c r="D62" s="49"/>
      <c r="E62" s="8"/>
      <c r="F62" s="8"/>
      <c r="G62" s="51"/>
      <c r="H62" s="51"/>
      <c r="I62" s="51"/>
      <c r="J62" s="51"/>
      <c r="K62" s="51"/>
      <c r="L62" s="51"/>
      <c r="M62" s="51"/>
    </row>
    <row r="63" spans="1:13" ht="20.25" customHeight="1" x14ac:dyDescent="0.2">
      <c r="A63" s="49" t="s">
        <v>91</v>
      </c>
      <c r="B63" s="49"/>
      <c r="C63" s="49"/>
      <c r="D63" s="49"/>
      <c r="E63" s="8"/>
      <c r="F63" s="8"/>
      <c r="G63" s="51"/>
      <c r="H63" s="51"/>
      <c r="I63" s="51"/>
      <c r="J63" s="51"/>
      <c r="K63" s="51"/>
      <c r="L63" s="51"/>
      <c r="M63" s="51"/>
    </row>
    <row r="64" spans="1:13" ht="20.25" customHeight="1" x14ac:dyDescent="0.2">
      <c r="A64" s="79" t="s">
        <v>228</v>
      </c>
      <c r="B64" s="79"/>
      <c r="C64" s="79"/>
      <c r="D64" s="79"/>
      <c r="E64" s="8"/>
      <c r="F64" s="8"/>
      <c r="G64" s="51"/>
      <c r="H64" s="51"/>
      <c r="I64" s="51"/>
      <c r="J64" s="51"/>
      <c r="K64" s="51"/>
      <c r="L64" s="51"/>
      <c r="M64" s="51"/>
    </row>
    <row r="65" spans="1:13" ht="20.25" customHeight="1" x14ac:dyDescent="0.2">
      <c r="A65" s="145" t="s">
        <v>197</v>
      </c>
      <c r="B65" s="145"/>
      <c r="C65" s="145"/>
      <c r="D65" s="145"/>
      <c r="E65" s="145"/>
      <c r="F65" s="145"/>
      <c r="G65" s="145"/>
      <c r="H65" s="145"/>
      <c r="I65" s="145"/>
      <c r="J65" s="145"/>
      <c r="K65" s="145"/>
      <c r="L65" s="145"/>
      <c r="M65" s="145"/>
    </row>
    <row r="66" spans="1:13" ht="20.25" customHeight="1" x14ac:dyDescent="0.2">
      <c r="G66" s="146" t="s">
        <v>0</v>
      </c>
      <c r="H66" s="146"/>
      <c r="I66" s="146"/>
      <c r="J66" s="146"/>
      <c r="K66" s="146" t="s">
        <v>30</v>
      </c>
      <c r="L66" s="146"/>
      <c r="M66" s="146"/>
    </row>
    <row r="67" spans="1:13" ht="20.25" customHeight="1" x14ac:dyDescent="0.2">
      <c r="G67" s="146" t="s">
        <v>29</v>
      </c>
      <c r="H67" s="146"/>
      <c r="I67" s="146"/>
      <c r="J67" s="146"/>
      <c r="K67" s="146" t="s">
        <v>29</v>
      </c>
      <c r="L67" s="146"/>
      <c r="M67" s="146"/>
    </row>
    <row r="68" spans="1:13" ht="20.25" customHeight="1" x14ac:dyDescent="0.2">
      <c r="E68" s="12"/>
      <c r="F68" s="12"/>
      <c r="G68" s="85" t="s">
        <v>85</v>
      </c>
      <c r="H68" s="86"/>
      <c r="I68" s="85" t="s">
        <v>85</v>
      </c>
      <c r="J68" s="38"/>
      <c r="K68" s="85" t="s">
        <v>85</v>
      </c>
      <c r="L68" s="86"/>
      <c r="M68" s="85" t="s">
        <v>85</v>
      </c>
    </row>
    <row r="69" spans="1:13" ht="20.25" customHeight="1" x14ac:dyDescent="0.2">
      <c r="A69" s="12"/>
      <c r="B69" s="12"/>
      <c r="C69" s="12"/>
      <c r="D69" s="12"/>
      <c r="E69" s="7" t="s">
        <v>104</v>
      </c>
      <c r="F69" s="12"/>
      <c r="G69" s="13">
        <v>2023</v>
      </c>
      <c r="H69" s="13"/>
      <c r="I69" s="13">
        <v>2022</v>
      </c>
      <c r="J69" s="97"/>
      <c r="K69" s="13">
        <v>2023</v>
      </c>
      <c r="L69" s="13"/>
      <c r="M69" s="13">
        <v>2022</v>
      </c>
    </row>
    <row r="70" spans="1:13" ht="20.25" customHeight="1" x14ac:dyDescent="0.2">
      <c r="E70" s="7"/>
      <c r="F70" s="7"/>
      <c r="G70" s="38"/>
      <c r="H70" s="10"/>
      <c r="I70" s="10"/>
      <c r="J70" s="10"/>
      <c r="K70" s="38"/>
      <c r="L70" s="10"/>
      <c r="M70" s="10"/>
    </row>
    <row r="71" spans="1:13" ht="20.25" customHeight="1" x14ac:dyDescent="0.2">
      <c r="A71" s="2" t="s">
        <v>43</v>
      </c>
      <c r="B71" s="2"/>
      <c r="C71" s="2"/>
      <c r="D71" s="2"/>
      <c r="E71" s="11"/>
      <c r="F71" s="11"/>
      <c r="G71" s="38"/>
      <c r="H71" s="10"/>
      <c r="I71" s="10"/>
      <c r="J71" s="10"/>
      <c r="K71" s="38"/>
      <c r="L71" s="10"/>
      <c r="M71" s="10"/>
    </row>
    <row r="72" spans="1:13" ht="20.25" customHeight="1" x14ac:dyDescent="0.2">
      <c r="A72" s="4" t="s">
        <v>123</v>
      </c>
      <c r="B72" s="4"/>
      <c r="C72" s="4"/>
      <c r="D72" s="4"/>
      <c r="G72" s="14"/>
      <c r="H72" s="14"/>
      <c r="I72" s="14"/>
      <c r="J72" s="14"/>
      <c r="K72" s="14"/>
      <c r="L72" s="14"/>
      <c r="M72" s="14"/>
    </row>
    <row r="73" spans="1:13" ht="20.25" customHeight="1" x14ac:dyDescent="0.2">
      <c r="A73" s="11" t="s">
        <v>12</v>
      </c>
      <c r="E73" s="1">
        <v>17</v>
      </c>
      <c r="G73" s="14"/>
      <c r="H73" s="14"/>
      <c r="I73" s="14"/>
      <c r="J73" s="14"/>
      <c r="K73" s="14"/>
      <c r="L73" s="14"/>
      <c r="M73" s="14"/>
    </row>
    <row r="74" spans="1:13" ht="20.25" customHeight="1" x14ac:dyDescent="0.2">
      <c r="B74" s="11" t="s">
        <v>111</v>
      </c>
      <c r="G74" s="14"/>
      <c r="H74" s="14"/>
      <c r="I74" s="14"/>
      <c r="J74" s="14"/>
      <c r="K74" s="14"/>
      <c r="L74" s="14"/>
      <c r="M74" s="14"/>
    </row>
    <row r="75" spans="1:13" ht="20.25" customHeight="1" thickBot="1" x14ac:dyDescent="0.25">
      <c r="A75" s="12"/>
      <c r="B75" s="12"/>
      <c r="C75" s="100" t="s">
        <v>245</v>
      </c>
      <c r="D75" s="100"/>
      <c r="G75" s="29">
        <v>5000000000</v>
      </c>
      <c r="H75" s="20"/>
      <c r="I75" s="29">
        <v>5000000000</v>
      </c>
      <c r="J75" s="27"/>
      <c r="K75" s="29">
        <v>5000000000</v>
      </c>
      <c r="L75" s="20"/>
      <c r="M75" s="29">
        <v>5000000000</v>
      </c>
    </row>
    <row r="76" spans="1:13" ht="20.25" customHeight="1" thickTop="1" x14ac:dyDescent="0.2">
      <c r="A76" s="12"/>
      <c r="B76" s="11" t="s">
        <v>112</v>
      </c>
      <c r="C76" s="100"/>
      <c r="G76" s="27"/>
      <c r="H76" s="20"/>
      <c r="I76" s="27"/>
      <c r="J76" s="27"/>
      <c r="K76" s="27"/>
      <c r="L76" s="20"/>
      <c r="M76" s="27"/>
    </row>
    <row r="77" spans="1:13" ht="20.25" customHeight="1" x14ac:dyDescent="0.2">
      <c r="A77" s="12"/>
      <c r="C77" s="100" t="s">
        <v>246</v>
      </c>
      <c r="G77" s="27"/>
      <c r="H77" s="20"/>
      <c r="I77" s="27"/>
      <c r="J77" s="27"/>
      <c r="K77" s="27"/>
      <c r="L77" s="20"/>
      <c r="M77" s="27"/>
    </row>
    <row r="78" spans="1:13" ht="20.25" customHeight="1" x14ac:dyDescent="0.2">
      <c r="A78" s="12"/>
      <c r="C78" s="100" t="s">
        <v>238</v>
      </c>
      <c r="G78" s="27">
        <v>3206687685</v>
      </c>
      <c r="H78" s="20"/>
      <c r="I78" s="27">
        <v>3206687685</v>
      </c>
      <c r="J78" s="27"/>
      <c r="K78" s="27">
        <v>3206687685</v>
      </c>
      <c r="L78" s="20"/>
      <c r="M78" s="27">
        <v>3206687685</v>
      </c>
    </row>
    <row r="79" spans="1:13" ht="20.25" customHeight="1" x14ac:dyDescent="0.2">
      <c r="A79" s="11" t="s">
        <v>88</v>
      </c>
      <c r="E79" s="6" t="s">
        <v>252</v>
      </c>
      <c r="F79" s="6"/>
      <c r="G79" s="20"/>
      <c r="H79" s="21"/>
      <c r="I79" s="20"/>
      <c r="J79" s="20"/>
      <c r="K79" s="20"/>
      <c r="L79" s="20"/>
      <c r="M79" s="20"/>
    </row>
    <row r="80" spans="1:13" ht="20.25" customHeight="1" x14ac:dyDescent="0.2">
      <c r="A80" s="12"/>
      <c r="B80" s="11" t="s">
        <v>175</v>
      </c>
      <c r="C80" s="100"/>
      <c r="E80" s="6"/>
      <c r="F80" s="6"/>
      <c r="G80" s="27">
        <v>10361982659</v>
      </c>
      <c r="H80" s="21"/>
      <c r="I80" s="27">
        <v>10361982659</v>
      </c>
      <c r="J80" s="27"/>
      <c r="K80" s="27">
        <v>10361982659</v>
      </c>
      <c r="L80" s="20"/>
      <c r="M80" s="27">
        <v>10361982659</v>
      </c>
    </row>
    <row r="81" spans="1:13" ht="20.25" customHeight="1" x14ac:dyDescent="0.2">
      <c r="A81" s="11" t="s">
        <v>26</v>
      </c>
      <c r="G81" s="27"/>
      <c r="H81" s="20"/>
      <c r="I81" s="27"/>
      <c r="J81" s="27"/>
      <c r="K81" s="27"/>
      <c r="L81" s="20"/>
      <c r="M81" s="27"/>
    </row>
    <row r="82" spans="1:13" ht="20.25" customHeight="1" x14ac:dyDescent="0.2">
      <c r="B82" s="11" t="s">
        <v>113</v>
      </c>
      <c r="G82" s="27"/>
      <c r="H82" s="20"/>
      <c r="I82" s="27"/>
      <c r="J82" s="27"/>
      <c r="K82" s="27"/>
      <c r="L82" s="20"/>
      <c r="M82" s="27"/>
    </row>
    <row r="83" spans="1:13" ht="20.25" customHeight="1" x14ac:dyDescent="0.2">
      <c r="C83" s="11" t="s">
        <v>114</v>
      </c>
      <c r="E83" s="1">
        <v>18</v>
      </c>
      <c r="G83" s="27">
        <v>500000000</v>
      </c>
      <c r="H83" s="20"/>
      <c r="I83" s="27">
        <v>500000000</v>
      </c>
      <c r="J83" s="27"/>
      <c r="K83" s="27">
        <v>500000000</v>
      </c>
      <c r="L83" s="20"/>
      <c r="M83" s="27">
        <v>500000000</v>
      </c>
    </row>
    <row r="84" spans="1:13" ht="20.25" customHeight="1" x14ac:dyDescent="0.2">
      <c r="B84" s="11" t="s">
        <v>51</v>
      </c>
      <c r="G84" s="27">
        <v>22193770563</v>
      </c>
      <c r="H84" s="20"/>
      <c r="I84" s="27">
        <v>18660747756</v>
      </c>
      <c r="J84" s="27"/>
      <c r="K84" s="27">
        <v>22193770563</v>
      </c>
      <c r="L84" s="20"/>
      <c r="M84" s="27">
        <v>19518493625</v>
      </c>
    </row>
    <row r="85" spans="1:13" ht="20.25" customHeight="1" x14ac:dyDescent="0.2">
      <c r="A85" s="11" t="s">
        <v>176</v>
      </c>
      <c r="E85" s="6"/>
      <c r="F85" s="6"/>
      <c r="G85" s="22">
        <v>3553084299</v>
      </c>
      <c r="H85" s="25"/>
      <c r="I85" s="22">
        <v>3588351282</v>
      </c>
      <c r="J85" s="27"/>
      <c r="K85" s="22">
        <v>3553085873</v>
      </c>
      <c r="L85" s="27"/>
      <c r="M85" s="22">
        <v>3591181719</v>
      </c>
    </row>
    <row r="86" spans="1:13" ht="20.25" customHeight="1" x14ac:dyDescent="0.2">
      <c r="A86" s="2" t="s">
        <v>46</v>
      </c>
      <c r="B86" s="2"/>
      <c r="C86" s="2"/>
      <c r="D86" s="2"/>
      <c r="E86" s="4"/>
      <c r="F86" s="4"/>
      <c r="G86" s="101"/>
      <c r="H86" s="101"/>
      <c r="I86" s="101"/>
      <c r="J86" s="101"/>
      <c r="K86" s="101"/>
      <c r="L86" s="101"/>
      <c r="M86" s="102"/>
    </row>
    <row r="87" spans="1:13" ht="20.25" customHeight="1" x14ac:dyDescent="0.2">
      <c r="B87" s="2" t="s">
        <v>115</v>
      </c>
      <c r="C87" s="2"/>
      <c r="D87" s="2"/>
      <c r="E87" s="4"/>
      <c r="F87" s="4"/>
      <c r="G87" s="28">
        <f>SUM(G77:G85)</f>
        <v>39815525206</v>
      </c>
      <c r="H87" s="19"/>
      <c r="I87" s="28">
        <f>SUM(I77:I85)</f>
        <v>36317769382</v>
      </c>
      <c r="J87" s="28"/>
      <c r="K87" s="28">
        <f>SUM(K77:K85)</f>
        <v>39815526780</v>
      </c>
      <c r="L87" s="19"/>
      <c r="M87" s="28">
        <f>SUM(M77:M85)</f>
        <v>37178345688</v>
      </c>
    </row>
    <row r="88" spans="1:13" ht="20.25" customHeight="1" x14ac:dyDescent="0.2">
      <c r="A88" s="11" t="s">
        <v>56</v>
      </c>
      <c r="E88" s="6">
        <v>20</v>
      </c>
      <c r="F88" s="6"/>
      <c r="G88" s="27">
        <v>598832587</v>
      </c>
      <c r="H88" s="21"/>
      <c r="I88" s="27">
        <v>-765158405</v>
      </c>
      <c r="J88" s="27"/>
      <c r="K88" s="16">
        <v>0</v>
      </c>
      <c r="L88" s="20"/>
      <c r="M88" s="16">
        <v>0</v>
      </c>
    </row>
    <row r="89" spans="1:13" ht="20.25" customHeight="1" x14ac:dyDescent="0.2">
      <c r="A89" s="2" t="s">
        <v>33</v>
      </c>
      <c r="B89" s="2"/>
      <c r="C89" s="2"/>
      <c r="D89" s="2"/>
      <c r="G89" s="18">
        <f>SUM(G87:G88)</f>
        <v>40414357793</v>
      </c>
      <c r="H89" s="19"/>
      <c r="I89" s="18">
        <f>SUM(I87:I88)</f>
        <v>35552610977</v>
      </c>
      <c r="J89" s="28"/>
      <c r="K89" s="18">
        <f>SUM(K87:K88)</f>
        <v>39815526780</v>
      </c>
      <c r="L89" s="19"/>
      <c r="M89" s="18">
        <f>SUM(M87:M88)</f>
        <v>37178345688</v>
      </c>
    </row>
    <row r="90" spans="1:13" ht="20.25" customHeight="1" x14ac:dyDescent="0.2">
      <c r="G90" s="30"/>
      <c r="H90" s="30"/>
      <c r="I90" s="30"/>
      <c r="J90" s="30"/>
      <c r="K90" s="30"/>
      <c r="L90" s="30"/>
      <c r="M90" s="30"/>
    </row>
    <row r="91" spans="1:13" ht="20.25" customHeight="1" thickBot="1" x14ac:dyDescent="0.25">
      <c r="A91" s="2" t="s">
        <v>45</v>
      </c>
      <c r="B91" s="2"/>
      <c r="C91" s="2"/>
      <c r="D91" s="2"/>
      <c r="G91" s="24">
        <f>G60+G89</f>
        <v>40511043096</v>
      </c>
      <c r="H91" s="19"/>
      <c r="I91" s="24">
        <f>I60+I89</f>
        <v>43041017472</v>
      </c>
      <c r="J91" s="28"/>
      <c r="K91" s="24">
        <f>K60+K89</f>
        <v>39906752736</v>
      </c>
      <c r="L91" s="19"/>
      <c r="M91" s="24">
        <f>M60+M89</f>
        <v>41769206310</v>
      </c>
    </row>
    <row r="92" spans="1:13" ht="20.25" customHeight="1" thickTop="1" x14ac:dyDescent="0.2">
      <c r="G92" s="103" t="str">
        <f>IF((G31-G91)=0,"",G31-G91)</f>
        <v/>
      </c>
      <c r="H92" s="104"/>
      <c r="I92" s="103" t="str">
        <f>IF((I31-I91)=0,"",I31-I91)</f>
        <v/>
      </c>
      <c r="J92" s="104"/>
      <c r="K92" s="103" t="str">
        <f>IF((K31-K91)=0,"",K31-K91)</f>
        <v/>
      </c>
      <c r="L92" s="104"/>
      <c r="M92" s="103" t="str">
        <f>IF((M31-M91)=0,"",M31-M91)</f>
        <v/>
      </c>
    </row>
  </sheetData>
  <mergeCells count="11">
    <mergeCell ref="B4:M4"/>
    <mergeCell ref="A36:M36"/>
    <mergeCell ref="A65:M65"/>
    <mergeCell ref="K67:M67"/>
    <mergeCell ref="K37:M37"/>
    <mergeCell ref="G66:J66"/>
    <mergeCell ref="G67:J67"/>
    <mergeCell ref="G37:J37"/>
    <mergeCell ref="G38:J38"/>
    <mergeCell ref="K66:M66"/>
    <mergeCell ref="K38:M38"/>
  </mergeCells>
  <pageMargins left="0.9055118110236221" right="0.31496062992125984" top="0.98425196850393704" bottom="0.98425196850393704" header="0.51181102362204722" footer="0.51181102362204722"/>
  <pageSetup paperSize="9" scale="74" firstPageNumber="6" fitToHeight="0" orientation="portrait" useFirstPageNumber="1" r:id="rId1"/>
  <headerFooter>
    <oddFooter>&amp;L&amp;"Arial,Regular"&amp;9The accompanying notes are an integral part of these financial statements&amp;C&amp;"Arial,Regular"&amp;9&amp;P</oddFooter>
  </headerFooter>
  <rowBreaks count="2" manualBreakCount="2">
    <brk id="32" max="8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91A46-277C-477D-A149-D0BE9EDAFF84}">
  <sheetPr>
    <pageSetUpPr fitToPage="1"/>
  </sheetPr>
  <dimension ref="A1:L82"/>
  <sheetViews>
    <sheetView zoomScaleNormal="100" zoomScaleSheetLayoutView="100" workbookViewId="0">
      <selection activeCell="O36" sqref="O36"/>
    </sheetView>
  </sheetViews>
  <sheetFormatPr defaultColWidth="9.140625" defaultRowHeight="20.25" customHeight="1" x14ac:dyDescent="0.2"/>
  <cols>
    <col min="1" max="3" width="1.5703125" style="11" customWidth="1"/>
    <col min="4" max="4" width="38" style="11" customWidth="1"/>
    <col min="5" max="5" width="7.7109375" style="1" customWidth="1"/>
    <col min="6" max="6" width="15.5703125" style="17" customWidth="1"/>
    <col min="7" max="7" width="1" style="17" customWidth="1"/>
    <col min="8" max="8" width="15.5703125" style="17" customWidth="1"/>
    <col min="9" max="9" width="1" style="17" customWidth="1"/>
    <col min="10" max="10" width="15.5703125" style="17" customWidth="1"/>
    <col min="11" max="11" width="1" style="17" customWidth="1"/>
    <col min="12" max="12" width="15.5703125" style="17" customWidth="1"/>
    <col min="13" max="16384" width="9.140625" style="12"/>
  </cols>
  <sheetData>
    <row r="1" spans="1:12" ht="17.100000000000001" customHeight="1" x14ac:dyDescent="0.2">
      <c r="A1" s="49" t="s">
        <v>89</v>
      </c>
      <c r="B1" s="49"/>
      <c r="C1" s="49"/>
      <c r="D1" s="49"/>
      <c r="E1" s="53"/>
      <c r="F1" s="50"/>
      <c r="G1" s="50"/>
      <c r="H1" s="50"/>
      <c r="I1" s="50"/>
      <c r="J1" s="50"/>
      <c r="K1" s="50"/>
      <c r="L1" s="50"/>
    </row>
    <row r="2" spans="1:12" ht="17.100000000000001" customHeight="1" x14ac:dyDescent="0.2">
      <c r="A2" s="49" t="s">
        <v>92</v>
      </c>
      <c r="B2" s="49"/>
      <c r="C2" s="49"/>
      <c r="D2" s="49"/>
      <c r="E2" s="53"/>
      <c r="F2" s="50"/>
      <c r="G2" s="50"/>
      <c r="H2" s="50"/>
      <c r="I2" s="50"/>
      <c r="J2" s="50"/>
      <c r="K2" s="50"/>
      <c r="L2" s="50"/>
    </row>
    <row r="3" spans="1:12" ht="17.100000000000001" customHeight="1" x14ac:dyDescent="0.2">
      <c r="A3" s="50" t="s">
        <v>192</v>
      </c>
      <c r="B3" s="50"/>
      <c r="C3" s="50"/>
      <c r="D3" s="50"/>
      <c r="E3" s="53"/>
      <c r="F3" s="50"/>
      <c r="G3" s="50"/>
      <c r="H3" s="50"/>
      <c r="I3" s="50"/>
      <c r="J3" s="50"/>
      <c r="K3" s="50"/>
      <c r="L3" s="50"/>
    </row>
    <row r="4" spans="1:12" ht="17.100000000000001" customHeight="1" x14ac:dyDescent="0.2">
      <c r="A4" s="9"/>
      <c r="B4" s="9"/>
      <c r="C4" s="9"/>
      <c r="D4" s="9"/>
      <c r="E4" s="56"/>
      <c r="F4" s="9"/>
      <c r="G4" s="9"/>
      <c r="H4" s="9"/>
      <c r="I4" s="9"/>
      <c r="J4" s="9"/>
      <c r="K4" s="9"/>
      <c r="L4" s="55" t="s">
        <v>171</v>
      </c>
    </row>
    <row r="5" spans="1:12" ht="17.100000000000001" customHeight="1" x14ac:dyDescent="0.2">
      <c r="F5" s="146" t="s">
        <v>0</v>
      </c>
      <c r="G5" s="146"/>
      <c r="H5" s="146"/>
      <c r="I5" s="72"/>
      <c r="J5" s="146" t="s">
        <v>30</v>
      </c>
      <c r="K5" s="146"/>
      <c r="L5" s="146"/>
    </row>
    <row r="6" spans="1:12" ht="17.100000000000001" customHeight="1" x14ac:dyDescent="0.2">
      <c r="F6" s="146" t="s">
        <v>29</v>
      </c>
      <c r="G6" s="146"/>
      <c r="H6" s="146"/>
      <c r="I6" s="72"/>
      <c r="J6" s="146" t="s">
        <v>29</v>
      </c>
      <c r="K6" s="146"/>
      <c r="L6" s="146"/>
    </row>
    <row r="7" spans="1:12" ht="17.100000000000001" customHeight="1" x14ac:dyDescent="0.2">
      <c r="E7" s="7" t="s">
        <v>104</v>
      </c>
      <c r="F7" s="13">
        <v>2022</v>
      </c>
      <c r="G7" s="13"/>
      <c r="H7" s="13">
        <v>2021</v>
      </c>
      <c r="I7" s="13"/>
      <c r="J7" s="13">
        <v>2022</v>
      </c>
      <c r="K7" s="13"/>
      <c r="L7" s="13">
        <v>2021</v>
      </c>
    </row>
    <row r="8" spans="1:12" ht="19.5" customHeight="1" x14ac:dyDescent="0.2">
      <c r="A8" s="4" t="s">
        <v>181</v>
      </c>
      <c r="B8" s="4"/>
      <c r="C8" s="4"/>
      <c r="D8" s="4"/>
      <c r="F8" s="14"/>
      <c r="G8" s="14"/>
      <c r="H8" s="14"/>
      <c r="I8" s="14"/>
      <c r="J8" s="14"/>
      <c r="K8" s="14"/>
      <c r="L8" s="14"/>
    </row>
    <row r="9" spans="1:12" ht="19.5" customHeight="1" x14ac:dyDescent="0.2">
      <c r="A9" s="11" t="s">
        <v>134</v>
      </c>
      <c r="E9" s="6"/>
      <c r="F9" s="27">
        <v>761568</v>
      </c>
      <c r="G9" s="27"/>
      <c r="H9" s="27">
        <v>935283</v>
      </c>
      <c r="I9" s="27"/>
      <c r="J9" s="27">
        <v>0</v>
      </c>
      <c r="K9" s="27"/>
      <c r="L9" s="27">
        <v>0</v>
      </c>
    </row>
    <row r="10" spans="1:12" ht="19.5" hidden="1" customHeight="1" x14ac:dyDescent="0.2">
      <c r="A10" s="11" t="s">
        <v>102</v>
      </c>
      <c r="E10" s="6"/>
      <c r="F10" s="16"/>
      <c r="G10" s="27"/>
      <c r="H10" s="16"/>
      <c r="I10" s="27"/>
      <c r="J10" s="16"/>
      <c r="K10" s="20"/>
      <c r="L10" s="16"/>
    </row>
    <row r="11" spans="1:12" ht="19.5" customHeight="1" x14ac:dyDescent="0.2">
      <c r="A11" s="11" t="s">
        <v>189</v>
      </c>
      <c r="E11" s="6"/>
      <c r="F11" s="12"/>
      <c r="G11" s="27"/>
      <c r="H11" s="12"/>
      <c r="I11" s="16"/>
      <c r="J11" s="27"/>
      <c r="K11" s="27"/>
      <c r="L11" s="27"/>
    </row>
    <row r="12" spans="1:12" ht="19.5" customHeight="1" x14ac:dyDescent="0.2">
      <c r="B12" s="11" t="s">
        <v>190</v>
      </c>
      <c r="E12" s="6"/>
      <c r="F12" s="27">
        <v>2365999</v>
      </c>
      <c r="G12" s="27"/>
      <c r="H12" s="27">
        <v>2511273</v>
      </c>
      <c r="I12" s="27"/>
      <c r="J12" s="27">
        <v>2487643</v>
      </c>
      <c r="K12" s="27"/>
      <c r="L12" s="27">
        <v>2623722</v>
      </c>
    </row>
    <row r="13" spans="1:12" ht="19.5" customHeight="1" x14ac:dyDescent="0.2">
      <c r="A13" s="11" t="s">
        <v>156</v>
      </c>
      <c r="E13" s="6"/>
      <c r="F13" s="27">
        <v>313527</v>
      </c>
      <c r="G13" s="27"/>
      <c r="H13" s="27">
        <v>206402</v>
      </c>
      <c r="I13" s="27"/>
      <c r="J13" s="27">
        <v>0</v>
      </c>
      <c r="K13" s="27"/>
      <c r="L13" s="27">
        <v>57</v>
      </c>
    </row>
    <row r="14" spans="1:12" ht="19.5" customHeight="1" x14ac:dyDescent="0.2">
      <c r="A14" s="11" t="s">
        <v>166</v>
      </c>
      <c r="E14" s="6"/>
      <c r="F14" s="27">
        <v>84319</v>
      </c>
      <c r="G14" s="27"/>
      <c r="H14" s="27">
        <v>168497</v>
      </c>
      <c r="I14" s="27"/>
      <c r="J14" s="27">
        <v>28952</v>
      </c>
      <c r="K14" s="27"/>
      <c r="L14" s="27">
        <v>124564</v>
      </c>
    </row>
    <row r="15" spans="1:12" ht="19.5" customHeight="1" x14ac:dyDescent="0.2">
      <c r="A15" s="2" t="s">
        <v>182</v>
      </c>
      <c r="B15" s="2"/>
      <c r="C15" s="2"/>
      <c r="D15" s="2"/>
      <c r="F15" s="18">
        <f>SUM(F9:F14)</f>
        <v>3525413</v>
      </c>
      <c r="G15" s="28"/>
      <c r="H15" s="18">
        <f>SUM(H9:H14)</f>
        <v>3821455</v>
      </c>
      <c r="I15" s="28"/>
      <c r="J15" s="18">
        <f>SUM(J9:J14)</f>
        <v>2516595</v>
      </c>
      <c r="K15" s="28"/>
      <c r="L15" s="18">
        <f>SUM(L9:L14)</f>
        <v>2748343</v>
      </c>
    </row>
    <row r="16" spans="1:12" ht="19.5" customHeight="1" x14ac:dyDescent="0.2">
      <c r="A16" s="2"/>
      <c r="B16" s="2"/>
      <c r="C16" s="2"/>
      <c r="D16" s="2"/>
      <c r="F16" s="28"/>
      <c r="G16" s="28"/>
      <c r="H16" s="28"/>
      <c r="I16" s="28"/>
      <c r="J16" s="28"/>
      <c r="K16" s="28"/>
      <c r="L16" s="28"/>
    </row>
    <row r="17" spans="1:12" ht="19.5" customHeight="1" x14ac:dyDescent="0.2">
      <c r="A17" s="4" t="s">
        <v>13</v>
      </c>
      <c r="B17" s="4"/>
      <c r="C17" s="4"/>
      <c r="D17" s="4"/>
      <c r="F17" s="20"/>
      <c r="G17" s="20"/>
      <c r="H17" s="20"/>
      <c r="I17" s="20"/>
      <c r="J17" s="20"/>
      <c r="K17" s="20"/>
      <c r="L17" s="20"/>
    </row>
    <row r="18" spans="1:12" ht="19.5" customHeight="1" x14ac:dyDescent="0.2">
      <c r="A18" s="11" t="s">
        <v>168</v>
      </c>
      <c r="E18" s="6"/>
      <c r="F18" s="27">
        <v>366088</v>
      </c>
      <c r="G18" s="21"/>
      <c r="H18" s="27">
        <v>567579</v>
      </c>
      <c r="I18" s="27"/>
      <c r="J18" s="16">
        <v>0</v>
      </c>
      <c r="K18" s="20"/>
      <c r="L18" s="16">
        <v>0</v>
      </c>
    </row>
    <row r="19" spans="1:12" ht="19.5" hidden="1" customHeight="1" x14ac:dyDescent="0.2">
      <c r="A19" s="11" t="s">
        <v>103</v>
      </c>
      <c r="E19" s="6"/>
      <c r="F19" s="27">
        <v>0</v>
      </c>
      <c r="G19" s="21"/>
      <c r="H19" s="27">
        <v>0</v>
      </c>
      <c r="I19" s="27"/>
      <c r="J19" s="16">
        <v>0</v>
      </c>
      <c r="K19" s="20"/>
      <c r="L19" s="16">
        <v>0</v>
      </c>
    </row>
    <row r="20" spans="1:12" ht="19.5" customHeight="1" x14ac:dyDescent="0.2">
      <c r="A20" s="11" t="s">
        <v>49</v>
      </c>
      <c r="E20" s="6"/>
      <c r="F20" s="27">
        <v>0</v>
      </c>
      <c r="G20" s="21"/>
      <c r="H20" s="27">
        <v>97539</v>
      </c>
      <c r="I20" s="27"/>
      <c r="J20" s="16">
        <v>0</v>
      </c>
      <c r="K20" s="20"/>
      <c r="L20" s="16">
        <v>0</v>
      </c>
    </row>
    <row r="21" spans="1:12" ht="19.5" customHeight="1" x14ac:dyDescent="0.2">
      <c r="A21" s="11" t="s">
        <v>119</v>
      </c>
      <c r="E21" s="6"/>
      <c r="F21" s="27">
        <v>8353</v>
      </c>
      <c r="G21" s="21"/>
      <c r="H21" s="27">
        <v>4742</v>
      </c>
      <c r="I21" s="27"/>
      <c r="J21" s="16">
        <v>0</v>
      </c>
      <c r="K21" s="20"/>
      <c r="L21" s="16">
        <v>0</v>
      </c>
    </row>
    <row r="22" spans="1:12" ht="19.5" customHeight="1" x14ac:dyDescent="0.2">
      <c r="A22" s="11" t="s">
        <v>77</v>
      </c>
      <c r="E22" s="6"/>
      <c r="F22" s="27">
        <v>250326</v>
      </c>
      <c r="G22" s="21"/>
      <c r="H22" s="27">
        <v>302938</v>
      </c>
      <c r="I22" s="27"/>
      <c r="J22" s="27">
        <v>44692</v>
      </c>
      <c r="K22" s="20"/>
      <c r="L22" s="27">
        <v>68003</v>
      </c>
    </row>
    <row r="23" spans="1:12" ht="19.5" hidden="1" customHeight="1" x14ac:dyDescent="0.2">
      <c r="A23" s="11" t="s">
        <v>136</v>
      </c>
      <c r="E23" s="6"/>
      <c r="F23" s="27">
        <v>0</v>
      </c>
      <c r="G23" s="21"/>
      <c r="H23" s="27">
        <v>0</v>
      </c>
      <c r="I23" s="27"/>
      <c r="J23" s="27">
        <v>0</v>
      </c>
      <c r="K23" s="20"/>
      <c r="L23" s="27">
        <v>0</v>
      </c>
    </row>
    <row r="24" spans="1:12" ht="19.5" hidden="1" customHeight="1" x14ac:dyDescent="0.2">
      <c r="A24" s="11" t="s">
        <v>139</v>
      </c>
      <c r="E24" s="6"/>
      <c r="F24" s="27"/>
      <c r="G24" s="21"/>
      <c r="H24" s="27"/>
      <c r="I24" s="27"/>
      <c r="J24" s="27"/>
      <c r="K24" s="20"/>
      <c r="L24" s="27"/>
    </row>
    <row r="25" spans="1:12" ht="19.5" hidden="1" customHeight="1" x14ac:dyDescent="0.2">
      <c r="A25" s="12"/>
      <c r="B25" s="11" t="s">
        <v>140</v>
      </c>
      <c r="E25" s="6"/>
      <c r="F25" s="27"/>
      <c r="G25" s="21"/>
      <c r="H25" s="27"/>
      <c r="I25" s="27"/>
      <c r="J25" s="27"/>
      <c r="K25" s="20"/>
      <c r="L25" s="27"/>
    </row>
    <row r="26" spans="1:12" ht="19.5" customHeight="1" x14ac:dyDescent="0.2">
      <c r="A26" s="11" t="s">
        <v>193</v>
      </c>
      <c r="E26" s="6">
        <v>9</v>
      </c>
      <c r="F26" s="27">
        <v>259000</v>
      </c>
      <c r="G26" s="21"/>
      <c r="H26" s="27">
        <v>0</v>
      </c>
      <c r="I26" s="27"/>
      <c r="J26" s="27">
        <v>0</v>
      </c>
      <c r="K26" s="20"/>
      <c r="L26" s="27">
        <v>0</v>
      </c>
    </row>
    <row r="27" spans="1:12" ht="19.5" customHeight="1" x14ac:dyDescent="0.2">
      <c r="A27" s="11" t="s">
        <v>87</v>
      </c>
      <c r="F27" s="22">
        <v>22799</v>
      </c>
      <c r="G27" s="21"/>
      <c r="H27" s="22">
        <v>39351</v>
      </c>
      <c r="I27" s="27"/>
      <c r="J27" s="22">
        <v>8854</v>
      </c>
      <c r="K27" s="20"/>
      <c r="L27" s="22">
        <v>17896</v>
      </c>
    </row>
    <row r="28" spans="1:12" ht="19.5" customHeight="1" x14ac:dyDescent="0.2">
      <c r="A28" s="2" t="s">
        <v>28</v>
      </c>
      <c r="B28" s="2"/>
      <c r="C28" s="2"/>
      <c r="D28" s="2"/>
      <c r="F28" s="23">
        <f>SUM(F18:F27)</f>
        <v>906566</v>
      </c>
      <c r="G28" s="19"/>
      <c r="H28" s="23">
        <f>SUM(H18:H27)</f>
        <v>1012149</v>
      </c>
      <c r="I28" s="28"/>
      <c r="J28" s="23">
        <f>SUM(J18:J27)</f>
        <v>53546</v>
      </c>
      <c r="K28" s="19"/>
      <c r="L28" s="23">
        <f>SUM(L18:L27)</f>
        <v>85899</v>
      </c>
    </row>
    <row r="29" spans="1:12" ht="19.5" customHeight="1" x14ac:dyDescent="0.2">
      <c r="A29" s="2"/>
      <c r="B29" s="2"/>
      <c r="C29" s="2"/>
      <c r="D29" s="2"/>
      <c r="F29" s="28"/>
      <c r="G29" s="19"/>
      <c r="H29" s="28"/>
      <c r="I29" s="28"/>
      <c r="J29" s="28"/>
      <c r="K29" s="19"/>
      <c r="L29" s="28"/>
    </row>
    <row r="30" spans="1:12" ht="19.5" customHeight="1" x14ac:dyDescent="0.2">
      <c r="A30" s="2" t="s">
        <v>157</v>
      </c>
      <c r="B30" s="2"/>
      <c r="C30" s="2"/>
      <c r="F30" s="28">
        <f>F15-F28</f>
        <v>2618847</v>
      </c>
      <c r="G30" s="19"/>
      <c r="H30" s="28">
        <f>H15-H28</f>
        <v>2809306</v>
      </c>
      <c r="I30" s="28"/>
      <c r="J30" s="28">
        <f>J15-J28</f>
        <v>2463049</v>
      </c>
      <c r="K30" s="28"/>
      <c r="L30" s="28">
        <f>L15-L28</f>
        <v>2662444</v>
      </c>
    </row>
    <row r="31" spans="1:12" ht="19.5" customHeight="1" x14ac:dyDescent="0.2">
      <c r="A31" s="11" t="s">
        <v>52</v>
      </c>
      <c r="E31" s="6"/>
      <c r="F31" s="22">
        <v>-31640</v>
      </c>
      <c r="G31" s="21"/>
      <c r="H31" s="22">
        <v>-47725</v>
      </c>
      <c r="I31" s="27"/>
      <c r="J31" s="22">
        <v>-690</v>
      </c>
      <c r="K31" s="20"/>
      <c r="L31" s="22">
        <v>-972</v>
      </c>
    </row>
    <row r="32" spans="1:12" ht="19.5" customHeight="1" x14ac:dyDescent="0.2">
      <c r="A32" s="2" t="s">
        <v>138</v>
      </c>
      <c r="B32" s="2"/>
      <c r="C32" s="2"/>
      <c r="D32" s="2"/>
      <c r="E32" s="6"/>
      <c r="F32" s="28">
        <f>SUM(F30:F31)</f>
        <v>2587207</v>
      </c>
      <c r="G32" s="31"/>
      <c r="H32" s="28">
        <f>SUM(H30:H31)</f>
        <v>2761581</v>
      </c>
      <c r="I32" s="28"/>
      <c r="J32" s="28">
        <f>SUM(J30:J31)</f>
        <v>2462359</v>
      </c>
      <c r="K32" s="19"/>
      <c r="L32" s="28">
        <f>SUM(L30:L31)</f>
        <v>2661472</v>
      </c>
    </row>
    <row r="33" spans="1:12" ht="19.5" customHeight="1" x14ac:dyDescent="0.2">
      <c r="A33" s="11" t="s">
        <v>150</v>
      </c>
      <c r="E33" s="6"/>
      <c r="F33" s="22">
        <v>-51348</v>
      </c>
      <c r="G33" s="21"/>
      <c r="H33" s="22">
        <v>-12699</v>
      </c>
      <c r="I33" s="27"/>
      <c r="J33" s="16">
        <v>0</v>
      </c>
      <c r="K33" s="20"/>
      <c r="L33" s="16">
        <v>0</v>
      </c>
    </row>
    <row r="34" spans="1:12" ht="19.5" customHeight="1" thickBot="1" x14ac:dyDescent="0.25">
      <c r="A34" s="2" t="s">
        <v>172</v>
      </c>
      <c r="B34" s="2"/>
      <c r="C34" s="2"/>
      <c r="D34" s="2"/>
      <c r="F34" s="32">
        <f>SUM(F32:F33)</f>
        <v>2535859</v>
      </c>
      <c r="G34" s="19"/>
      <c r="H34" s="32">
        <f>SUM(H32:H33)</f>
        <v>2748882</v>
      </c>
      <c r="I34" s="28"/>
      <c r="J34" s="32">
        <f>SUM(J32:J33)</f>
        <v>2462359</v>
      </c>
      <c r="K34" s="19"/>
      <c r="L34" s="32">
        <f>SUM(L32:L33)</f>
        <v>2661472</v>
      </c>
    </row>
    <row r="35" spans="1:12" ht="19.5" customHeight="1" thickTop="1" x14ac:dyDescent="0.2">
      <c r="A35" s="2"/>
      <c r="B35" s="2"/>
      <c r="C35" s="2"/>
      <c r="D35" s="2"/>
      <c r="F35" s="28"/>
      <c r="G35" s="19"/>
      <c r="H35" s="28"/>
      <c r="I35" s="28"/>
      <c r="J35" s="28"/>
      <c r="K35" s="19"/>
      <c r="L35" s="28"/>
    </row>
    <row r="36" spans="1:12" ht="19.5" customHeight="1" x14ac:dyDescent="0.2">
      <c r="A36" s="2" t="s">
        <v>41</v>
      </c>
      <c r="B36" s="2"/>
      <c r="C36" s="2"/>
      <c r="D36" s="2"/>
      <c r="F36" s="20"/>
      <c r="G36" s="20"/>
      <c r="H36" s="20"/>
      <c r="I36" s="20"/>
      <c r="J36" s="20"/>
      <c r="K36" s="20"/>
      <c r="L36" s="20"/>
    </row>
    <row r="37" spans="1:12" ht="19.5" customHeight="1" x14ac:dyDescent="0.2">
      <c r="B37" s="11" t="s">
        <v>121</v>
      </c>
      <c r="F37" s="27">
        <v>2463605</v>
      </c>
      <c r="G37" s="20"/>
      <c r="H37" s="27">
        <v>2662356</v>
      </c>
      <c r="I37" s="27"/>
      <c r="J37" s="27">
        <v>2462359</v>
      </c>
      <c r="K37" s="20"/>
      <c r="L37" s="27">
        <v>2661472</v>
      </c>
    </row>
    <row r="38" spans="1:12" ht="19.5" customHeight="1" x14ac:dyDescent="0.2">
      <c r="B38" s="11" t="s">
        <v>56</v>
      </c>
      <c r="F38" s="27">
        <v>72254</v>
      </c>
      <c r="G38" s="20"/>
      <c r="H38" s="27">
        <v>86526</v>
      </c>
      <c r="I38" s="27"/>
      <c r="J38" s="27">
        <v>0</v>
      </c>
      <c r="K38" s="27"/>
      <c r="L38" s="27">
        <v>0</v>
      </c>
    </row>
    <row r="39" spans="1:12" ht="19.5" customHeight="1" thickBot="1" x14ac:dyDescent="0.25">
      <c r="A39" s="2" t="s">
        <v>172</v>
      </c>
      <c r="B39" s="2"/>
      <c r="C39" s="2"/>
      <c r="D39" s="2"/>
      <c r="F39" s="32">
        <f>SUM(F37:F38)</f>
        <v>2535859</v>
      </c>
      <c r="G39" s="19"/>
      <c r="H39" s="32">
        <f>SUM(H37:H38)</f>
        <v>2748882</v>
      </c>
      <c r="I39" s="28"/>
      <c r="J39" s="32">
        <f>SUM(J37:J38)</f>
        <v>2462359</v>
      </c>
      <c r="K39" s="19"/>
      <c r="L39" s="32">
        <f>SUM(L37:L38)</f>
        <v>2661472</v>
      </c>
    </row>
    <row r="40" spans="1:12" ht="19.5" customHeight="1" thickTop="1" x14ac:dyDescent="0.2">
      <c r="A40" s="2"/>
      <c r="B40" s="2"/>
      <c r="C40" s="2"/>
      <c r="D40" s="2"/>
      <c r="F40" s="28"/>
      <c r="G40" s="19"/>
      <c r="H40" s="28"/>
      <c r="I40" s="28"/>
      <c r="J40" s="28"/>
      <c r="K40" s="19"/>
      <c r="L40" s="28"/>
    </row>
    <row r="41" spans="1:12" ht="19.5" customHeight="1" x14ac:dyDescent="0.2">
      <c r="A41" s="2" t="s">
        <v>100</v>
      </c>
      <c r="B41" s="2"/>
      <c r="C41" s="2"/>
      <c r="D41" s="2"/>
      <c r="F41" s="28"/>
      <c r="G41" s="19"/>
      <c r="H41" s="28"/>
      <c r="I41" s="28"/>
      <c r="J41" s="28"/>
      <c r="K41" s="19"/>
      <c r="L41" s="28"/>
    </row>
    <row r="42" spans="1:12" ht="19.5" customHeight="1" x14ac:dyDescent="0.2">
      <c r="B42" s="2" t="s">
        <v>124</v>
      </c>
      <c r="C42" s="2"/>
      <c r="F42" s="28"/>
      <c r="G42" s="19"/>
      <c r="H42" s="28"/>
      <c r="I42" s="28"/>
      <c r="J42" s="28"/>
      <c r="K42" s="19"/>
      <c r="L42" s="28"/>
    </row>
    <row r="43" spans="1:12" ht="19.5" customHeight="1" thickBot="1" x14ac:dyDescent="0.25">
      <c r="C43" s="11" t="s">
        <v>98</v>
      </c>
      <c r="F43" s="57">
        <v>0.77</v>
      </c>
      <c r="G43" s="33"/>
      <c r="H43" s="57">
        <v>0.83000000000000007</v>
      </c>
      <c r="I43" s="33"/>
      <c r="J43" s="57">
        <v>0.77</v>
      </c>
      <c r="K43" s="33"/>
      <c r="L43" s="57">
        <v>0.83000000000000007</v>
      </c>
    </row>
    <row r="44" spans="1:12" ht="19.5" customHeight="1" thickTop="1" thickBot="1" x14ac:dyDescent="0.25">
      <c r="C44" s="11" t="s">
        <v>99</v>
      </c>
      <c r="E44" s="11"/>
      <c r="F44" s="57">
        <v>0.77</v>
      </c>
      <c r="G44" s="33"/>
      <c r="H44" s="57">
        <v>0.83000000000000007</v>
      </c>
      <c r="I44" s="33"/>
      <c r="J44" s="57">
        <v>0.77</v>
      </c>
      <c r="K44" s="33"/>
      <c r="L44" s="57">
        <v>0.83000000000000007</v>
      </c>
    </row>
    <row r="45" spans="1:12" ht="19.5" customHeight="1" thickTop="1" x14ac:dyDescent="0.2">
      <c r="A45" s="2"/>
      <c r="B45" s="2"/>
      <c r="C45" s="2"/>
      <c r="D45" s="2"/>
      <c r="F45" s="28"/>
      <c r="G45" s="20"/>
      <c r="H45" s="28"/>
      <c r="I45" s="28"/>
      <c r="J45" s="28"/>
      <c r="K45" s="20"/>
      <c r="L45" s="28"/>
    </row>
    <row r="46" spans="1:12" ht="20.25" customHeight="1" x14ac:dyDescent="0.2">
      <c r="A46" s="49" t="s">
        <v>89</v>
      </c>
      <c r="B46" s="49"/>
      <c r="C46" s="49"/>
      <c r="D46" s="49"/>
      <c r="E46" s="8"/>
      <c r="F46" s="51"/>
      <c r="G46" s="51"/>
      <c r="H46" s="51"/>
      <c r="I46" s="51"/>
      <c r="J46" s="51"/>
      <c r="K46" s="51"/>
      <c r="L46" s="51"/>
    </row>
    <row r="47" spans="1:12" ht="20.25" customHeight="1" x14ac:dyDescent="0.2">
      <c r="A47" s="49" t="s">
        <v>93</v>
      </c>
      <c r="B47" s="49"/>
      <c r="C47" s="49"/>
      <c r="D47" s="49"/>
      <c r="E47" s="8"/>
      <c r="F47" s="51"/>
      <c r="G47" s="51"/>
      <c r="H47" s="51"/>
      <c r="I47" s="51"/>
      <c r="J47" s="51"/>
      <c r="K47" s="51"/>
      <c r="L47" s="51"/>
    </row>
    <row r="48" spans="1:12" ht="20.25" customHeight="1" x14ac:dyDescent="0.2">
      <c r="A48" s="50" t="s">
        <v>192</v>
      </c>
      <c r="B48" s="50"/>
      <c r="C48" s="50"/>
      <c r="D48" s="50"/>
      <c r="E48" s="8"/>
      <c r="F48" s="51"/>
      <c r="G48" s="51"/>
      <c r="H48" s="51"/>
      <c r="I48" s="51"/>
      <c r="J48" s="51"/>
      <c r="K48" s="51"/>
      <c r="L48" s="51"/>
    </row>
    <row r="49" spans="1:12" ht="20.25" customHeight="1" x14ac:dyDescent="0.2">
      <c r="A49" s="9"/>
      <c r="B49" s="9"/>
      <c r="C49" s="9"/>
      <c r="D49" s="9"/>
      <c r="E49" s="54"/>
      <c r="F49" s="39"/>
      <c r="G49" s="39"/>
      <c r="H49" s="39"/>
      <c r="I49" s="39"/>
      <c r="J49" s="39"/>
      <c r="K49" s="39"/>
      <c r="L49" s="55" t="s">
        <v>171</v>
      </c>
    </row>
    <row r="50" spans="1:12" ht="20.25" customHeight="1" x14ac:dyDescent="0.2">
      <c r="F50" s="146" t="s">
        <v>0</v>
      </c>
      <c r="G50" s="146"/>
      <c r="H50" s="146"/>
      <c r="I50" s="72"/>
      <c r="J50" s="146" t="s">
        <v>30</v>
      </c>
      <c r="K50" s="146"/>
      <c r="L50" s="146"/>
    </row>
    <row r="51" spans="1:12" ht="20.25" customHeight="1" x14ac:dyDescent="0.2">
      <c r="F51" s="146" t="s">
        <v>29</v>
      </c>
      <c r="G51" s="146"/>
      <c r="H51" s="146"/>
      <c r="I51" s="72"/>
      <c r="J51" s="146" t="s">
        <v>29</v>
      </c>
      <c r="K51" s="146"/>
      <c r="L51" s="146"/>
    </row>
    <row r="52" spans="1:12" ht="20.25" customHeight="1" x14ac:dyDescent="0.2">
      <c r="E52" s="7"/>
      <c r="F52" s="13">
        <v>2022</v>
      </c>
      <c r="G52" s="13"/>
      <c r="H52" s="13">
        <v>2021</v>
      </c>
      <c r="I52" s="13"/>
      <c r="J52" s="13">
        <v>2022</v>
      </c>
      <c r="K52" s="13"/>
      <c r="L52" s="13">
        <v>2021</v>
      </c>
    </row>
    <row r="53" spans="1:12" ht="20.25" customHeight="1" x14ac:dyDescent="0.2">
      <c r="F53" s="10"/>
      <c r="G53" s="10"/>
      <c r="H53" s="10"/>
      <c r="I53" s="10"/>
      <c r="J53" s="10"/>
      <c r="K53" s="10"/>
      <c r="L53" s="38"/>
    </row>
    <row r="54" spans="1:12" ht="20.25" customHeight="1" x14ac:dyDescent="0.2">
      <c r="A54" s="2" t="s">
        <v>172</v>
      </c>
      <c r="B54" s="2"/>
      <c r="C54" s="2"/>
      <c r="D54" s="2"/>
      <c r="F54" s="34">
        <f>F39</f>
        <v>2535859</v>
      </c>
      <c r="G54" s="28">
        <v>0</v>
      </c>
      <c r="H54" s="34">
        <f>H39</f>
        <v>2748882</v>
      </c>
      <c r="I54" s="34"/>
      <c r="J54" s="34">
        <f>J39</f>
        <v>2462359</v>
      </c>
      <c r="K54" s="28">
        <v>0</v>
      </c>
      <c r="L54" s="34">
        <f>L39</f>
        <v>2661472</v>
      </c>
    </row>
    <row r="55" spans="1:12" ht="20.25" customHeight="1" x14ac:dyDescent="0.2">
      <c r="F55" s="30"/>
      <c r="G55" s="30"/>
      <c r="H55" s="30"/>
      <c r="I55" s="30"/>
      <c r="J55" s="30"/>
      <c r="K55" s="30"/>
      <c r="L55" s="30"/>
    </row>
    <row r="56" spans="1:12" ht="20.25" customHeight="1" x14ac:dyDescent="0.2">
      <c r="A56" s="2" t="s">
        <v>57</v>
      </c>
      <c r="B56" s="2"/>
      <c r="C56" s="2"/>
      <c r="D56" s="2"/>
      <c r="F56" s="30"/>
      <c r="G56" s="30"/>
      <c r="H56" s="30"/>
      <c r="I56" s="30"/>
      <c r="J56" s="30"/>
      <c r="K56" s="30"/>
      <c r="L56" s="30"/>
    </row>
    <row r="57" spans="1:12" ht="20.25" customHeight="1" x14ac:dyDescent="0.2">
      <c r="B57" s="2" t="s">
        <v>116</v>
      </c>
      <c r="C57" s="2"/>
      <c r="D57" s="2"/>
      <c r="F57" s="30"/>
      <c r="G57" s="30"/>
      <c r="H57" s="30"/>
      <c r="I57" s="30"/>
      <c r="J57" s="30"/>
      <c r="K57" s="30"/>
      <c r="L57" s="30"/>
    </row>
    <row r="58" spans="1:12" ht="20.25" customHeight="1" x14ac:dyDescent="0.2">
      <c r="A58" s="2" t="s">
        <v>117</v>
      </c>
      <c r="B58" s="2"/>
      <c r="C58" s="2"/>
      <c r="D58" s="2"/>
      <c r="F58" s="30"/>
      <c r="G58" s="30"/>
      <c r="H58" s="30"/>
      <c r="I58" s="30"/>
      <c r="J58" s="30"/>
      <c r="K58" s="30"/>
      <c r="L58" s="30"/>
    </row>
    <row r="59" spans="1:12" ht="20.25" customHeight="1" x14ac:dyDescent="0.2">
      <c r="A59" s="2"/>
      <c r="B59" s="2" t="s">
        <v>153</v>
      </c>
      <c r="C59" s="2"/>
      <c r="D59" s="2"/>
      <c r="F59" s="30"/>
      <c r="G59" s="30"/>
      <c r="H59" s="30"/>
      <c r="I59" s="30"/>
      <c r="J59" s="30"/>
      <c r="K59" s="30"/>
      <c r="L59" s="30"/>
    </row>
    <row r="60" spans="1:12" ht="20.25" customHeight="1" x14ac:dyDescent="0.2">
      <c r="A60" s="12"/>
      <c r="B60" s="11" t="s">
        <v>120</v>
      </c>
      <c r="C60" s="12"/>
      <c r="F60" s="30"/>
      <c r="G60" s="30"/>
      <c r="H60" s="30"/>
      <c r="I60" s="30"/>
      <c r="J60" s="30"/>
      <c r="K60" s="30"/>
      <c r="L60" s="30"/>
    </row>
    <row r="61" spans="1:12" ht="20.25" customHeight="1" x14ac:dyDescent="0.2">
      <c r="A61" s="12"/>
      <c r="B61" s="12"/>
      <c r="C61" s="11" t="s">
        <v>29</v>
      </c>
      <c r="F61" s="30">
        <v>-92908</v>
      </c>
      <c r="G61" s="30"/>
      <c r="H61" s="30">
        <v>8770</v>
      </c>
      <c r="I61" s="30"/>
      <c r="J61" s="61">
        <v>-38217</v>
      </c>
      <c r="K61" s="27"/>
      <c r="L61" s="61">
        <v>3607</v>
      </c>
    </row>
    <row r="62" spans="1:12" ht="20.25" customHeight="1" x14ac:dyDescent="0.2">
      <c r="A62" s="12"/>
      <c r="B62" s="11" t="s">
        <v>187</v>
      </c>
      <c r="F62" s="30">
        <v>6426</v>
      </c>
      <c r="G62" s="30"/>
      <c r="H62" s="30">
        <v>-12237</v>
      </c>
      <c r="I62" s="30"/>
      <c r="J62" s="30">
        <v>9174</v>
      </c>
      <c r="K62" s="30"/>
      <c r="L62" s="30">
        <v>-9300</v>
      </c>
    </row>
    <row r="63" spans="1:12" ht="20.25" customHeight="1" x14ac:dyDescent="0.2">
      <c r="A63" s="12"/>
      <c r="B63" s="11" t="s">
        <v>183</v>
      </c>
      <c r="F63" s="41">
        <v>16343</v>
      </c>
      <c r="G63" s="30"/>
      <c r="H63" s="41">
        <v>23149</v>
      </c>
      <c r="I63" s="30"/>
      <c r="J63" s="41">
        <v>16343</v>
      </c>
      <c r="K63" s="30"/>
      <c r="L63" s="41">
        <v>23149</v>
      </c>
    </row>
    <row r="64" spans="1:12" ht="20.25" customHeight="1" x14ac:dyDescent="0.2">
      <c r="A64" s="11" t="s">
        <v>195</v>
      </c>
      <c r="F64" s="30"/>
      <c r="G64" s="30"/>
      <c r="H64" s="30"/>
      <c r="I64" s="30"/>
      <c r="J64" s="30"/>
      <c r="K64" s="30"/>
      <c r="L64" s="30"/>
    </row>
    <row r="65" spans="1:12" ht="20.25" customHeight="1" x14ac:dyDescent="0.2">
      <c r="A65" s="12"/>
      <c r="B65" s="11" t="s">
        <v>153</v>
      </c>
      <c r="F65" s="41">
        <f>SUM(F61:F63)</f>
        <v>-70139</v>
      </c>
      <c r="G65" s="30">
        <v>0</v>
      </c>
      <c r="H65" s="41">
        <f>SUM(H61:H63)</f>
        <v>19682</v>
      </c>
      <c r="I65" s="30"/>
      <c r="J65" s="41">
        <f>SUM(J61:J63)</f>
        <v>-12700</v>
      </c>
      <c r="K65" s="30">
        <v>0</v>
      </c>
      <c r="L65" s="41">
        <f>SUM(L61:L63)</f>
        <v>17456</v>
      </c>
    </row>
    <row r="66" spans="1:12" ht="20.25" customHeight="1" x14ac:dyDescent="0.2">
      <c r="A66" s="2" t="s">
        <v>154</v>
      </c>
      <c r="B66" s="2"/>
      <c r="C66" s="2"/>
      <c r="D66" s="2"/>
      <c r="F66" s="30"/>
      <c r="G66" s="30"/>
      <c r="H66" s="30"/>
      <c r="I66" s="30"/>
      <c r="J66" s="30"/>
      <c r="K66" s="30"/>
      <c r="L66" s="30"/>
    </row>
    <row r="67" spans="1:12" ht="20.25" customHeight="1" x14ac:dyDescent="0.2">
      <c r="A67" s="2"/>
      <c r="B67" s="2" t="s">
        <v>153</v>
      </c>
      <c r="C67" s="2"/>
      <c r="D67" s="2"/>
      <c r="F67" s="30"/>
      <c r="G67" s="30"/>
      <c r="H67" s="30"/>
      <c r="I67" s="30"/>
      <c r="J67" s="30"/>
      <c r="K67" s="30"/>
      <c r="L67" s="30"/>
    </row>
    <row r="68" spans="1:12" ht="20.25" hidden="1" customHeight="1" x14ac:dyDescent="0.2">
      <c r="A68" s="2"/>
      <c r="B68" s="11" t="s">
        <v>169</v>
      </c>
      <c r="C68" s="2"/>
      <c r="D68" s="2"/>
      <c r="F68" s="30"/>
      <c r="G68" s="30"/>
      <c r="H68" s="30">
        <v>0</v>
      </c>
      <c r="I68" s="30"/>
      <c r="J68" s="30"/>
      <c r="K68" s="30"/>
      <c r="L68" s="30">
        <v>0</v>
      </c>
    </row>
    <row r="69" spans="1:12" ht="20.25" hidden="1" customHeight="1" x14ac:dyDescent="0.2">
      <c r="A69" s="2"/>
      <c r="B69" s="11" t="s">
        <v>131</v>
      </c>
      <c r="C69" s="2"/>
      <c r="D69" s="2"/>
      <c r="F69" s="30"/>
      <c r="G69" s="30"/>
      <c r="H69" s="30">
        <v>0</v>
      </c>
      <c r="I69" s="30"/>
      <c r="J69" s="30"/>
      <c r="K69" s="30"/>
      <c r="L69" s="30">
        <v>0</v>
      </c>
    </row>
    <row r="70" spans="1:12" ht="20.25" customHeight="1" x14ac:dyDescent="0.2">
      <c r="B70" s="11" t="s">
        <v>183</v>
      </c>
      <c r="F70" s="41">
        <v>0</v>
      </c>
      <c r="G70" s="30"/>
      <c r="H70" s="41">
        <v>479</v>
      </c>
      <c r="I70" s="30"/>
      <c r="J70" s="41">
        <v>0</v>
      </c>
      <c r="K70" s="27"/>
      <c r="L70" s="41">
        <v>479</v>
      </c>
    </row>
    <row r="71" spans="1:12" ht="20.25" customHeight="1" x14ac:dyDescent="0.2">
      <c r="A71" s="11" t="s">
        <v>196</v>
      </c>
      <c r="F71" s="30"/>
      <c r="G71" s="30"/>
      <c r="H71" s="30"/>
      <c r="I71" s="30"/>
      <c r="J71" s="30"/>
      <c r="K71" s="27"/>
      <c r="L71" s="30"/>
    </row>
    <row r="72" spans="1:12" ht="20.25" customHeight="1" x14ac:dyDescent="0.2">
      <c r="A72" s="12"/>
      <c r="B72" s="11" t="s">
        <v>153</v>
      </c>
      <c r="F72" s="41">
        <f>SUM(F68:F70)</f>
        <v>0</v>
      </c>
      <c r="G72" s="30"/>
      <c r="H72" s="41">
        <f>SUM(H68:H70)</f>
        <v>479</v>
      </c>
      <c r="I72" s="30"/>
      <c r="J72" s="41">
        <f>SUM(J68:J70)</f>
        <v>0</v>
      </c>
      <c r="K72" s="30"/>
      <c r="L72" s="41">
        <f>SUM(L68:L70)</f>
        <v>479</v>
      </c>
    </row>
    <row r="73" spans="1:12" ht="20.25" customHeight="1" x14ac:dyDescent="0.2">
      <c r="A73" s="2" t="s">
        <v>173</v>
      </c>
      <c r="B73" s="2"/>
      <c r="C73" s="2"/>
      <c r="D73" s="2"/>
      <c r="F73" s="30"/>
      <c r="G73" s="30"/>
      <c r="H73" s="30"/>
      <c r="I73" s="30"/>
      <c r="J73" s="30"/>
      <c r="K73" s="30"/>
      <c r="L73" s="30"/>
    </row>
    <row r="74" spans="1:12" ht="20.25" customHeight="1" x14ac:dyDescent="0.2">
      <c r="A74" s="12"/>
      <c r="B74" s="2" t="s">
        <v>116</v>
      </c>
      <c r="C74" s="2"/>
      <c r="D74" s="2"/>
      <c r="F74" s="35">
        <f>F65+F72</f>
        <v>-70139</v>
      </c>
      <c r="G74" s="30"/>
      <c r="H74" s="35">
        <f>H65+H72</f>
        <v>20161</v>
      </c>
      <c r="I74" s="30"/>
      <c r="J74" s="35">
        <f>J65+J72</f>
        <v>-12700</v>
      </c>
      <c r="K74" s="30"/>
      <c r="L74" s="35">
        <f>L65+L72</f>
        <v>17935</v>
      </c>
    </row>
    <row r="75" spans="1:12" ht="20.25" customHeight="1" x14ac:dyDescent="0.2">
      <c r="F75" s="30"/>
      <c r="G75" s="30"/>
      <c r="H75" s="30"/>
      <c r="I75" s="30"/>
      <c r="J75" s="30"/>
      <c r="K75" s="30"/>
      <c r="L75" s="30"/>
    </row>
    <row r="76" spans="1:12" ht="20.25" customHeight="1" thickBot="1" x14ac:dyDescent="0.25">
      <c r="A76" s="2" t="s">
        <v>174</v>
      </c>
      <c r="B76" s="2"/>
      <c r="C76" s="2"/>
      <c r="D76" s="2"/>
      <c r="F76" s="36">
        <f>F54+F74</f>
        <v>2465720</v>
      </c>
      <c r="G76" s="34">
        <v>0</v>
      </c>
      <c r="H76" s="36">
        <f>H54+H74</f>
        <v>2769043</v>
      </c>
      <c r="I76" s="34"/>
      <c r="J76" s="36">
        <f>J54+J74</f>
        <v>2449659</v>
      </c>
      <c r="K76" s="34">
        <v>0</v>
      </c>
      <c r="L76" s="36">
        <f>L54+L74</f>
        <v>2679407</v>
      </c>
    </row>
    <row r="77" spans="1:12" ht="20.25" customHeight="1" thickTop="1" x14ac:dyDescent="0.2">
      <c r="A77" s="2"/>
      <c r="B77" s="2"/>
      <c r="C77" s="2"/>
      <c r="D77" s="2"/>
      <c r="F77" s="34"/>
      <c r="G77" s="34"/>
      <c r="H77" s="34"/>
      <c r="I77" s="34"/>
      <c r="J77" s="34"/>
      <c r="K77" s="34"/>
      <c r="L77" s="34"/>
    </row>
    <row r="78" spans="1:12" ht="20.25" customHeight="1" x14ac:dyDescent="0.2">
      <c r="A78" s="2" t="s">
        <v>58</v>
      </c>
      <c r="B78" s="2"/>
      <c r="C78" s="2"/>
      <c r="D78" s="2"/>
      <c r="F78" s="30"/>
      <c r="G78" s="30"/>
      <c r="H78" s="30"/>
      <c r="I78" s="30"/>
      <c r="J78" s="30"/>
      <c r="K78" s="30"/>
      <c r="L78" s="30"/>
    </row>
    <row r="79" spans="1:12" ht="20.25" customHeight="1" x14ac:dyDescent="0.2">
      <c r="A79" s="12"/>
      <c r="B79" s="11" t="s">
        <v>121</v>
      </c>
      <c r="F79" s="30">
        <v>2450145</v>
      </c>
      <c r="G79" s="30"/>
      <c r="H79" s="30">
        <v>2678137</v>
      </c>
      <c r="I79" s="30"/>
      <c r="J79" s="30">
        <v>2449659</v>
      </c>
      <c r="K79" s="30"/>
      <c r="L79" s="30">
        <v>2679407</v>
      </c>
    </row>
    <row r="80" spans="1:12" ht="20.25" customHeight="1" x14ac:dyDescent="0.2">
      <c r="A80" s="12"/>
      <c r="B80" s="11" t="s">
        <v>56</v>
      </c>
      <c r="F80" s="30">
        <v>15575</v>
      </c>
      <c r="G80" s="30"/>
      <c r="H80" s="30">
        <v>90906</v>
      </c>
      <c r="I80" s="30"/>
      <c r="J80" s="16">
        <v>0</v>
      </c>
      <c r="K80" s="20"/>
      <c r="L80" s="16">
        <v>0</v>
      </c>
    </row>
    <row r="81" spans="1:12" ht="20.25" customHeight="1" thickBot="1" x14ac:dyDescent="0.25">
      <c r="A81" s="2" t="s">
        <v>174</v>
      </c>
      <c r="F81" s="37">
        <f>SUM(F79:F80)</f>
        <v>2465720</v>
      </c>
      <c r="G81" s="30"/>
      <c r="H81" s="37">
        <f>SUM(H79:H80)</f>
        <v>2769043</v>
      </c>
      <c r="I81" s="34"/>
      <c r="J81" s="37">
        <f>SUM(J79:J80)</f>
        <v>2449659</v>
      </c>
      <c r="K81" s="30"/>
      <c r="L81" s="37">
        <f>SUM(L79:L80)</f>
        <v>2679407</v>
      </c>
    </row>
    <row r="82" spans="1:12" ht="20.25" customHeight="1" thickTop="1" x14ac:dyDescent="0.2"/>
  </sheetData>
  <mergeCells count="8">
    <mergeCell ref="F51:H51"/>
    <mergeCell ref="J51:L51"/>
    <mergeCell ref="F5:H5"/>
    <mergeCell ref="J5:L5"/>
    <mergeCell ref="F6:H6"/>
    <mergeCell ref="J6:L6"/>
    <mergeCell ref="F50:H50"/>
    <mergeCell ref="J50:L50"/>
  </mergeCells>
  <pageMargins left="0.90551181102362199" right="0.39370078740157499" top="0.98425196850393704" bottom="0.98425196850393704" header="0.511811023622047" footer="0.511811023622047"/>
  <pageSetup paperSize="9" scale="78" firstPageNumber="6" fitToHeight="0" orientation="portrait" useFirstPageNumber="1" r:id="rId1"/>
  <headerFooter>
    <oddFooter>&amp;L&amp;"Arial,Regular"&amp;9See condensed notes to the financial statements.&amp;C&amp;"Arial,Regular"&amp;9&amp;P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83"/>
  <sheetViews>
    <sheetView zoomScaleNormal="100" zoomScaleSheetLayoutView="100" workbookViewId="0"/>
  </sheetViews>
  <sheetFormatPr defaultColWidth="9.140625" defaultRowHeight="20.25" customHeight="1" x14ac:dyDescent="0.2"/>
  <cols>
    <col min="1" max="3" width="1.5703125" style="11" customWidth="1"/>
    <col min="4" max="4" width="54.28515625" style="11" customWidth="1"/>
    <col min="5" max="5" width="7.7109375" style="1" customWidth="1"/>
    <col min="6" max="6" width="1" style="1" customWidth="1"/>
    <col min="7" max="7" width="15.5703125" style="17" customWidth="1"/>
    <col min="8" max="8" width="1" style="17" customWidth="1"/>
    <col min="9" max="9" width="15.5703125" style="17" customWidth="1"/>
    <col min="10" max="10" width="1" style="17" customWidth="1"/>
    <col min="11" max="11" width="15.5703125" style="17" customWidth="1"/>
    <col min="12" max="12" width="1" style="17" customWidth="1"/>
    <col min="13" max="13" width="15.5703125" style="17" customWidth="1"/>
    <col min="14" max="16384" width="9.140625" style="12"/>
  </cols>
  <sheetData>
    <row r="1" spans="1:13" ht="17.100000000000001" customHeight="1" x14ac:dyDescent="0.2">
      <c r="A1" s="49" t="s">
        <v>89</v>
      </c>
      <c r="B1" s="49"/>
      <c r="C1" s="49"/>
      <c r="D1" s="49"/>
      <c r="E1" s="53"/>
      <c r="F1" s="53"/>
      <c r="G1" s="50"/>
      <c r="H1" s="50"/>
      <c r="I1" s="50"/>
      <c r="J1" s="50"/>
      <c r="K1" s="50"/>
      <c r="L1" s="50"/>
      <c r="M1" s="50"/>
    </row>
    <row r="2" spans="1:13" ht="17.100000000000001" customHeight="1" x14ac:dyDescent="0.2">
      <c r="A2" s="49" t="s">
        <v>92</v>
      </c>
      <c r="B2" s="49"/>
      <c r="C2" s="49"/>
      <c r="D2" s="49"/>
      <c r="E2" s="53"/>
      <c r="F2" s="53"/>
      <c r="G2" s="50"/>
      <c r="H2" s="50"/>
      <c r="I2" s="50"/>
      <c r="J2" s="50"/>
      <c r="K2" s="50"/>
      <c r="L2" s="50"/>
      <c r="M2" s="50"/>
    </row>
    <row r="3" spans="1:13" ht="17.100000000000001" customHeight="1" x14ac:dyDescent="0.2">
      <c r="A3" s="50" t="s">
        <v>229</v>
      </c>
      <c r="B3" s="50"/>
      <c r="C3" s="50"/>
      <c r="D3" s="50"/>
      <c r="E3" s="53"/>
      <c r="F3" s="53"/>
      <c r="G3" s="50"/>
      <c r="H3" s="50"/>
      <c r="I3" s="50"/>
      <c r="J3" s="50"/>
      <c r="K3" s="50"/>
      <c r="L3" s="50"/>
      <c r="M3" s="50"/>
    </row>
    <row r="4" spans="1:13" ht="17.100000000000001" customHeight="1" x14ac:dyDescent="0.2">
      <c r="A4" s="9"/>
      <c r="B4" s="9"/>
      <c r="C4" s="9"/>
      <c r="D4" s="9"/>
      <c r="E4" s="56"/>
      <c r="F4" s="56"/>
      <c r="G4" s="9"/>
      <c r="H4" s="9"/>
      <c r="I4" s="9"/>
      <c r="J4" s="9"/>
      <c r="K4" s="9"/>
      <c r="L4" s="9"/>
      <c r="M4" s="55" t="s">
        <v>197</v>
      </c>
    </row>
    <row r="5" spans="1:13" ht="17.100000000000001" customHeight="1" x14ac:dyDescent="0.2">
      <c r="G5" s="146" t="s">
        <v>0</v>
      </c>
      <c r="H5" s="146"/>
      <c r="I5" s="146"/>
      <c r="J5" s="72"/>
      <c r="K5" s="146" t="s">
        <v>30</v>
      </c>
      <c r="L5" s="146"/>
      <c r="M5" s="146"/>
    </row>
    <row r="6" spans="1:13" ht="17.100000000000001" customHeight="1" x14ac:dyDescent="0.2">
      <c r="G6" s="146" t="s">
        <v>29</v>
      </c>
      <c r="H6" s="146"/>
      <c r="I6" s="146"/>
      <c r="J6" s="72"/>
      <c r="K6" s="146" t="s">
        <v>29</v>
      </c>
      <c r="L6" s="146"/>
      <c r="M6" s="146"/>
    </row>
    <row r="7" spans="1:13" ht="17.100000000000001" customHeight="1" x14ac:dyDescent="0.2">
      <c r="E7" s="7" t="s">
        <v>104</v>
      </c>
      <c r="F7" s="7"/>
      <c r="G7" s="13">
        <v>2023</v>
      </c>
      <c r="H7" s="13"/>
      <c r="I7" s="13">
        <v>2022</v>
      </c>
      <c r="J7" s="13"/>
      <c r="K7" s="13">
        <v>2023</v>
      </c>
      <c r="L7" s="13"/>
      <c r="M7" s="13">
        <v>2022</v>
      </c>
    </row>
    <row r="8" spans="1:13" ht="19.5" customHeight="1" x14ac:dyDescent="0.2">
      <c r="B8" s="4"/>
      <c r="C8" s="4"/>
      <c r="D8" s="4"/>
      <c r="G8" s="14"/>
      <c r="H8" s="14"/>
      <c r="I8" s="77"/>
      <c r="J8" s="14"/>
      <c r="K8" s="14"/>
      <c r="L8" s="14"/>
      <c r="M8" s="77"/>
    </row>
    <row r="9" spans="1:13" ht="19.5" customHeight="1" x14ac:dyDescent="0.2">
      <c r="A9" s="4" t="s">
        <v>181</v>
      </c>
      <c r="B9" s="4"/>
      <c r="C9" s="4"/>
      <c r="D9" s="4"/>
      <c r="E9" s="1">
        <v>23</v>
      </c>
      <c r="G9" s="14"/>
      <c r="H9" s="14"/>
      <c r="I9" s="14"/>
      <c r="J9" s="14"/>
      <c r="K9" s="14"/>
      <c r="L9" s="14"/>
      <c r="M9" s="14"/>
    </row>
    <row r="10" spans="1:13" ht="19.5" customHeight="1" x14ac:dyDescent="0.2">
      <c r="A10" s="11" t="s">
        <v>265</v>
      </c>
      <c r="E10" s="6">
        <v>24</v>
      </c>
      <c r="F10" s="6"/>
      <c r="G10" s="27">
        <v>0</v>
      </c>
      <c r="H10" s="27"/>
      <c r="I10" s="27">
        <v>11900386</v>
      </c>
      <c r="J10" s="27"/>
      <c r="K10" s="27">
        <v>0</v>
      </c>
      <c r="L10" s="27"/>
      <c r="M10" s="27">
        <v>0</v>
      </c>
    </row>
    <row r="11" spans="1:13" ht="19.5" hidden="1" customHeight="1" x14ac:dyDescent="0.2">
      <c r="A11" s="11" t="s">
        <v>102</v>
      </c>
      <c r="E11" s="6"/>
      <c r="F11" s="6"/>
      <c r="G11" s="16">
        <v>0</v>
      </c>
      <c r="H11" s="27"/>
      <c r="I11" s="16">
        <v>0</v>
      </c>
      <c r="J11" s="27"/>
      <c r="K11" s="16">
        <v>0</v>
      </c>
      <c r="L11" s="20"/>
      <c r="M11" s="16">
        <v>0</v>
      </c>
    </row>
    <row r="12" spans="1:13" ht="19.5" customHeight="1" x14ac:dyDescent="0.2">
      <c r="A12" s="11" t="s">
        <v>226</v>
      </c>
      <c r="E12" s="6"/>
      <c r="F12" s="6"/>
      <c r="G12" s="12"/>
      <c r="H12" s="27"/>
      <c r="I12" s="12"/>
      <c r="J12" s="16"/>
      <c r="K12" s="27"/>
      <c r="L12" s="27"/>
      <c r="M12" s="27"/>
    </row>
    <row r="13" spans="1:13" ht="19.5" customHeight="1" x14ac:dyDescent="0.2">
      <c r="B13" s="11" t="s">
        <v>227</v>
      </c>
      <c r="E13" s="6">
        <v>8</v>
      </c>
      <c r="F13" s="6"/>
      <c r="G13" s="27">
        <v>11761923983</v>
      </c>
      <c r="H13" s="27"/>
      <c r="I13" s="27">
        <v>10518979515</v>
      </c>
      <c r="J13" s="27"/>
      <c r="K13" s="27">
        <v>12435309265</v>
      </c>
      <c r="L13" s="27"/>
      <c r="M13" s="27">
        <v>10515668887</v>
      </c>
    </row>
    <row r="14" spans="1:13" ht="19.5" customHeight="1" x14ac:dyDescent="0.2">
      <c r="A14" s="11" t="s">
        <v>166</v>
      </c>
      <c r="E14" s="6">
        <v>25</v>
      </c>
      <c r="F14" s="6"/>
      <c r="G14" s="27">
        <v>32442909</v>
      </c>
      <c r="H14" s="27"/>
      <c r="I14" s="27">
        <v>49394995</v>
      </c>
      <c r="J14" s="27"/>
      <c r="K14" s="27">
        <v>23657099</v>
      </c>
      <c r="L14" s="27"/>
      <c r="M14" s="27">
        <v>45201594</v>
      </c>
    </row>
    <row r="15" spans="1:13" ht="19.5" customHeight="1" x14ac:dyDescent="0.2">
      <c r="A15" s="2" t="s">
        <v>182</v>
      </c>
      <c r="B15" s="2"/>
      <c r="C15" s="2"/>
      <c r="D15" s="2"/>
      <c r="G15" s="18">
        <f>SUM(G10:G14)</f>
        <v>11794366892</v>
      </c>
      <c r="H15" s="28"/>
      <c r="I15" s="18">
        <f>SUM(I10:I14)</f>
        <v>10580274896</v>
      </c>
      <c r="J15" s="28"/>
      <c r="K15" s="18">
        <f>SUM(K10:K14)</f>
        <v>12458966364</v>
      </c>
      <c r="L15" s="28"/>
      <c r="M15" s="18">
        <f>SUM(M10:M14)</f>
        <v>10560870481</v>
      </c>
    </row>
    <row r="16" spans="1:13" ht="19.5" customHeight="1" x14ac:dyDescent="0.2">
      <c r="A16" s="2"/>
      <c r="B16" s="2"/>
      <c r="C16" s="2"/>
      <c r="D16" s="2"/>
      <c r="G16" s="28"/>
      <c r="H16" s="28"/>
      <c r="I16" s="28"/>
      <c r="J16" s="28"/>
      <c r="K16" s="28"/>
      <c r="L16" s="28"/>
      <c r="M16" s="28"/>
    </row>
    <row r="17" spans="1:13" ht="19.5" customHeight="1" x14ac:dyDescent="0.2">
      <c r="A17" s="4" t="s">
        <v>13</v>
      </c>
      <c r="B17" s="4"/>
      <c r="C17" s="4"/>
      <c r="D17" s="4"/>
      <c r="E17" s="1">
        <v>23</v>
      </c>
      <c r="G17" s="20"/>
      <c r="H17" s="20"/>
      <c r="I17" s="20"/>
      <c r="J17" s="20"/>
      <c r="K17" s="20"/>
      <c r="L17" s="20"/>
      <c r="M17" s="20"/>
    </row>
    <row r="18" spans="1:13" ht="19.5" customHeight="1" x14ac:dyDescent="0.2">
      <c r="A18" s="11" t="s">
        <v>266</v>
      </c>
      <c r="E18" s="6"/>
      <c r="F18" s="6"/>
      <c r="G18" s="27">
        <v>0</v>
      </c>
      <c r="H18" s="21"/>
      <c r="I18" s="27">
        <v>12529576</v>
      </c>
      <c r="J18" s="27"/>
      <c r="K18" s="16">
        <v>0</v>
      </c>
      <c r="L18" s="20"/>
      <c r="M18" s="16">
        <v>0</v>
      </c>
    </row>
    <row r="19" spans="1:13" ht="19.5" customHeight="1" x14ac:dyDescent="0.2">
      <c r="A19" s="11" t="s">
        <v>264</v>
      </c>
      <c r="E19" s="143">
        <v>33.200000000000003</v>
      </c>
      <c r="F19" s="6"/>
      <c r="G19" s="27">
        <v>-2890345206</v>
      </c>
      <c r="H19" s="21"/>
      <c r="I19" s="27">
        <v>0</v>
      </c>
      <c r="J19" s="27"/>
      <c r="K19" s="16">
        <v>0</v>
      </c>
      <c r="L19" s="20"/>
      <c r="M19" s="16">
        <v>0</v>
      </c>
    </row>
    <row r="20" spans="1:13" ht="19.5" hidden="1" customHeight="1" x14ac:dyDescent="0.2">
      <c r="A20" s="11" t="s">
        <v>49</v>
      </c>
      <c r="E20" s="6"/>
      <c r="F20" s="6"/>
      <c r="G20" s="27"/>
      <c r="H20" s="21"/>
      <c r="I20" s="27"/>
      <c r="J20" s="27"/>
      <c r="K20" s="16"/>
      <c r="L20" s="20"/>
      <c r="M20" s="16"/>
    </row>
    <row r="21" spans="1:13" ht="19.5" hidden="1" customHeight="1" x14ac:dyDescent="0.2">
      <c r="A21" s="11" t="s">
        <v>119</v>
      </c>
      <c r="E21" s="6"/>
      <c r="F21" s="6"/>
      <c r="G21" s="27"/>
      <c r="H21" s="21"/>
      <c r="I21" s="27"/>
      <c r="J21" s="27"/>
      <c r="K21" s="16"/>
      <c r="L21" s="20"/>
      <c r="M21" s="16"/>
    </row>
    <row r="22" spans="1:13" ht="19.5" customHeight="1" x14ac:dyDescent="0.2">
      <c r="A22" s="11" t="s">
        <v>77</v>
      </c>
      <c r="E22" s="6"/>
      <c r="F22" s="6"/>
      <c r="G22" s="27">
        <v>142417219</v>
      </c>
      <c r="H22" s="21"/>
      <c r="I22" s="27">
        <v>129735707</v>
      </c>
      <c r="J22" s="27"/>
      <c r="K22" s="27">
        <v>138320522</v>
      </c>
      <c r="L22" s="20"/>
      <c r="M22" s="27">
        <v>134224221</v>
      </c>
    </row>
    <row r="23" spans="1:13" ht="19.5" hidden="1" customHeight="1" x14ac:dyDescent="0.2">
      <c r="A23" s="11" t="s">
        <v>136</v>
      </c>
      <c r="E23" s="6"/>
      <c r="F23" s="6"/>
      <c r="G23" s="27"/>
      <c r="H23" s="21"/>
      <c r="I23" s="27">
        <v>0</v>
      </c>
      <c r="J23" s="27"/>
      <c r="K23" s="27"/>
      <c r="L23" s="20"/>
      <c r="M23" s="27">
        <v>0</v>
      </c>
    </row>
    <row r="24" spans="1:13" ht="19.5" hidden="1" customHeight="1" x14ac:dyDescent="0.2">
      <c r="A24" s="11" t="s">
        <v>139</v>
      </c>
      <c r="E24" s="6"/>
      <c r="F24" s="6"/>
      <c r="G24" s="27"/>
      <c r="H24" s="21"/>
      <c r="I24" s="27"/>
      <c r="J24" s="27"/>
      <c r="K24" s="27"/>
      <c r="L24" s="20"/>
      <c r="M24" s="27"/>
    </row>
    <row r="25" spans="1:13" ht="19.5" hidden="1" customHeight="1" x14ac:dyDescent="0.2">
      <c r="A25" s="12"/>
      <c r="B25" s="11" t="s">
        <v>140</v>
      </c>
      <c r="E25" s="6"/>
      <c r="F25" s="6"/>
      <c r="G25" s="27"/>
      <c r="H25" s="21"/>
      <c r="I25" s="27">
        <v>0</v>
      </c>
      <c r="J25" s="27"/>
      <c r="K25" s="27"/>
      <c r="L25" s="20"/>
      <c r="M25" s="27">
        <v>0</v>
      </c>
    </row>
    <row r="26" spans="1:13" ht="19.5" hidden="1" customHeight="1" x14ac:dyDescent="0.2">
      <c r="A26" s="11" t="s">
        <v>193</v>
      </c>
      <c r="E26" s="6"/>
      <c r="F26" s="6"/>
      <c r="G26" s="27"/>
      <c r="H26" s="21"/>
      <c r="I26" s="27"/>
      <c r="J26" s="27"/>
      <c r="K26" s="27"/>
      <c r="L26" s="20"/>
      <c r="M26" s="27"/>
    </row>
    <row r="27" spans="1:13" ht="19.5" customHeight="1" x14ac:dyDescent="0.2">
      <c r="A27" s="11" t="s">
        <v>87</v>
      </c>
      <c r="E27" s="1">
        <v>4</v>
      </c>
      <c r="G27" s="22">
        <v>38275861</v>
      </c>
      <c r="H27" s="21"/>
      <c r="I27" s="22">
        <v>38957993</v>
      </c>
      <c r="J27" s="27"/>
      <c r="K27" s="22">
        <v>37675861</v>
      </c>
      <c r="L27" s="20"/>
      <c r="M27" s="22">
        <v>38357993</v>
      </c>
    </row>
    <row r="28" spans="1:13" ht="19.5" customHeight="1" x14ac:dyDescent="0.2">
      <c r="A28" s="2" t="s">
        <v>28</v>
      </c>
      <c r="B28" s="2"/>
      <c r="C28" s="2"/>
      <c r="D28" s="2"/>
      <c r="G28" s="23">
        <f>SUM(G18:G27)</f>
        <v>-2709652126</v>
      </c>
      <c r="H28" s="19"/>
      <c r="I28" s="23">
        <f>SUM(I18:I27)</f>
        <v>181223276</v>
      </c>
      <c r="J28" s="28"/>
      <c r="K28" s="23">
        <f>SUM(K18:K27)</f>
        <v>175996383</v>
      </c>
      <c r="L28" s="19"/>
      <c r="M28" s="23">
        <f>SUM(M18:M27)</f>
        <v>172582214</v>
      </c>
    </row>
    <row r="29" spans="1:13" ht="19.5" customHeight="1" x14ac:dyDescent="0.2">
      <c r="A29" s="2"/>
      <c r="B29" s="2"/>
      <c r="C29" s="2"/>
      <c r="D29" s="2"/>
      <c r="G29" s="28"/>
      <c r="H29" s="19"/>
      <c r="I29" s="28"/>
      <c r="J29" s="28"/>
      <c r="K29" s="28"/>
      <c r="L29" s="19"/>
      <c r="M29" s="28"/>
    </row>
    <row r="30" spans="1:13" ht="19.5" customHeight="1" x14ac:dyDescent="0.2">
      <c r="A30" s="2" t="s">
        <v>157</v>
      </c>
      <c r="B30" s="2"/>
      <c r="C30" s="2"/>
      <c r="G30" s="28">
        <f>G15-G28</f>
        <v>14504019018</v>
      </c>
      <c r="H30" s="19"/>
      <c r="I30" s="28">
        <f>I15-I28</f>
        <v>10399051620</v>
      </c>
      <c r="J30" s="28"/>
      <c r="K30" s="28">
        <f>K15-K28</f>
        <v>12282969981</v>
      </c>
      <c r="L30" s="28"/>
      <c r="M30" s="28">
        <f>M15-M28</f>
        <v>10388288267</v>
      </c>
    </row>
    <row r="31" spans="1:13" ht="19.5" customHeight="1" x14ac:dyDescent="0.2">
      <c r="A31" s="11" t="s">
        <v>52</v>
      </c>
      <c r="E31" s="6"/>
      <c r="F31" s="6"/>
      <c r="G31" s="22">
        <v>-2819937</v>
      </c>
      <c r="H31" s="21"/>
      <c r="I31" s="22">
        <v>-2077215</v>
      </c>
      <c r="J31" s="27"/>
      <c r="K31" s="22">
        <v>-2708989</v>
      </c>
      <c r="L31" s="20"/>
      <c r="M31" s="22">
        <v>-1980611</v>
      </c>
    </row>
    <row r="32" spans="1:13" ht="19.5" customHeight="1" x14ac:dyDescent="0.2">
      <c r="A32" s="2" t="s">
        <v>138</v>
      </c>
      <c r="B32" s="2"/>
      <c r="C32" s="2"/>
      <c r="D32" s="2"/>
      <c r="E32" s="6"/>
      <c r="F32" s="6"/>
      <c r="G32" s="28">
        <f>SUM(G30:G31)</f>
        <v>14501199081</v>
      </c>
      <c r="H32" s="31"/>
      <c r="I32" s="28">
        <f>SUM(I30:I31)</f>
        <v>10396974405</v>
      </c>
      <c r="J32" s="28"/>
      <c r="K32" s="28">
        <f>SUM(K30:K31)</f>
        <v>12280260992</v>
      </c>
      <c r="L32" s="19"/>
      <c r="M32" s="28">
        <f>SUM(M30:M31)</f>
        <v>10386307656</v>
      </c>
    </row>
    <row r="33" spans="1:13" ht="19.5" customHeight="1" x14ac:dyDescent="0.2">
      <c r="A33" s="11" t="s">
        <v>150</v>
      </c>
      <c r="E33" s="6">
        <v>28</v>
      </c>
      <c r="F33" s="6"/>
      <c r="G33" s="22">
        <v>-851476</v>
      </c>
      <c r="H33" s="21"/>
      <c r="I33" s="22">
        <v>-2142305</v>
      </c>
      <c r="J33" s="27"/>
      <c r="K33" s="16">
        <v>0</v>
      </c>
      <c r="L33" s="20"/>
      <c r="M33" s="16">
        <v>0</v>
      </c>
    </row>
    <row r="34" spans="1:13" ht="19.5" customHeight="1" x14ac:dyDescent="0.2">
      <c r="A34" s="2" t="s">
        <v>216</v>
      </c>
      <c r="B34" s="2"/>
      <c r="C34" s="2"/>
      <c r="D34" s="2"/>
      <c r="G34" s="62">
        <f>SUM(G32:G33)</f>
        <v>14500347605</v>
      </c>
      <c r="H34" s="28"/>
      <c r="I34" s="62">
        <f>SUM(I32:I33)</f>
        <v>10394832100</v>
      </c>
      <c r="J34" s="28"/>
      <c r="K34" s="62">
        <f>SUM(K32:K33)</f>
        <v>12280260992</v>
      </c>
      <c r="L34" s="28"/>
      <c r="M34" s="62">
        <f>SUM(M32:M33)</f>
        <v>10386307656</v>
      </c>
    </row>
    <row r="35" spans="1:13" ht="19.5" customHeight="1" x14ac:dyDescent="0.2">
      <c r="A35" s="11" t="s">
        <v>247</v>
      </c>
      <c r="E35" s="1">
        <v>23</v>
      </c>
      <c r="G35" s="27">
        <v>0</v>
      </c>
      <c r="H35" s="20"/>
      <c r="I35" s="27">
        <v>167118178</v>
      </c>
      <c r="J35" s="27"/>
      <c r="K35" s="27">
        <v>0</v>
      </c>
      <c r="L35" s="20"/>
      <c r="M35" s="27">
        <v>142269769</v>
      </c>
    </row>
    <row r="36" spans="1:13" ht="19.5" customHeight="1" thickBot="1" x14ac:dyDescent="0.25">
      <c r="A36" s="2" t="s">
        <v>198</v>
      </c>
      <c r="G36" s="32">
        <f>SUM(G34:G35)</f>
        <v>14500347605</v>
      </c>
      <c r="H36" s="20"/>
      <c r="I36" s="32">
        <f>SUM(I34:I35)</f>
        <v>10561950278</v>
      </c>
      <c r="J36" s="27"/>
      <c r="K36" s="32">
        <f>SUM(K34:K35)</f>
        <v>12280260992</v>
      </c>
      <c r="L36" s="20"/>
      <c r="M36" s="32">
        <f>SUM(M34:M35)</f>
        <v>10528577425</v>
      </c>
    </row>
    <row r="37" spans="1:13" ht="19.5" customHeight="1" thickTop="1" x14ac:dyDescent="0.2">
      <c r="A37" s="2"/>
      <c r="G37" s="28"/>
      <c r="H37" s="20"/>
      <c r="I37" s="28"/>
      <c r="J37" s="27"/>
      <c r="K37" s="28"/>
      <c r="L37" s="20"/>
      <c r="M37" s="28"/>
    </row>
    <row r="38" spans="1:13" ht="19.5" customHeight="1" x14ac:dyDescent="0.2">
      <c r="A38" s="2" t="s">
        <v>41</v>
      </c>
      <c r="B38" s="2"/>
      <c r="C38" s="2"/>
      <c r="D38" s="2"/>
      <c r="G38" s="20"/>
      <c r="H38" s="20"/>
      <c r="I38" s="20"/>
      <c r="J38" s="20"/>
      <c r="K38" s="20"/>
      <c r="L38" s="20"/>
      <c r="M38" s="20"/>
    </row>
    <row r="39" spans="1:13" ht="19.5" customHeight="1" x14ac:dyDescent="0.2">
      <c r="A39" s="2"/>
      <c r="B39" s="2" t="s">
        <v>121</v>
      </c>
      <c r="C39" s="2"/>
      <c r="D39" s="2"/>
      <c r="G39" s="20"/>
      <c r="H39" s="20"/>
      <c r="I39" s="20"/>
      <c r="J39" s="20"/>
      <c r="K39" s="20"/>
      <c r="L39" s="20"/>
      <c r="M39" s="20"/>
    </row>
    <row r="40" spans="1:13" ht="19.5" customHeight="1" x14ac:dyDescent="0.2">
      <c r="B40" s="12"/>
      <c r="C40" s="11" t="s">
        <v>216</v>
      </c>
      <c r="G40" s="27">
        <v>13138576048</v>
      </c>
      <c r="H40" s="20"/>
      <c r="I40" s="27">
        <v>10390820215</v>
      </c>
      <c r="J40" s="27"/>
      <c r="K40" s="27">
        <v>12280260992</v>
      </c>
      <c r="L40" s="20"/>
      <c r="M40" s="27">
        <v>10386307656</v>
      </c>
    </row>
    <row r="41" spans="1:13" ht="19.5" customHeight="1" x14ac:dyDescent="0.2">
      <c r="C41" s="11" t="s">
        <v>217</v>
      </c>
      <c r="E41" s="1">
        <v>23</v>
      </c>
      <c r="G41" s="22">
        <v>0</v>
      </c>
      <c r="H41" s="20"/>
      <c r="I41" s="22">
        <v>142269769</v>
      </c>
      <c r="J41" s="27"/>
      <c r="K41" s="22">
        <v>0</v>
      </c>
      <c r="L41" s="20"/>
      <c r="M41" s="22">
        <v>142269769</v>
      </c>
    </row>
    <row r="42" spans="1:13" ht="19.5" customHeight="1" x14ac:dyDescent="0.2">
      <c r="C42" s="2" t="s">
        <v>222</v>
      </c>
      <c r="G42" s="27"/>
      <c r="H42" s="20"/>
      <c r="I42" s="27"/>
      <c r="J42" s="27"/>
      <c r="K42" s="27"/>
      <c r="L42" s="20"/>
      <c r="M42" s="27"/>
    </row>
    <row r="43" spans="1:13" ht="19.5" customHeight="1" x14ac:dyDescent="0.2">
      <c r="C43" s="12"/>
      <c r="D43" s="2" t="s">
        <v>223</v>
      </c>
      <c r="G43" s="23">
        <f>SUM(G40:G41)</f>
        <v>13138576048</v>
      </c>
      <c r="H43" s="20"/>
      <c r="I43" s="23">
        <f>SUM(I40:I41)</f>
        <v>10533089984</v>
      </c>
      <c r="J43" s="27"/>
      <c r="K43" s="23">
        <f>SUM(K40:K41)</f>
        <v>12280260992</v>
      </c>
      <c r="L43" s="27"/>
      <c r="M43" s="23">
        <f>SUM(M40:M41)</f>
        <v>10528577425</v>
      </c>
    </row>
    <row r="44" spans="1:13" ht="19.5" customHeight="1" x14ac:dyDescent="0.2">
      <c r="B44" s="2" t="s">
        <v>56</v>
      </c>
      <c r="E44" s="1">
        <v>20</v>
      </c>
      <c r="G44" s="27"/>
      <c r="H44" s="20"/>
      <c r="I44" s="27"/>
      <c r="J44" s="27"/>
      <c r="K44" s="27"/>
      <c r="L44" s="27"/>
      <c r="M44" s="27"/>
    </row>
    <row r="45" spans="1:13" ht="19.5" customHeight="1" x14ac:dyDescent="0.2">
      <c r="C45" s="11" t="s">
        <v>216</v>
      </c>
      <c r="G45" s="27">
        <v>1361771557</v>
      </c>
      <c r="H45" s="20"/>
      <c r="I45" s="27">
        <v>4011885</v>
      </c>
      <c r="J45" s="27"/>
      <c r="K45" s="27">
        <v>0</v>
      </c>
      <c r="L45" s="27"/>
      <c r="M45" s="27">
        <v>0</v>
      </c>
    </row>
    <row r="46" spans="1:13" ht="19.5" customHeight="1" x14ac:dyDescent="0.2">
      <c r="C46" s="11" t="s">
        <v>217</v>
      </c>
      <c r="E46" s="1">
        <v>23</v>
      </c>
      <c r="G46" s="22">
        <v>0</v>
      </c>
      <c r="H46" s="20"/>
      <c r="I46" s="22">
        <v>24848409</v>
      </c>
      <c r="J46" s="27"/>
      <c r="K46" s="22">
        <v>0</v>
      </c>
      <c r="L46" s="27"/>
      <c r="M46" s="22">
        <v>0</v>
      </c>
    </row>
    <row r="47" spans="1:13" ht="19.5" customHeight="1" x14ac:dyDescent="0.2">
      <c r="C47" s="2" t="s">
        <v>222</v>
      </c>
      <c r="G47" s="27"/>
      <c r="H47" s="20"/>
      <c r="I47" s="27"/>
      <c r="J47" s="27"/>
      <c r="K47" s="27"/>
      <c r="L47" s="27"/>
      <c r="M47" s="27"/>
    </row>
    <row r="48" spans="1:13" ht="19.149999999999999" customHeight="1" x14ac:dyDescent="0.2">
      <c r="C48" s="12"/>
      <c r="D48" s="2" t="s">
        <v>224</v>
      </c>
      <c r="G48" s="23">
        <f>SUM(G45:G46)</f>
        <v>1361771557</v>
      </c>
      <c r="H48" s="20"/>
      <c r="I48" s="23">
        <f>SUM(I45:I46)</f>
        <v>28860294</v>
      </c>
      <c r="J48" s="27"/>
      <c r="K48" s="23">
        <f>SUM(K45:K46)</f>
        <v>0</v>
      </c>
      <c r="L48" s="27"/>
      <c r="M48" s="23">
        <f>SUM(M45:M46)</f>
        <v>0</v>
      </c>
    </row>
    <row r="49" spans="1:13" ht="19.5" customHeight="1" thickBot="1" x14ac:dyDescent="0.25">
      <c r="A49" s="2" t="s">
        <v>198</v>
      </c>
      <c r="B49" s="2"/>
      <c r="C49" s="2"/>
      <c r="D49" s="2"/>
      <c r="G49" s="32">
        <f>G43+G48</f>
        <v>14500347605</v>
      </c>
      <c r="H49" s="19"/>
      <c r="I49" s="32">
        <f>I43+I48</f>
        <v>10561950278</v>
      </c>
      <c r="J49" s="28"/>
      <c r="K49" s="32">
        <f>K43+K48</f>
        <v>12280260992</v>
      </c>
      <c r="L49" s="19"/>
      <c r="M49" s="32">
        <f>M43+M48</f>
        <v>10528577425</v>
      </c>
    </row>
    <row r="50" spans="1:13" ht="19.5" customHeight="1" thickTop="1" x14ac:dyDescent="0.2">
      <c r="A50" s="2"/>
      <c r="B50" s="2"/>
      <c r="C50" s="2"/>
      <c r="D50" s="2"/>
      <c r="G50" s="28"/>
      <c r="H50" s="19"/>
      <c r="I50" s="28"/>
      <c r="J50" s="28"/>
      <c r="K50" s="28"/>
      <c r="L50" s="19"/>
      <c r="M50" s="28"/>
    </row>
    <row r="51" spans="1:13" ht="19.5" customHeight="1" x14ac:dyDescent="0.2">
      <c r="A51" s="2" t="s">
        <v>218</v>
      </c>
      <c r="B51" s="2"/>
      <c r="C51" s="2"/>
      <c r="D51" s="2"/>
      <c r="E51" s="1">
        <v>29</v>
      </c>
      <c r="G51" s="28"/>
      <c r="H51" s="19"/>
      <c r="I51" s="28"/>
      <c r="J51" s="28"/>
      <c r="K51" s="28"/>
      <c r="L51" s="19"/>
      <c r="M51" s="28"/>
    </row>
    <row r="52" spans="1:13" ht="19.5" customHeight="1" x14ac:dyDescent="0.2">
      <c r="A52" s="2"/>
      <c r="B52" s="100" t="s">
        <v>219</v>
      </c>
      <c r="C52" s="2"/>
      <c r="D52" s="2"/>
      <c r="G52" s="74">
        <v>4.0999999999999996</v>
      </c>
      <c r="H52" s="75"/>
      <c r="I52" s="74">
        <v>3.24</v>
      </c>
      <c r="J52" s="74"/>
      <c r="K52" s="74">
        <v>3.83</v>
      </c>
      <c r="L52" s="75"/>
      <c r="M52" s="74">
        <v>3.24</v>
      </c>
    </row>
    <row r="53" spans="1:13" ht="19.5" customHeight="1" x14ac:dyDescent="0.2">
      <c r="A53" s="2"/>
      <c r="B53" s="100" t="s">
        <v>220</v>
      </c>
      <c r="C53" s="2"/>
      <c r="D53" s="2"/>
      <c r="G53" s="74">
        <v>0</v>
      </c>
      <c r="H53" s="75"/>
      <c r="I53" s="74">
        <v>0.04</v>
      </c>
      <c r="J53" s="74"/>
      <c r="K53" s="74">
        <v>0</v>
      </c>
      <c r="L53" s="75"/>
      <c r="M53" s="74">
        <v>0.04</v>
      </c>
    </row>
    <row r="54" spans="1:13" ht="19.5" customHeight="1" thickBot="1" x14ac:dyDescent="0.25">
      <c r="B54" s="2" t="s">
        <v>221</v>
      </c>
      <c r="C54" s="2"/>
      <c r="G54" s="76">
        <f>SUM(G52:G53)</f>
        <v>4.0999999999999996</v>
      </c>
      <c r="H54" s="19"/>
      <c r="I54" s="76">
        <f>SUM(I52:I53)</f>
        <v>3.2800000000000002</v>
      </c>
      <c r="J54" s="28"/>
      <c r="K54" s="76">
        <f>SUM(K52:K53)</f>
        <v>3.83</v>
      </c>
      <c r="L54" s="19"/>
      <c r="M54" s="76">
        <f>SUM(M52:M53)</f>
        <v>3.2800000000000002</v>
      </c>
    </row>
    <row r="55" spans="1:13" ht="19.5" customHeight="1" thickTop="1" x14ac:dyDescent="0.2">
      <c r="A55" s="2"/>
      <c r="B55" s="2"/>
      <c r="C55" s="2"/>
      <c r="D55" s="2"/>
      <c r="G55" s="28"/>
      <c r="H55" s="20"/>
      <c r="I55" s="28"/>
      <c r="J55" s="28"/>
      <c r="K55" s="28"/>
      <c r="L55" s="20"/>
      <c r="M55" s="28"/>
    </row>
    <row r="56" spans="1:13" ht="20.25" customHeight="1" x14ac:dyDescent="0.2">
      <c r="A56" s="49" t="s">
        <v>89</v>
      </c>
      <c r="B56" s="49"/>
      <c r="C56" s="49"/>
      <c r="D56" s="49"/>
      <c r="E56" s="8"/>
      <c r="F56" s="8"/>
      <c r="G56" s="51"/>
      <c r="H56" s="51"/>
      <c r="I56" s="51"/>
      <c r="J56" s="51"/>
      <c r="K56" s="51"/>
      <c r="L56" s="51"/>
      <c r="M56" s="51"/>
    </row>
    <row r="57" spans="1:13" ht="20.25" customHeight="1" x14ac:dyDescent="0.2">
      <c r="A57" s="49" t="s">
        <v>93</v>
      </c>
      <c r="B57" s="49"/>
      <c r="C57" s="49"/>
      <c r="D57" s="49"/>
      <c r="E57" s="8"/>
      <c r="F57" s="8"/>
      <c r="G57" s="51"/>
      <c r="H57" s="51"/>
      <c r="I57" s="51"/>
      <c r="J57" s="51"/>
      <c r="K57" s="51"/>
      <c r="L57" s="51"/>
      <c r="M57" s="51"/>
    </row>
    <row r="58" spans="1:13" ht="20.25" customHeight="1" x14ac:dyDescent="0.2">
      <c r="A58" s="50" t="s">
        <v>229</v>
      </c>
      <c r="B58" s="50"/>
      <c r="C58" s="50"/>
      <c r="D58" s="50"/>
      <c r="E58" s="8"/>
      <c r="F58" s="8"/>
      <c r="G58" s="51"/>
      <c r="H58" s="51"/>
      <c r="I58" s="51"/>
      <c r="J58" s="51"/>
      <c r="K58" s="51"/>
      <c r="L58" s="51"/>
      <c r="M58" s="51"/>
    </row>
    <row r="59" spans="1:13" ht="20.25" customHeight="1" x14ac:dyDescent="0.2">
      <c r="A59" s="9"/>
      <c r="B59" s="9"/>
      <c r="C59" s="9"/>
      <c r="D59" s="9"/>
      <c r="E59" s="54"/>
      <c r="F59" s="54"/>
      <c r="G59" s="39"/>
      <c r="H59" s="39"/>
      <c r="I59" s="39"/>
      <c r="J59" s="39"/>
      <c r="K59" s="39"/>
      <c r="L59" s="39"/>
      <c r="M59" s="55" t="s">
        <v>197</v>
      </c>
    </row>
    <row r="60" spans="1:13" ht="20.25" customHeight="1" x14ac:dyDescent="0.2">
      <c r="G60" s="146" t="s">
        <v>0</v>
      </c>
      <c r="H60" s="146"/>
      <c r="I60" s="146"/>
      <c r="J60" s="72"/>
      <c r="K60" s="146" t="s">
        <v>30</v>
      </c>
      <c r="L60" s="146"/>
      <c r="M60" s="146"/>
    </row>
    <row r="61" spans="1:13" ht="20.25" customHeight="1" x14ac:dyDescent="0.2">
      <c r="G61" s="146" t="s">
        <v>29</v>
      </c>
      <c r="H61" s="146"/>
      <c r="I61" s="146"/>
      <c r="J61" s="72"/>
      <c r="K61" s="146" t="s">
        <v>29</v>
      </c>
      <c r="L61" s="146"/>
      <c r="M61" s="146"/>
    </row>
    <row r="62" spans="1:13" ht="20.25" customHeight="1" x14ac:dyDescent="0.2">
      <c r="E62" s="7" t="s">
        <v>104</v>
      </c>
      <c r="F62" s="7"/>
      <c r="G62" s="13">
        <v>2023</v>
      </c>
      <c r="H62" s="13"/>
      <c r="I62" s="13">
        <v>2022</v>
      </c>
      <c r="J62" s="13"/>
      <c r="K62" s="13">
        <v>2023</v>
      </c>
      <c r="L62" s="13"/>
      <c r="M62" s="13">
        <v>2022</v>
      </c>
    </row>
    <row r="63" spans="1:13" ht="20.25" customHeight="1" x14ac:dyDescent="0.2">
      <c r="G63" s="10"/>
      <c r="H63" s="10"/>
      <c r="I63" s="10"/>
      <c r="J63" s="10"/>
      <c r="K63" s="10"/>
      <c r="L63" s="10"/>
      <c r="M63" s="38"/>
    </row>
    <row r="64" spans="1:13" ht="20.25" customHeight="1" x14ac:dyDescent="0.2">
      <c r="A64" s="2" t="s">
        <v>198</v>
      </c>
      <c r="B64" s="2"/>
      <c r="C64" s="2"/>
      <c r="D64" s="2"/>
      <c r="G64" s="34">
        <f>G49</f>
        <v>14500347605</v>
      </c>
      <c r="H64" s="28">
        <v>0</v>
      </c>
      <c r="I64" s="34">
        <f>I49</f>
        <v>10561950278</v>
      </c>
      <c r="J64" s="34"/>
      <c r="K64" s="34">
        <f>K49</f>
        <v>12280260992</v>
      </c>
      <c r="L64" s="28">
        <v>0</v>
      </c>
      <c r="M64" s="34">
        <f>M49</f>
        <v>10528577425</v>
      </c>
    </row>
    <row r="65" spans="1:13" ht="20.25" customHeight="1" x14ac:dyDescent="0.2">
      <c r="A65" s="2" t="s">
        <v>239</v>
      </c>
      <c r="B65" s="2"/>
      <c r="C65" s="2"/>
      <c r="D65" s="2"/>
      <c r="E65" s="1">
        <v>22</v>
      </c>
      <c r="G65" s="30"/>
      <c r="H65" s="30"/>
      <c r="I65" s="30"/>
      <c r="J65" s="30"/>
      <c r="K65" s="30"/>
      <c r="L65" s="30"/>
      <c r="M65" s="30"/>
    </row>
    <row r="66" spans="1:13" ht="20.25" customHeight="1" x14ac:dyDescent="0.2">
      <c r="A66" s="2" t="s">
        <v>240</v>
      </c>
      <c r="B66" s="2"/>
      <c r="C66" s="2"/>
      <c r="D66" s="2"/>
      <c r="G66" s="30"/>
      <c r="H66" s="30"/>
      <c r="I66" s="30"/>
      <c r="J66" s="30"/>
      <c r="K66" s="30"/>
      <c r="L66" s="30"/>
      <c r="M66" s="30"/>
    </row>
    <row r="67" spans="1:13" ht="20.25" customHeight="1" x14ac:dyDescent="0.2">
      <c r="A67" s="12"/>
      <c r="B67" s="11" t="s">
        <v>207</v>
      </c>
      <c r="G67" s="30">
        <v>0</v>
      </c>
      <c r="H67" s="30"/>
      <c r="I67" s="30">
        <v>-316587393</v>
      </c>
      <c r="J67" s="30"/>
      <c r="K67" s="61">
        <v>0</v>
      </c>
      <c r="L67" s="27"/>
      <c r="M67" s="61">
        <v>-130225059</v>
      </c>
    </row>
    <row r="68" spans="1:13" ht="20.25" customHeight="1" x14ac:dyDescent="0.2">
      <c r="A68" s="12"/>
      <c r="B68" s="11" t="s">
        <v>187</v>
      </c>
      <c r="G68" s="30">
        <v>5169507</v>
      </c>
      <c r="H68" s="30"/>
      <c r="I68" s="30">
        <v>-35940500</v>
      </c>
      <c r="J68" s="30"/>
      <c r="K68" s="30">
        <v>121209</v>
      </c>
      <c r="L68" s="30"/>
      <c r="M68" s="30">
        <v>-13683729</v>
      </c>
    </row>
    <row r="69" spans="1:13" ht="20.25" customHeight="1" x14ac:dyDescent="0.2">
      <c r="A69" s="12"/>
      <c r="B69" s="11" t="s">
        <v>183</v>
      </c>
      <c r="G69" s="41">
        <v>26725302</v>
      </c>
      <c r="H69" s="30"/>
      <c r="I69" s="41">
        <v>186753794</v>
      </c>
      <c r="J69" s="30"/>
      <c r="K69" s="41">
        <v>26725302</v>
      </c>
      <c r="L69" s="30"/>
      <c r="M69" s="41">
        <v>186753794</v>
      </c>
    </row>
    <row r="70" spans="1:13" ht="20.25" customHeight="1" x14ac:dyDescent="0.2">
      <c r="A70" s="11" t="s">
        <v>241</v>
      </c>
      <c r="G70" s="41">
        <f>SUM(G67:G69)</f>
        <v>31894809</v>
      </c>
      <c r="H70" s="30">
        <v>0</v>
      </c>
      <c r="I70" s="41">
        <f>SUM(I67:I69)</f>
        <v>-165774099</v>
      </c>
      <c r="J70" s="30"/>
      <c r="K70" s="41">
        <f>SUM(K67:K69)</f>
        <v>26846511</v>
      </c>
      <c r="L70" s="30">
        <v>0</v>
      </c>
      <c r="M70" s="41">
        <f>SUM(M67:M69)</f>
        <v>42845006</v>
      </c>
    </row>
    <row r="71" spans="1:13" ht="20.25" customHeight="1" x14ac:dyDescent="0.2">
      <c r="A71" s="2" t="s">
        <v>242</v>
      </c>
      <c r="B71" s="2"/>
      <c r="C71" s="2"/>
      <c r="D71" s="2"/>
      <c r="G71" s="30"/>
      <c r="H71" s="30"/>
      <c r="I71" s="30"/>
      <c r="J71" s="30"/>
      <c r="K71" s="30"/>
      <c r="L71" s="30"/>
      <c r="M71" s="30"/>
    </row>
    <row r="72" spans="1:13" ht="20.25" customHeight="1" x14ac:dyDescent="0.2">
      <c r="A72" s="2"/>
      <c r="B72" s="11" t="s">
        <v>214</v>
      </c>
      <c r="C72" s="2"/>
      <c r="D72" s="2"/>
      <c r="G72" s="30">
        <v>4633378</v>
      </c>
      <c r="H72" s="30"/>
      <c r="I72" s="30">
        <v>224709257</v>
      </c>
      <c r="J72" s="30"/>
      <c r="K72" s="30">
        <v>5202565</v>
      </c>
      <c r="L72" s="30"/>
      <c r="M72" s="30">
        <v>196317344</v>
      </c>
    </row>
    <row r="73" spans="1:13" ht="20.25" hidden="1" customHeight="1" x14ac:dyDescent="0.2">
      <c r="A73" s="2"/>
      <c r="B73" s="11" t="s">
        <v>131</v>
      </c>
      <c r="C73" s="2"/>
      <c r="D73" s="2"/>
      <c r="G73" s="30"/>
      <c r="H73" s="30"/>
      <c r="I73" s="30"/>
      <c r="J73" s="30"/>
      <c r="K73" s="30"/>
      <c r="L73" s="30"/>
      <c r="M73" s="30">
        <v>0</v>
      </c>
    </row>
    <row r="74" spans="1:13" ht="20.25" customHeight="1" x14ac:dyDescent="0.2">
      <c r="B74" s="11" t="s">
        <v>183</v>
      </c>
      <c r="G74" s="41">
        <v>98467046</v>
      </c>
      <c r="H74" s="30"/>
      <c r="I74" s="41">
        <v>-36535315</v>
      </c>
      <c r="J74" s="30"/>
      <c r="K74" s="41">
        <v>98467046</v>
      </c>
      <c r="L74" s="27"/>
      <c r="M74" s="41">
        <v>-36535315</v>
      </c>
    </row>
    <row r="75" spans="1:13" ht="20.25" customHeight="1" x14ac:dyDescent="0.2">
      <c r="A75" s="11" t="s">
        <v>243</v>
      </c>
      <c r="G75" s="41">
        <f>SUM(G72:G74)</f>
        <v>103100424</v>
      </c>
      <c r="H75" s="30"/>
      <c r="I75" s="41">
        <f>SUM(I72:I74)</f>
        <v>188173942</v>
      </c>
      <c r="J75" s="30"/>
      <c r="K75" s="41">
        <f>SUM(K72:K74)</f>
        <v>103669611</v>
      </c>
      <c r="L75" s="30"/>
      <c r="M75" s="41">
        <f>SUM(M72:M74)</f>
        <v>159782029</v>
      </c>
    </row>
    <row r="76" spans="1:13" ht="20.25" customHeight="1" x14ac:dyDescent="0.2">
      <c r="A76" s="2" t="s">
        <v>244</v>
      </c>
      <c r="B76" s="2"/>
      <c r="C76" s="2"/>
      <c r="D76" s="2"/>
      <c r="G76" s="35">
        <f>G70+G75</f>
        <v>134995233</v>
      </c>
      <c r="H76" s="30"/>
      <c r="I76" s="35">
        <f>I70+I75</f>
        <v>22399843</v>
      </c>
      <c r="J76" s="30"/>
      <c r="K76" s="35">
        <f>K70+K75</f>
        <v>130516122</v>
      </c>
      <c r="L76" s="30"/>
      <c r="M76" s="35">
        <f>M70+M75</f>
        <v>202627035</v>
      </c>
    </row>
    <row r="77" spans="1:13" ht="20.25" customHeight="1" thickBot="1" x14ac:dyDescent="0.25">
      <c r="A77" s="2" t="s">
        <v>199</v>
      </c>
      <c r="B77" s="2"/>
      <c r="C77" s="2"/>
      <c r="D77" s="2"/>
      <c r="G77" s="36">
        <f>G64+G76</f>
        <v>14635342838</v>
      </c>
      <c r="H77" s="34">
        <v>0</v>
      </c>
      <c r="I77" s="36">
        <f>I64+I76</f>
        <v>10584350121</v>
      </c>
      <c r="J77" s="34"/>
      <c r="K77" s="36">
        <f>K64+K76</f>
        <v>12410777114</v>
      </c>
      <c r="L77" s="34">
        <v>0</v>
      </c>
      <c r="M77" s="36">
        <f>M64+M76</f>
        <v>10731204460</v>
      </c>
    </row>
    <row r="78" spans="1:13" ht="20.25" customHeight="1" thickTop="1" x14ac:dyDescent="0.2">
      <c r="A78" s="2"/>
      <c r="B78" s="2"/>
      <c r="C78" s="2"/>
      <c r="D78" s="2"/>
      <c r="G78" s="34"/>
      <c r="H78" s="34"/>
      <c r="I78" s="34"/>
      <c r="J78" s="34"/>
      <c r="K78" s="34"/>
      <c r="L78" s="34"/>
      <c r="M78" s="34"/>
    </row>
    <row r="79" spans="1:13" ht="20.25" customHeight="1" x14ac:dyDescent="0.2">
      <c r="A79" s="2" t="s">
        <v>58</v>
      </c>
      <c r="B79" s="2"/>
      <c r="C79" s="2"/>
      <c r="D79" s="2"/>
      <c r="G79" s="30"/>
      <c r="H79" s="30"/>
      <c r="I79" s="30"/>
      <c r="J79" s="30"/>
      <c r="K79" s="30"/>
      <c r="L79" s="30"/>
      <c r="M79" s="30"/>
    </row>
    <row r="80" spans="1:13" ht="20.25" customHeight="1" x14ac:dyDescent="0.2">
      <c r="A80" s="12"/>
      <c r="B80" s="11" t="s">
        <v>209</v>
      </c>
      <c r="G80" s="30">
        <v>13271351846</v>
      </c>
      <c r="H80" s="30"/>
      <c r="I80" s="30">
        <v>10730278451</v>
      </c>
      <c r="J80" s="30"/>
      <c r="K80" s="30">
        <v>12410777114</v>
      </c>
      <c r="L80" s="30"/>
      <c r="M80" s="30">
        <v>10731204460</v>
      </c>
    </row>
    <row r="81" spans="1:13" ht="20.25" customHeight="1" x14ac:dyDescent="0.2">
      <c r="A81" s="12"/>
      <c r="B81" s="11" t="s">
        <v>56</v>
      </c>
      <c r="E81" s="1">
        <v>20</v>
      </c>
      <c r="G81" s="30">
        <v>1363990992</v>
      </c>
      <c r="H81" s="30"/>
      <c r="I81" s="30">
        <v>-145928330</v>
      </c>
      <c r="J81" s="30"/>
      <c r="K81" s="16">
        <v>0</v>
      </c>
      <c r="L81" s="20"/>
      <c r="M81" s="16">
        <v>0</v>
      </c>
    </row>
    <row r="82" spans="1:13" ht="20.25" customHeight="1" thickBot="1" x14ac:dyDescent="0.25">
      <c r="A82" s="2" t="s">
        <v>199</v>
      </c>
      <c r="G82" s="37">
        <f>SUM(G80:G81)</f>
        <v>14635342838</v>
      </c>
      <c r="H82" s="30"/>
      <c r="I82" s="37">
        <f>SUM(I80:I81)</f>
        <v>10584350121</v>
      </c>
      <c r="J82" s="34"/>
      <c r="K82" s="37">
        <f>SUM(K80:K81)</f>
        <v>12410777114</v>
      </c>
      <c r="L82" s="30"/>
      <c r="M82" s="37">
        <f>SUM(M80:M81)</f>
        <v>10731204460</v>
      </c>
    </row>
    <row r="83" spans="1:13" ht="20.25" customHeight="1" thickTop="1" x14ac:dyDescent="0.2"/>
  </sheetData>
  <mergeCells count="8">
    <mergeCell ref="G5:I5"/>
    <mergeCell ref="K5:M5"/>
    <mergeCell ref="G6:I6"/>
    <mergeCell ref="K6:M6"/>
    <mergeCell ref="G61:I61"/>
    <mergeCell ref="K61:M61"/>
    <mergeCell ref="G60:I60"/>
    <mergeCell ref="K60:M60"/>
  </mergeCells>
  <phoneticPr fontId="0" type="noConversion"/>
  <pageMargins left="0.9055118110236221" right="0.39370078740157483" top="0.98425196850393704" bottom="0.98425196850393704" header="0.51181102362204722" footer="0.51181102362204722"/>
  <pageSetup paperSize="9" scale="68" firstPageNumber="9" fitToHeight="0" orientation="portrait" useFirstPageNumber="1" r:id="rId1"/>
  <headerFooter>
    <oddFooter>&amp;L&amp;"Arial,Regular"&amp;9The accompanying notes are an integral part of these financial statements&amp;C&amp;"Arial,Regular"&amp;9&amp;P</oddFooter>
  </headerFooter>
  <rowBreaks count="1" manualBreakCount="1"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40"/>
  <sheetViews>
    <sheetView zoomScaleNormal="100" zoomScaleSheetLayoutView="70" workbookViewId="0"/>
  </sheetViews>
  <sheetFormatPr defaultColWidth="9.140625" defaultRowHeight="19.5" customHeight="1" x14ac:dyDescent="0.2"/>
  <cols>
    <col min="1" max="3" width="1.5703125" style="12" customWidth="1"/>
    <col min="4" max="4" width="37.42578125" style="12" customWidth="1"/>
    <col min="5" max="5" width="7.28515625" style="111" bestFit="1" customWidth="1"/>
    <col min="6" max="6" width="0.85546875" style="12" customWidth="1"/>
    <col min="7" max="7" width="14" style="142" customWidth="1"/>
    <col min="8" max="8" width="0.85546875" style="142" customWidth="1"/>
    <col min="9" max="9" width="15" style="142" customWidth="1"/>
    <col min="10" max="10" width="1" style="142" customWidth="1"/>
    <col min="11" max="11" width="14" style="142" customWidth="1"/>
    <col min="12" max="12" width="1" style="142" customWidth="1"/>
    <col min="13" max="13" width="15.7109375" style="142" customWidth="1"/>
    <col min="14" max="14" width="1" style="142" customWidth="1"/>
    <col min="15" max="15" width="14" style="142" customWidth="1"/>
    <col min="16" max="16" width="1" style="142" customWidth="1"/>
    <col min="17" max="17" width="14" style="142" customWidth="1"/>
    <col min="18" max="18" width="1" style="142" customWidth="1"/>
    <col min="19" max="19" width="14" style="142" customWidth="1"/>
    <col min="20" max="20" width="1" style="142" customWidth="1"/>
    <col min="21" max="21" width="14" style="142" customWidth="1"/>
    <col min="22" max="22" width="1" style="142" customWidth="1"/>
    <col min="23" max="23" width="14" style="142" customWidth="1"/>
    <col min="24" max="24" width="1" style="142" customWidth="1"/>
    <col min="25" max="25" width="14" style="142" customWidth="1"/>
    <col min="26" max="26" width="1" style="142" customWidth="1"/>
    <col min="27" max="27" width="15.7109375" style="142" customWidth="1"/>
    <col min="28" max="28" width="1" style="142" customWidth="1"/>
    <col min="29" max="29" width="15.7109375" style="142" customWidth="1"/>
    <col min="30" max="30" width="1" style="142" customWidth="1"/>
    <col min="31" max="31" width="15.7109375" style="142" customWidth="1"/>
    <col min="32" max="32" width="1" style="12" hidden="1" customWidth="1"/>
    <col min="33" max="16384" width="9.140625" style="12"/>
  </cols>
  <sheetData>
    <row r="1" spans="1:32" ht="19.5" customHeight="1" x14ac:dyDescent="0.2">
      <c r="A1" s="124" t="s">
        <v>89</v>
      </c>
      <c r="B1" s="124"/>
      <c r="C1" s="124"/>
      <c r="D1" s="124"/>
      <c r="E1" s="92"/>
      <c r="F1" s="124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125"/>
      <c r="AD1" s="93"/>
      <c r="AE1" s="93"/>
      <c r="AF1" s="125"/>
    </row>
    <row r="2" spans="1:32" ht="19.5" customHeight="1" x14ac:dyDescent="0.2">
      <c r="A2" s="124" t="s">
        <v>96</v>
      </c>
      <c r="B2" s="124"/>
      <c r="C2" s="124"/>
      <c r="D2" s="124"/>
      <c r="E2" s="92"/>
      <c r="F2" s="124"/>
      <c r="G2" s="94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125"/>
    </row>
    <row r="3" spans="1:32" ht="19.5" customHeight="1" x14ac:dyDescent="0.2">
      <c r="A3" s="126" t="s">
        <v>229</v>
      </c>
      <c r="B3" s="126"/>
      <c r="C3" s="126"/>
      <c r="D3" s="126"/>
      <c r="E3" s="92"/>
      <c r="F3" s="124"/>
      <c r="G3" s="94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125"/>
    </row>
    <row r="4" spans="1:32" ht="19.5" customHeight="1" x14ac:dyDescent="0.2">
      <c r="A4" s="127"/>
      <c r="B4" s="127"/>
      <c r="C4" s="127"/>
      <c r="D4" s="127"/>
      <c r="E4" s="128"/>
      <c r="F4" s="129"/>
      <c r="G4" s="130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2" t="s">
        <v>197</v>
      </c>
      <c r="AF4" s="133"/>
    </row>
    <row r="5" spans="1:32" ht="19.5" customHeight="1" x14ac:dyDescent="0.2">
      <c r="E5" s="92"/>
      <c r="F5" s="125"/>
      <c r="G5" s="148" t="s">
        <v>31</v>
      </c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</row>
    <row r="6" spans="1:32" ht="19.5" customHeight="1" x14ac:dyDescent="0.2">
      <c r="G6" s="149" t="s">
        <v>59</v>
      </c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96"/>
      <c r="AC6" s="96"/>
      <c r="AD6" s="96"/>
      <c r="AE6" s="96"/>
    </row>
    <row r="7" spans="1:32" ht="19.5" customHeight="1" x14ac:dyDescent="0.2">
      <c r="G7" s="96"/>
      <c r="H7" s="96"/>
      <c r="I7" s="96"/>
      <c r="J7" s="96"/>
      <c r="K7" s="12"/>
      <c r="L7" s="12"/>
      <c r="M7" s="12"/>
      <c r="N7" s="96"/>
      <c r="O7" s="150" t="s">
        <v>55</v>
      </c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96"/>
      <c r="AA7" s="96"/>
      <c r="AB7" s="96"/>
      <c r="AC7" s="96"/>
      <c r="AD7" s="96"/>
      <c r="AE7" s="96"/>
    </row>
    <row r="8" spans="1:32" s="97" customFormat="1" ht="19.5" customHeight="1" x14ac:dyDescent="0.2">
      <c r="E8" s="89"/>
      <c r="G8" s="119"/>
      <c r="H8" s="119"/>
      <c r="I8" s="119"/>
      <c r="J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 t="s">
        <v>61</v>
      </c>
      <c r="X8" s="119"/>
      <c r="Y8" s="119" t="s">
        <v>21</v>
      </c>
      <c r="Z8" s="119"/>
      <c r="AA8" s="97" t="s">
        <v>62</v>
      </c>
      <c r="AB8" s="119"/>
      <c r="AC8" s="119"/>
      <c r="AD8" s="119"/>
      <c r="AE8" s="119"/>
    </row>
    <row r="9" spans="1:32" s="97" customFormat="1" ht="19.5" customHeight="1" x14ac:dyDescent="0.2">
      <c r="E9" s="89"/>
      <c r="G9" s="119" t="s">
        <v>15</v>
      </c>
      <c r="H9" s="119"/>
      <c r="I9" s="119"/>
      <c r="J9" s="119"/>
      <c r="K9" s="131" t="s">
        <v>164</v>
      </c>
      <c r="L9" s="131"/>
      <c r="M9" s="131"/>
      <c r="N9" s="119"/>
      <c r="O9" s="119" t="s">
        <v>80</v>
      </c>
      <c r="P9" s="119"/>
      <c r="Q9" s="119" t="s">
        <v>132</v>
      </c>
      <c r="R9" s="119"/>
      <c r="S9" s="119" t="s">
        <v>125</v>
      </c>
      <c r="T9" s="119"/>
      <c r="U9" s="119" t="s">
        <v>60</v>
      </c>
      <c r="V9" s="119"/>
      <c r="W9" s="119" t="s">
        <v>64</v>
      </c>
      <c r="X9" s="119"/>
      <c r="Y9" s="119" t="s">
        <v>65</v>
      </c>
      <c r="Z9" s="134"/>
      <c r="AA9" s="97" t="s">
        <v>66</v>
      </c>
      <c r="AB9" s="119"/>
      <c r="AC9" s="119" t="s">
        <v>67</v>
      </c>
      <c r="AD9" s="119"/>
    </row>
    <row r="10" spans="1:32" s="97" customFormat="1" ht="19.5" customHeight="1" x14ac:dyDescent="0.2">
      <c r="E10" s="89"/>
      <c r="G10" s="119" t="s">
        <v>25</v>
      </c>
      <c r="H10" s="119"/>
      <c r="I10" s="119" t="s">
        <v>16</v>
      </c>
      <c r="J10" s="119"/>
      <c r="K10" s="119" t="s">
        <v>17</v>
      </c>
      <c r="L10" s="119"/>
      <c r="M10" s="119"/>
      <c r="N10" s="119"/>
      <c r="O10" s="119" t="s">
        <v>81</v>
      </c>
      <c r="P10" s="119"/>
      <c r="Q10" s="119" t="s">
        <v>133</v>
      </c>
      <c r="R10" s="119"/>
      <c r="S10" s="119" t="s">
        <v>126</v>
      </c>
      <c r="T10" s="119"/>
      <c r="U10" s="119" t="s">
        <v>63</v>
      </c>
      <c r="V10" s="119"/>
      <c r="W10" s="97" t="s">
        <v>68</v>
      </c>
      <c r="X10" s="119"/>
      <c r="Y10" s="119" t="s">
        <v>69</v>
      </c>
      <c r="Z10" s="119"/>
      <c r="AA10" s="97" t="s">
        <v>70</v>
      </c>
      <c r="AB10" s="119"/>
      <c r="AC10" s="97" t="s">
        <v>71</v>
      </c>
      <c r="AE10" s="97" t="s">
        <v>21</v>
      </c>
    </row>
    <row r="11" spans="1:32" s="97" customFormat="1" ht="19.5" customHeight="1" x14ac:dyDescent="0.2">
      <c r="A11" s="120"/>
      <c r="B11" s="120"/>
      <c r="C11" s="120"/>
      <c r="D11" s="120"/>
      <c r="E11" s="7" t="s">
        <v>104</v>
      </c>
      <c r="G11" s="119" t="s">
        <v>18</v>
      </c>
      <c r="H11" s="119"/>
      <c r="I11" s="119" t="s">
        <v>18</v>
      </c>
      <c r="J11" s="119"/>
      <c r="K11" s="119" t="s">
        <v>19</v>
      </c>
      <c r="L11" s="119"/>
      <c r="M11" s="119" t="s">
        <v>51</v>
      </c>
      <c r="N11" s="119"/>
      <c r="O11" s="119" t="s">
        <v>82</v>
      </c>
      <c r="P11" s="119"/>
      <c r="Q11" s="119" t="s">
        <v>24</v>
      </c>
      <c r="R11" s="119"/>
      <c r="S11" s="119" t="s">
        <v>127</v>
      </c>
      <c r="T11" s="119"/>
      <c r="U11" s="119" t="s">
        <v>165</v>
      </c>
      <c r="V11" s="119"/>
      <c r="W11" s="97" t="s">
        <v>72</v>
      </c>
      <c r="X11" s="119"/>
      <c r="Y11" s="119" t="s">
        <v>73</v>
      </c>
      <c r="Z11" s="119"/>
      <c r="AA11" s="97" t="s">
        <v>74</v>
      </c>
      <c r="AB11" s="119"/>
      <c r="AC11" s="97" t="s">
        <v>20</v>
      </c>
      <c r="AE11" s="97" t="s">
        <v>34</v>
      </c>
    </row>
    <row r="12" spans="1:32" ht="19.5" customHeight="1" x14ac:dyDescent="0.2">
      <c r="E12" s="89"/>
      <c r="F12" s="135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  <c r="W12" s="151"/>
      <c r="X12" s="151"/>
      <c r="Y12" s="151"/>
      <c r="Z12" s="151"/>
      <c r="AA12" s="151"/>
      <c r="AB12" s="151"/>
      <c r="AC12" s="151"/>
      <c r="AD12" s="151"/>
      <c r="AE12" s="151"/>
    </row>
    <row r="13" spans="1:32" ht="19.5" customHeight="1" x14ac:dyDescent="0.2">
      <c r="A13" s="81" t="s">
        <v>203</v>
      </c>
      <c r="B13" s="81"/>
      <c r="C13" s="81"/>
      <c r="D13" s="81"/>
      <c r="E13" s="89"/>
      <c r="F13" s="135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</row>
    <row r="14" spans="1:32" ht="19.5" customHeight="1" x14ac:dyDescent="0.2">
      <c r="A14" s="81" t="s">
        <v>215</v>
      </c>
      <c r="B14" s="81"/>
      <c r="C14" s="81"/>
      <c r="D14" s="81"/>
      <c r="E14" s="89"/>
      <c r="G14" s="48">
        <v>3206598547</v>
      </c>
      <c r="H14" s="25"/>
      <c r="I14" s="48">
        <v>10357275638</v>
      </c>
      <c r="J14" s="25"/>
      <c r="K14" s="48">
        <v>500000000</v>
      </c>
      <c r="L14" s="25"/>
      <c r="M14" s="48">
        <v>23194621416</v>
      </c>
      <c r="N14" s="25"/>
      <c r="O14" s="48">
        <v>52478092</v>
      </c>
      <c r="P14" s="25"/>
      <c r="Q14" s="48">
        <v>3653539187</v>
      </c>
      <c r="R14" s="25"/>
      <c r="S14" s="48">
        <v>-135503245</v>
      </c>
      <c r="T14" s="25"/>
      <c r="U14" s="48">
        <v>9678903</v>
      </c>
      <c r="V14" s="25"/>
      <c r="W14" s="48">
        <v>-151924913</v>
      </c>
      <c r="X14" s="25"/>
      <c r="Y14" s="48">
        <f>SUM(O14:X14)</f>
        <v>3428268024</v>
      </c>
      <c r="Z14" s="25"/>
      <c r="AA14" s="48">
        <f>SUM(G14:M14)+Y14</f>
        <v>40686763625</v>
      </c>
      <c r="AB14" s="25"/>
      <c r="AC14" s="48">
        <v>6014111670</v>
      </c>
      <c r="AD14" s="25"/>
      <c r="AE14" s="48">
        <f>SUM(AA14:AD14)</f>
        <v>46700875295</v>
      </c>
    </row>
    <row r="15" spans="1:32" s="81" customFormat="1" ht="19.5" customHeight="1" x14ac:dyDescent="0.2">
      <c r="A15" s="81" t="s">
        <v>200</v>
      </c>
      <c r="E15" s="89"/>
      <c r="G15" s="48"/>
      <c r="H15" s="48"/>
      <c r="I15" s="48"/>
      <c r="J15" s="48"/>
      <c r="K15" s="48"/>
      <c r="L15" s="48"/>
      <c r="M15" s="48"/>
      <c r="N15" s="48"/>
      <c r="O15" s="25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137"/>
      <c r="AE15" s="137"/>
    </row>
    <row r="16" spans="1:32" ht="19.5" customHeight="1" x14ac:dyDescent="0.2">
      <c r="A16" s="12" t="s">
        <v>158</v>
      </c>
      <c r="E16" s="89"/>
      <c r="G16" s="25">
        <v>89138</v>
      </c>
      <c r="H16" s="25"/>
      <c r="I16" s="25">
        <v>4707021</v>
      </c>
      <c r="J16" s="25"/>
      <c r="K16" s="25">
        <v>0</v>
      </c>
      <c r="L16" s="25"/>
      <c r="M16" s="25">
        <v>0</v>
      </c>
      <c r="N16" s="25"/>
      <c r="O16" s="25">
        <v>-4796159</v>
      </c>
      <c r="P16" s="25"/>
      <c r="Q16" s="25">
        <v>0</v>
      </c>
      <c r="R16" s="25"/>
      <c r="S16" s="25">
        <v>0</v>
      </c>
      <c r="T16" s="25"/>
      <c r="U16" s="25">
        <v>0</v>
      </c>
      <c r="V16" s="25"/>
      <c r="W16" s="25">
        <v>0</v>
      </c>
      <c r="X16" s="25"/>
      <c r="Y16" s="25">
        <f>SUM(O16:W16)</f>
        <v>-4796159</v>
      </c>
      <c r="Z16" s="25"/>
      <c r="AA16" s="25">
        <f>SUM(G16:M16)+Y16</f>
        <v>0</v>
      </c>
      <c r="AB16" s="25"/>
      <c r="AC16" s="25">
        <v>0</v>
      </c>
      <c r="AD16" s="101"/>
      <c r="AE16" s="25">
        <f>SUM(AA16:AD16)</f>
        <v>0</v>
      </c>
    </row>
    <row r="17" spans="1:31" ht="19.5" customHeight="1" x14ac:dyDescent="0.2">
      <c r="A17" s="12" t="s">
        <v>79</v>
      </c>
      <c r="E17" s="89">
        <v>21</v>
      </c>
      <c r="G17" s="25">
        <v>0</v>
      </c>
      <c r="H17" s="25"/>
      <c r="I17" s="25">
        <v>0</v>
      </c>
      <c r="J17" s="25"/>
      <c r="K17" s="25">
        <v>0</v>
      </c>
      <c r="L17" s="25"/>
      <c r="M17" s="25">
        <v>0</v>
      </c>
      <c r="N17" s="25"/>
      <c r="O17" s="25">
        <v>251956</v>
      </c>
      <c r="P17" s="25"/>
      <c r="Q17" s="25">
        <v>0</v>
      </c>
      <c r="R17" s="25"/>
      <c r="S17" s="25">
        <v>0</v>
      </c>
      <c r="T17" s="25"/>
      <c r="U17" s="25">
        <v>0</v>
      </c>
      <c r="V17" s="25"/>
      <c r="W17" s="25">
        <v>0</v>
      </c>
      <c r="X17" s="25"/>
      <c r="Y17" s="25">
        <f>SUM(O17:W17)</f>
        <v>251956</v>
      </c>
      <c r="Z17" s="25"/>
      <c r="AA17" s="25">
        <f>SUM(G17:M17)+Y17</f>
        <v>251956</v>
      </c>
      <c r="AB17" s="25"/>
      <c r="AC17" s="25">
        <v>0</v>
      </c>
      <c r="AD17" s="25"/>
      <c r="AE17" s="25">
        <f>SUM(AA17:AD17)</f>
        <v>251956</v>
      </c>
    </row>
    <row r="18" spans="1:31" ht="19.5" customHeight="1" x14ac:dyDescent="0.2">
      <c r="A18" s="12" t="s">
        <v>48</v>
      </c>
      <c r="E18" s="89">
        <v>30.1</v>
      </c>
      <c r="G18" s="25">
        <v>0</v>
      </c>
      <c r="H18" s="25"/>
      <c r="I18" s="25">
        <v>0</v>
      </c>
      <c r="J18" s="25"/>
      <c r="K18" s="25">
        <v>0</v>
      </c>
      <c r="L18" s="25"/>
      <c r="M18" s="25">
        <v>-15263280988</v>
      </c>
      <c r="N18" s="25"/>
      <c r="O18" s="25">
        <v>0</v>
      </c>
      <c r="P18" s="25"/>
      <c r="Q18" s="25">
        <v>0</v>
      </c>
      <c r="R18" s="25"/>
      <c r="S18" s="25">
        <v>0</v>
      </c>
      <c r="T18" s="25"/>
      <c r="U18" s="25">
        <v>0</v>
      </c>
      <c r="V18" s="25"/>
      <c r="W18" s="25">
        <v>0</v>
      </c>
      <c r="X18" s="25"/>
      <c r="Y18" s="25">
        <f>SUM(O18:W18)</f>
        <v>0</v>
      </c>
      <c r="Z18" s="25"/>
      <c r="AA18" s="25">
        <f>SUM(G18:M18)+Y18</f>
        <v>-15263280988</v>
      </c>
      <c r="AB18" s="25"/>
      <c r="AC18" s="25">
        <v>-193562514</v>
      </c>
      <c r="AD18" s="25"/>
      <c r="AE18" s="25">
        <f>SUM(AA18:AD18)</f>
        <v>-15456843502</v>
      </c>
    </row>
    <row r="19" spans="1:31" ht="19.5" customHeight="1" x14ac:dyDescent="0.2">
      <c r="A19" s="12" t="s">
        <v>159</v>
      </c>
      <c r="E19" s="89">
        <v>8</v>
      </c>
      <c r="G19" s="25">
        <v>0</v>
      </c>
      <c r="H19" s="25"/>
      <c r="I19" s="25">
        <v>0</v>
      </c>
      <c r="J19" s="25"/>
      <c r="K19" s="25">
        <v>0</v>
      </c>
      <c r="L19" s="25"/>
      <c r="M19" s="25">
        <v>0</v>
      </c>
      <c r="N19" s="25"/>
      <c r="O19" s="25">
        <v>0</v>
      </c>
      <c r="P19" s="25"/>
      <c r="Q19" s="25">
        <v>15222209</v>
      </c>
      <c r="R19" s="25"/>
      <c r="S19" s="25">
        <v>0</v>
      </c>
      <c r="T19" s="25"/>
      <c r="U19" s="25">
        <v>0</v>
      </c>
      <c r="V19" s="25"/>
      <c r="W19" s="59">
        <v>0</v>
      </c>
      <c r="X19" s="25"/>
      <c r="Y19" s="25">
        <f>SUM(O19:W19)</f>
        <v>15222209</v>
      </c>
      <c r="Z19" s="25"/>
      <c r="AA19" s="25">
        <f>SUM(G19:M19)+Y19</f>
        <v>15222209</v>
      </c>
      <c r="AB19" s="25"/>
      <c r="AC19" s="25">
        <v>0</v>
      </c>
      <c r="AD19" s="25"/>
      <c r="AE19" s="25">
        <f>SUM(AA19:AD19)</f>
        <v>15222209</v>
      </c>
    </row>
    <row r="20" spans="1:31" ht="19.5" customHeight="1" x14ac:dyDescent="0.2">
      <c r="A20" s="12" t="s">
        <v>208</v>
      </c>
      <c r="E20" s="89">
        <v>8</v>
      </c>
      <c r="G20" s="25">
        <v>0</v>
      </c>
      <c r="H20" s="25"/>
      <c r="I20" s="25">
        <v>0</v>
      </c>
      <c r="J20" s="25"/>
      <c r="K20" s="25">
        <v>0</v>
      </c>
      <c r="L20" s="25"/>
      <c r="M20" s="25">
        <v>0</v>
      </c>
      <c r="N20" s="25"/>
      <c r="O20" s="25">
        <v>-7389531</v>
      </c>
      <c r="P20" s="25"/>
      <c r="Q20" s="25">
        <v>-116294623</v>
      </c>
      <c r="R20" s="25"/>
      <c r="S20" s="25">
        <v>265728304</v>
      </c>
      <c r="T20" s="25"/>
      <c r="U20" s="25">
        <v>6489979</v>
      </c>
      <c r="V20" s="25"/>
      <c r="W20" s="25">
        <v>0</v>
      </c>
      <c r="X20" s="25"/>
      <c r="Y20" s="25">
        <f>SUM(O20:W20)</f>
        <v>148534129</v>
      </c>
      <c r="Z20" s="25"/>
      <c r="AA20" s="25">
        <f>SUM(G20:M20)+Y20</f>
        <v>148534129</v>
      </c>
      <c r="AB20" s="25"/>
      <c r="AC20" s="25">
        <v>-6439779231</v>
      </c>
      <c r="AD20" s="25"/>
      <c r="AE20" s="25">
        <f>SUM(AA20:AD20)</f>
        <v>-6291245102</v>
      </c>
    </row>
    <row r="21" spans="1:31" ht="19.5" customHeight="1" x14ac:dyDescent="0.2">
      <c r="A21" s="81" t="s">
        <v>201</v>
      </c>
      <c r="B21" s="81"/>
      <c r="C21" s="81"/>
      <c r="D21" s="81"/>
      <c r="G21" s="25"/>
      <c r="H21" s="25"/>
      <c r="I21" s="25"/>
      <c r="J21" s="25"/>
      <c r="K21" s="91"/>
      <c r="L21" s="91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</row>
    <row r="22" spans="1:31" s="81" customFormat="1" ht="19.5" customHeight="1" x14ac:dyDescent="0.2">
      <c r="B22" s="12" t="s">
        <v>198</v>
      </c>
      <c r="C22" s="12"/>
      <c r="D22" s="12"/>
      <c r="E22" s="89"/>
      <c r="G22" s="25">
        <v>0</v>
      </c>
      <c r="H22" s="25"/>
      <c r="I22" s="25">
        <v>0</v>
      </c>
      <c r="J22" s="25"/>
      <c r="K22" s="25">
        <v>0</v>
      </c>
      <c r="L22" s="137"/>
      <c r="M22" s="25">
        <f>'pl 9-10'!I43</f>
        <v>10533089984</v>
      </c>
      <c r="N22" s="25"/>
      <c r="O22" s="25">
        <v>0</v>
      </c>
      <c r="P22" s="25"/>
      <c r="Q22" s="25">
        <v>0</v>
      </c>
      <c r="R22" s="25"/>
      <c r="S22" s="25">
        <v>0</v>
      </c>
      <c r="T22" s="25"/>
      <c r="U22" s="25">
        <v>0</v>
      </c>
      <c r="V22" s="25"/>
      <c r="W22" s="25">
        <v>0</v>
      </c>
      <c r="X22" s="25"/>
      <c r="Y22" s="25">
        <f>SUM(O22:W22)</f>
        <v>0</v>
      </c>
      <c r="Z22" s="25"/>
      <c r="AA22" s="25">
        <f>SUM(G22:M22)+Y22</f>
        <v>10533089984</v>
      </c>
      <c r="AB22" s="25"/>
      <c r="AC22" s="25">
        <v>28860294</v>
      </c>
      <c r="AD22" s="25"/>
      <c r="AE22" s="25">
        <f>SUM(AA22:AD22)</f>
        <v>10561950278</v>
      </c>
    </row>
    <row r="23" spans="1:31" s="81" customFormat="1" ht="19.5" customHeight="1" x14ac:dyDescent="0.2">
      <c r="B23" s="12" t="s">
        <v>202</v>
      </c>
      <c r="C23" s="12"/>
      <c r="D23" s="12"/>
      <c r="E23" s="89">
        <v>22</v>
      </c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137"/>
      <c r="U23" s="25"/>
      <c r="V23" s="137"/>
      <c r="W23" s="25"/>
      <c r="X23" s="137"/>
      <c r="Y23" s="25"/>
      <c r="Z23" s="137"/>
      <c r="AA23" s="25"/>
      <c r="AB23" s="25"/>
      <c r="AC23" s="25"/>
      <c r="AD23" s="25"/>
      <c r="AE23" s="25"/>
    </row>
    <row r="24" spans="1:31" s="81" customFormat="1" ht="19.5" customHeight="1" x14ac:dyDescent="0.2">
      <c r="C24" s="12" t="s">
        <v>248</v>
      </c>
      <c r="E24" s="89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</row>
    <row r="25" spans="1:31" s="81" customFormat="1" ht="19.5" customHeight="1" x14ac:dyDescent="0.2">
      <c r="B25" s="12"/>
      <c r="C25" s="12"/>
      <c r="D25" s="12" t="s">
        <v>153</v>
      </c>
      <c r="E25" s="89"/>
      <c r="G25" s="25">
        <v>0</v>
      </c>
      <c r="H25" s="25"/>
      <c r="I25" s="25">
        <v>0</v>
      </c>
      <c r="J25" s="25"/>
      <c r="K25" s="25">
        <v>0</v>
      </c>
      <c r="L25" s="25"/>
      <c r="M25" s="25">
        <v>0</v>
      </c>
      <c r="N25" s="25"/>
      <c r="O25" s="25">
        <v>0</v>
      </c>
      <c r="P25" s="25"/>
      <c r="Q25" s="25">
        <v>0</v>
      </c>
      <c r="R25" s="25"/>
      <c r="S25" s="25">
        <v>-130225059</v>
      </c>
      <c r="T25" s="25"/>
      <c r="U25" s="25">
        <v>-19122297</v>
      </c>
      <c r="V25" s="25"/>
      <c r="W25" s="25">
        <v>186753794</v>
      </c>
      <c r="X25" s="25"/>
      <c r="Y25" s="25">
        <f>SUM(O25:W25)</f>
        <v>37406438</v>
      </c>
      <c r="Z25" s="25"/>
      <c r="AA25" s="25">
        <f>SUM(G23:M23)+Y25</f>
        <v>37406438</v>
      </c>
      <c r="AB25" s="25"/>
      <c r="AC25" s="25">
        <v>-203180537</v>
      </c>
      <c r="AD25" s="25"/>
      <c r="AE25" s="25">
        <f>SUM(AA25:AD25)</f>
        <v>-165774099</v>
      </c>
    </row>
    <row r="26" spans="1:31" s="81" customFormat="1" ht="19.5" customHeight="1" x14ac:dyDescent="0.2">
      <c r="C26" s="12" t="s">
        <v>154</v>
      </c>
      <c r="D26" s="12"/>
      <c r="E26" s="89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</row>
    <row r="27" spans="1:31" s="81" customFormat="1" ht="19.5" customHeight="1" x14ac:dyDescent="0.2">
      <c r="B27" s="12"/>
      <c r="D27" s="12" t="s">
        <v>153</v>
      </c>
      <c r="E27" s="89"/>
      <c r="G27" s="25">
        <v>0</v>
      </c>
      <c r="H27" s="25"/>
      <c r="I27" s="25">
        <v>0</v>
      </c>
      <c r="J27" s="25"/>
      <c r="K27" s="25">
        <v>0</v>
      </c>
      <c r="L27" s="25"/>
      <c r="M27" s="25">
        <v>196317344</v>
      </c>
      <c r="N27" s="25"/>
      <c r="O27" s="25">
        <v>0</v>
      </c>
      <c r="P27" s="25"/>
      <c r="Q27" s="25">
        <v>0</v>
      </c>
      <c r="R27" s="25"/>
      <c r="S27" s="25">
        <v>0</v>
      </c>
      <c r="T27" s="25"/>
      <c r="U27" s="25">
        <v>0</v>
      </c>
      <c r="V27" s="25"/>
      <c r="W27" s="25">
        <v>-36535315</v>
      </c>
      <c r="X27" s="25"/>
      <c r="Y27" s="25">
        <f>SUM(O27:W27)</f>
        <v>-36535315</v>
      </c>
      <c r="Z27" s="25"/>
      <c r="AA27" s="25">
        <f>SUM(G27:M27)+Y27</f>
        <v>159782029</v>
      </c>
      <c r="AB27" s="25"/>
      <c r="AC27" s="25">
        <v>28391913</v>
      </c>
      <c r="AD27" s="25"/>
      <c r="AE27" s="25">
        <f>SUM(AA27:AD27)</f>
        <v>188173942</v>
      </c>
    </row>
    <row r="28" spans="1:31" ht="19.5" customHeight="1" x14ac:dyDescent="0.2">
      <c r="B28" s="81" t="s">
        <v>199</v>
      </c>
      <c r="C28" s="81"/>
      <c r="D28" s="81"/>
      <c r="E28" s="89"/>
      <c r="G28" s="43">
        <f>SUM(G22:G27)</f>
        <v>0</v>
      </c>
      <c r="H28" s="25">
        <v>0</v>
      </c>
      <c r="I28" s="43">
        <f>SUM(I22:I27)</f>
        <v>0</v>
      </c>
      <c r="J28" s="25"/>
      <c r="K28" s="43">
        <f>SUM(K22:K27)</f>
        <v>0</v>
      </c>
      <c r="L28" s="91">
        <v>0</v>
      </c>
      <c r="M28" s="43">
        <f>SUM(M22:M27)</f>
        <v>10729407328</v>
      </c>
      <c r="N28" s="25"/>
      <c r="O28" s="43">
        <f>SUM(O22:O27)</f>
        <v>0</v>
      </c>
      <c r="P28" s="25"/>
      <c r="Q28" s="43">
        <f>SUM(Q22:Q27)</f>
        <v>0</v>
      </c>
      <c r="R28" s="25"/>
      <c r="S28" s="43">
        <f>SUM(S22:S27)</f>
        <v>-130225059</v>
      </c>
      <c r="T28" s="25">
        <v>0</v>
      </c>
      <c r="U28" s="43">
        <f>SUM(U22:U27)</f>
        <v>-19122297</v>
      </c>
      <c r="V28" s="25">
        <v>0</v>
      </c>
      <c r="W28" s="43">
        <f>SUM(W22:W27)</f>
        <v>150218479</v>
      </c>
      <c r="X28" s="25">
        <v>0</v>
      </c>
      <c r="Y28" s="43">
        <f>SUM(Y22:Y27)</f>
        <v>871123</v>
      </c>
      <c r="Z28" s="25"/>
      <c r="AA28" s="43">
        <f>SUM(AA22:AA27)</f>
        <v>10730278451</v>
      </c>
      <c r="AB28" s="25">
        <v>0</v>
      </c>
      <c r="AC28" s="43">
        <f>SUM(AC22:AC27)</f>
        <v>-145928330</v>
      </c>
      <c r="AD28" s="25">
        <v>0</v>
      </c>
      <c r="AE28" s="43">
        <f>SUM(AE22:AE27)</f>
        <v>10584350121</v>
      </c>
    </row>
    <row r="29" spans="1:31" s="81" customFormat="1" ht="19.5" customHeight="1" thickBot="1" x14ac:dyDescent="0.25">
      <c r="A29" s="81" t="s">
        <v>204</v>
      </c>
      <c r="F29" s="12"/>
      <c r="G29" s="46">
        <f>SUM(G14:G21)+G28</f>
        <v>3206687685</v>
      </c>
      <c r="H29" s="48"/>
      <c r="I29" s="46">
        <f>SUM(I14:I21)+I28</f>
        <v>10361982659</v>
      </c>
      <c r="J29" s="25"/>
      <c r="K29" s="46">
        <f>SUM(K14:K21)+K28</f>
        <v>500000000</v>
      </c>
      <c r="L29" s="137"/>
      <c r="M29" s="46">
        <f>SUM(M14:M21)+M28</f>
        <v>18660747756</v>
      </c>
      <c r="N29" s="48"/>
      <c r="O29" s="46">
        <f>SUM(O14:O21)+O28</f>
        <v>40544358</v>
      </c>
      <c r="P29" s="25"/>
      <c r="Q29" s="46">
        <f>SUM(Q14:Q21)+Q28</f>
        <v>3552466773</v>
      </c>
      <c r="R29" s="48"/>
      <c r="S29" s="46">
        <f>SUM(S14:S21)+S28</f>
        <v>0</v>
      </c>
      <c r="T29" s="48"/>
      <c r="U29" s="46">
        <f>SUM(U14:U21)+U28</f>
        <v>-2953415</v>
      </c>
      <c r="V29" s="48"/>
      <c r="W29" s="46">
        <f>SUM(W14:W21)+W28</f>
        <v>-1706434</v>
      </c>
      <c r="X29" s="48"/>
      <c r="Y29" s="46">
        <f>SUM(Y14:Y21)+Y28</f>
        <v>3588351282</v>
      </c>
      <c r="Z29" s="48"/>
      <c r="AA29" s="46">
        <f>SUM(AA14:AA21)+AA28</f>
        <v>36317769382</v>
      </c>
      <c r="AB29" s="25">
        <v>9565801224</v>
      </c>
      <c r="AC29" s="46">
        <f>SUM(AC14:AC21)+AC28</f>
        <v>-765158405</v>
      </c>
      <c r="AD29" s="48"/>
      <c r="AE29" s="46">
        <f>SUM(AE14:AE21)+AE28</f>
        <v>35552610977</v>
      </c>
    </row>
    <row r="30" spans="1:31" s="81" customFormat="1" ht="19.5" customHeight="1" thickTop="1" x14ac:dyDescent="0.2">
      <c r="F30" s="12"/>
      <c r="G30" s="64"/>
      <c r="H30" s="65"/>
      <c r="I30" s="66"/>
      <c r="J30" s="67"/>
      <c r="K30" s="64"/>
      <c r="L30" s="65"/>
      <c r="M30" s="64"/>
      <c r="N30" s="64"/>
      <c r="O30" s="65"/>
      <c r="P30" s="67"/>
      <c r="Q30" s="64"/>
      <c r="R30" s="64"/>
      <c r="S30" s="64"/>
      <c r="T30" s="65"/>
      <c r="U30" s="64"/>
      <c r="V30" s="65"/>
      <c r="W30" s="64"/>
      <c r="X30" s="65"/>
      <c r="Y30" s="64"/>
      <c r="Z30" s="65"/>
      <c r="AA30" s="64"/>
      <c r="AB30" s="65"/>
      <c r="AC30" s="64"/>
      <c r="AD30" s="65"/>
      <c r="AE30" s="64"/>
    </row>
    <row r="40" ht="8.4499999999999993" customHeight="1" x14ac:dyDescent="0.2"/>
  </sheetData>
  <mergeCells count="4">
    <mergeCell ref="G5:AE5"/>
    <mergeCell ref="G6:AA6"/>
    <mergeCell ref="O7:Y7"/>
    <mergeCell ref="G12:AE12"/>
  </mergeCells>
  <phoneticPr fontId="0" type="noConversion"/>
  <pageMargins left="0.47244094488188981" right="3.937007874015748E-2" top="0.98425196850393704" bottom="0.98425196850393704" header="0.51181102362204722" footer="0.51181102362204722"/>
  <pageSetup paperSize="9" scale="57" firstPageNumber="11" fitToHeight="0" orientation="landscape" useFirstPageNumber="1" r:id="rId1"/>
  <headerFooter alignWithMargins="0">
    <oddFooter>&amp;L&amp;"Arial,Regular"&amp;10The accompanying notes are an integral part of these financial statements&amp;C&amp;"Arial,Regular"&amp;10&amp;P</oddFooter>
  </headerFooter>
  <colBreaks count="1" manualBreakCount="1">
    <brk id="31" max="57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8B661-99BE-4423-AC22-C1548A8F0DD4}">
  <sheetPr>
    <pageSetUpPr fitToPage="1"/>
  </sheetPr>
  <dimension ref="A1:AD119"/>
  <sheetViews>
    <sheetView zoomScaleNormal="100" workbookViewId="0"/>
  </sheetViews>
  <sheetFormatPr defaultColWidth="9.140625" defaultRowHeight="12.75" x14ac:dyDescent="0.2"/>
  <cols>
    <col min="1" max="3" width="1.5703125" style="12" customWidth="1"/>
    <col min="4" max="4" width="37.42578125" style="12" customWidth="1"/>
    <col min="5" max="5" width="7.28515625" style="111" bestFit="1" customWidth="1"/>
    <col min="6" max="6" width="0.85546875" style="12" customWidth="1"/>
    <col min="7" max="7" width="14" style="142" customWidth="1"/>
    <col min="8" max="8" width="0.85546875" style="142" customWidth="1"/>
    <col min="9" max="9" width="15" style="142" customWidth="1"/>
    <col min="10" max="10" width="1" style="142" customWidth="1"/>
    <col min="11" max="11" width="14" style="142" customWidth="1"/>
    <col min="12" max="12" width="1" style="142" customWidth="1"/>
    <col min="13" max="13" width="15.7109375" style="142" customWidth="1"/>
    <col min="14" max="14" width="1" style="142" customWidth="1"/>
    <col min="15" max="15" width="14" style="142" customWidth="1"/>
    <col min="16" max="16" width="1" style="142" customWidth="1"/>
    <col min="17" max="17" width="14" style="142" customWidth="1"/>
    <col min="18" max="18" width="1" style="142" customWidth="1"/>
    <col min="19" max="19" width="14" style="142" customWidth="1"/>
    <col min="20" max="20" width="1" style="142" customWidth="1"/>
    <col min="21" max="21" width="14" style="142" customWidth="1"/>
    <col min="22" max="22" width="1" style="142" customWidth="1"/>
    <col min="23" max="23" width="14" style="142" customWidth="1"/>
    <col min="24" max="24" width="1" style="142" customWidth="1"/>
    <col min="25" max="25" width="15.7109375" style="142" customWidth="1"/>
    <col min="26" max="26" width="1" style="142" customWidth="1"/>
    <col min="27" max="27" width="15.7109375" style="142" customWidth="1"/>
    <col min="28" max="28" width="1" style="142" customWidth="1"/>
    <col min="29" max="29" width="15.7109375" style="142" customWidth="1"/>
    <col min="30" max="30" width="1" style="12" hidden="1" customWidth="1"/>
    <col min="31" max="16384" width="9.140625" style="12"/>
  </cols>
  <sheetData>
    <row r="1" spans="1:30" ht="19.5" customHeight="1" x14ac:dyDescent="0.2">
      <c r="A1" s="124" t="s">
        <v>89</v>
      </c>
      <c r="B1" s="124"/>
      <c r="C1" s="124"/>
      <c r="D1" s="124"/>
      <c r="E1" s="92"/>
      <c r="F1" s="124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125"/>
    </row>
    <row r="2" spans="1:30" ht="19.5" customHeight="1" x14ac:dyDescent="0.2">
      <c r="A2" s="124" t="s">
        <v>97</v>
      </c>
      <c r="B2" s="124"/>
      <c r="C2" s="124"/>
      <c r="D2" s="124"/>
      <c r="E2" s="92"/>
      <c r="F2" s="124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125"/>
    </row>
    <row r="3" spans="1:30" ht="19.5" customHeight="1" x14ac:dyDescent="0.2">
      <c r="A3" s="126" t="s">
        <v>229</v>
      </c>
      <c r="B3" s="126"/>
      <c r="C3" s="126"/>
      <c r="D3" s="126"/>
      <c r="E3" s="92"/>
      <c r="F3" s="124"/>
      <c r="G3" s="93"/>
      <c r="H3" s="93"/>
      <c r="I3" s="94"/>
      <c r="J3" s="125"/>
      <c r="K3" s="93"/>
      <c r="L3" s="125"/>
      <c r="M3" s="93"/>
      <c r="N3" s="93"/>
      <c r="O3" s="125"/>
      <c r="P3" s="125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125"/>
    </row>
    <row r="4" spans="1:30" ht="19.5" customHeight="1" x14ac:dyDescent="0.2">
      <c r="A4" s="127"/>
      <c r="B4" s="127"/>
      <c r="C4" s="127"/>
      <c r="D4" s="127"/>
      <c r="E4" s="128"/>
      <c r="F4" s="129"/>
      <c r="G4" s="131"/>
      <c r="H4" s="131"/>
      <c r="I4" s="130"/>
      <c r="J4" s="133"/>
      <c r="K4" s="131"/>
      <c r="L4" s="133"/>
      <c r="M4" s="131"/>
      <c r="N4" s="131"/>
      <c r="O4" s="133"/>
      <c r="P4" s="133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2" t="s">
        <v>197</v>
      </c>
      <c r="AD4" s="133"/>
    </row>
    <row r="5" spans="1:30" ht="19.5" customHeight="1" x14ac:dyDescent="0.2">
      <c r="G5" s="148" t="s">
        <v>31</v>
      </c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38"/>
    </row>
    <row r="6" spans="1:30" ht="19.5" customHeight="1" x14ac:dyDescent="0.2">
      <c r="G6" s="149" t="s">
        <v>59</v>
      </c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39"/>
      <c r="AA6" s="139"/>
      <c r="AB6" s="96"/>
      <c r="AC6" s="96"/>
    </row>
    <row r="7" spans="1:30" ht="19.5" customHeight="1" x14ac:dyDescent="0.2">
      <c r="G7" s="96"/>
      <c r="H7" s="96"/>
      <c r="I7" s="96"/>
      <c r="J7" s="96"/>
      <c r="K7" s="12"/>
      <c r="L7" s="96"/>
      <c r="M7" s="12"/>
      <c r="N7" s="96"/>
      <c r="O7" s="150" t="s">
        <v>55</v>
      </c>
      <c r="P7" s="150"/>
      <c r="Q7" s="150"/>
      <c r="R7" s="150"/>
      <c r="S7" s="150"/>
      <c r="T7" s="150"/>
      <c r="U7" s="150"/>
      <c r="V7" s="150"/>
      <c r="W7" s="150"/>
      <c r="X7" s="140"/>
      <c r="Y7" s="140"/>
      <c r="Z7" s="96"/>
      <c r="AA7" s="96"/>
      <c r="AB7" s="96"/>
      <c r="AC7" s="96"/>
    </row>
    <row r="8" spans="1:30" s="97" customFormat="1" ht="19.5" customHeight="1" x14ac:dyDescent="0.2">
      <c r="E8" s="8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97" t="s">
        <v>61</v>
      </c>
      <c r="W8" s="119" t="s">
        <v>21</v>
      </c>
      <c r="X8" s="119"/>
      <c r="Y8" s="97" t="s">
        <v>62</v>
      </c>
      <c r="Z8" s="119"/>
      <c r="AA8" s="119"/>
      <c r="AB8" s="119"/>
      <c r="AC8" s="119"/>
    </row>
    <row r="9" spans="1:30" s="97" customFormat="1" ht="19.5" customHeight="1" x14ac:dyDescent="0.2">
      <c r="E9" s="89"/>
      <c r="G9" s="119" t="s">
        <v>15</v>
      </c>
      <c r="H9" s="119"/>
      <c r="I9" s="119"/>
      <c r="J9" s="119"/>
      <c r="K9" s="131" t="s">
        <v>164</v>
      </c>
      <c r="L9" s="131"/>
      <c r="M9" s="131"/>
      <c r="N9" s="119"/>
      <c r="O9" s="119" t="s">
        <v>80</v>
      </c>
      <c r="P9" s="119"/>
      <c r="Q9" s="119" t="s">
        <v>132</v>
      </c>
      <c r="R9" s="119"/>
      <c r="S9" s="119" t="s">
        <v>60</v>
      </c>
      <c r="T9" s="119"/>
      <c r="U9" s="97" t="s">
        <v>64</v>
      </c>
      <c r="W9" s="119" t="s">
        <v>65</v>
      </c>
      <c r="X9" s="134"/>
      <c r="Y9" s="97" t="s">
        <v>66</v>
      </c>
      <c r="Z9" s="119"/>
      <c r="AA9" s="119" t="s">
        <v>67</v>
      </c>
      <c r="AB9" s="119"/>
    </row>
    <row r="10" spans="1:30" s="97" customFormat="1" ht="19.5" customHeight="1" x14ac:dyDescent="0.2">
      <c r="E10" s="89"/>
      <c r="G10" s="119" t="s">
        <v>25</v>
      </c>
      <c r="H10" s="119"/>
      <c r="I10" s="119" t="s">
        <v>16</v>
      </c>
      <c r="J10" s="119"/>
      <c r="K10" s="119" t="s">
        <v>17</v>
      </c>
      <c r="L10" s="119"/>
      <c r="M10" s="119"/>
      <c r="N10" s="119"/>
      <c r="O10" s="119" t="s">
        <v>81</v>
      </c>
      <c r="P10" s="119"/>
      <c r="Q10" s="119" t="s">
        <v>133</v>
      </c>
      <c r="R10" s="119"/>
      <c r="S10" s="119" t="s">
        <v>63</v>
      </c>
      <c r="T10" s="119"/>
      <c r="U10" s="97" t="s">
        <v>68</v>
      </c>
      <c r="W10" s="119" t="s">
        <v>69</v>
      </c>
      <c r="X10" s="119"/>
      <c r="Y10" s="97" t="s">
        <v>70</v>
      </c>
      <c r="Z10" s="119"/>
      <c r="AA10" s="97" t="s">
        <v>71</v>
      </c>
      <c r="AC10" s="97" t="s">
        <v>21</v>
      </c>
    </row>
    <row r="11" spans="1:30" s="97" customFormat="1" ht="19.5" customHeight="1" x14ac:dyDescent="0.2">
      <c r="A11" s="120"/>
      <c r="B11" s="120"/>
      <c r="C11" s="120"/>
      <c r="D11" s="120"/>
      <c r="E11" s="90" t="s">
        <v>104</v>
      </c>
      <c r="G11" s="119" t="s">
        <v>18</v>
      </c>
      <c r="H11" s="119"/>
      <c r="I11" s="119" t="s">
        <v>18</v>
      </c>
      <c r="J11" s="119"/>
      <c r="K11" s="119" t="s">
        <v>19</v>
      </c>
      <c r="L11" s="119"/>
      <c r="M11" s="119" t="s">
        <v>51</v>
      </c>
      <c r="N11" s="119"/>
      <c r="O11" s="119" t="s">
        <v>82</v>
      </c>
      <c r="P11" s="119"/>
      <c r="Q11" s="119" t="s">
        <v>24</v>
      </c>
      <c r="R11" s="119"/>
      <c r="S11" s="119" t="s">
        <v>165</v>
      </c>
      <c r="T11" s="119"/>
      <c r="U11" s="97" t="s">
        <v>72</v>
      </c>
      <c r="W11" s="119" t="s">
        <v>73</v>
      </c>
      <c r="X11" s="119"/>
      <c r="Y11" s="97" t="s">
        <v>74</v>
      </c>
      <c r="Z11" s="119"/>
      <c r="AA11" s="97" t="s">
        <v>20</v>
      </c>
      <c r="AC11" s="97" t="s">
        <v>34</v>
      </c>
    </row>
    <row r="12" spans="1:30" ht="19.5" customHeight="1" x14ac:dyDescent="0.2">
      <c r="E12" s="89"/>
      <c r="F12" s="135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  <c r="W12" s="151"/>
      <c r="X12" s="151"/>
      <c r="Y12" s="151"/>
      <c r="Z12" s="151"/>
      <c r="AA12" s="151"/>
      <c r="AB12" s="151"/>
      <c r="AC12" s="151"/>
      <c r="AD12" s="98"/>
    </row>
    <row r="13" spans="1:30" ht="19.5" customHeight="1" x14ac:dyDescent="0.2">
      <c r="A13" s="81" t="s">
        <v>230</v>
      </c>
      <c r="B13" s="81"/>
      <c r="C13" s="81"/>
      <c r="D13" s="81"/>
      <c r="E13" s="89"/>
      <c r="F13" s="135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98"/>
    </row>
    <row r="14" spans="1:30" s="81" customFormat="1" ht="19.5" customHeight="1" x14ac:dyDescent="0.2">
      <c r="A14" s="81" t="s">
        <v>231</v>
      </c>
      <c r="B14" s="123"/>
      <c r="E14" s="89"/>
      <c r="G14" s="70">
        <v>3206687685</v>
      </c>
      <c r="H14" s="70"/>
      <c r="I14" s="70">
        <v>10361982659</v>
      </c>
      <c r="J14" s="70"/>
      <c r="K14" s="70">
        <v>500000000</v>
      </c>
      <c r="L14" s="70"/>
      <c r="M14" s="70">
        <v>18660747756</v>
      </c>
      <c r="N14" s="70"/>
      <c r="O14" s="70">
        <v>40544358</v>
      </c>
      <c r="P14" s="70"/>
      <c r="Q14" s="70">
        <v>3552466773</v>
      </c>
      <c r="R14" s="70"/>
      <c r="S14" s="70">
        <v>-2953415</v>
      </c>
      <c r="T14" s="71"/>
      <c r="U14" s="70">
        <v>-1706434</v>
      </c>
      <c r="V14" s="137"/>
      <c r="W14" s="48">
        <f>SUM(O14:U14)</f>
        <v>3588351282</v>
      </c>
      <c r="X14" s="48"/>
      <c r="Y14" s="48">
        <f>SUM(G14:M14)+W14</f>
        <v>36317769382</v>
      </c>
      <c r="Z14" s="48"/>
      <c r="AA14" s="48">
        <v>-765158405</v>
      </c>
      <c r="AB14" s="48"/>
      <c r="AC14" s="48">
        <f>SUM(Y14:AA14)</f>
        <v>35552610977</v>
      </c>
    </row>
    <row r="15" spans="1:30" s="81" customFormat="1" ht="19.5" customHeight="1" x14ac:dyDescent="0.2">
      <c r="A15" s="81" t="s">
        <v>200</v>
      </c>
      <c r="E15" s="89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137"/>
      <c r="AC15" s="137"/>
    </row>
    <row r="16" spans="1:30" ht="19.5" customHeight="1" x14ac:dyDescent="0.2">
      <c r="A16" s="12" t="s">
        <v>48</v>
      </c>
      <c r="E16" s="89">
        <v>30.2</v>
      </c>
      <c r="G16" s="25">
        <v>0</v>
      </c>
      <c r="H16" s="25"/>
      <c r="I16" s="25">
        <v>0</v>
      </c>
      <c r="J16" s="25"/>
      <c r="K16" s="25">
        <v>0</v>
      </c>
      <c r="L16" s="25"/>
      <c r="M16" s="25">
        <v>-9715582668</v>
      </c>
      <c r="N16" s="25"/>
      <c r="O16" s="25">
        <v>0</v>
      </c>
      <c r="P16" s="25"/>
      <c r="Q16" s="25">
        <v>0</v>
      </c>
      <c r="R16" s="25"/>
      <c r="S16" s="25">
        <v>0</v>
      </c>
      <c r="T16" s="25"/>
      <c r="U16" s="25">
        <v>0</v>
      </c>
      <c r="V16" s="101"/>
      <c r="W16" s="25">
        <f>SUM(O16:V16)</f>
        <v>0</v>
      </c>
      <c r="X16" s="25"/>
      <c r="Y16" s="25">
        <f>SUM(G16:M16)+W16</f>
        <v>-9715582668</v>
      </c>
      <c r="Z16" s="25"/>
      <c r="AA16" s="25">
        <v>0</v>
      </c>
      <c r="AB16" s="25"/>
      <c r="AC16" s="25">
        <f>SUM(Y16:AA16)</f>
        <v>-9715582668</v>
      </c>
    </row>
    <row r="17" spans="1:29" ht="19.5" customHeight="1" x14ac:dyDescent="0.2">
      <c r="A17" s="11" t="s">
        <v>269</v>
      </c>
      <c r="B17" s="11"/>
      <c r="E17" s="89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101"/>
      <c r="W17" s="25"/>
      <c r="X17" s="25"/>
      <c r="Y17" s="25"/>
      <c r="Z17" s="25"/>
      <c r="AA17" s="25"/>
      <c r="AB17" s="25"/>
      <c r="AC17" s="25"/>
    </row>
    <row r="18" spans="1:29" ht="19.5" customHeight="1" x14ac:dyDescent="0.2">
      <c r="B18" s="11" t="s">
        <v>270</v>
      </c>
      <c r="C18" s="141"/>
      <c r="D18" s="141"/>
      <c r="E18" s="89">
        <v>10</v>
      </c>
      <c r="G18" s="25">
        <v>0</v>
      </c>
      <c r="H18" s="25"/>
      <c r="I18" s="25">
        <v>0</v>
      </c>
      <c r="J18" s="25"/>
      <c r="K18" s="25">
        <v>0</v>
      </c>
      <c r="L18" s="25"/>
      <c r="M18" s="25">
        <v>0</v>
      </c>
      <c r="N18" s="25"/>
      <c r="O18" s="25">
        <v>0</v>
      </c>
      <c r="P18" s="25"/>
      <c r="Q18" s="25">
        <v>-58013354</v>
      </c>
      <c r="R18" s="25"/>
      <c r="S18" s="25">
        <v>0</v>
      </c>
      <c r="T18" s="25"/>
      <c r="U18" s="25">
        <v>0</v>
      </c>
      <c r="V18" s="101"/>
      <c r="W18" s="25">
        <f>SUM(O18:V18)</f>
        <v>-58013354</v>
      </c>
      <c r="X18" s="25"/>
      <c r="Y18" s="25">
        <f>SUM(G18:M18)+W18</f>
        <v>-58013354</v>
      </c>
      <c r="Z18" s="25"/>
      <c r="AA18" s="25">
        <v>0</v>
      </c>
      <c r="AB18" s="25"/>
      <c r="AC18" s="25">
        <f t="shared" ref="AC18" si="0">SUM(Y18:AA18)</f>
        <v>-58013354</v>
      </c>
    </row>
    <row r="19" spans="1:29" ht="19.5" customHeight="1" x14ac:dyDescent="0.2">
      <c r="A19" s="81" t="s">
        <v>201</v>
      </c>
      <c r="B19" s="81"/>
      <c r="C19" s="81"/>
      <c r="D19" s="81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101"/>
      <c r="Y19" s="25"/>
      <c r="Z19" s="25"/>
      <c r="AA19" s="25"/>
      <c r="AB19" s="25"/>
      <c r="AC19" s="25"/>
    </row>
    <row r="20" spans="1:29" s="81" customFormat="1" ht="19.5" customHeight="1" x14ac:dyDescent="0.2">
      <c r="B20" s="12" t="s">
        <v>198</v>
      </c>
      <c r="C20" s="12"/>
      <c r="D20" s="12"/>
      <c r="E20" s="89"/>
      <c r="G20" s="25">
        <v>0</v>
      </c>
      <c r="H20" s="25"/>
      <c r="I20" s="25">
        <v>0</v>
      </c>
      <c r="J20" s="25"/>
      <c r="K20" s="25">
        <v>0</v>
      </c>
      <c r="L20" s="25"/>
      <c r="M20" s="25">
        <f>'pl 9-10'!G43</f>
        <v>13138576048</v>
      </c>
      <c r="N20" s="25"/>
      <c r="O20" s="25">
        <v>0</v>
      </c>
      <c r="P20" s="25"/>
      <c r="Q20" s="25">
        <v>0</v>
      </c>
      <c r="R20" s="25"/>
      <c r="S20" s="25">
        <v>0</v>
      </c>
      <c r="T20" s="25"/>
      <c r="U20" s="25">
        <v>0</v>
      </c>
      <c r="V20" s="25"/>
      <c r="W20" s="25">
        <f>SUM(O20:V20)</f>
        <v>0</v>
      </c>
      <c r="X20" s="137"/>
      <c r="Y20" s="25">
        <f>SUM(G20:M20)+W20</f>
        <v>13138576048</v>
      </c>
      <c r="Z20" s="25"/>
      <c r="AA20" s="25">
        <f>'pl 9-10'!G48</f>
        <v>1361771557</v>
      </c>
      <c r="AB20" s="25"/>
      <c r="AC20" s="25">
        <f>SUM(Y20:AA20)</f>
        <v>14500347605</v>
      </c>
    </row>
    <row r="21" spans="1:29" s="81" customFormat="1" ht="19.5" customHeight="1" x14ac:dyDescent="0.2">
      <c r="B21" s="12" t="s">
        <v>202</v>
      </c>
      <c r="C21" s="12"/>
      <c r="D21" s="12"/>
      <c r="E21" s="89">
        <v>22</v>
      </c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137"/>
      <c r="Y21" s="25"/>
      <c r="Z21" s="25"/>
      <c r="AA21" s="25"/>
      <c r="AB21" s="25"/>
      <c r="AC21" s="25"/>
    </row>
    <row r="22" spans="1:29" s="81" customFormat="1" ht="19.5" customHeight="1" x14ac:dyDescent="0.2">
      <c r="B22" s="12"/>
      <c r="C22" s="12" t="s">
        <v>248</v>
      </c>
      <c r="D22" s="12"/>
      <c r="E22" s="89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137"/>
      <c r="Y22" s="25"/>
      <c r="Z22" s="25"/>
      <c r="AA22" s="25"/>
      <c r="AB22" s="25"/>
      <c r="AC22" s="25"/>
    </row>
    <row r="23" spans="1:29" s="81" customFormat="1" ht="19.5" customHeight="1" x14ac:dyDescent="0.2">
      <c r="B23" s="12"/>
      <c r="C23" s="12"/>
      <c r="D23" s="12" t="s">
        <v>153</v>
      </c>
      <c r="E23" s="89"/>
      <c r="G23" s="25">
        <v>0</v>
      </c>
      <c r="H23" s="25"/>
      <c r="I23" s="25">
        <v>0</v>
      </c>
      <c r="J23" s="25"/>
      <c r="K23" s="25">
        <v>0</v>
      </c>
      <c r="L23" s="25"/>
      <c r="M23" s="25">
        <v>0</v>
      </c>
      <c r="N23" s="25"/>
      <c r="O23" s="25">
        <v>0</v>
      </c>
      <c r="P23" s="25"/>
      <c r="Q23" s="25">
        <v>0</v>
      </c>
      <c r="R23" s="25"/>
      <c r="S23" s="25">
        <v>2950072</v>
      </c>
      <c r="T23" s="25"/>
      <c r="U23" s="25">
        <v>26725302</v>
      </c>
      <c r="V23" s="25"/>
      <c r="W23" s="25">
        <f>SUM(O23:V23)</f>
        <v>29675374</v>
      </c>
      <c r="X23" s="137"/>
      <c r="Y23" s="25">
        <f>SUM(G23:M23)+W23</f>
        <v>29675374</v>
      </c>
      <c r="Z23" s="25"/>
      <c r="AA23" s="25">
        <v>2219435</v>
      </c>
      <c r="AB23" s="25"/>
      <c r="AC23" s="25">
        <f>SUM(Y23:AA23)</f>
        <v>31894809</v>
      </c>
    </row>
    <row r="24" spans="1:29" s="81" customFormat="1" ht="19.5" customHeight="1" x14ac:dyDescent="0.2">
      <c r="B24" s="12"/>
      <c r="C24" s="12" t="s">
        <v>154</v>
      </c>
      <c r="D24" s="12"/>
      <c r="E24" s="89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137"/>
      <c r="Y24" s="25"/>
      <c r="Z24" s="25"/>
      <c r="AA24" s="25"/>
      <c r="AB24" s="25"/>
      <c r="AC24" s="25"/>
    </row>
    <row r="25" spans="1:29" s="81" customFormat="1" ht="19.5" customHeight="1" x14ac:dyDescent="0.2">
      <c r="B25" s="12"/>
      <c r="C25" s="12"/>
      <c r="D25" s="12" t="s">
        <v>153</v>
      </c>
      <c r="E25" s="89"/>
      <c r="G25" s="25">
        <v>0</v>
      </c>
      <c r="H25" s="25"/>
      <c r="I25" s="25">
        <v>0</v>
      </c>
      <c r="J25" s="25"/>
      <c r="K25" s="25">
        <v>0</v>
      </c>
      <c r="L25" s="25"/>
      <c r="M25" s="25">
        <v>110029427</v>
      </c>
      <c r="N25" s="25"/>
      <c r="O25" s="25">
        <v>0</v>
      </c>
      <c r="P25" s="25"/>
      <c r="Q25" s="25">
        <v>0</v>
      </c>
      <c r="R25" s="25"/>
      <c r="S25" s="25">
        <v>0</v>
      </c>
      <c r="T25" s="25"/>
      <c r="U25" s="25">
        <v>-6929003</v>
      </c>
      <c r="V25" s="25"/>
      <c r="W25" s="25">
        <f>SUM(O25:V25)</f>
        <v>-6929003</v>
      </c>
      <c r="X25" s="137"/>
      <c r="Y25" s="25">
        <f>SUM(G25:M25)+W25</f>
        <v>103100424</v>
      </c>
      <c r="Z25" s="25"/>
      <c r="AA25" s="25">
        <v>0</v>
      </c>
      <c r="AB25" s="25"/>
      <c r="AC25" s="25">
        <f>SUM(Y25:AA25)</f>
        <v>103100424</v>
      </c>
    </row>
    <row r="26" spans="1:29" ht="19.5" customHeight="1" x14ac:dyDescent="0.2">
      <c r="B26" s="81" t="s">
        <v>199</v>
      </c>
      <c r="D26" s="81"/>
      <c r="E26" s="89"/>
      <c r="G26" s="43">
        <f>SUM(G20:H25)</f>
        <v>0</v>
      </c>
      <c r="H26" s="25">
        <v>0</v>
      </c>
      <c r="I26" s="43">
        <f>SUM(I20:J25)</f>
        <v>0</v>
      </c>
      <c r="J26" s="25"/>
      <c r="K26" s="43">
        <f>SUM(K20:L25)</f>
        <v>0</v>
      </c>
      <c r="L26" s="25">
        <v>0</v>
      </c>
      <c r="M26" s="43">
        <f>SUM(M20:N25)</f>
        <v>13248605475</v>
      </c>
      <c r="N26" s="25"/>
      <c r="O26" s="43">
        <f>SUM(O20:P25)</f>
        <v>0</v>
      </c>
      <c r="P26" s="25"/>
      <c r="Q26" s="43">
        <f>SUM(Q20:R25)</f>
        <v>0</v>
      </c>
      <c r="R26" s="25"/>
      <c r="S26" s="43">
        <f>SUM(S20:T25)</f>
        <v>2950072</v>
      </c>
      <c r="T26" s="25">
        <v>0</v>
      </c>
      <c r="U26" s="43">
        <f>SUM(U20:V25)</f>
        <v>19796299</v>
      </c>
      <c r="V26" s="25">
        <v>0</v>
      </c>
      <c r="W26" s="43">
        <f>SUM(W20:X25)</f>
        <v>22746371</v>
      </c>
      <c r="X26" s="101"/>
      <c r="Y26" s="43">
        <f>SUM(Y20:Z25)</f>
        <v>13271351846</v>
      </c>
      <c r="Z26" s="25">
        <v>0</v>
      </c>
      <c r="AA26" s="43">
        <f>SUM(AA20:AB25)</f>
        <v>1363990992</v>
      </c>
      <c r="AB26" s="25">
        <v>0</v>
      </c>
      <c r="AC26" s="43">
        <f>SUM(AC20:AD25)</f>
        <v>14635342838</v>
      </c>
    </row>
    <row r="27" spans="1:29" s="81" customFormat="1" ht="19.5" customHeight="1" thickBot="1" x14ac:dyDescent="0.25">
      <c r="A27" s="81" t="s">
        <v>232</v>
      </c>
      <c r="F27" s="12"/>
      <c r="G27" s="46">
        <f>SUM(G14:G18)+G26</f>
        <v>3206687685</v>
      </c>
      <c r="H27" s="48"/>
      <c r="I27" s="46">
        <f>SUM(I14:I18)+I26</f>
        <v>10361982659</v>
      </c>
      <c r="J27" s="25"/>
      <c r="K27" s="46">
        <f>SUM(K14:K18)+K26</f>
        <v>500000000</v>
      </c>
      <c r="L27" s="48"/>
      <c r="M27" s="46">
        <f>SUM(M14:M18)+M26</f>
        <v>22193770563</v>
      </c>
      <c r="N27" s="25"/>
      <c r="O27" s="46">
        <f>SUM(O14:O18)+O26</f>
        <v>40544358</v>
      </c>
      <c r="P27" s="48"/>
      <c r="Q27" s="46">
        <f>SUM(Q14:Q18)+Q26</f>
        <v>3494453419</v>
      </c>
      <c r="R27" s="48"/>
      <c r="S27" s="46">
        <f>SUM(S14:S18)+S26</f>
        <v>-3343</v>
      </c>
      <c r="T27" s="48"/>
      <c r="U27" s="46">
        <f>SUM(U14:U18)+U26</f>
        <v>18089865</v>
      </c>
      <c r="V27" s="48"/>
      <c r="W27" s="46">
        <f>SUM(W14:W18)+W26</f>
        <v>3553084299</v>
      </c>
      <c r="X27" s="137"/>
      <c r="Y27" s="46">
        <f>SUM(Y14:Y18)+Y26</f>
        <v>39815525206</v>
      </c>
      <c r="Z27" s="48">
        <v>9565801224</v>
      </c>
      <c r="AA27" s="46">
        <f>SUM(AA14:AA18)+AA26</f>
        <v>598832587</v>
      </c>
      <c r="AB27" s="48"/>
      <c r="AC27" s="46">
        <f>SUM(AC14:AC18)+AC26</f>
        <v>40414357793</v>
      </c>
    </row>
    <row r="28" spans="1:29" ht="19.5" customHeight="1" thickTop="1" x14ac:dyDescent="0.2">
      <c r="J28" s="67"/>
      <c r="N28" s="68"/>
    </row>
    <row r="29" spans="1:29" ht="19.5" customHeight="1" x14ac:dyDescent="0.2">
      <c r="E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</row>
    <row r="30" spans="1:29" ht="19.5" customHeight="1" x14ac:dyDescent="0.2">
      <c r="E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</row>
    <row r="90" spans="1:1" ht="19.5" customHeight="1" x14ac:dyDescent="0.2">
      <c r="A90" s="12" t="s">
        <v>83</v>
      </c>
    </row>
    <row r="106" spans="5:5" ht="19.5" customHeight="1" x14ac:dyDescent="0.2">
      <c r="E106" s="111">
        <v>9</v>
      </c>
    </row>
    <row r="119" ht="8.4499999999999993" customHeight="1" x14ac:dyDescent="0.2"/>
  </sheetData>
  <mergeCells count="4">
    <mergeCell ref="G5:AC5"/>
    <mergeCell ref="G6:Y6"/>
    <mergeCell ref="O7:W7"/>
    <mergeCell ref="G12:AC12"/>
  </mergeCells>
  <pageMargins left="0.47244094488188981" right="3.937007874015748E-2" top="0.98425196850393704" bottom="0.98425196850393704" header="0.51181102362204722" footer="0.51181102362204722"/>
  <pageSetup paperSize="9" scale="60" firstPageNumber="12" orientation="landscape" useFirstPageNumber="1" r:id="rId1"/>
  <headerFooter>
    <oddFooter>&amp;L&amp;"Arial,Regular"&amp;9The accompanying notes are an integral part of these financial statements&amp;C&amp;"Arial,Regular"&amp;9&amp;P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122"/>
  <sheetViews>
    <sheetView zoomScaleNormal="100" zoomScaleSheetLayoutView="100" workbookViewId="0"/>
  </sheetViews>
  <sheetFormatPr defaultColWidth="9.140625" defaultRowHeight="20.25" customHeight="1" x14ac:dyDescent="0.2"/>
  <cols>
    <col min="1" max="3" width="1.5703125" style="11" customWidth="1"/>
    <col min="4" max="4" width="37.42578125" style="11" customWidth="1"/>
    <col min="5" max="5" width="7.28515625" style="118" bestFit="1" customWidth="1"/>
    <col min="6" max="6" width="0.85546875" style="11" customWidth="1"/>
    <col min="7" max="7" width="14" style="17" bestFit="1" customWidth="1"/>
    <col min="8" max="8" width="1" style="17" customWidth="1"/>
    <col min="9" max="9" width="15" style="17" bestFit="1" customWidth="1"/>
    <col min="10" max="10" width="1" style="17" customWidth="1"/>
    <col min="11" max="11" width="12.42578125" style="17" bestFit="1" customWidth="1"/>
    <col min="12" max="12" width="1" style="17" customWidth="1"/>
    <col min="13" max="13" width="15.7109375" style="17" customWidth="1"/>
    <col min="14" max="14" width="1" style="17" customWidth="1"/>
    <col min="15" max="15" width="14" style="17" customWidth="1"/>
    <col min="16" max="16" width="1" style="17" customWidth="1"/>
    <col min="17" max="17" width="14" style="17" customWidth="1"/>
    <col min="18" max="18" width="1" style="17" customWidth="1"/>
    <col min="19" max="19" width="14" style="17" customWidth="1"/>
    <col min="20" max="20" width="1" style="17" customWidth="1"/>
    <col min="21" max="21" width="14" style="17" customWidth="1"/>
    <col min="22" max="22" width="1" style="17" customWidth="1"/>
    <col min="23" max="23" width="14" style="17" customWidth="1"/>
    <col min="24" max="24" width="1" style="17" customWidth="1"/>
    <col min="25" max="25" width="14" style="17" customWidth="1"/>
    <col min="26" max="26" width="1" style="17" customWidth="1"/>
    <col min="27" max="27" width="15.7109375" style="17" customWidth="1"/>
    <col min="28" max="16384" width="9.140625" style="12"/>
  </cols>
  <sheetData>
    <row r="1" spans="1:27" ht="19.5" customHeight="1" x14ac:dyDescent="0.2">
      <c r="A1" s="49" t="s">
        <v>89</v>
      </c>
      <c r="B1" s="49"/>
      <c r="C1" s="49"/>
      <c r="D1" s="49"/>
      <c r="E1" s="8"/>
      <c r="F1" s="49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19.5" customHeight="1" x14ac:dyDescent="0.2">
      <c r="A2" s="49" t="s">
        <v>96</v>
      </c>
      <c r="B2" s="49"/>
      <c r="C2" s="49"/>
      <c r="D2" s="49"/>
      <c r="E2" s="8"/>
      <c r="F2" s="49"/>
      <c r="G2" s="115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</row>
    <row r="3" spans="1:27" ht="19.5" customHeight="1" x14ac:dyDescent="0.2">
      <c r="A3" s="79" t="s">
        <v>229</v>
      </c>
      <c r="B3" s="79"/>
      <c r="C3" s="79"/>
      <c r="D3" s="79"/>
      <c r="E3" s="8"/>
      <c r="F3" s="49"/>
      <c r="G3" s="115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</row>
    <row r="4" spans="1:27" ht="19.5" customHeight="1" x14ac:dyDescent="0.2">
      <c r="A4" s="80"/>
      <c r="B4" s="80"/>
      <c r="C4" s="80"/>
      <c r="D4" s="80"/>
      <c r="E4" s="54"/>
      <c r="F4" s="116"/>
      <c r="G4" s="117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55" t="s">
        <v>197</v>
      </c>
    </row>
    <row r="5" spans="1:27" ht="19.5" customHeight="1" x14ac:dyDescent="0.2">
      <c r="G5" s="152" t="s">
        <v>32</v>
      </c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</row>
    <row r="6" spans="1:27" ht="19.5" customHeight="1" x14ac:dyDescent="0.2">
      <c r="G6" s="72"/>
      <c r="H6" s="72"/>
      <c r="I6" s="72"/>
      <c r="J6" s="72"/>
      <c r="K6" s="12"/>
      <c r="L6" s="12"/>
      <c r="M6" s="12"/>
      <c r="N6" s="72"/>
      <c r="O6" s="153" t="s">
        <v>55</v>
      </c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72"/>
      <c r="AA6" s="72"/>
    </row>
    <row r="7" spans="1:27" s="97" customFormat="1" ht="19.5" customHeight="1" x14ac:dyDescent="0.2">
      <c r="A7" s="13"/>
      <c r="B7" s="13"/>
      <c r="C7" s="13"/>
      <c r="D7" s="13"/>
      <c r="E7" s="1"/>
      <c r="F7" s="13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119"/>
      <c r="V7" s="38"/>
      <c r="W7" s="38" t="s">
        <v>61</v>
      </c>
      <c r="X7" s="38"/>
      <c r="Y7" s="38" t="s">
        <v>21</v>
      </c>
      <c r="Z7" s="38"/>
      <c r="AA7" s="38"/>
    </row>
    <row r="8" spans="1:27" s="97" customFormat="1" ht="19.5" customHeight="1" x14ac:dyDescent="0.2">
      <c r="A8" s="13"/>
      <c r="B8" s="13"/>
      <c r="C8" s="13"/>
      <c r="D8" s="13"/>
      <c r="E8" s="1"/>
      <c r="F8" s="13"/>
      <c r="G8" s="38" t="s">
        <v>15</v>
      </c>
      <c r="H8" s="38"/>
      <c r="I8" s="38"/>
      <c r="J8" s="38"/>
      <c r="K8" s="39" t="s">
        <v>164</v>
      </c>
      <c r="L8" s="9"/>
      <c r="M8" s="9"/>
      <c r="N8" s="38"/>
      <c r="O8" s="38" t="s">
        <v>80</v>
      </c>
      <c r="P8" s="38"/>
      <c r="Q8" s="38" t="s">
        <v>132</v>
      </c>
      <c r="R8" s="38"/>
      <c r="S8" s="119" t="s">
        <v>125</v>
      </c>
      <c r="T8" s="38"/>
      <c r="U8" s="119" t="s">
        <v>60</v>
      </c>
      <c r="V8" s="38"/>
      <c r="W8" s="38" t="s">
        <v>64</v>
      </c>
      <c r="X8" s="38"/>
      <c r="Y8" s="38" t="s">
        <v>65</v>
      </c>
      <c r="Z8" s="87"/>
    </row>
    <row r="9" spans="1:27" s="97" customFormat="1" ht="19.5" customHeight="1" x14ac:dyDescent="0.2">
      <c r="A9" s="13"/>
      <c r="B9" s="13"/>
      <c r="C9" s="13"/>
      <c r="D9" s="13"/>
      <c r="E9" s="1"/>
      <c r="F9" s="13"/>
      <c r="G9" s="38" t="s">
        <v>25</v>
      </c>
      <c r="H9" s="38"/>
      <c r="I9" s="38" t="s">
        <v>16</v>
      </c>
      <c r="J9" s="38"/>
      <c r="K9" s="38" t="s">
        <v>17</v>
      </c>
      <c r="L9" s="38"/>
      <c r="M9" s="38"/>
      <c r="N9" s="38"/>
      <c r="O9" s="38" t="s">
        <v>81</v>
      </c>
      <c r="P9" s="38"/>
      <c r="Q9" s="38" t="s">
        <v>133</v>
      </c>
      <c r="R9" s="38"/>
      <c r="S9" s="119" t="s">
        <v>126</v>
      </c>
      <c r="T9" s="38"/>
      <c r="U9" s="119" t="s">
        <v>63</v>
      </c>
      <c r="V9" s="38"/>
      <c r="W9" s="38" t="s">
        <v>68</v>
      </c>
      <c r="X9" s="38"/>
      <c r="Y9" s="38" t="s">
        <v>69</v>
      </c>
      <c r="Z9" s="38"/>
      <c r="AA9" s="97" t="s">
        <v>21</v>
      </c>
    </row>
    <row r="10" spans="1:27" s="97" customFormat="1" ht="19.5" customHeight="1" x14ac:dyDescent="0.2">
      <c r="E10" s="7" t="s">
        <v>104</v>
      </c>
      <c r="F10" s="13"/>
      <c r="G10" s="38" t="s">
        <v>18</v>
      </c>
      <c r="H10" s="38"/>
      <c r="I10" s="38" t="s">
        <v>18</v>
      </c>
      <c r="J10" s="38"/>
      <c r="K10" s="38" t="s">
        <v>19</v>
      </c>
      <c r="L10" s="38"/>
      <c r="M10" s="38" t="s">
        <v>51</v>
      </c>
      <c r="N10" s="38"/>
      <c r="O10" s="38" t="s">
        <v>82</v>
      </c>
      <c r="P10" s="38"/>
      <c r="Q10" s="38" t="s">
        <v>24</v>
      </c>
      <c r="R10" s="38"/>
      <c r="S10" s="119" t="s">
        <v>127</v>
      </c>
      <c r="T10" s="38"/>
      <c r="U10" s="119" t="s">
        <v>165</v>
      </c>
      <c r="V10" s="38"/>
      <c r="W10" s="38" t="s">
        <v>72</v>
      </c>
      <c r="X10" s="38"/>
      <c r="Y10" s="38" t="s">
        <v>73</v>
      </c>
      <c r="Z10" s="38"/>
      <c r="AA10" s="97" t="s">
        <v>34</v>
      </c>
    </row>
    <row r="11" spans="1:27" s="97" customFormat="1" ht="19.5" customHeight="1" x14ac:dyDescent="0.2">
      <c r="A11" s="120" t="s">
        <v>203</v>
      </c>
      <c r="B11" s="120"/>
      <c r="C11" s="120"/>
      <c r="D11" s="120"/>
      <c r="E11" s="7"/>
      <c r="F11" s="13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</row>
    <row r="12" spans="1:27" s="81" customFormat="1" ht="19.5" customHeight="1" x14ac:dyDescent="0.2">
      <c r="A12" s="2" t="s">
        <v>215</v>
      </c>
      <c r="B12" s="2"/>
      <c r="C12" s="2"/>
      <c r="D12" s="2"/>
      <c r="E12" s="1"/>
      <c r="F12" s="2"/>
      <c r="G12" s="28">
        <v>3206598547</v>
      </c>
      <c r="H12" s="28"/>
      <c r="I12" s="28">
        <v>10357275638</v>
      </c>
      <c r="J12" s="28"/>
      <c r="K12" s="28">
        <v>500000000</v>
      </c>
      <c r="L12" s="28"/>
      <c r="M12" s="28">
        <v>24056879844</v>
      </c>
      <c r="N12" s="28"/>
      <c r="O12" s="28">
        <v>52478092</v>
      </c>
      <c r="P12" s="28"/>
      <c r="Q12" s="28">
        <v>3653539187</v>
      </c>
      <c r="R12" s="28"/>
      <c r="S12" s="28">
        <v>-135503245</v>
      </c>
      <c r="T12" s="28"/>
      <c r="U12" s="28">
        <v>7070774</v>
      </c>
      <c r="V12" s="28"/>
      <c r="W12" s="28">
        <v>-151924913</v>
      </c>
      <c r="X12" s="28"/>
      <c r="Y12" s="28">
        <f>SUM(O12:X12)</f>
        <v>3425659895</v>
      </c>
      <c r="Z12" s="28"/>
      <c r="AA12" s="28">
        <f>SUM(G12:M12)+Y12</f>
        <v>41546413924</v>
      </c>
    </row>
    <row r="13" spans="1:27" s="81" customFormat="1" ht="19.5" customHeight="1" x14ac:dyDescent="0.2">
      <c r="A13" s="2" t="s">
        <v>200</v>
      </c>
      <c r="B13" s="2"/>
      <c r="C13" s="2"/>
      <c r="D13" s="2"/>
      <c r="E13" s="1"/>
      <c r="F13" s="2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</row>
    <row r="14" spans="1:27" ht="19.5" customHeight="1" x14ac:dyDescent="0.2">
      <c r="A14" s="11" t="s">
        <v>158</v>
      </c>
      <c r="E14" s="1"/>
      <c r="G14" s="27">
        <v>89138</v>
      </c>
      <c r="H14" s="27"/>
      <c r="I14" s="27">
        <v>4707021</v>
      </c>
      <c r="J14" s="27"/>
      <c r="K14" s="27">
        <v>0</v>
      </c>
      <c r="L14" s="27"/>
      <c r="M14" s="27">
        <v>0</v>
      </c>
      <c r="N14" s="27"/>
      <c r="O14" s="27">
        <v>-4796159</v>
      </c>
      <c r="P14" s="27"/>
      <c r="Q14" s="27">
        <v>0</v>
      </c>
      <c r="R14" s="27"/>
      <c r="S14" s="27">
        <v>0</v>
      </c>
      <c r="T14" s="27"/>
      <c r="U14" s="27">
        <v>0</v>
      </c>
      <c r="V14" s="27"/>
      <c r="W14" s="27">
        <v>0</v>
      </c>
      <c r="X14" s="27"/>
      <c r="Y14" s="27">
        <f>SUM(O14:X14)</f>
        <v>-4796159</v>
      </c>
      <c r="Z14" s="27"/>
      <c r="AA14" s="27">
        <f>SUM(G14:M14)+Y14</f>
        <v>0</v>
      </c>
    </row>
    <row r="15" spans="1:27" ht="19.5" customHeight="1" x14ac:dyDescent="0.2">
      <c r="A15" s="11" t="s">
        <v>101</v>
      </c>
      <c r="E15" s="1">
        <v>21</v>
      </c>
      <c r="G15" s="27">
        <v>0</v>
      </c>
      <c r="H15" s="27"/>
      <c r="I15" s="27">
        <v>0</v>
      </c>
      <c r="J15" s="27"/>
      <c r="K15" s="27">
        <v>0</v>
      </c>
      <c r="L15" s="27"/>
      <c r="M15" s="27">
        <v>0</v>
      </c>
      <c r="N15" s="27"/>
      <c r="O15" s="27">
        <v>251956</v>
      </c>
      <c r="P15" s="27"/>
      <c r="Q15" s="27">
        <v>0</v>
      </c>
      <c r="R15" s="27"/>
      <c r="S15" s="27">
        <v>0</v>
      </c>
      <c r="T15" s="27"/>
      <c r="U15" s="27">
        <v>0</v>
      </c>
      <c r="V15" s="27"/>
      <c r="W15" s="27">
        <v>0</v>
      </c>
      <c r="X15" s="27"/>
      <c r="Y15" s="27">
        <f>SUM(O15:X15)</f>
        <v>251956</v>
      </c>
      <c r="Z15" s="27"/>
      <c r="AA15" s="27">
        <f>SUM(G15:M15)+Y15</f>
        <v>251956</v>
      </c>
    </row>
    <row r="16" spans="1:27" ht="19.5" customHeight="1" x14ac:dyDescent="0.2">
      <c r="A16" s="11" t="s">
        <v>48</v>
      </c>
      <c r="E16" s="1">
        <v>30.1</v>
      </c>
      <c r="G16" s="27">
        <v>0</v>
      </c>
      <c r="H16" s="27"/>
      <c r="I16" s="27">
        <v>0</v>
      </c>
      <c r="J16" s="27"/>
      <c r="K16" s="27">
        <v>0</v>
      </c>
      <c r="L16" s="27"/>
      <c r="M16" s="27">
        <v>-15263280988</v>
      </c>
      <c r="N16" s="27"/>
      <c r="O16" s="27">
        <v>0</v>
      </c>
      <c r="P16" s="27"/>
      <c r="Q16" s="27">
        <v>0</v>
      </c>
      <c r="R16" s="27"/>
      <c r="S16" s="27">
        <v>0</v>
      </c>
      <c r="T16" s="27"/>
      <c r="U16" s="27">
        <v>0</v>
      </c>
      <c r="V16" s="27"/>
      <c r="W16" s="27">
        <v>0</v>
      </c>
      <c r="X16" s="27"/>
      <c r="Y16" s="27">
        <f>SUM(O16:X16)</f>
        <v>0</v>
      </c>
      <c r="Z16" s="27"/>
      <c r="AA16" s="27">
        <f>SUM(G16:M16)+Y16</f>
        <v>-15263280988</v>
      </c>
    </row>
    <row r="17" spans="1:27" ht="19.5" customHeight="1" x14ac:dyDescent="0.2">
      <c r="A17" s="11" t="s">
        <v>159</v>
      </c>
      <c r="E17" s="1">
        <v>8</v>
      </c>
      <c r="G17" s="27">
        <v>0</v>
      </c>
      <c r="H17" s="27"/>
      <c r="I17" s="27">
        <v>0</v>
      </c>
      <c r="J17" s="27"/>
      <c r="K17" s="27">
        <v>0</v>
      </c>
      <c r="L17" s="27"/>
      <c r="M17" s="27">
        <v>0</v>
      </c>
      <c r="N17" s="27"/>
      <c r="O17" s="27">
        <v>0</v>
      </c>
      <c r="P17" s="27"/>
      <c r="Q17" s="27">
        <v>15222209</v>
      </c>
      <c r="R17" s="27"/>
      <c r="S17" s="27">
        <v>0</v>
      </c>
      <c r="T17" s="27"/>
      <c r="U17" s="27">
        <v>0</v>
      </c>
      <c r="V17" s="27"/>
      <c r="W17" s="27">
        <v>0</v>
      </c>
      <c r="X17" s="27"/>
      <c r="Y17" s="27">
        <f>SUM(O17:X17)</f>
        <v>15222209</v>
      </c>
      <c r="Z17" s="27"/>
      <c r="AA17" s="27">
        <f>SUM(G17:M17)+Y17</f>
        <v>15222209</v>
      </c>
    </row>
    <row r="18" spans="1:27" ht="19.5" customHeight="1" x14ac:dyDescent="0.2">
      <c r="A18" s="11" t="s">
        <v>208</v>
      </c>
      <c r="E18" s="1">
        <v>8</v>
      </c>
      <c r="G18" s="27">
        <v>0</v>
      </c>
      <c r="H18" s="27"/>
      <c r="I18" s="27">
        <v>0</v>
      </c>
      <c r="J18" s="27"/>
      <c r="K18" s="27">
        <v>0</v>
      </c>
      <c r="L18" s="27"/>
      <c r="M18" s="27">
        <v>0</v>
      </c>
      <c r="N18" s="27"/>
      <c r="O18" s="27">
        <v>-7389531</v>
      </c>
      <c r="P18" s="27"/>
      <c r="Q18" s="27">
        <v>-116294623</v>
      </c>
      <c r="R18" s="27"/>
      <c r="S18" s="27">
        <v>265728304</v>
      </c>
      <c r="T18" s="27"/>
      <c r="U18" s="27">
        <v>6489977</v>
      </c>
      <c r="V18" s="27"/>
      <c r="W18" s="27">
        <v>0</v>
      </c>
      <c r="X18" s="27"/>
      <c r="Y18" s="27">
        <f>SUM(O18:X18)</f>
        <v>148534127</v>
      </c>
      <c r="Z18" s="27"/>
      <c r="AA18" s="27">
        <f>SUM(G18:M18)+Y18</f>
        <v>148534127</v>
      </c>
    </row>
    <row r="19" spans="1:27" ht="19.5" customHeight="1" x14ac:dyDescent="0.2">
      <c r="A19" s="2" t="s">
        <v>201</v>
      </c>
      <c r="B19" s="2"/>
      <c r="C19" s="2"/>
      <c r="D19" s="2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</row>
    <row r="20" spans="1:27" s="81" customFormat="1" ht="19.5" customHeight="1" x14ac:dyDescent="0.2">
      <c r="B20" s="11" t="s">
        <v>198</v>
      </c>
      <c r="C20" s="11"/>
      <c r="E20" s="1"/>
      <c r="F20" s="2"/>
      <c r="G20" s="27">
        <v>0</v>
      </c>
      <c r="H20" s="27"/>
      <c r="I20" s="27">
        <v>0</v>
      </c>
      <c r="J20" s="27"/>
      <c r="K20" s="27">
        <v>0</v>
      </c>
      <c r="L20" s="27"/>
      <c r="M20" s="27">
        <f>'pl 9-10'!M36</f>
        <v>10528577425</v>
      </c>
      <c r="N20" s="27"/>
      <c r="O20" s="27">
        <v>0</v>
      </c>
      <c r="P20" s="27"/>
      <c r="Q20" s="27">
        <v>0</v>
      </c>
      <c r="R20" s="27"/>
      <c r="S20" s="27">
        <v>0</v>
      </c>
      <c r="T20" s="27"/>
      <c r="U20" s="27">
        <v>0</v>
      </c>
      <c r="V20" s="27"/>
      <c r="W20" s="27">
        <v>0</v>
      </c>
      <c r="X20" s="27"/>
      <c r="Y20" s="27">
        <f>SUM(O20:X20)</f>
        <v>0</v>
      </c>
      <c r="Z20" s="27"/>
      <c r="AA20" s="27">
        <f>SUM(G20:M20)+Y20</f>
        <v>10528577425</v>
      </c>
    </row>
    <row r="21" spans="1:27" s="81" customFormat="1" ht="19.5" customHeight="1" x14ac:dyDescent="0.2">
      <c r="B21" s="11" t="s">
        <v>202</v>
      </c>
      <c r="C21" s="11"/>
      <c r="E21" s="1">
        <v>22</v>
      </c>
      <c r="F21" s="2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</row>
    <row r="22" spans="1:27" s="81" customFormat="1" ht="19.5" customHeight="1" x14ac:dyDescent="0.2">
      <c r="A22" s="11"/>
      <c r="C22" s="11" t="s">
        <v>248</v>
      </c>
      <c r="E22" s="1"/>
      <c r="F22" s="2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</row>
    <row r="23" spans="1:27" s="81" customFormat="1" ht="19.5" customHeight="1" x14ac:dyDescent="0.2">
      <c r="B23" s="11"/>
      <c r="D23" s="11" t="s">
        <v>153</v>
      </c>
      <c r="E23" s="1"/>
      <c r="F23" s="2"/>
      <c r="G23" s="27">
        <v>0</v>
      </c>
      <c r="H23" s="27"/>
      <c r="I23" s="27">
        <v>0</v>
      </c>
      <c r="J23" s="27"/>
      <c r="K23" s="27">
        <v>0</v>
      </c>
      <c r="L23" s="27"/>
      <c r="M23" s="27">
        <v>0</v>
      </c>
      <c r="N23" s="27"/>
      <c r="O23" s="27">
        <v>0</v>
      </c>
      <c r="P23" s="27"/>
      <c r="Q23" s="27">
        <v>0</v>
      </c>
      <c r="R23" s="27"/>
      <c r="S23" s="27">
        <v>-130225059</v>
      </c>
      <c r="T23" s="27"/>
      <c r="U23" s="27">
        <v>-13683729</v>
      </c>
      <c r="V23" s="27"/>
      <c r="W23" s="27">
        <v>186753794</v>
      </c>
      <c r="X23" s="27"/>
      <c r="Y23" s="27">
        <f>SUM(O23:X23)</f>
        <v>42845006</v>
      </c>
      <c r="Z23" s="27"/>
      <c r="AA23" s="27">
        <f>SUM(G23:M23)+Y23</f>
        <v>42845006</v>
      </c>
    </row>
    <row r="24" spans="1:27" s="81" customFormat="1" ht="19.5" customHeight="1" x14ac:dyDescent="0.2">
      <c r="B24" s="11"/>
      <c r="C24" s="11" t="s">
        <v>154</v>
      </c>
      <c r="D24" s="11"/>
      <c r="E24" s="1"/>
      <c r="F24" s="2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</row>
    <row r="25" spans="1:27" s="81" customFormat="1" ht="19.5" customHeight="1" x14ac:dyDescent="0.2">
      <c r="B25" s="11"/>
      <c r="D25" s="11" t="s">
        <v>153</v>
      </c>
      <c r="E25" s="1"/>
      <c r="F25" s="2"/>
      <c r="G25" s="27">
        <v>0</v>
      </c>
      <c r="H25" s="27"/>
      <c r="I25" s="27">
        <v>0</v>
      </c>
      <c r="J25" s="27"/>
      <c r="K25" s="27">
        <v>0</v>
      </c>
      <c r="L25" s="27"/>
      <c r="M25" s="27">
        <v>196317344</v>
      </c>
      <c r="N25" s="27"/>
      <c r="O25" s="27">
        <v>0</v>
      </c>
      <c r="P25" s="27"/>
      <c r="Q25" s="27">
        <v>0</v>
      </c>
      <c r="R25" s="27"/>
      <c r="S25" s="27">
        <v>0</v>
      </c>
      <c r="T25" s="27"/>
      <c r="U25" s="27">
        <v>0</v>
      </c>
      <c r="V25" s="27"/>
      <c r="W25" s="27">
        <v>-36535315</v>
      </c>
      <c r="X25" s="27"/>
      <c r="Y25" s="27">
        <f>SUM(O25:X25)</f>
        <v>-36535315</v>
      </c>
      <c r="Z25" s="27"/>
      <c r="AA25" s="27">
        <f>SUM(G25:M25)+Y25</f>
        <v>159782029</v>
      </c>
    </row>
    <row r="26" spans="1:27" ht="19.5" customHeight="1" x14ac:dyDescent="0.2">
      <c r="A26" s="12"/>
      <c r="B26" s="2" t="s">
        <v>199</v>
      </c>
      <c r="C26" s="2"/>
      <c r="D26" s="2"/>
      <c r="E26" s="1"/>
      <c r="G26" s="18">
        <f>SUM(G20:G25)</f>
        <v>0</v>
      </c>
      <c r="H26" s="27">
        <v>0</v>
      </c>
      <c r="I26" s="18">
        <f>SUM(I20:I25)</f>
        <v>0</v>
      </c>
      <c r="J26" s="27">
        <v>0</v>
      </c>
      <c r="K26" s="18">
        <f>SUM(K20:K25)</f>
        <v>0</v>
      </c>
      <c r="L26" s="27"/>
      <c r="M26" s="18">
        <f>SUM(M20:M25)</f>
        <v>10724894769</v>
      </c>
      <c r="N26" s="27"/>
      <c r="O26" s="18">
        <f>SUM(O20:O25)</f>
        <v>0</v>
      </c>
      <c r="P26" s="27"/>
      <c r="Q26" s="18">
        <f>SUM(Q20:Q25)</f>
        <v>0</v>
      </c>
      <c r="R26" s="28">
        <f>SUM(R20:R25)</f>
        <v>0</v>
      </c>
      <c r="S26" s="18">
        <f>SUM(S20:S25)</f>
        <v>-130225059</v>
      </c>
      <c r="T26" s="27"/>
      <c r="U26" s="18">
        <f>SUM(U20:U25)</f>
        <v>-13683729</v>
      </c>
      <c r="V26" s="27">
        <v>0</v>
      </c>
      <c r="W26" s="18">
        <f>SUM(W20:W25)</f>
        <v>150218479</v>
      </c>
      <c r="X26" s="27"/>
      <c r="Y26" s="18">
        <f>SUM(Y20:Y25)</f>
        <v>6309691</v>
      </c>
      <c r="Z26" s="27">
        <v>0</v>
      </c>
      <c r="AA26" s="18">
        <f>SUM(AA20:AA25)</f>
        <v>10731204460</v>
      </c>
    </row>
    <row r="27" spans="1:27" s="81" customFormat="1" ht="19.5" customHeight="1" thickBot="1" x14ac:dyDescent="0.25">
      <c r="A27" s="2" t="s">
        <v>204</v>
      </c>
      <c r="B27" s="2"/>
      <c r="C27" s="2"/>
      <c r="D27" s="2"/>
      <c r="F27" s="11"/>
      <c r="G27" s="32">
        <f>SUM(G12:G19)+G26</f>
        <v>3206687685</v>
      </c>
      <c r="H27" s="28"/>
      <c r="I27" s="32">
        <f>SUM(I12:I19)+I26</f>
        <v>10361982659</v>
      </c>
      <c r="J27" s="28"/>
      <c r="K27" s="32">
        <f>SUM(K12:K19)+K26</f>
        <v>500000000</v>
      </c>
      <c r="L27" s="28"/>
      <c r="M27" s="32">
        <f>SUM(M12:M19)+M26</f>
        <v>19518493625</v>
      </c>
      <c r="N27" s="28"/>
      <c r="O27" s="32">
        <f>SUM(O12:O19)+O26</f>
        <v>40544358</v>
      </c>
      <c r="P27" s="28"/>
      <c r="Q27" s="32">
        <f>SUM(Q12:Q19)+Q26</f>
        <v>3552466773</v>
      </c>
      <c r="R27" s="28"/>
      <c r="S27" s="32">
        <f>SUM(S12:S19)+S26</f>
        <v>0</v>
      </c>
      <c r="T27" s="28"/>
      <c r="U27" s="32">
        <f>SUM(U12:U19)+U26</f>
        <v>-122978</v>
      </c>
      <c r="V27" s="28"/>
      <c r="W27" s="32">
        <f>SUM(W12:W19)+W26</f>
        <v>-1706434</v>
      </c>
      <c r="X27" s="28"/>
      <c r="Y27" s="32">
        <f>SUM(Y12:Y19)+Y26</f>
        <v>3591181719</v>
      </c>
      <c r="Z27" s="28"/>
      <c r="AA27" s="32">
        <f>SUM(AA12:AA19)+AA26</f>
        <v>37178345688</v>
      </c>
    </row>
    <row r="28" spans="1:27" ht="19.5" customHeight="1" thickTop="1" x14ac:dyDescent="0.2">
      <c r="A28" s="121"/>
      <c r="B28" s="121"/>
      <c r="C28" s="121"/>
      <c r="D28" s="121"/>
      <c r="E28" s="1"/>
      <c r="F28" s="122"/>
      <c r="G28" s="154"/>
      <c r="H28" s="154"/>
      <c r="I28" s="154"/>
      <c r="J28" s="154"/>
      <c r="K28" s="154"/>
      <c r="L28" s="154"/>
      <c r="M28" s="154"/>
      <c r="N28" s="154"/>
      <c r="O28" s="154"/>
      <c r="P28" s="154"/>
      <c r="Q28" s="154"/>
      <c r="R28" s="154"/>
      <c r="S28" s="154"/>
      <c r="T28" s="154"/>
      <c r="U28" s="154"/>
      <c r="V28" s="154"/>
      <c r="W28" s="154"/>
      <c r="X28" s="154"/>
      <c r="Y28" s="154"/>
      <c r="Z28" s="154"/>
      <c r="AA28" s="154"/>
    </row>
    <row r="93" spans="1:1" ht="20.25" customHeight="1" x14ac:dyDescent="0.2">
      <c r="A93" s="11" t="s">
        <v>83</v>
      </c>
    </row>
    <row r="107" spans="5:5" ht="20.25" customHeight="1" x14ac:dyDescent="0.2">
      <c r="E107" s="118">
        <v>9</v>
      </c>
    </row>
    <row r="122" ht="8.4499999999999993" customHeight="1" x14ac:dyDescent="0.2"/>
  </sheetData>
  <mergeCells count="3">
    <mergeCell ref="G5:AA5"/>
    <mergeCell ref="O6:Y6"/>
    <mergeCell ref="G28:AA28"/>
  </mergeCells>
  <phoneticPr fontId="0" type="noConversion"/>
  <pageMargins left="0.6692913385826772" right="0.15748031496062992" top="0.98425196850393704" bottom="0.98425196850393704" header="0.51181102362204722" footer="0.51181102362204722"/>
  <pageSetup paperSize="9" scale="65" firstPageNumber="13" fitToHeight="0" orientation="landscape" useFirstPageNumber="1" r:id="rId1"/>
  <headerFooter alignWithMargins="0">
    <oddFooter>&amp;L&amp;"Arial,Regular"&amp;10The accompanying notes are an integral part of these financial statements&amp;C&amp;"Arial,Regular"&amp;10&amp;P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730DF-70F5-4A50-AE83-E8EFCAC029BA}">
  <sheetPr>
    <pageSetUpPr fitToPage="1"/>
  </sheetPr>
  <dimension ref="A1:Y135"/>
  <sheetViews>
    <sheetView zoomScaleNormal="100" workbookViewId="0"/>
  </sheetViews>
  <sheetFormatPr defaultColWidth="9.140625" defaultRowHeight="12.75" x14ac:dyDescent="0.2"/>
  <cols>
    <col min="1" max="3" width="1.5703125" style="11" customWidth="1"/>
    <col min="4" max="4" width="37.42578125" style="11" customWidth="1"/>
    <col min="5" max="5" width="7.28515625" style="118" bestFit="1" customWidth="1"/>
    <col min="6" max="6" width="0.85546875" style="11" customWidth="1"/>
    <col min="7" max="7" width="14" style="17" bestFit="1" customWidth="1"/>
    <col min="8" max="8" width="1" style="17" customWidth="1"/>
    <col min="9" max="9" width="15" style="17" bestFit="1" customWidth="1"/>
    <col min="10" max="10" width="1" style="17" customWidth="1"/>
    <col min="11" max="11" width="12.42578125" style="17" bestFit="1" customWidth="1"/>
    <col min="12" max="12" width="1" style="17" customWidth="1"/>
    <col min="13" max="13" width="15.7109375" style="17" customWidth="1"/>
    <col min="14" max="14" width="1" style="17" customWidth="1"/>
    <col min="15" max="15" width="14" style="17" customWidth="1"/>
    <col min="16" max="16" width="1" style="17" customWidth="1"/>
    <col min="17" max="17" width="14" style="17" customWidth="1"/>
    <col min="18" max="18" width="1" style="17" customWidth="1"/>
    <col min="19" max="19" width="14" style="17" customWidth="1"/>
    <col min="20" max="20" width="1" style="17" customWidth="1"/>
    <col min="21" max="21" width="14" style="17" customWidth="1"/>
    <col min="22" max="22" width="1" style="17" customWidth="1"/>
    <col min="23" max="23" width="14" style="17" customWidth="1"/>
    <col min="24" max="24" width="1" style="17" customWidth="1"/>
    <col min="25" max="25" width="15.7109375" style="17" customWidth="1"/>
    <col min="26" max="16384" width="9.140625" style="12"/>
  </cols>
  <sheetData>
    <row r="1" spans="1:25" ht="19.5" customHeight="1" x14ac:dyDescent="0.2">
      <c r="A1" s="49" t="s">
        <v>89</v>
      </c>
      <c r="B1" s="49"/>
      <c r="C1" s="49"/>
      <c r="D1" s="49"/>
      <c r="E1" s="8"/>
      <c r="F1" s="49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 spans="1:25" ht="19.5" customHeight="1" x14ac:dyDescent="0.2">
      <c r="A2" s="49" t="s">
        <v>97</v>
      </c>
      <c r="B2" s="49"/>
      <c r="C2" s="49"/>
      <c r="D2" s="49"/>
      <c r="E2" s="8"/>
      <c r="F2" s="49"/>
      <c r="G2" s="115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</row>
    <row r="3" spans="1:25" ht="19.5" customHeight="1" x14ac:dyDescent="0.2">
      <c r="A3" s="79" t="s">
        <v>229</v>
      </c>
      <c r="B3" s="79"/>
      <c r="C3" s="79"/>
      <c r="D3" s="79"/>
      <c r="E3" s="8"/>
      <c r="F3" s="49"/>
      <c r="G3" s="115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</row>
    <row r="4" spans="1:25" ht="19.5" customHeight="1" x14ac:dyDescent="0.2">
      <c r="A4" s="80"/>
      <c r="B4" s="80"/>
      <c r="C4" s="80"/>
      <c r="D4" s="80"/>
      <c r="E4" s="54"/>
      <c r="F4" s="116"/>
      <c r="G4" s="117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55" t="s">
        <v>197</v>
      </c>
    </row>
    <row r="5" spans="1:25" ht="19.5" customHeight="1" x14ac:dyDescent="0.2">
      <c r="G5" s="152" t="s">
        <v>32</v>
      </c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</row>
    <row r="6" spans="1:25" ht="19.5" customHeight="1" x14ac:dyDescent="0.2">
      <c r="G6" s="72"/>
      <c r="H6" s="72"/>
      <c r="I6" s="72"/>
      <c r="J6" s="72"/>
      <c r="K6" s="12"/>
      <c r="L6" s="12"/>
      <c r="M6" s="12"/>
      <c r="N6" s="72"/>
      <c r="O6" s="153" t="s">
        <v>55</v>
      </c>
      <c r="P6" s="153"/>
      <c r="Q6" s="153"/>
      <c r="R6" s="153"/>
      <c r="S6" s="153"/>
      <c r="T6" s="153"/>
      <c r="U6" s="153"/>
      <c r="V6" s="153"/>
      <c r="W6" s="153"/>
      <c r="X6" s="72"/>
      <c r="Y6" s="72"/>
    </row>
    <row r="7" spans="1:25" ht="19.5" customHeight="1" x14ac:dyDescent="0.2">
      <c r="A7" s="13"/>
      <c r="B7" s="13"/>
      <c r="C7" s="13"/>
      <c r="D7" s="13"/>
      <c r="E7" s="1"/>
      <c r="F7" s="13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119"/>
      <c r="T7" s="38"/>
      <c r="U7" s="38" t="s">
        <v>61</v>
      </c>
      <c r="V7" s="38"/>
      <c r="W7" s="38" t="s">
        <v>21</v>
      </c>
      <c r="X7" s="38"/>
      <c r="Y7" s="38"/>
    </row>
    <row r="8" spans="1:25" ht="19.5" customHeight="1" x14ac:dyDescent="0.2">
      <c r="A8" s="13"/>
      <c r="B8" s="13"/>
      <c r="C8" s="13"/>
      <c r="D8" s="13"/>
      <c r="E8" s="1"/>
      <c r="F8" s="13"/>
      <c r="G8" s="38" t="s">
        <v>15</v>
      </c>
      <c r="H8" s="38"/>
      <c r="I8" s="38"/>
      <c r="J8" s="38"/>
      <c r="K8" s="39" t="s">
        <v>164</v>
      </c>
      <c r="L8" s="9"/>
      <c r="M8" s="9"/>
      <c r="N8" s="38"/>
      <c r="O8" s="38" t="s">
        <v>80</v>
      </c>
      <c r="P8" s="38"/>
      <c r="Q8" s="38" t="s">
        <v>132</v>
      </c>
      <c r="R8" s="38"/>
      <c r="S8" s="119" t="s">
        <v>60</v>
      </c>
      <c r="T8" s="38"/>
      <c r="U8" s="38" t="s">
        <v>64</v>
      </c>
      <c r="V8" s="38"/>
      <c r="W8" s="38" t="s">
        <v>65</v>
      </c>
      <c r="X8" s="87"/>
      <c r="Y8" s="97"/>
    </row>
    <row r="9" spans="1:25" ht="19.5" customHeight="1" x14ac:dyDescent="0.2">
      <c r="A9" s="13"/>
      <c r="B9" s="13"/>
      <c r="C9" s="13"/>
      <c r="D9" s="13"/>
      <c r="E9" s="1"/>
      <c r="F9" s="13"/>
      <c r="G9" s="38" t="s">
        <v>25</v>
      </c>
      <c r="H9" s="38"/>
      <c r="I9" s="38" t="s">
        <v>253</v>
      </c>
      <c r="J9" s="38"/>
      <c r="K9" s="38" t="s">
        <v>17</v>
      </c>
      <c r="L9" s="38"/>
      <c r="M9" s="38"/>
      <c r="N9" s="38"/>
      <c r="O9" s="38" t="s">
        <v>81</v>
      </c>
      <c r="P9" s="38"/>
      <c r="Q9" s="38" t="s">
        <v>133</v>
      </c>
      <c r="R9" s="38"/>
      <c r="S9" s="119" t="s">
        <v>63</v>
      </c>
      <c r="T9" s="38"/>
      <c r="U9" s="38" t="s">
        <v>68</v>
      </c>
      <c r="V9" s="38"/>
      <c r="W9" s="38" t="s">
        <v>69</v>
      </c>
      <c r="X9" s="38"/>
      <c r="Y9" s="97" t="s">
        <v>21</v>
      </c>
    </row>
    <row r="10" spans="1:25" ht="19.5" customHeight="1" x14ac:dyDescent="0.2">
      <c r="A10" s="97"/>
      <c r="B10" s="97"/>
      <c r="C10" s="97"/>
      <c r="D10" s="97"/>
      <c r="E10" s="7" t="s">
        <v>104</v>
      </c>
      <c r="F10" s="13"/>
      <c r="G10" s="38" t="s">
        <v>18</v>
      </c>
      <c r="H10" s="38"/>
      <c r="I10" s="38" t="s">
        <v>254</v>
      </c>
      <c r="J10" s="38"/>
      <c r="K10" s="38" t="s">
        <v>19</v>
      </c>
      <c r="L10" s="38"/>
      <c r="M10" s="38" t="s">
        <v>51</v>
      </c>
      <c r="N10" s="38"/>
      <c r="O10" s="38" t="s">
        <v>82</v>
      </c>
      <c r="P10" s="38"/>
      <c r="Q10" s="38" t="s">
        <v>24</v>
      </c>
      <c r="R10" s="38"/>
      <c r="S10" s="119" t="s">
        <v>165</v>
      </c>
      <c r="T10" s="38"/>
      <c r="U10" s="38" t="s">
        <v>72</v>
      </c>
      <c r="V10" s="38"/>
      <c r="W10" s="38" t="s">
        <v>73</v>
      </c>
      <c r="X10" s="38"/>
      <c r="Y10" s="97" t="s">
        <v>34</v>
      </c>
    </row>
    <row r="11" spans="1:25" s="81" customFormat="1" ht="19.5" customHeight="1" x14ac:dyDescent="0.2">
      <c r="A11" s="81" t="s">
        <v>230</v>
      </c>
      <c r="F11" s="11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</row>
    <row r="12" spans="1:25" s="81" customFormat="1" ht="19.5" customHeight="1" x14ac:dyDescent="0.2">
      <c r="A12" s="2" t="s">
        <v>231</v>
      </c>
      <c r="B12" s="123"/>
      <c r="C12" s="2"/>
      <c r="D12" s="2"/>
      <c r="E12" s="7"/>
      <c r="F12" s="2"/>
      <c r="G12" s="28">
        <v>3206687685</v>
      </c>
      <c r="H12" s="28"/>
      <c r="I12" s="28">
        <v>10361982659</v>
      </c>
      <c r="J12" s="28"/>
      <c r="K12" s="28">
        <v>500000000</v>
      </c>
      <c r="L12" s="28"/>
      <c r="M12" s="28">
        <v>19518493625</v>
      </c>
      <c r="N12" s="28"/>
      <c r="O12" s="28">
        <v>40544358</v>
      </c>
      <c r="P12" s="28"/>
      <c r="Q12" s="28">
        <v>3552466773</v>
      </c>
      <c r="R12" s="28"/>
      <c r="S12" s="28">
        <v>-122978</v>
      </c>
      <c r="T12" s="28"/>
      <c r="U12" s="28">
        <v>-1706434</v>
      </c>
      <c r="V12" s="28"/>
      <c r="W12" s="28">
        <f>SUM(O12:V12)</f>
        <v>3591181719</v>
      </c>
      <c r="X12" s="28"/>
      <c r="Y12" s="28">
        <f>SUM(G12:M12)+W12</f>
        <v>37178345688</v>
      </c>
    </row>
    <row r="13" spans="1:25" s="81" customFormat="1" ht="19.5" customHeight="1" x14ac:dyDescent="0.2">
      <c r="A13" s="2" t="s">
        <v>200</v>
      </c>
      <c r="B13" s="2"/>
      <c r="C13" s="2"/>
      <c r="D13" s="2"/>
      <c r="E13" s="1"/>
      <c r="F13" s="2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</row>
    <row r="14" spans="1:25" ht="19.5" hidden="1" customHeight="1" x14ac:dyDescent="0.2">
      <c r="A14" s="11" t="s">
        <v>144</v>
      </c>
      <c r="E14" s="1"/>
      <c r="G14" s="27"/>
      <c r="H14" s="27"/>
      <c r="I14" s="27"/>
      <c r="J14" s="27"/>
      <c r="K14" s="27">
        <v>0</v>
      </c>
      <c r="L14" s="27"/>
      <c r="M14" s="27">
        <v>0</v>
      </c>
      <c r="N14" s="27"/>
      <c r="O14" s="27"/>
      <c r="P14" s="27"/>
      <c r="Q14" s="27">
        <v>0</v>
      </c>
      <c r="R14" s="27"/>
      <c r="S14" s="27">
        <v>0</v>
      </c>
      <c r="T14" s="27"/>
      <c r="U14" s="27">
        <v>0</v>
      </c>
      <c r="V14" s="27"/>
      <c r="W14" s="27">
        <f>SUM(O14:V14)</f>
        <v>0</v>
      </c>
      <c r="X14" s="27"/>
      <c r="Y14" s="27">
        <f>SUM(G14:M14)+W14</f>
        <v>0</v>
      </c>
    </row>
    <row r="15" spans="1:25" ht="19.5" hidden="1" customHeight="1" x14ac:dyDescent="0.2">
      <c r="A15" s="11" t="s">
        <v>84</v>
      </c>
      <c r="E15" s="1"/>
      <c r="G15" s="27">
        <v>0</v>
      </c>
      <c r="H15" s="27"/>
      <c r="I15" s="27">
        <v>0</v>
      </c>
      <c r="J15" s="27"/>
      <c r="K15" s="27">
        <v>0</v>
      </c>
      <c r="L15" s="27"/>
      <c r="M15" s="27">
        <v>0</v>
      </c>
      <c r="N15" s="27"/>
      <c r="O15" s="27"/>
      <c r="P15" s="27"/>
      <c r="Q15" s="27">
        <v>0</v>
      </c>
      <c r="R15" s="27"/>
      <c r="S15" s="27">
        <v>0</v>
      </c>
      <c r="T15" s="27"/>
      <c r="U15" s="27">
        <v>0</v>
      </c>
      <c r="V15" s="27"/>
      <c r="W15" s="27">
        <f>SUM(O15:V15)</f>
        <v>0</v>
      </c>
      <c r="X15" s="27"/>
      <c r="Y15" s="27">
        <f>SUM(G15:M15)+W15</f>
        <v>0</v>
      </c>
    </row>
    <row r="16" spans="1:25" ht="19.149999999999999" customHeight="1" x14ac:dyDescent="0.2">
      <c r="A16" s="11" t="s">
        <v>48</v>
      </c>
      <c r="E16" s="1">
        <v>30.2</v>
      </c>
      <c r="G16" s="27">
        <v>0</v>
      </c>
      <c r="H16" s="27"/>
      <c r="I16" s="27">
        <v>0</v>
      </c>
      <c r="J16" s="27"/>
      <c r="K16" s="27">
        <v>0</v>
      </c>
      <c r="L16" s="27"/>
      <c r="M16" s="27">
        <v>-9715582668</v>
      </c>
      <c r="N16" s="27"/>
      <c r="O16" s="27">
        <v>0</v>
      </c>
      <c r="P16" s="27"/>
      <c r="Q16" s="27">
        <v>0</v>
      </c>
      <c r="R16" s="27"/>
      <c r="S16" s="27">
        <v>0</v>
      </c>
      <c r="T16" s="27"/>
      <c r="U16" s="27">
        <v>0</v>
      </c>
      <c r="V16" s="27"/>
      <c r="W16" s="27">
        <f>SUM(O16:V16)</f>
        <v>0</v>
      </c>
      <c r="X16" s="27"/>
      <c r="Y16" s="27">
        <f>SUM(G16:M16)+W16</f>
        <v>-9715582668</v>
      </c>
    </row>
    <row r="17" spans="1:25" ht="19.149999999999999" customHeight="1" x14ac:dyDescent="0.2">
      <c r="A17" s="11" t="s">
        <v>269</v>
      </c>
      <c r="E17" s="1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</row>
    <row r="18" spans="1:25" ht="19.5" customHeight="1" x14ac:dyDescent="0.2">
      <c r="A18" s="12"/>
      <c r="B18" s="11" t="s">
        <v>270</v>
      </c>
      <c r="E18" s="1">
        <v>10</v>
      </c>
      <c r="G18" s="27">
        <v>0</v>
      </c>
      <c r="H18" s="27"/>
      <c r="I18" s="27">
        <v>0</v>
      </c>
      <c r="J18" s="27"/>
      <c r="K18" s="27">
        <v>0</v>
      </c>
      <c r="L18" s="27"/>
      <c r="M18" s="27">
        <v>0</v>
      </c>
      <c r="N18" s="27"/>
      <c r="O18" s="27">
        <v>0</v>
      </c>
      <c r="P18" s="27"/>
      <c r="Q18" s="27">
        <v>-58013354</v>
      </c>
      <c r="R18" s="27"/>
      <c r="S18" s="27">
        <v>0</v>
      </c>
      <c r="T18" s="27"/>
      <c r="U18" s="27">
        <v>0</v>
      </c>
      <c r="V18" s="27"/>
      <c r="W18" s="27">
        <f>SUM(O18:V18)</f>
        <v>-58013354</v>
      </c>
      <c r="X18" s="27"/>
      <c r="Y18" s="27">
        <f>SUM(G18:M18)+W18</f>
        <v>-58013354</v>
      </c>
    </row>
    <row r="19" spans="1:25" ht="19.5" customHeight="1" x14ac:dyDescent="0.2">
      <c r="A19" s="2" t="s">
        <v>201</v>
      </c>
      <c r="B19" s="2"/>
      <c r="C19" s="2"/>
      <c r="D19" s="2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</row>
    <row r="20" spans="1:25" s="81" customFormat="1" ht="19.5" customHeight="1" x14ac:dyDescent="0.2">
      <c r="B20" s="11" t="s">
        <v>198</v>
      </c>
      <c r="C20" s="11"/>
      <c r="D20" s="11"/>
      <c r="E20" s="1"/>
      <c r="F20" s="2"/>
      <c r="G20" s="27">
        <v>0</v>
      </c>
      <c r="H20" s="27"/>
      <c r="I20" s="27">
        <v>0</v>
      </c>
      <c r="J20" s="27"/>
      <c r="K20" s="27">
        <v>0</v>
      </c>
      <c r="L20" s="27"/>
      <c r="M20" s="27">
        <f>'pl 9-10'!K43</f>
        <v>12280260992</v>
      </c>
      <c r="N20" s="27"/>
      <c r="O20" s="27">
        <v>0</v>
      </c>
      <c r="P20" s="27"/>
      <c r="Q20" s="27">
        <v>0</v>
      </c>
      <c r="R20" s="27"/>
      <c r="S20" s="27">
        <v>0</v>
      </c>
      <c r="T20" s="27"/>
      <c r="U20" s="27">
        <v>0</v>
      </c>
      <c r="V20" s="27"/>
      <c r="W20" s="27">
        <f>SUM(O20:V20)</f>
        <v>0</v>
      </c>
      <c r="X20" s="27"/>
      <c r="Y20" s="27">
        <f>SUM(G20:M20)+W20</f>
        <v>12280260992</v>
      </c>
    </row>
    <row r="21" spans="1:25" s="81" customFormat="1" ht="19.5" customHeight="1" x14ac:dyDescent="0.2">
      <c r="B21" s="11" t="s">
        <v>202</v>
      </c>
      <c r="C21" s="11"/>
      <c r="D21" s="11"/>
      <c r="E21" s="1">
        <v>22</v>
      </c>
      <c r="F21" s="2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</row>
    <row r="22" spans="1:25" s="81" customFormat="1" ht="19.5" customHeight="1" x14ac:dyDescent="0.2">
      <c r="B22" s="11"/>
      <c r="C22" s="11" t="s">
        <v>248</v>
      </c>
      <c r="D22" s="11"/>
      <c r="E22" s="1"/>
      <c r="F22" s="2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</row>
    <row r="23" spans="1:25" s="81" customFormat="1" ht="19.5" customHeight="1" x14ac:dyDescent="0.2">
      <c r="B23" s="11"/>
      <c r="C23" s="11"/>
      <c r="D23" s="11" t="s">
        <v>153</v>
      </c>
      <c r="E23" s="1"/>
      <c r="F23" s="2"/>
      <c r="G23" s="27">
        <v>0</v>
      </c>
      <c r="H23" s="27"/>
      <c r="I23" s="27">
        <v>0</v>
      </c>
      <c r="J23" s="27"/>
      <c r="K23" s="27">
        <v>0</v>
      </c>
      <c r="L23" s="27"/>
      <c r="M23" s="27">
        <v>0</v>
      </c>
      <c r="N23" s="27"/>
      <c r="O23" s="27">
        <v>0</v>
      </c>
      <c r="P23" s="27"/>
      <c r="Q23" s="27">
        <v>0</v>
      </c>
      <c r="R23" s="27"/>
      <c r="S23" s="27">
        <v>121209</v>
      </c>
      <c r="T23" s="27"/>
      <c r="U23" s="27">
        <v>26725302</v>
      </c>
      <c r="V23" s="27"/>
      <c r="W23" s="27">
        <f>SUM(O23:V23)</f>
        <v>26846511</v>
      </c>
      <c r="X23" s="27"/>
      <c r="Y23" s="27">
        <f>SUM(G23:M23)+W23</f>
        <v>26846511</v>
      </c>
    </row>
    <row r="24" spans="1:25" s="81" customFormat="1" ht="19.5" customHeight="1" x14ac:dyDescent="0.2">
      <c r="B24" s="11"/>
      <c r="C24" s="11" t="s">
        <v>154</v>
      </c>
      <c r="D24" s="11"/>
      <c r="E24" s="1"/>
      <c r="F24" s="2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</row>
    <row r="25" spans="1:25" s="81" customFormat="1" ht="19.5" customHeight="1" x14ac:dyDescent="0.2">
      <c r="B25" s="11"/>
      <c r="D25" s="11" t="s">
        <v>153</v>
      </c>
      <c r="E25" s="1"/>
      <c r="F25" s="2"/>
      <c r="G25" s="27">
        <v>0</v>
      </c>
      <c r="H25" s="27"/>
      <c r="I25" s="27">
        <v>0</v>
      </c>
      <c r="J25" s="27"/>
      <c r="K25" s="27">
        <v>0</v>
      </c>
      <c r="L25" s="27"/>
      <c r="M25" s="27">
        <v>110598614</v>
      </c>
      <c r="N25" s="27"/>
      <c r="O25" s="27">
        <v>0</v>
      </c>
      <c r="P25" s="27"/>
      <c r="Q25" s="27">
        <v>0</v>
      </c>
      <c r="R25" s="27"/>
      <c r="S25" s="27">
        <v>0</v>
      </c>
      <c r="T25" s="27"/>
      <c r="U25" s="27">
        <v>-6929003</v>
      </c>
      <c r="V25" s="27"/>
      <c r="W25" s="27">
        <f>SUM(O25:V25)</f>
        <v>-6929003</v>
      </c>
      <c r="X25" s="27"/>
      <c r="Y25" s="27">
        <f>SUM(G25:M25)+W25</f>
        <v>103669611</v>
      </c>
    </row>
    <row r="26" spans="1:25" ht="19.5" customHeight="1" x14ac:dyDescent="0.2">
      <c r="A26" s="12"/>
      <c r="B26" s="2" t="s">
        <v>199</v>
      </c>
      <c r="C26" s="2"/>
      <c r="D26" s="2"/>
      <c r="E26" s="1"/>
      <c r="G26" s="62">
        <f>SUM(G20:G25)</f>
        <v>0</v>
      </c>
      <c r="H26" s="27">
        <v>0</v>
      </c>
      <c r="I26" s="62">
        <f>SUM(I20:I25)</f>
        <v>0</v>
      </c>
      <c r="J26" s="27">
        <v>0</v>
      </c>
      <c r="K26" s="62">
        <f>SUM(K20:K25)</f>
        <v>0</v>
      </c>
      <c r="L26" s="27"/>
      <c r="M26" s="62">
        <f>SUM(M20:M25)</f>
        <v>12390859606</v>
      </c>
      <c r="N26" s="27"/>
      <c r="O26" s="62">
        <f>SUM(O20:O25)</f>
        <v>0</v>
      </c>
      <c r="P26" s="27"/>
      <c r="Q26" s="62">
        <f>SUM(Q20:Q25)</f>
        <v>0</v>
      </c>
      <c r="R26" s="27"/>
      <c r="S26" s="62">
        <f>SUM(S20:S25)</f>
        <v>121209</v>
      </c>
      <c r="T26" s="27">
        <v>0</v>
      </c>
      <c r="U26" s="62">
        <f>SUM(U20:U25)</f>
        <v>19796299</v>
      </c>
      <c r="V26" s="27"/>
      <c r="W26" s="62">
        <f>SUM(W20:W25)</f>
        <v>19917508</v>
      </c>
      <c r="X26" s="27">
        <v>0</v>
      </c>
      <c r="Y26" s="62">
        <f>SUM(Y20:Y25)</f>
        <v>12410777114</v>
      </c>
    </row>
    <row r="27" spans="1:25" s="81" customFormat="1" ht="19.5" customHeight="1" thickBot="1" x14ac:dyDescent="0.25">
      <c r="A27" s="2" t="s">
        <v>232</v>
      </c>
      <c r="B27" s="2"/>
      <c r="C27" s="2"/>
      <c r="D27" s="2"/>
      <c r="F27" s="11"/>
      <c r="G27" s="32">
        <f>SUM(G12:G19)+G26</f>
        <v>3206687685</v>
      </c>
      <c r="H27" s="28"/>
      <c r="I27" s="32">
        <f>SUM(I12:I19)+I26</f>
        <v>10361982659</v>
      </c>
      <c r="J27" s="28"/>
      <c r="K27" s="32">
        <f>SUM(K12:K19)+K26</f>
        <v>500000000</v>
      </c>
      <c r="L27" s="28"/>
      <c r="M27" s="32">
        <f>SUM(M12:M19)+M26</f>
        <v>22193770563</v>
      </c>
      <c r="N27" s="28"/>
      <c r="O27" s="32">
        <f>SUM(O12:O19)+O26</f>
        <v>40544358</v>
      </c>
      <c r="P27" s="28"/>
      <c r="Q27" s="32">
        <f>SUM(Q12:Q19)+Q26</f>
        <v>3494453419</v>
      </c>
      <c r="R27" s="28"/>
      <c r="S27" s="32">
        <f>SUM(S12:S19)+S26</f>
        <v>-1769</v>
      </c>
      <c r="T27" s="28"/>
      <c r="U27" s="32">
        <f>SUM(U12:U19)+U26</f>
        <v>18089865</v>
      </c>
      <c r="V27" s="28"/>
      <c r="W27" s="32">
        <f>SUM(W12:W19)+W26</f>
        <v>3553085873</v>
      </c>
      <c r="X27" s="28"/>
      <c r="Y27" s="32">
        <f>SUM(Y12:Y19)+Y26</f>
        <v>39815526780</v>
      </c>
    </row>
    <row r="28" spans="1:25" ht="20.25" customHeight="1" thickTop="1" x14ac:dyDescent="0.2"/>
    <row r="29" spans="1:25" ht="20.25" customHeight="1" x14ac:dyDescent="0.2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106" spans="1:1" ht="20.25" customHeight="1" x14ac:dyDescent="0.2">
      <c r="A106" s="11" t="s">
        <v>83</v>
      </c>
    </row>
    <row r="120" spans="5:5" ht="20.25" customHeight="1" x14ac:dyDescent="0.2">
      <c r="E120" s="118">
        <v>9</v>
      </c>
    </row>
    <row r="135" ht="8.4499999999999993" customHeight="1" x14ac:dyDescent="0.2"/>
  </sheetData>
  <mergeCells count="2">
    <mergeCell ref="G5:Y5"/>
    <mergeCell ref="O6:W6"/>
  </mergeCells>
  <pageMargins left="0.47244094488188981" right="3.937007874015748E-2" top="0.98425196850393704" bottom="0.98425196850393704" header="0.51181102362204722" footer="0.51181102362204722"/>
  <pageSetup paperSize="9" scale="71" firstPageNumber="14" orientation="landscape" useFirstPageNumber="1" r:id="rId1"/>
  <headerFooter>
    <oddFooter>&amp;L&amp;"Arial,Regular"&amp;9The accompanying notes are an integral part of these financial statements&amp;C&amp;"Arial,Regular"&amp;9&amp;P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136"/>
  <sheetViews>
    <sheetView zoomScaleNormal="100" zoomScaleSheetLayoutView="100" workbookViewId="0"/>
  </sheetViews>
  <sheetFormatPr defaultColWidth="9.140625" defaultRowHeight="20.25" customHeight="1" x14ac:dyDescent="0.2"/>
  <cols>
    <col min="1" max="1" width="45.7109375" style="11" customWidth="1"/>
    <col min="2" max="2" width="8.7109375" style="1" customWidth="1"/>
    <col min="3" max="3" width="1" style="1" customWidth="1"/>
    <col min="4" max="4" width="15.5703125" style="113" customWidth="1"/>
    <col min="5" max="5" width="1" style="113" customWidth="1"/>
    <col min="6" max="6" width="15.5703125" style="113" customWidth="1"/>
    <col min="7" max="7" width="1.140625" style="113" customWidth="1"/>
    <col min="8" max="8" width="15.5703125" style="113" customWidth="1"/>
    <col min="9" max="9" width="1.42578125" style="113" customWidth="1"/>
    <col min="10" max="10" width="15.5703125" style="113" customWidth="1"/>
    <col min="11" max="16384" width="9.140625" style="12"/>
  </cols>
  <sheetData>
    <row r="1" spans="1:10" ht="20.25" customHeight="1" x14ac:dyDescent="0.2">
      <c r="A1" s="49" t="s">
        <v>89</v>
      </c>
      <c r="B1" s="8"/>
      <c r="C1" s="8"/>
      <c r="D1" s="105"/>
      <c r="E1" s="105"/>
      <c r="F1" s="105"/>
      <c r="G1" s="105"/>
      <c r="H1" s="105"/>
      <c r="I1" s="105"/>
      <c r="J1" s="105"/>
    </row>
    <row r="2" spans="1:10" ht="20.25" customHeight="1" x14ac:dyDescent="0.2">
      <c r="A2" s="49" t="s">
        <v>94</v>
      </c>
      <c r="B2" s="8"/>
      <c r="C2" s="8"/>
      <c r="D2" s="105"/>
      <c r="E2" s="105"/>
      <c r="F2" s="105"/>
      <c r="G2" s="105"/>
      <c r="H2" s="105"/>
      <c r="I2" s="105"/>
      <c r="J2" s="105"/>
    </row>
    <row r="3" spans="1:10" ht="20.25" customHeight="1" x14ac:dyDescent="0.2">
      <c r="A3" s="50" t="s">
        <v>229</v>
      </c>
      <c r="B3" s="8"/>
      <c r="C3" s="8"/>
      <c r="D3" s="105"/>
      <c r="E3" s="105"/>
      <c r="F3" s="105"/>
      <c r="G3" s="105"/>
      <c r="H3" s="105"/>
      <c r="I3" s="105"/>
      <c r="J3" s="105"/>
    </row>
    <row r="4" spans="1:10" ht="20.25" customHeight="1" x14ac:dyDescent="0.2">
      <c r="A4" s="9"/>
      <c r="B4" s="54"/>
      <c r="C4" s="54"/>
      <c r="D4" s="106"/>
      <c r="E4" s="106"/>
      <c r="F4" s="106"/>
      <c r="G4" s="106"/>
      <c r="H4" s="106"/>
      <c r="I4" s="106"/>
      <c r="J4" s="107" t="s">
        <v>197</v>
      </c>
    </row>
    <row r="5" spans="1:10" ht="20.25" customHeight="1" x14ac:dyDescent="0.2">
      <c r="D5" s="155" t="s">
        <v>0</v>
      </c>
      <c r="E5" s="155"/>
      <c r="F5" s="155"/>
      <c r="G5" s="108"/>
      <c r="H5" s="155" t="s">
        <v>30</v>
      </c>
      <c r="I5" s="155"/>
      <c r="J5" s="155"/>
    </row>
    <row r="6" spans="1:10" ht="20.25" customHeight="1" x14ac:dyDescent="0.2">
      <c r="D6" s="155" t="s">
        <v>29</v>
      </c>
      <c r="E6" s="155"/>
      <c r="F6" s="155"/>
      <c r="G6" s="108"/>
      <c r="H6" s="155" t="s">
        <v>29</v>
      </c>
      <c r="I6" s="155"/>
      <c r="J6" s="155"/>
    </row>
    <row r="7" spans="1:10" s="97" customFormat="1" ht="20.25" customHeight="1" x14ac:dyDescent="0.2">
      <c r="A7" s="11"/>
      <c r="B7" s="7" t="s">
        <v>104</v>
      </c>
      <c r="C7" s="7"/>
      <c r="D7" s="13">
        <v>2023</v>
      </c>
      <c r="E7" s="13"/>
      <c r="F7" s="13">
        <v>2022</v>
      </c>
      <c r="G7" s="109"/>
      <c r="H7" s="13">
        <v>2023</v>
      </c>
      <c r="I7" s="13"/>
      <c r="J7" s="13">
        <v>2022</v>
      </c>
    </row>
    <row r="8" spans="1:10" s="97" customFormat="1" ht="20.25" customHeight="1" x14ac:dyDescent="0.2">
      <c r="A8" s="11"/>
      <c r="B8" s="7"/>
      <c r="C8" s="7"/>
      <c r="D8" s="13"/>
      <c r="E8" s="13"/>
      <c r="F8" s="1"/>
      <c r="G8" s="109"/>
      <c r="H8" s="13"/>
      <c r="I8" s="13"/>
      <c r="J8" s="1"/>
    </row>
    <row r="9" spans="1:10" ht="20.25" customHeight="1" x14ac:dyDescent="0.2">
      <c r="A9" s="88" t="s">
        <v>35</v>
      </c>
      <c r="B9" s="89"/>
      <c r="C9" s="89"/>
      <c r="D9" s="110"/>
      <c r="E9" s="110"/>
      <c r="F9" s="110"/>
      <c r="G9" s="110"/>
      <c r="H9" s="110"/>
      <c r="I9" s="110"/>
      <c r="J9" s="110"/>
    </row>
    <row r="10" spans="1:10" ht="20.25" customHeight="1" x14ac:dyDescent="0.2">
      <c r="A10" s="12" t="s">
        <v>216</v>
      </c>
      <c r="B10" s="89"/>
      <c r="C10" s="89"/>
      <c r="D10" s="25">
        <f>'pl 9-10'!G34</f>
        <v>14500347605</v>
      </c>
      <c r="E10" s="91"/>
      <c r="F10" s="25">
        <f>'pl 9-10'!I34</f>
        <v>10394832100</v>
      </c>
      <c r="G10" s="91"/>
      <c r="H10" s="25">
        <f>'pl 9-10'!K34</f>
        <v>12280260992</v>
      </c>
      <c r="I10" s="91"/>
      <c r="J10" s="25">
        <f>'pl 9-10'!M34</f>
        <v>10386307656</v>
      </c>
    </row>
    <row r="11" spans="1:10" ht="20.25" customHeight="1" x14ac:dyDescent="0.2">
      <c r="A11" s="111" t="s">
        <v>36</v>
      </c>
      <c r="B11" s="89"/>
      <c r="C11" s="89"/>
      <c r="D11" s="91"/>
      <c r="E11" s="91"/>
      <c r="F11" s="91"/>
      <c r="G11" s="91"/>
      <c r="H11" s="91"/>
      <c r="I11" s="91"/>
      <c r="J11" s="91"/>
    </row>
    <row r="12" spans="1:10" ht="20.25" customHeight="1" x14ac:dyDescent="0.2">
      <c r="A12" s="12" t="s">
        <v>53</v>
      </c>
      <c r="B12" s="89" t="s">
        <v>255</v>
      </c>
      <c r="C12" s="89"/>
      <c r="D12" s="25">
        <v>11810058</v>
      </c>
      <c r="E12" s="91"/>
      <c r="F12" s="25">
        <v>12190472</v>
      </c>
      <c r="G12" s="91"/>
      <c r="H12" s="58">
        <v>11747098</v>
      </c>
      <c r="I12" s="112"/>
      <c r="J12" s="58">
        <v>12045509</v>
      </c>
    </row>
    <row r="13" spans="1:10" ht="20.25" customHeight="1" x14ac:dyDescent="0.2">
      <c r="A13" s="12" t="s">
        <v>188</v>
      </c>
      <c r="B13" s="89"/>
      <c r="C13" s="89"/>
      <c r="D13" s="25"/>
      <c r="E13" s="91"/>
      <c r="F13" s="25"/>
      <c r="G13" s="91"/>
      <c r="H13" s="25"/>
      <c r="I13" s="91"/>
      <c r="J13" s="25"/>
    </row>
    <row r="14" spans="1:10" ht="20.25" customHeight="1" x14ac:dyDescent="0.2">
      <c r="A14" s="12" t="s">
        <v>86</v>
      </c>
      <c r="B14" s="89" t="s">
        <v>256</v>
      </c>
      <c r="C14" s="89"/>
      <c r="D14" s="91">
        <v>2185628</v>
      </c>
      <c r="E14" s="112"/>
      <c r="F14" s="91">
        <v>2505336</v>
      </c>
      <c r="G14" s="112"/>
      <c r="H14" s="58">
        <v>2058452</v>
      </c>
      <c r="I14" s="112"/>
      <c r="J14" s="58">
        <v>2375968</v>
      </c>
    </row>
    <row r="15" spans="1:10" ht="20.25" customHeight="1" x14ac:dyDescent="0.2">
      <c r="A15" s="12" t="s">
        <v>261</v>
      </c>
      <c r="B15" s="89"/>
      <c r="C15" s="89"/>
      <c r="D15" s="91"/>
      <c r="E15" s="112"/>
      <c r="F15" s="91"/>
      <c r="G15" s="112"/>
      <c r="H15" s="58"/>
      <c r="I15" s="112"/>
      <c r="J15" s="58"/>
    </row>
    <row r="16" spans="1:10" ht="20.25" customHeight="1" x14ac:dyDescent="0.2">
      <c r="A16" s="12" t="s">
        <v>145</v>
      </c>
      <c r="B16" s="89">
        <v>10</v>
      </c>
      <c r="C16" s="89"/>
      <c r="D16" s="91">
        <v>28176685</v>
      </c>
      <c r="E16" s="112"/>
      <c r="F16" s="91">
        <v>-481766</v>
      </c>
      <c r="G16" s="112"/>
      <c r="H16" s="58">
        <v>28176685</v>
      </c>
      <c r="I16" s="112"/>
      <c r="J16" s="58">
        <v>-481766</v>
      </c>
    </row>
    <row r="17" spans="1:10" ht="20.25" customHeight="1" x14ac:dyDescent="0.2">
      <c r="A17" s="12" t="s">
        <v>268</v>
      </c>
      <c r="B17" s="89"/>
      <c r="C17" s="89"/>
      <c r="D17" s="91">
        <v>-28719387</v>
      </c>
      <c r="E17" s="112"/>
      <c r="F17" s="91">
        <v>-45731520</v>
      </c>
      <c r="G17" s="112"/>
      <c r="H17" s="58">
        <v>-14097461</v>
      </c>
      <c r="I17" s="112"/>
      <c r="J17" s="58">
        <v>-24768186</v>
      </c>
    </row>
    <row r="18" spans="1:10" ht="20.25" customHeight="1" x14ac:dyDescent="0.2">
      <c r="A18" s="12" t="s">
        <v>14</v>
      </c>
      <c r="B18" s="89"/>
      <c r="C18" s="89"/>
      <c r="D18" s="91">
        <v>1689936</v>
      </c>
      <c r="E18" s="112"/>
      <c r="F18" s="91">
        <v>1270248</v>
      </c>
      <c r="G18" s="112"/>
      <c r="H18" s="58">
        <v>1583055</v>
      </c>
      <c r="I18" s="112"/>
      <c r="J18" s="58">
        <v>1180908</v>
      </c>
    </row>
    <row r="19" spans="1:10" ht="20.25" customHeight="1" x14ac:dyDescent="0.2">
      <c r="A19" s="12" t="s">
        <v>150</v>
      </c>
      <c r="B19" s="89"/>
      <c r="C19" s="89"/>
      <c r="D19" s="91">
        <v>851476</v>
      </c>
      <c r="E19" s="112"/>
      <c r="F19" s="91">
        <v>2142305</v>
      </c>
      <c r="G19" s="112"/>
      <c r="H19" s="58">
        <v>0</v>
      </c>
      <c r="I19" s="112"/>
      <c r="J19" s="58">
        <v>0</v>
      </c>
    </row>
    <row r="20" spans="1:10" ht="20.25" customHeight="1" x14ac:dyDescent="0.2">
      <c r="A20" s="12" t="s">
        <v>191</v>
      </c>
      <c r="B20" s="89"/>
      <c r="C20" s="89"/>
      <c r="D20" s="91"/>
      <c r="E20" s="112"/>
      <c r="F20" s="91"/>
      <c r="G20" s="112"/>
      <c r="H20" s="58"/>
      <c r="I20" s="91"/>
      <c r="J20" s="58"/>
    </row>
    <row r="21" spans="1:10" ht="20.25" customHeight="1" x14ac:dyDescent="0.2">
      <c r="A21" s="12" t="s">
        <v>130</v>
      </c>
      <c r="B21" s="89">
        <v>8</v>
      </c>
      <c r="C21" s="89"/>
      <c r="D21" s="91">
        <v>0</v>
      </c>
      <c r="E21" s="112"/>
      <c r="F21" s="91">
        <v>0</v>
      </c>
      <c r="G21" s="112"/>
      <c r="H21" s="58">
        <v>-673385282</v>
      </c>
      <c r="I21" s="91"/>
      <c r="J21" s="58">
        <v>3310628</v>
      </c>
    </row>
    <row r="22" spans="1:10" ht="20.25" customHeight="1" x14ac:dyDescent="0.2">
      <c r="A22" s="12" t="s">
        <v>185</v>
      </c>
      <c r="B22" s="89">
        <v>8</v>
      </c>
      <c r="C22" s="89"/>
      <c r="D22" s="91">
        <v>-11761923983</v>
      </c>
      <c r="E22" s="91"/>
      <c r="F22" s="91">
        <v>-10518979515</v>
      </c>
      <c r="G22" s="91"/>
      <c r="H22" s="58">
        <v>-11761923983</v>
      </c>
      <c r="I22" s="91"/>
      <c r="J22" s="58">
        <v>-10518979515</v>
      </c>
    </row>
    <row r="23" spans="1:10" ht="20.25" customHeight="1" x14ac:dyDescent="0.2">
      <c r="A23" s="12" t="s">
        <v>263</v>
      </c>
      <c r="B23" s="89"/>
      <c r="C23" s="89"/>
      <c r="D23" s="91"/>
      <c r="E23" s="91"/>
      <c r="F23" s="91"/>
      <c r="G23" s="91"/>
      <c r="H23" s="58"/>
      <c r="I23" s="91"/>
      <c r="J23" s="58"/>
    </row>
    <row r="24" spans="1:10" ht="20.25" customHeight="1" x14ac:dyDescent="0.2">
      <c r="A24" s="12" t="s">
        <v>262</v>
      </c>
      <c r="B24" s="89">
        <v>33.200000000000003</v>
      </c>
      <c r="C24" s="89"/>
      <c r="D24" s="91">
        <v>-2890345206</v>
      </c>
      <c r="E24" s="91"/>
      <c r="F24" s="91">
        <v>0</v>
      </c>
      <c r="G24" s="91"/>
      <c r="H24" s="58">
        <v>0</v>
      </c>
      <c r="I24" s="91"/>
      <c r="J24" s="58">
        <v>0</v>
      </c>
    </row>
    <row r="25" spans="1:10" ht="20.25" hidden="1" customHeight="1" x14ac:dyDescent="0.2">
      <c r="A25" s="12" t="s">
        <v>146</v>
      </c>
      <c r="B25" s="89"/>
      <c r="C25" s="89"/>
      <c r="D25" s="25"/>
      <c r="E25" s="91"/>
      <c r="F25" s="25"/>
      <c r="G25" s="91"/>
      <c r="H25" s="58"/>
      <c r="I25" s="91"/>
      <c r="J25" s="58"/>
    </row>
    <row r="26" spans="1:10" ht="20.25" hidden="1" customHeight="1" x14ac:dyDescent="0.2">
      <c r="A26" s="12" t="s">
        <v>147</v>
      </c>
      <c r="B26" s="89"/>
      <c r="C26" s="89"/>
      <c r="D26" s="25"/>
      <c r="E26" s="91"/>
      <c r="F26" s="25"/>
      <c r="G26" s="91"/>
      <c r="H26" s="58">
        <v>0</v>
      </c>
      <c r="I26" s="91"/>
      <c r="J26" s="58">
        <v>0</v>
      </c>
    </row>
    <row r="27" spans="1:10" ht="20.25" hidden="1" customHeight="1" x14ac:dyDescent="0.2">
      <c r="A27" s="12" t="s">
        <v>177</v>
      </c>
      <c r="B27" s="89"/>
      <c r="C27" s="89"/>
      <c r="D27" s="25"/>
      <c r="E27" s="91"/>
      <c r="F27" s="25"/>
      <c r="G27" s="91"/>
      <c r="H27" s="58"/>
      <c r="I27" s="91"/>
      <c r="J27" s="58"/>
    </row>
    <row r="28" spans="1:10" ht="20.25" hidden="1" customHeight="1" x14ac:dyDescent="0.2">
      <c r="A28" s="12" t="s">
        <v>211</v>
      </c>
      <c r="B28" s="89"/>
      <c r="C28" s="89"/>
      <c r="D28" s="25"/>
      <c r="E28" s="91"/>
      <c r="F28" s="25"/>
      <c r="G28" s="91"/>
      <c r="H28" s="58"/>
      <c r="I28" s="91"/>
      <c r="J28" s="58"/>
    </row>
    <row r="29" spans="1:10" ht="20.25" hidden="1" customHeight="1" x14ac:dyDescent="0.2">
      <c r="A29" s="12" t="s">
        <v>170</v>
      </c>
      <c r="B29" s="89"/>
      <c r="C29" s="89"/>
      <c r="D29" s="25"/>
      <c r="E29" s="91"/>
      <c r="F29" s="25"/>
      <c r="G29" s="91"/>
      <c r="H29" s="58"/>
      <c r="I29" s="91"/>
      <c r="J29" s="58"/>
    </row>
    <row r="30" spans="1:10" ht="20.25" customHeight="1" x14ac:dyDescent="0.2">
      <c r="A30" s="12" t="s">
        <v>37</v>
      </c>
      <c r="B30" s="89"/>
      <c r="C30" s="89"/>
      <c r="D30" s="44">
        <v>-1845180</v>
      </c>
      <c r="E30" s="91"/>
      <c r="F30" s="44">
        <v>-1212939</v>
      </c>
      <c r="G30" s="91"/>
      <c r="H30" s="44">
        <v>-1845180</v>
      </c>
      <c r="I30" s="91"/>
      <c r="J30" s="44">
        <v>-1281818</v>
      </c>
    </row>
    <row r="31" spans="1:10" ht="20.25" customHeight="1" x14ac:dyDescent="0.2">
      <c r="A31" s="12"/>
      <c r="B31" s="89"/>
      <c r="C31" s="89"/>
      <c r="D31" s="25">
        <f>SUM(D10:D30)</f>
        <v>-137772368</v>
      </c>
      <c r="E31" s="91"/>
      <c r="F31" s="25">
        <f>SUM(F10:F30)</f>
        <v>-153465279</v>
      </c>
      <c r="G31" s="91"/>
      <c r="H31" s="25">
        <f>SUM(H10:H30)</f>
        <v>-127425624</v>
      </c>
      <c r="I31" s="91"/>
      <c r="J31" s="25">
        <f>SUM(J10:J30)</f>
        <v>-140290616</v>
      </c>
    </row>
    <row r="32" spans="1:10" ht="20.25" customHeight="1" x14ac:dyDescent="0.2">
      <c r="A32" s="111" t="s">
        <v>38</v>
      </c>
      <c r="B32" s="89"/>
      <c r="C32" s="89"/>
      <c r="D32" s="25"/>
      <c r="E32" s="91"/>
      <c r="F32" s="25"/>
      <c r="G32" s="91"/>
      <c r="H32" s="25"/>
      <c r="I32" s="91"/>
      <c r="J32" s="25"/>
    </row>
    <row r="33" spans="1:10" ht="20.25" customHeight="1" x14ac:dyDescent="0.2">
      <c r="A33" s="12" t="s">
        <v>233</v>
      </c>
      <c r="B33" s="89"/>
      <c r="C33" s="89"/>
      <c r="D33" s="25">
        <v>3548774</v>
      </c>
      <c r="E33" s="91"/>
      <c r="F33" s="25">
        <v>-5609047</v>
      </c>
      <c r="G33" s="91"/>
      <c r="H33" s="25">
        <v>154360</v>
      </c>
      <c r="I33" s="91"/>
      <c r="J33" s="25">
        <v>3842711</v>
      </c>
    </row>
    <row r="34" spans="1:10" ht="20.25" customHeight="1" x14ac:dyDescent="0.2">
      <c r="A34" s="12" t="s">
        <v>42</v>
      </c>
      <c r="B34" s="89"/>
      <c r="C34" s="89"/>
      <c r="D34" s="25">
        <v>0</v>
      </c>
      <c r="E34" s="91"/>
      <c r="F34" s="25">
        <v>4129946</v>
      </c>
      <c r="G34" s="91"/>
      <c r="H34" s="25">
        <v>0</v>
      </c>
      <c r="I34" s="91"/>
      <c r="J34" s="25">
        <v>1991574.0000000005</v>
      </c>
    </row>
    <row r="35" spans="1:10" ht="20.25" customHeight="1" x14ac:dyDescent="0.2">
      <c r="A35" s="12" t="s">
        <v>237</v>
      </c>
      <c r="B35" s="89"/>
      <c r="C35" s="89"/>
      <c r="D35" s="25">
        <v>-4194479</v>
      </c>
      <c r="E35" s="91"/>
      <c r="F35" s="25">
        <v>-75441322</v>
      </c>
      <c r="G35" s="91"/>
      <c r="H35" s="25">
        <v>-3532615</v>
      </c>
      <c r="I35" s="91"/>
      <c r="J35" s="25">
        <v>-72531367</v>
      </c>
    </row>
    <row r="36" spans="1:10" ht="20.25" hidden="1" customHeight="1" x14ac:dyDescent="0.2">
      <c r="A36" s="12" t="s">
        <v>50</v>
      </c>
      <c r="B36" s="89"/>
      <c r="C36" s="89"/>
      <c r="D36" s="25"/>
      <c r="E36" s="91"/>
      <c r="F36" s="25"/>
      <c r="G36" s="91"/>
      <c r="H36" s="25"/>
      <c r="I36" s="91"/>
      <c r="J36" s="25"/>
    </row>
    <row r="37" spans="1:10" ht="20.25" customHeight="1" x14ac:dyDescent="0.2">
      <c r="A37" s="12" t="s">
        <v>44</v>
      </c>
      <c r="B37" s="89"/>
      <c r="C37" s="89"/>
      <c r="D37" s="25">
        <v>-18239</v>
      </c>
      <c r="E37" s="91"/>
      <c r="F37" s="25">
        <v>-1386209</v>
      </c>
      <c r="G37" s="91"/>
      <c r="H37" s="25">
        <v>-18239</v>
      </c>
      <c r="I37" s="25"/>
      <c r="J37" s="25">
        <v>0</v>
      </c>
    </row>
    <row r="38" spans="1:10" ht="20.25" customHeight="1" x14ac:dyDescent="0.2">
      <c r="A38" s="12" t="s">
        <v>39</v>
      </c>
      <c r="B38" s="89"/>
      <c r="C38" s="89"/>
      <c r="D38" s="25">
        <v>50333768</v>
      </c>
      <c r="E38" s="91"/>
      <c r="F38" s="25">
        <v>25022628</v>
      </c>
      <c r="G38" s="91"/>
      <c r="H38" s="25">
        <v>13818049</v>
      </c>
      <c r="I38" s="91"/>
      <c r="J38" s="25">
        <v>5080565</v>
      </c>
    </row>
    <row r="39" spans="1:10" ht="20.25" customHeight="1" x14ac:dyDescent="0.2">
      <c r="A39" s="12" t="s">
        <v>105</v>
      </c>
      <c r="B39" s="89">
        <v>8</v>
      </c>
      <c r="C39" s="89"/>
      <c r="D39" s="25">
        <v>9910346880</v>
      </c>
      <c r="E39" s="91"/>
      <c r="F39" s="25">
        <v>9384116560</v>
      </c>
      <c r="G39" s="91"/>
      <c r="H39" s="25">
        <v>9910346880</v>
      </c>
      <c r="I39" s="91"/>
      <c r="J39" s="25">
        <v>9385116560</v>
      </c>
    </row>
    <row r="40" spans="1:10" ht="20.25" customHeight="1" x14ac:dyDescent="0.2">
      <c r="A40" s="12" t="s">
        <v>78</v>
      </c>
      <c r="B40" s="89"/>
      <c r="C40" s="89"/>
      <c r="D40" s="44">
        <v>-1616704</v>
      </c>
      <c r="E40" s="91"/>
      <c r="F40" s="44">
        <v>-2845940</v>
      </c>
      <c r="G40" s="91"/>
      <c r="H40" s="44">
        <v>0</v>
      </c>
      <c r="I40" s="91"/>
      <c r="J40" s="44">
        <v>0</v>
      </c>
    </row>
    <row r="41" spans="1:10" ht="20.25" customHeight="1" x14ac:dyDescent="0.2">
      <c r="A41" s="81" t="s">
        <v>186</v>
      </c>
      <c r="B41" s="89"/>
      <c r="C41" s="89"/>
      <c r="D41" s="48">
        <f>SUM(D31:D40)</f>
        <v>9820627632</v>
      </c>
      <c r="E41" s="48">
        <v>0</v>
      </c>
      <c r="F41" s="48">
        <f>SUM(F31:F40)</f>
        <v>9174521337</v>
      </c>
      <c r="G41" s="31"/>
      <c r="H41" s="48">
        <f>SUM(H31:H40)</f>
        <v>9793342811</v>
      </c>
      <c r="I41" s="31"/>
      <c r="J41" s="48">
        <f>SUM(J31:J40)</f>
        <v>9183209427</v>
      </c>
    </row>
    <row r="42" spans="1:10" ht="20.25" customHeight="1" x14ac:dyDescent="0.2">
      <c r="A42" s="2"/>
      <c r="D42" s="63"/>
      <c r="E42" s="20"/>
      <c r="F42" s="63"/>
      <c r="G42" s="20"/>
      <c r="H42" s="63"/>
      <c r="I42" s="20"/>
      <c r="J42" s="63"/>
    </row>
    <row r="43" spans="1:10" ht="20.25" customHeight="1" x14ac:dyDescent="0.2">
      <c r="A43" s="49" t="s">
        <v>89</v>
      </c>
      <c r="B43" s="8"/>
      <c r="C43" s="8"/>
      <c r="D43" s="105"/>
      <c r="E43" s="105"/>
      <c r="F43" s="105"/>
      <c r="G43" s="105"/>
      <c r="H43" s="105"/>
      <c r="I43" s="105"/>
      <c r="J43" s="105"/>
    </row>
    <row r="44" spans="1:10" ht="20.25" customHeight="1" x14ac:dyDescent="0.2">
      <c r="A44" s="49" t="s">
        <v>95</v>
      </c>
      <c r="B44" s="8"/>
      <c r="C44" s="8"/>
      <c r="D44" s="105"/>
      <c r="E44" s="105"/>
      <c r="F44" s="105"/>
      <c r="G44" s="105"/>
      <c r="H44" s="105"/>
      <c r="I44" s="105"/>
      <c r="J44" s="105"/>
    </row>
    <row r="45" spans="1:10" ht="20.25" customHeight="1" x14ac:dyDescent="0.2">
      <c r="A45" s="50" t="s">
        <v>229</v>
      </c>
      <c r="B45" s="8"/>
      <c r="C45" s="8"/>
      <c r="D45" s="105"/>
      <c r="E45" s="105"/>
      <c r="F45" s="105"/>
      <c r="G45" s="105"/>
      <c r="H45" s="105"/>
      <c r="I45" s="105"/>
      <c r="J45" s="105"/>
    </row>
    <row r="46" spans="1:10" ht="20.25" customHeight="1" x14ac:dyDescent="0.2">
      <c r="A46" s="9"/>
      <c r="B46" s="54"/>
      <c r="C46" s="54"/>
      <c r="D46" s="106"/>
      <c r="E46" s="106"/>
      <c r="F46" s="106"/>
      <c r="G46" s="106"/>
      <c r="H46" s="106"/>
      <c r="I46" s="106"/>
      <c r="J46" s="107" t="s">
        <v>197</v>
      </c>
    </row>
    <row r="47" spans="1:10" ht="20.25" customHeight="1" x14ac:dyDescent="0.2">
      <c r="D47" s="155" t="s">
        <v>0</v>
      </c>
      <c r="E47" s="155"/>
      <c r="F47" s="155"/>
      <c r="G47" s="108"/>
      <c r="H47" s="155" t="s">
        <v>30</v>
      </c>
      <c r="I47" s="155"/>
      <c r="J47" s="155"/>
    </row>
    <row r="48" spans="1:10" ht="20.25" customHeight="1" x14ac:dyDescent="0.2">
      <c r="D48" s="155" t="s">
        <v>29</v>
      </c>
      <c r="E48" s="155"/>
      <c r="F48" s="155"/>
      <c r="G48" s="108"/>
      <c r="H48" s="155" t="s">
        <v>29</v>
      </c>
      <c r="I48" s="155"/>
      <c r="J48" s="155"/>
    </row>
    <row r="49" spans="1:11" s="97" customFormat="1" ht="20.25" customHeight="1" x14ac:dyDescent="0.2">
      <c r="A49" s="13"/>
      <c r="B49" s="7" t="s">
        <v>104</v>
      </c>
      <c r="C49" s="7"/>
      <c r="D49" s="13">
        <v>2023</v>
      </c>
      <c r="E49" s="13"/>
      <c r="F49" s="13">
        <v>2022</v>
      </c>
      <c r="G49" s="109"/>
      <c r="H49" s="13">
        <v>2023</v>
      </c>
      <c r="I49" s="13"/>
      <c r="J49" s="13">
        <v>2022</v>
      </c>
    </row>
    <row r="50" spans="1:11" s="97" customFormat="1" ht="20.25" customHeight="1" x14ac:dyDescent="0.2">
      <c r="A50" s="13"/>
      <c r="B50" s="7"/>
      <c r="C50" s="7"/>
      <c r="D50" s="13"/>
      <c r="E50" s="13"/>
      <c r="F50" s="1"/>
      <c r="G50" s="109"/>
      <c r="H50" s="13"/>
      <c r="I50" s="13"/>
      <c r="J50" s="13"/>
    </row>
    <row r="51" spans="1:11" ht="20.25" customHeight="1" x14ac:dyDescent="0.2">
      <c r="A51" s="4" t="s">
        <v>22</v>
      </c>
      <c r="D51" s="52"/>
      <c r="E51" s="52"/>
      <c r="F51" s="52"/>
      <c r="G51" s="52"/>
      <c r="H51" s="52"/>
      <c r="I51" s="52"/>
      <c r="J51" s="52"/>
    </row>
    <row r="52" spans="1:11" ht="20.25" hidden="1" customHeight="1" x14ac:dyDescent="0.2">
      <c r="A52" s="11" t="s">
        <v>151</v>
      </c>
      <c r="B52" s="1">
        <v>7</v>
      </c>
      <c r="D52" s="20"/>
      <c r="E52" s="52"/>
      <c r="F52" s="20"/>
      <c r="G52" s="20"/>
      <c r="H52" s="20"/>
      <c r="I52" s="20"/>
      <c r="J52" s="20"/>
    </row>
    <row r="53" spans="1:11" ht="20.25" customHeight="1" x14ac:dyDescent="0.2">
      <c r="A53" s="11" t="s">
        <v>160</v>
      </c>
      <c r="B53" s="1">
        <v>10</v>
      </c>
      <c r="D53" s="20">
        <v>-19500068</v>
      </c>
      <c r="E53" s="52"/>
      <c r="F53" s="20">
        <v>-48012167</v>
      </c>
      <c r="G53" s="20"/>
      <c r="H53" s="20">
        <v>-19500068</v>
      </c>
      <c r="I53" s="20"/>
      <c r="J53" s="20">
        <v>-48012167</v>
      </c>
    </row>
    <row r="54" spans="1:11" ht="20.25" hidden="1" customHeight="1" x14ac:dyDescent="0.2">
      <c r="A54" s="11" t="s">
        <v>152</v>
      </c>
      <c r="D54" s="20"/>
      <c r="E54" s="20"/>
      <c r="F54" s="20"/>
      <c r="G54" s="20"/>
      <c r="H54" s="20"/>
      <c r="I54" s="20"/>
      <c r="J54" s="20"/>
    </row>
    <row r="55" spans="1:11" ht="20.25" customHeight="1" x14ac:dyDescent="0.2">
      <c r="A55" s="11" t="s">
        <v>249</v>
      </c>
      <c r="D55" s="20">
        <v>-599971</v>
      </c>
      <c r="E55" s="20"/>
      <c r="F55" s="20">
        <v>-15277409</v>
      </c>
      <c r="G55" s="20"/>
      <c r="H55" s="20">
        <v>-599971</v>
      </c>
      <c r="I55" s="20"/>
      <c r="J55" s="20">
        <v>-15267030</v>
      </c>
      <c r="K55" s="40"/>
    </row>
    <row r="56" spans="1:11" ht="20.25" customHeight="1" x14ac:dyDescent="0.2">
      <c r="A56" s="11" t="s">
        <v>250</v>
      </c>
      <c r="D56" s="20">
        <v>-53500</v>
      </c>
      <c r="E56" s="20"/>
      <c r="F56" s="20">
        <v>-388273</v>
      </c>
      <c r="G56" s="20"/>
      <c r="H56" s="20">
        <v>0</v>
      </c>
      <c r="I56" s="20"/>
      <c r="J56" s="20">
        <v>-320083</v>
      </c>
    </row>
    <row r="57" spans="1:11" ht="20.25" customHeight="1" x14ac:dyDescent="0.2">
      <c r="A57" s="11" t="s">
        <v>258</v>
      </c>
      <c r="D57" s="20">
        <v>1369317581</v>
      </c>
      <c r="E57" s="20"/>
      <c r="F57" s="20">
        <v>1708570321</v>
      </c>
      <c r="G57" s="20"/>
      <c r="H57" s="20">
        <v>157473997</v>
      </c>
      <c r="I57" s="20"/>
      <c r="J57" s="20">
        <v>1720294979</v>
      </c>
    </row>
    <row r="58" spans="1:11" ht="20.25" customHeight="1" x14ac:dyDescent="0.2">
      <c r="A58" s="11" t="s">
        <v>260</v>
      </c>
      <c r="D58" s="27">
        <v>0</v>
      </c>
      <c r="E58" s="20"/>
      <c r="F58" s="27">
        <v>1350131</v>
      </c>
      <c r="G58" s="20"/>
      <c r="H58" s="27">
        <v>0</v>
      </c>
      <c r="I58" s="27"/>
      <c r="J58" s="27">
        <v>1180181</v>
      </c>
    </row>
    <row r="59" spans="1:11" ht="20.25" customHeight="1" x14ac:dyDescent="0.2">
      <c r="A59" s="11" t="s">
        <v>162</v>
      </c>
      <c r="D59" s="27"/>
      <c r="E59" s="20"/>
      <c r="F59" s="27"/>
      <c r="G59" s="20"/>
      <c r="H59" s="25"/>
      <c r="I59" s="25"/>
      <c r="J59" s="25"/>
    </row>
    <row r="60" spans="1:11" ht="20.25" customHeight="1" x14ac:dyDescent="0.2">
      <c r="A60" s="11" t="s">
        <v>163</v>
      </c>
      <c r="B60" s="1" t="s">
        <v>257</v>
      </c>
      <c r="D60" s="27">
        <v>390300</v>
      </c>
      <c r="E60" s="20"/>
      <c r="F60" s="27">
        <v>5066279218</v>
      </c>
      <c r="G60" s="20"/>
      <c r="H60" s="20">
        <v>390300</v>
      </c>
      <c r="I60" s="20"/>
      <c r="J60" s="20">
        <v>5066279218</v>
      </c>
    </row>
    <row r="61" spans="1:11" ht="20.25" hidden="1" customHeight="1" x14ac:dyDescent="0.2">
      <c r="A61" s="11" t="s">
        <v>137</v>
      </c>
      <c r="D61" s="27"/>
      <c r="E61" s="20"/>
      <c r="F61" s="27"/>
      <c r="G61" s="20"/>
      <c r="H61" s="20"/>
      <c r="I61" s="20"/>
      <c r="J61" s="20"/>
    </row>
    <row r="62" spans="1:11" ht="20.25" customHeight="1" x14ac:dyDescent="0.2">
      <c r="A62" s="11" t="s">
        <v>135</v>
      </c>
      <c r="D62" s="27">
        <v>1454902</v>
      </c>
      <c r="E62" s="27"/>
      <c r="F62" s="27">
        <v>2310304</v>
      </c>
      <c r="G62" s="27"/>
      <c r="H62" s="20">
        <v>1454902</v>
      </c>
      <c r="I62" s="27"/>
      <c r="J62" s="20">
        <v>2310304</v>
      </c>
    </row>
    <row r="63" spans="1:11" ht="20.25" customHeight="1" x14ac:dyDescent="0.2">
      <c r="A63" s="2" t="s">
        <v>259</v>
      </c>
      <c r="D63" s="18">
        <f>SUM(D52:D62)</f>
        <v>1351009244</v>
      </c>
      <c r="E63" s="19"/>
      <c r="F63" s="18">
        <f>SUM(F52:F62)</f>
        <v>6714832125</v>
      </c>
      <c r="G63" s="19"/>
      <c r="H63" s="18">
        <f>SUM(H52:H62)</f>
        <v>139219160</v>
      </c>
      <c r="I63" s="19"/>
      <c r="J63" s="18">
        <f>SUM(J52:J62)</f>
        <v>6726465402</v>
      </c>
    </row>
    <row r="64" spans="1:11" ht="20.25" customHeight="1" x14ac:dyDescent="0.2">
      <c r="A64" s="2"/>
      <c r="D64" s="20"/>
      <c r="E64" s="20"/>
      <c r="F64" s="20"/>
      <c r="G64" s="20"/>
      <c r="H64" s="20"/>
      <c r="I64" s="20"/>
      <c r="J64" s="20"/>
    </row>
    <row r="65" spans="1:10" ht="20.25" customHeight="1" x14ac:dyDescent="0.2">
      <c r="A65" s="4" t="s">
        <v>23</v>
      </c>
      <c r="D65" s="20"/>
      <c r="E65" s="20"/>
      <c r="F65" s="20"/>
      <c r="G65" s="20"/>
      <c r="H65" s="20"/>
      <c r="I65" s="20"/>
      <c r="J65" s="20"/>
    </row>
    <row r="66" spans="1:10" ht="20.25" hidden="1" customHeight="1" x14ac:dyDescent="0.2">
      <c r="A66" s="11" t="s">
        <v>75</v>
      </c>
      <c r="B66" s="1">
        <v>10</v>
      </c>
      <c r="D66" s="20">
        <v>0</v>
      </c>
      <c r="E66" s="20"/>
      <c r="F66" s="20">
        <v>0</v>
      </c>
      <c r="G66" s="20"/>
      <c r="H66" s="27">
        <v>0</v>
      </c>
      <c r="I66" s="25"/>
      <c r="J66" s="27">
        <v>0</v>
      </c>
    </row>
    <row r="67" spans="1:10" ht="20.25" hidden="1" customHeight="1" x14ac:dyDescent="0.2">
      <c r="A67" s="11" t="s">
        <v>76</v>
      </c>
      <c r="B67" s="1">
        <v>10</v>
      </c>
      <c r="D67" s="27">
        <v>0</v>
      </c>
      <c r="E67" s="20"/>
      <c r="F67" s="27">
        <v>0</v>
      </c>
      <c r="G67" s="20"/>
      <c r="H67" s="27">
        <v>0</v>
      </c>
      <c r="I67" s="25"/>
      <c r="J67" s="27">
        <v>0</v>
      </c>
    </row>
    <row r="68" spans="1:10" ht="20.25" hidden="1" customHeight="1" x14ac:dyDescent="0.2">
      <c r="A68" s="11" t="s">
        <v>47</v>
      </c>
      <c r="D68" s="27"/>
      <c r="E68" s="27"/>
      <c r="F68" s="27"/>
      <c r="G68" s="27"/>
      <c r="H68" s="27"/>
      <c r="I68" s="27"/>
      <c r="J68" s="27"/>
    </row>
    <row r="69" spans="1:10" ht="20.25" customHeight="1" x14ac:dyDescent="0.2">
      <c r="A69" s="11" t="s">
        <v>148</v>
      </c>
      <c r="B69" s="1">
        <v>15</v>
      </c>
      <c r="D69" s="27">
        <v>-4928486</v>
      </c>
      <c r="E69" s="27"/>
      <c r="F69" s="27">
        <v>-7098455</v>
      </c>
      <c r="G69" s="27"/>
      <c r="H69" s="27">
        <v>-4928486</v>
      </c>
      <c r="I69" s="27"/>
      <c r="J69" s="27">
        <v>-6308050</v>
      </c>
    </row>
    <row r="70" spans="1:10" ht="20.25" customHeight="1" x14ac:dyDescent="0.2">
      <c r="A70" s="11" t="s">
        <v>40</v>
      </c>
      <c r="D70" s="27">
        <v>-615514</v>
      </c>
      <c r="E70" s="27"/>
      <c r="F70" s="27">
        <v>-430604</v>
      </c>
      <c r="G70" s="27"/>
      <c r="H70" s="27">
        <v>-615514</v>
      </c>
      <c r="I70" s="27"/>
      <c r="J70" s="27">
        <v>-426734</v>
      </c>
    </row>
    <row r="71" spans="1:10" ht="20.25" customHeight="1" x14ac:dyDescent="0.2">
      <c r="A71" s="11" t="s">
        <v>106</v>
      </c>
      <c r="B71" s="1">
        <v>30.2</v>
      </c>
      <c r="D71" s="22">
        <v>-14204697586</v>
      </c>
      <c r="E71" s="27"/>
      <c r="F71" s="22">
        <v>-10773918230</v>
      </c>
      <c r="G71" s="27"/>
      <c r="H71" s="22">
        <v>-14204697586</v>
      </c>
      <c r="I71" s="27"/>
      <c r="J71" s="22">
        <v>-10773918230</v>
      </c>
    </row>
    <row r="72" spans="1:10" ht="20.25" customHeight="1" x14ac:dyDescent="0.2">
      <c r="A72" s="2" t="s">
        <v>167</v>
      </c>
      <c r="D72" s="18">
        <f>SUM(D66:D71)</f>
        <v>-14210241586</v>
      </c>
      <c r="E72" s="28"/>
      <c r="F72" s="18">
        <f>SUM(F66:F71)</f>
        <v>-10781447289</v>
      </c>
      <c r="G72" s="28"/>
      <c r="H72" s="18">
        <f>SUM(H66:H71)</f>
        <v>-14210241586</v>
      </c>
      <c r="I72" s="28"/>
      <c r="J72" s="18">
        <f>SUM(J66:J71)</f>
        <v>-10780653014</v>
      </c>
    </row>
    <row r="73" spans="1:10" ht="20.25" customHeight="1" x14ac:dyDescent="0.2">
      <c r="A73" s="2"/>
      <c r="D73" s="28"/>
      <c r="E73" s="28"/>
      <c r="F73" s="28"/>
      <c r="G73" s="28"/>
      <c r="H73" s="27"/>
      <c r="I73" s="28"/>
      <c r="J73" s="27"/>
    </row>
    <row r="74" spans="1:10" ht="20.25" customHeight="1" x14ac:dyDescent="0.2">
      <c r="A74" s="2" t="s">
        <v>179</v>
      </c>
      <c r="D74" s="28"/>
      <c r="E74" s="19"/>
      <c r="F74" s="28"/>
      <c r="G74" s="19"/>
      <c r="H74" s="28"/>
      <c r="I74" s="19"/>
      <c r="J74" s="28"/>
    </row>
    <row r="75" spans="1:10" ht="20.25" customHeight="1" x14ac:dyDescent="0.2">
      <c r="A75" s="2" t="s">
        <v>161</v>
      </c>
      <c r="D75" s="28">
        <f>D41+D63+D72</f>
        <v>-3038604710</v>
      </c>
      <c r="E75" s="28"/>
      <c r="F75" s="28">
        <f>F41+F63+F72</f>
        <v>5107906173</v>
      </c>
      <c r="G75" s="28"/>
      <c r="H75" s="28">
        <f>H41+H63+H72</f>
        <v>-4277679615</v>
      </c>
      <c r="I75" s="19"/>
      <c r="J75" s="28">
        <f>J41+J63+J72</f>
        <v>5129021815</v>
      </c>
    </row>
    <row r="76" spans="1:10" ht="20.25" customHeight="1" x14ac:dyDescent="0.2">
      <c r="A76" s="11" t="s">
        <v>225</v>
      </c>
      <c r="B76" s="13"/>
      <c r="C76" s="13"/>
      <c r="D76" s="27"/>
      <c r="E76" s="27"/>
      <c r="F76" s="27"/>
      <c r="G76" s="27"/>
      <c r="H76" s="27"/>
      <c r="I76" s="20"/>
      <c r="J76" s="27"/>
    </row>
    <row r="77" spans="1:10" ht="20.25" customHeight="1" x14ac:dyDescent="0.2">
      <c r="A77" s="11" t="s">
        <v>210</v>
      </c>
      <c r="B77" s="1">
        <v>23</v>
      </c>
      <c r="C77" s="13"/>
      <c r="D77" s="22">
        <v>0</v>
      </c>
      <c r="E77" s="27"/>
      <c r="F77" s="22">
        <v>-1780488749</v>
      </c>
      <c r="G77" s="27"/>
      <c r="H77" s="22">
        <v>0</v>
      </c>
      <c r="I77" s="20"/>
      <c r="J77" s="22">
        <v>0</v>
      </c>
    </row>
    <row r="78" spans="1:10" ht="20.25" hidden="1" customHeight="1" x14ac:dyDescent="0.2">
      <c r="A78" s="11" t="s">
        <v>128</v>
      </c>
      <c r="D78" s="30"/>
      <c r="E78" s="27"/>
      <c r="F78" s="30"/>
      <c r="G78" s="27"/>
      <c r="H78" s="30"/>
      <c r="I78" s="30"/>
      <c r="J78" s="30"/>
    </row>
    <row r="79" spans="1:10" ht="20.25" hidden="1" customHeight="1" x14ac:dyDescent="0.2">
      <c r="A79" s="11" t="s">
        <v>129</v>
      </c>
      <c r="D79" s="41"/>
      <c r="E79" s="27"/>
      <c r="F79" s="41"/>
      <c r="G79" s="27"/>
      <c r="H79" s="73"/>
      <c r="I79" s="27"/>
      <c r="J79" s="73"/>
    </row>
    <row r="80" spans="1:10" ht="20.25" customHeight="1" x14ac:dyDescent="0.2">
      <c r="A80" s="2" t="s">
        <v>180</v>
      </c>
      <c r="D80" s="30"/>
      <c r="E80" s="27"/>
      <c r="F80" s="30"/>
      <c r="G80" s="27"/>
      <c r="H80" s="69"/>
      <c r="I80" s="27"/>
      <c r="J80" s="69"/>
    </row>
    <row r="81" spans="1:15" ht="20.25" customHeight="1" x14ac:dyDescent="0.2">
      <c r="A81" s="2" t="s">
        <v>129</v>
      </c>
      <c r="D81" s="34">
        <f>SUM(D75:D79)</f>
        <v>-3038604710</v>
      </c>
      <c r="E81" s="27"/>
      <c r="F81" s="34">
        <f>SUM(F75:F79)</f>
        <v>3327417424</v>
      </c>
      <c r="G81" s="27"/>
      <c r="H81" s="34">
        <f>SUM(H75:H79)</f>
        <v>-4277679615</v>
      </c>
      <c r="I81" s="30"/>
      <c r="J81" s="34">
        <f>SUM(J75:J79)</f>
        <v>5129021815</v>
      </c>
    </row>
    <row r="82" spans="1:15" ht="20.25" customHeight="1" x14ac:dyDescent="0.2">
      <c r="A82" s="11" t="s">
        <v>155</v>
      </c>
      <c r="D82" s="41">
        <v>5562194756</v>
      </c>
      <c r="E82" s="27"/>
      <c r="F82" s="41">
        <v>2234777332</v>
      </c>
      <c r="G82" s="27"/>
      <c r="H82" s="41">
        <v>5523810661</v>
      </c>
      <c r="I82" s="30"/>
      <c r="J82" s="41">
        <v>394788846</v>
      </c>
    </row>
    <row r="83" spans="1:15" ht="20.25" customHeight="1" x14ac:dyDescent="0.2">
      <c r="D83" s="30"/>
      <c r="E83" s="27"/>
      <c r="F83" s="30"/>
      <c r="G83" s="27"/>
      <c r="H83" s="30"/>
      <c r="I83" s="30"/>
      <c r="J83" s="30"/>
    </row>
    <row r="84" spans="1:15" ht="20.25" customHeight="1" thickBot="1" x14ac:dyDescent="0.25">
      <c r="A84" s="2" t="s">
        <v>205</v>
      </c>
      <c r="B84" s="1">
        <v>6</v>
      </c>
      <c r="D84" s="60">
        <f>SUM(D81:D83)</f>
        <v>2523590046</v>
      </c>
      <c r="E84" s="19"/>
      <c r="F84" s="60">
        <f>SUM(F81:F83)</f>
        <v>5562194756</v>
      </c>
      <c r="G84" s="19"/>
      <c r="H84" s="60">
        <f>SUM(H81:H83)</f>
        <v>1246131046</v>
      </c>
      <c r="I84" s="19"/>
      <c r="J84" s="60">
        <f>SUM(J81:J83)</f>
        <v>5523810661</v>
      </c>
      <c r="L84" s="144">
        <f>'bs 6-8'!G12-D84</f>
        <v>0</v>
      </c>
      <c r="M84" s="144">
        <f>'bs 6-8'!I12-F84</f>
        <v>0</v>
      </c>
      <c r="N84" s="144">
        <f>'bs 6-8'!K12-H84</f>
        <v>0</v>
      </c>
      <c r="O84" s="144">
        <f>'bs 6-8'!M12-J84</f>
        <v>0</v>
      </c>
    </row>
    <row r="85" spans="1:15" ht="20.25" customHeight="1" thickTop="1" x14ac:dyDescent="0.2"/>
    <row r="107" spans="2:10" ht="20.25" customHeight="1" x14ac:dyDescent="0.2">
      <c r="B107" s="12"/>
      <c r="C107" s="12"/>
      <c r="D107" s="114"/>
      <c r="E107" s="114"/>
      <c r="F107" s="114"/>
      <c r="G107" s="114"/>
      <c r="H107" s="114"/>
      <c r="I107" s="114"/>
      <c r="J107" s="114"/>
    </row>
    <row r="118" spans="1:10" ht="20.25" customHeight="1" x14ac:dyDescent="0.2">
      <c r="A118" s="12"/>
      <c r="D118" s="114"/>
      <c r="E118" s="114"/>
      <c r="F118" s="114"/>
      <c r="G118" s="114"/>
      <c r="H118" s="114"/>
      <c r="I118" s="114"/>
      <c r="J118" s="114"/>
    </row>
    <row r="136" spans="1:10" ht="8.4499999999999993" customHeight="1" x14ac:dyDescent="0.2">
      <c r="A136" s="12"/>
      <c r="B136" s="12"/>
      <c r="C136" s="12"/>
      <c r="D136" s="114"/>
      <c r="E136" s="114"/>
      <c r="F136" s="114"/>
      <c r="G136" s="114"/>
      <c r="H136" s="114"/>
      <c r="I136" s="114"/>
      <c r="J136" s="114"/>
    </row>
  </sheetData>
  <mergeCells count="8">
    <mergeCell ref="D5:F5"/>
    <mergeCell ref="H5:J5"/>
    <mergeCell ref="D48:F48"/>
    <mergeCell ref="D6:F6"/>
    <mergeCell ref="H6:J6"/>
    <mergeCell ref="H48:J48"/>
    <mergeCell ref="D47:F47"/>
    <mergeCell ref="H47:J47"/>
  </mergeCells>
  <phoneticPr fontId="0" type="noConversion"/>
  <pageMargins left="0.9055118110236221" right="0.39370078740157483" top="0.98425196850393704" bottom="0.98425196850393704" header="0.51181102362204722" footer="0.51181102362204722"/>
  <pageSetup paperSize="9" scale="74" firstPageNumber="15" fitToHeight="0" orientation="portrait" useFirstPageNumber="1" r:id="rId1"/>
  <headerFooter>
    <oddFooter>&amp;L&amp;"Arial,Regular"&amp;9The accompanying notes are an integral part of these financial statements&amp;C&amp;"Arial,Regular"&amp;9&amp;P</oddFooter>
  </headerFooter>
  <rowBreaks count="1" manualBreakCount="1">
    <brk id="42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5000019643</EngagementID>
  <LogicalEMSServerID>587502520312770826</LogicalEMSServerID>
  <WorkingPaperID>2571033414700001752</WorkingPaperID>
</DAEMSEngagementItemInfo>
</file>

<file path=customXml/itemProps1.xml><?xml version="1.0" encoding="utf-8"?>
<ds:datastoreItem xmlns:ds="http://schemas.openxmlformats.org/officeDocument/2006/customXml" ds:itemID="{217F544E-7289-4C0C-89E0-2E2206114F16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6-8</vt:lpstr>
      <vt:lpstr>pl </vt:lpstr>
      <vt:lpstr>pl 9-10</vt:lpstr>
      <vt:lpstr>sh 11</vt:lpstr>
      <vt:lpstr>sh 12</vt:lpstr>
      <vt:lpstr>sh 13</vt:lpstr>
      <vt:lpstr>sh 14</vt:lpstr>
      <vt:lpstr>cf 15-16</vt:lpstr>
      <vt:lpstr>'bs 6-8'!Print_Area</vt:lpstr>
      <vt:lpstr>'cf 15-16'!Print_Area</vt:lpstr>
      <vt:lpstr>'pl '!Print_Area</vt:lpstr>
      <vt:lpstr>'pl 9-10'!Print_Area</vt:lpstr>
      <vt:lpstr>'sh 11'!Print_Area</vt:lpstr>
      <vt:lpstr>'sh 12'!Print_Area</vt:lpstr>
      <vt:lpstr>'sh 13'!Print_Area</vt:lpstr>
      <vt:lpstr>'sh 14'!Print_Area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Naruwat Nopakun</cp:lastModifiedBy>
  <cp:lastPrinted>2024-02-07T07:50:16Z</cp:lastPrinted>
  <dcterms:created xsi:type="dcterms:W3CDTF">2006-05-09T04:38:18Z</dcterms:created>
  <dcterms:modified xsi:type="dcterms:W3CDTF">2024-02-07T08:29:09Z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2021-08-02T05:08:00Z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c111c839-7b92-4072-890b-7572f0fa942c</vt:lpwstr>
  </property>
  <property fmtid="{D5CDD505-2E9C-101B-9397-08002B2CF9AE}" pid="10" name="MSIP_Label_ea60d57e-af5b-4752-ac57-3e4f28ca11dc_ContentBits">
    <vt:lpwstr>0</vt:lpwstr>
  </property>
</Properties>
</file>