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67 INDARA\TAYWAN\Year 2023\"/>
    </mc:Choice>
  </mc:AlternateContent>
  <bookViews>
    <workbookView xWindow="0" yWindow="0" windowWidth="19200" windowHeight="7570" activeTab="1"/>
  </bookViews>
  <sheets>
    <sheet name="BL 6-7" sheetId="1" r:id="rId1"/>
    <sheet name="IN 8-9" sheetId="2" r:id="rId2"/>
    <sheet name="Shareholder 10" sheetId="3" r:id="rId3"/>
    <sheet name="CF 11" sheetId="4" r:id="rId4"/>
  </sheets>
  <externalReferences>
    <externalReference r:id="rId5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ke" hidden="1">#REF!</definedName>
    <definedName name="aoe" hidden="1">{"'Model'!$A$1:$N$53"}</definedName>
    <definedName name="ar" hidden="1">{"'Model'!$A$1:$N$53"}</definedName>
    <definedName name="AS2DocOpenMode" hidden="1">"AS2DocumentEdit"</definedName>
    <definedName name="asds" hidden="1">{"'Eng (page2)'!$A$1:$D$52"}</definedName>
    <definedName name="bd" hidden="1">{"'Model'!$A$1:$N$53"}</definedName>
    <definedName name="beau" hidden="1">{"'Model'!$A$1:$N$53"}</definedName>
    <definedName name="br" hidden="1">{"'Model'!$A$1:$N$53"}</definedName>
    <definedName name="bsd" hidden="1">{"'Model'!$A$1:$N$53"}</definedName>
    <definedName name="cash" hidden="1">{"'Eng (page2)'!$A$1:$D$52"}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'BL 6-7'!$A$1:$E$59</definedName>
    <definedName name="_xlnm.Print_Area" localSheetId="3">'CF 11'!$A$1:$F$35</definedName>
    <definedName name="_xlnm.Print_Area" localSheetId="1">'IN 8-9'!$A$1:$F$57</definedName>
    <definedName name="_xlnm.Print_Area" localSheetId="2">'Shareholder 10'!$A$1:$O$32</definedName>
    <definedName name="_xlnm.Print_Titles" localSheetId="3">'CF 11'!$1:$6</definedName>
    <definedName name="PRJE1" hidden="1">{"'Eng (page2)'!$A$1:$D$52"}</definedName>
    <definedName name="ProdForm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t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ผู้เข้าประชุมKz" hidden="1">{#N/A,#N/A,FALSE,"Eff-SSC2"}</definedName>
    <definedName name="ฟ" hidden="1">{"'ITOCHU8'!$E$228:$S$350"}</definedName>
    <definedName name="ส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C22" i="1"/>
  <c r="O31" i="3"/>
  <c r="M31" i="3"/>
  <c r="K31" i="3"/>
  <c r="I31" i="3"/>
  <c r="G31" i="3"/>
  <c r="E31" i="3"/>
  <c r="C31" i="3"/>
  <c r="M16" i="3"/>
  <c r="K16" i="3"/>
  <c r="I16" i="3"/>
  <c r="G16" i="3"/>
  <c r="G22" i="3" s="1"/>
  <c r="G25" i="3" s="1"/>
  <c r="E16" i="3"/>
  <c r="C16" i="3"/>
  <c r="O15" i="3"/>
  <c r="O16" i="3" s="1"/>
  <c r="F29" i="4" l="1"/>
  <c r="D29" i="4"/>
  <c r="F25" i="4"/>
  <c r="D25" i="4"/>
  <c r="F20" i="4"/>
  <c r="D20" i="4"/>
  <c r="I22" i="3"/>
  <c r="I25" i="3" s="1"/>
  <c r="E22" i="3"/>
  <c r="E25" i="3" s="1"/>
  <c r="C22" i="3"/>
  <c r="C25" i="3" s="1"/>
  <c r="M21" i="3"/>
  <c r="M22" i="3" s="1"/>
  <c r="M25" i="3" s="1"/>
  <c r="K21" i="3"/>
  <c r="K22" i="3" s="1"/>
  <c r="K25" i="3" s="1"/>
  <c r="O20" i="3"/>
  <c r="O19" i="3"/>
  <c r="O12" i="3"/>
  <c r="F51" i="2"/>
  <c r="F53" i="2" s="1"/>
  <c r="D51" i="2"/>
  <c r="K29" i="3" s="1"/>
  <c r="F46" i="2"/>
  <c r="D46" i="2"/>
  <c r="M29" i="3" s="1"/>
  <c r="F24" i="2"/>
  <c r="F30" i="2" s="1"/>
  <c r="D24" i="2"/>
  <c r="D30" i="2" s="1"/>
  <c r="F10" i="2"/>
  <c r="F12" i="2" s="1"/>
  <c r="F19" i="2" s="1"/>
  <c r="D10" i="2"/>
  <c r="D12" i="2" s="1"/>
  <c r="D19" i="2" s="1"/>
  <c r="E56" i="1"/>
  <c r="E41" i="1"/>
  <c r="C58" i="1"/>
  <c r="C62" i="1" s="1"/>
  <c r="E22" i="1"/>
  <c r="O25" i="3" l="1"/>
  <c r="O21" i="3"/>
  <c r="O22" i="3" s="1"/>
  <c r="F31" i="4"/>
  <c r="F34" i="4" s="1"/>
  <c r="D32" i="4" s="1"/>
  <c r="F31" i="2"/>
  <c r="F33" i="2" s="1"/>
  <c r="F56" i="2" s="1"/>
  <c r="E58" i="1"/>
  <c r="E62" i="1" s="1"/>
  <c r="D31" i="4"/>
  <c r="D53" i="2"/>
  <c r="D31" i="2"/>
  <c r="D33" i="2" s="1"/>
  <c r="K28" i="3" s="1"/>
  <c r="D34" i="4" l="1"/>
  <c r="D36" i="4" s="1"/>
  <c r="D54" i="2"/>
  <c r="F54" i="2"/>
  <c r="O29" i="3"/>
  <c r="M30" i="3"/>
  <c r="K30" i="3"/>
  <c r="D56" i="2"/>
  <c r="C56" i="1" l="1"/>
  <c r="O28" i="3"/>
  <c r="O30" i="3" s="1"/>
  <c r="O33" i="3" s="1"/>
</calcChain>
</file>

<file path=xl/sharedStrings.xml><?xml version="1.0" encoding="utf-8"?>
<sst xmlns="http://schemas.openxmlformats.org/spreadsheetml/2006/main" count="191" uniqueCount="162">
  <si>
    <t>บริษัท อินทรประกันภัย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</si>
  <si>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</si>
  <si>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</si>
  <si>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</si>
  <si>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</si>
  <si>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</si>
  <si>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</si>
  <si>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</si>
  <si>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</si>
  <si>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</si>
  <si>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ลูกหนี้จากสัญญาประกันภัยต่อ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</si>
  <si>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</si>
  <si>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</si>
  <si>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</si>
  <si>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</si>
  <si>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</si>
  <si>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</si>
  <si>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</si>
  <si>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</si>
  <si>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</si>
  <si>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</si>
  <si>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</si>
  <si>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</si>
  <si>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</si>
  <si>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</si>
  <si>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</si>
  <si>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</si>
  <si>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</si>
  <si>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</si>
  <si>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</si>
  <si>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</si>
  <si>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</si>
  <si>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</si>
  <si>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</si>
  <si>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</si>
  <si>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</si>
  <si>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4</t>
  </si>
  <si>
    <t xml:space="preserve">    จัดสรรแล้ว</t>
  </si>
  <si>
    <t xml:space="preserve">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</si>
  <si>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</si>
  <si>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</si>
  <si>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</si>
  <si>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</si>
  <si>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</si>
  <si>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</si>
  <si>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</si>
  <si>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</si>
  <si>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</si>
  <si>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จากปีก่อน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</si>
  <si>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</si>
  <si>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</si>
  <si>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</si>
  <si>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>รายได้ค่าบริการ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</si>
  <si>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</si>
  <si>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</si>
  <si>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</si>
  <si>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</si>
  <si>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</si>
  <si>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</si>
  <si>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</si>
  <si>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</si>
  <si>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</si>
  <si>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</si>
  <si>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</si>
  <si>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</si>
  <si>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</si>
  <si>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</si>
  <si>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</si>
  <si>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</si>
  <si>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</si>
  <si>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</si>
  <si>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</t>
  </si>
  <si>
    <t>องค์ประกอบอื่นของ</t>
  </si>
  <si>
    <t>กำไร (ขาดทุน)</t>
  </si>
  <si>
    <t>ผลต่างจากการ</t>
  </si>
  <si>
    <t>จากการวัดมูลค่า</t>
  </si>
  <si>
    <t>รวมธุรกิจภายใต้</t>
  </si>
  <si>
    <t>ยังไม่ได้</t>
  </si>
  <si>
    <t>เงินลงทุนที่</t>
  </si>
  <si>
    <t>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</si>
  <si>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</si>
  <si>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</si>
  <si>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</si>
  <si>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</si>
  <si>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</si>
  <si>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</si>
  <si>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</si>
  <si>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</si>
  <si>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</si>
  <si>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</si>
  <si>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กำไรขาดทุนเบ็ดเสร็จอื่น</t>
  </si>
  <si>
    <t>ผู้ถือหุ้น</t>
  </si>
  <si>
    <t>กำไร (ขาดทุน) เบ็ดเสร็จสำหรับปี</t>
  </si>
  <si>
    <t xml:space="preserve">   กำไรสำหรับปี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</si>
  <si>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</si>
  <si>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</si>
  <si>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</si>
  <si>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</si>
  <si>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</si>
  <si>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ผลต่างจากการรวมธุรกิจภายใต้การควบคุมเดียวกัน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</si>
  <si>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</si>
  <si>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2565</t>
  </si>
  <si>
    <t>งบกระแสเงินสด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</si>
  <si>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</si>
  <si>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</si>
  <si>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</si>
  <si>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</si>
  <si>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</si>
  <si>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</si>
  <si>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</si>
  <si>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</si>
  <si>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</si>
  <si>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</si>
  <si>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</si>
  <si>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เงินสดสุทธิได้ใช้ไปในกิจกรรมลงทุน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</si>
  <si>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</si>
  <si>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</si>
  <si>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</si>
  <si>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</si>
  <si>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</si>
  <si>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เงินสดและรายการเทียบเท่าเงินสด ณ วันที่ 31 ธันวาคม</t>
  </si>
  <si>
    <t>ผลขาดทุนด้านเครดิตที่คาดว่าจะเกิดขึ้น (กลับรายการ)</t>
  </si>
  <si>
    <t>กำไรก่อนภาษีเงินได้</t>
  </si>
  <si>
    <t>กำไรสำหรับปี</t>
  </si>
  <si>
    <t>ขาดทุนจากการปรับมูลค่ายุติธรรม</t>
  </si>
  <si>
    <t>กำไรต่อหุ้นขั้นพื้นฐาน</t>
  </si>
  <si>
    <t>ภาษีเงินได้จ่าย</t>
  </si>
  <si>
    <t>เงินรับ (จ่าย) เกี่ยวกับการประกันภัยต่อ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</si>
  <si>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</si>
  <si>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</si>
  <si>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</si>
  <si>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13</t>
  </si>
  <si>
    <t xml:space="preserve">กำไร (ขาดทุน) จากเงินลงทุน </t>
  </si>
  <si>
    <t>ค่าใช้จ่ายภาษีเงินได้</t>
  </si>
  <si>
    <t>ขาดทุนจากการวัดมูลค่าเงินลงทุนที่วัดมูลค่ายุติธรรม</t>
  </si>
  <si>
    <t>กำไรจากการประมาณการตามหลักคณิตศาสตร์ประกันภัย</t>
  </si>
  <si>
    <t>เงินสดและรายการเทียบเท่าเงินสดลดลงสุทธิ</t>
  </si>
  <si>
    <t>เงินสดสุทธิใช้ไปในกิจกรรมดำเนินงาน</t>
  </si>
  <si>
    <t>กำไรสะสม</t>
  </si>
  <si>
    <t xml:space="preserve">    ยังไม่ได้จัดสรร</t>
  </si>
  <si>
    <t>12</t>
  </si>
  <si>
    <t>5</t>
  </si>
  <si>
    <t>6, 24</t>
  </si>
  <si>
    <t>7</t>
  </si>
  <si>
    <t>8, 25, 26, 27</t>
  </si>
  <si>
    <t>32</t>
  </si>
  <si>
    <t>9</t>
  </si>
  <si>
    <t>10, 24</t>
  </si>
  <si>
    <t>22</t>
  </si>
  <si>
    <t>11, 24</t>
  </si>
  <si>
    <t>12, 24</t>
  </si>
  <si>
    <t>24</t>
  </si>
  <si>
    <t>14</t>
  </si>
  <si>
    <t>15, 24</t>
  </si>
  <si>
    <t>16</t>
  </si>
  <si>
    <t>20, 24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</si>
  <si>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</si>
  <si>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</si>
  <si>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   กำไรเบ็ดเสร็จอื่น</t>
  </si>
  <si>
    <t>กำไรเบ็ดเสร็จสำหรับปี</t>
  </si>
  <si>
    <t>รวมกำไรเบ็ดเสร็จสำหรับปี</t>
  </si>
  <si>
    <t>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</si>
</sst>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0.0%"/>
    <numFmt numFmtId="169" formatCode="#,##0;\(#,##0\)"/>
  </numFmts>
  <fonts count="21" x14ac:knownFonts="1">
    <font>
      <sz val="15"/>
      <name val="Angsana New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1" fontId="20" fillId="0" borderId="0" applyFont="0" applyFill="0" applyBorder="0" applyAlignment="0" applyProtection="0"/>
    <xf numFmtId="3" fontId="17" fillId="0" borderId="6"/>
  </cellStyleXfs>
  <cellXfs count="185">
    <xf numFmtId="0" fontId="0" fillId="0" borderId="0" xfId="0"/>
    <xf numFmtId="165" fontId="5" fillId="0" borderId="0" xfId="1" applyNumberFormat="1" applyFont="1" applyFill="1" applyAlignment="1"/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165" fontId="8" fillId="0" borderId="2" xfId="3" applyNumberFormat="1" applyFont="1" applyFill="1" applyBorder="1" applyAlignment="1"/>
    <xf numFmtId="165" fontId="4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/>
    <xf numFmtId="165" fontId="9" fillId="0" borderId="0" xfId="1" applyNumberFormat="1" applyFont="1" applyFill="1" applyBorder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165" fontId="8" fillId="0" borderId="3" xfId="3" applyNumberFormat="1" applyFont="1" applyFill="1" applyBorder="1"/>
    <xf numFmtId="168" fontId="4" fillId="0" borderId="0" xfId="2" applyNumberFormat="1" applyFont="1" applyFill="1" applyAlignment="1"/>
    <xf numFmtId="165" fontId="8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/>
    <xf numFmtId="165" fontId="5" fillId="0" borderId="2" xfId="3" applyNumberFormat="1" applyFont="1" applyFill="1" applyBorder="1"/>
    <xf numFmtId="165" fontId="5" fillId="0" borderId="0" xfId="3" applyNumberFormat="1" applyFont="1" applyFill="1"/>
    <xf numFmtId="165" fontId="5" fillId="0" borderId="0" xfId="4" applyNumberFormat="1" applyFont="1" applyFill="1"/>
    <xf numFmtId="43" fontId="5" fillId="0" borderId="0" xfId="3" applyFont="1" applyFill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/>
    <xf numFmtId="165" fontId="0" fillId="0" borderId="0" xfId="3" applyNumberFormat="1" applyFont="1" applyFill="1" applyAlignment="1">
      <alignment horizontal="right"/>
    </xf>
    <xf numFmtId="165" fontId="0" fillId="0" borderId="0" xfId="3" applyNumberFormat="1" applyFont="1" applyFill="1"/>
    <xf numFmtId="165" fontId="0" fillId="0" borderId="0" xfId="4" applyNumberFormat="1" applyFont="1" applyFill="1" applyBorder="1" applyAlignment="1">
      <alignment horizontal="right"/>
    </xf>
    <xf numFmtId="165" fontId="5" fillId="0" borderId="1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5" fontId="0" fillId="0" borderId="4" xfId="3" applyNumberFormat="1" applyFont="1" applyFill="1" applyBorder="1" applyAlignment="1">
      <alignment horizontal="right" vertical="top"/>
    </xf>
    <xf numFmtId="165" fontId="0" fillId="0" borderId="0" xfId="3" applyNumberFormat="1" applyFont="1" applyFill="1" applyBorder="1" applyAlignment="1">
      <alignment horizontal="right" vertical="top"/>
    </xf>
    <xf numFmtId="165" fontId="0" fillId="0" borderId="0" xfId="4" applyNumberFormat="1" applyFont="1" applyFill="1" applyBorder="1" applyAlignment="1">
      <alignment horizontal="right" vertical="top"/>
    </xf>
    <xf numFmtId="165" fontId="0" fillId="0" borderId="0" xfId="3" applyNumberFormat="1" applyFont="1" applyFill="1" applyAlignment="1">
      <alignment horizontal="right" vertical="top"/>
    </xf>
    <xf numFmtId="165" fontId="6" fillId="0" borderId="3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5" fontId="0" fillId="0" borderId="1" xfId="3" applyNumberFormat="1" applyFont="1" applyFill="1" applyBorder="1" applyAlignment="1">
      <alignment horizontal="right" vertical="top"/>
    </xf>
    <xf numFmtId="165" fontId="6" fillId="0" borderId="4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Border="1"/>
    <xf numFmtId="165" fontId="4" fillId="0" borderId="0" xfId="3" applyNumberFormat="1" applyFont="1" applyFill="1" applyAlignment="1">
      <alignment horizontal="right"/>
    </xf>
    <xf numFmtId="165" fontId="4" fillId="0" borderId="0" xfId="3" applyNumberFormat="1" applyFont="1" applyFill="1" applyBorder="1" applyAlignment="1">
      <alignment horizontal="right" vertical="top"/>
    </xf>
    <xf numFmtId="165" fontId="4" fillId="0" borderId="0" xfId="3" applyNumberFormat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right"/>
    </xf>
    <xf numFmtId="43" fontId="6" fillId="0" borderId="2" xfId="3" applyFont="1" applyFill="1" applyBorder="1" applyAlignment="1">
      <alignment horizontal="right"/>
    </xf>
    <xf numFmtId="39" fontId="14" fillId="0" borderId="0" xfId="3" applyNumberFormat="1" applyFont="1" applyFill="1" applyBorder="1"/>
    <xf numFmtId="43" fontId="0" fillId="0" borderId="0" xfId="3" applyFont="1" applyFill="1" applyBorder="1"/>
    <xf numFmtId="4" fontId="14" fillId="0" borderId="0" xfId="3" applyNumberFormat="1" applyFont="1" applyFill="1"/>
    <xf numFmtId="4" fontId="14" fillId="0" borderId="0" xfId="3" applyNumberFormat="1" applyFont="1" applyFill="1" applyBorder="1"/>
    <xf numFmtId="43" fontId="6" fillId="0" borderId="0" xfId="1" applyFont="1" applyFill="1" applyAlignment="1"/>
    <xf numFmtId="165" fontId="6" fillId="0" borderId="0" xfId="1" applyNumberFormat="1" applyFont="1" applyFill="1" applyBorder="1" applyAlignment="1"/>
    <xf numFmtId="165" fontId="6" fillId="0" borderId="0" xfId="1" applyNumberFormat="1" applyFont="1" applyFill="1"/>
    <xf numFmtId="43" fontId="4" fillId="0" borderId="0" xfId="3" applyFont="1" applyFill="1" applyBorder="1" applyAlignment="1">
      <alignment horizontal="center"/>
    </xf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3" applyFont="1" applyFill="1" applyBorder="1" applyAlignment="1">
      <alignment horizontal="center"/>
    </xf>
    <xf numFmtId="165" fontId="4" fillId="0" borderId="0" xfId="1" applyNumberFormat="1" applyFont="1" applyFill="1"/>
    <xf numFmtId="43" fontId="0" fillId="0" borderId="1" xfId="3" applyFont="1" applyFill="1" applyBorder="1" applyAlignment="1">
      <alignment horizontal="center"/>
    </xf>
    <xf numFmtId="43" fontId="4" fillId="0" borderId="0" xfId="3" applyFont="1" applyFill="1" applyAlignment="1">
      <alignment vertical="center"/>
    </xf>
    <xf numFmtId="165" fontId="0" fillId="0" borderId="1" xfId="3" applyNumberFormat="1" applyFont="1" applyFill="1" applyBorder="1" applyAlignment="1">
      <alignment horizontal="center"/>
    </xf>
    <xf numFmtId="43" fontId="6" fillId="0" borderId="3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6" fillId="0" borderId="3" xfId="1" applyFont="1" applyFill="1" applyBorder="1" applyAlignment="1"/>
    <xf numFmtId="165" fontId="6" fillId="0" borderId="3" xfId="3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vertical="center"/>
    </xf>
    <xf numFmtId="165" fontId="6" fillId="0" borderId="3" xfId="4" applyNumberFormat="1" applyFont="1" applyFill="1" applyBorder="1" applyAlignment="1">
      <alignment vertical="center"/>
    </xf>
    <xf numFmtId="165" fontId="5" fillId="0" borderId="0" xfId="3" quotePrefix="1" applyNumberFormat="1" applyFont="1" applyFill="1" applyBorder="1" applyAlignment="1">
      <alignment vertical="center"/>
    </xf>
    <xf numFmtId="37" fontId="4" fillId="0" borderId="0" xfId="7" quotePrefix="1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horizontal="right"/>
    </xf>
    <xf numFmtId="37" fontId="0" fillId="0" borderId="0" xfId="3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/>
    </xf>
    <xf numFmtId="37" fontId="0" fillId="0" borderId="0" xfId="3" applyNumberFormat="1" applyFont="1" applyFill="1" applyAlignment="1">
      <alignment horizontal="justify" vertical="top" wrapText="1"/>
    </xf>
    <xf numFmtId="165" fontId="6" fillId="0" borderId="3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top"/>
    </xf>
    <xf numFmtId="43" fontId="6" fillId="0" borderId="0" xfId="3" applyFont="1" applyFill="1"/>
    <xf numFmtId="165" fontId="0" fillId="0" borderId="0" xfId="4" applyNumberFormat="1" applyFont="1" applyFill="1" applyAlignment="1">
      <alignment horizontal="right" vertical="top"/>
    </xf>
    <xf numFmtId="165" fontId="0" fillId="0" borderId="0" xfId="3" applyNumberFormat="1" applyFont="1" applyFill="1" applyAlignment="1">
      <alignment horizontal="right" vertical="top" wrapText="1"/>
    </xf>
    <xf numFmtId="165" fontId="6" fillId="0" borderId="5" xfId="3" applyNumberFormat="1" applyFont="1" applyFill="1" applyBorder="1" applyAlignment="1">
      <alignment horizontal="right" vertical="top"/>
    </xf>
    <xf numFmtId="165" fontId="6" fillId="0" borderId="0" xfId="3" applyNumberFormat="1" applyFont="1" applyFill="1" applyBorder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5" fontId="6" fillId="0" borderId="3" xfId="0" applyNumberFormat="1" applyFont="1" applyBorder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0" xfId="0" applyNumberFormat="1" applyFont="1" applyAlignment="1">
      <alignment vertic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0" fillId="0" borderId="0" xfId="0" applyFont="1"/>
    <xf numFmtId="0" fontId="11" fillId="0" borderId="0" xfId="0" applyFont="1"/>
    <xf numFmtId="37" fontId="0" fillId="0" borderId="0" xfId="0" applyNumberForma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horizontal="justify"/>
    </xf>
    <xf numFmtId="37" fontId="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9" fontId="13" fillId="0" borderId="0" xfId="0" applyNumberFormat="1" applyFont="1"/>
    <xf numFmtId="0" fontId="6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18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6" applyFont="1" applyAlignment="1">
      <alignment horizontal="left" vertical="center"/>
    </xf>
    <xf numFmtId="166" fontId="6" fillId="0" borderId="0" xfId="0" applyNumberFormat="1" applyFont="1"/>
    <xf numFmtId="166" fontId="4" fillId="0" borderId="0" xfId="0" applyNumberFormat="1" applyFont="1"/>
    <xf numFmtId="37" fontId="4" fillId="0" borderId="0" xfId="0" applyNumberFormat="1" applyFont="1"/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8" applyNumberFormat="1" applyFont="1" applyBorder="1"/>
    <xf numFmtId="0" fontId="6" fillId="0" borderId="0" xfId="8" applyNumberFormat="1" applyFont="1" applyBorder="1"/>
    <xf numFmtId="37" fontId="0" fillId="0" borderId="0" xfId="0" applyNumberFormat="1" applyAlignment="1">
      <alignment vertical="center"/>
    </xf>
    <xf numFmtId="0" fontId="0" fillId="0" borderId="0" xfId="8" applyNumberFormat="1" applyFont="1" applyBorder="1" applyAlignment="1">
      <alignment horizontal="left"/>
    </xf>
    <xf numFmtId="0" fontId="0" fillId="0" borderId="0" xfId="8" applyNumberFormat="1" applyFont="1" applyBorder="1"/>
    <xf numFmtId="0" fontId="7" fillId="0" borderId="0" xfId="0" quotePrefix="1" applyFont="1" applyAlignment="1">
      <alignment horizontal="left"/>
    </xf>
    <xf numFmtId="0" fontId="6" fillId="0" borderId="0" xfId="8" applyNumberFormat="1" applyFont="1" applyBorder="1" applyAlignment="1">
      <alignment horizontal="left"/>
    </xf>
    <xf numFmtId="0" fontId="3" fillId="0" borderId="0" xfId="8" applyNumberFormat="1" applyFont="1" applyBorder="1" applyAlignment="1">
      <alignment horizontal="center"/>
    </xf>
    <xf numFmtId="0" fontId="4" fillId="0" borderId="0" xfId="8" applyNumberFormat="1" applyFont="1" applyBorder="1" applyAlignment="1">
      <alignment horizontal="left"/>
    </xf>
    <xf numFmtId="0" fontId="7" fillId="0" borderId="0" xfId="8" applyNumberFormat="1" applyFont="1" applyBorder="1" applyAlignment="1">
      <alignment horizontal="center"/>
    </xf>
    <xf numFmtId="43" fontId="0" fillId="0" borderId="0" xfId="0" applyNumberFormat="1"/>
    <xf numFmtId="43" fontId="16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</cellXfs>
  <cellStyles count="9">
    <cellStyle name="Change A&amp;ll" xfId="8"/>
    <cellStyle name="Comma" xfId="1" builtinId="3"/>
    <cellStyle name="Comma 2" xfId="3"/>
    <cellStyle name="Comma 2 2" xfId="4"/>
    <cellStyle name="Index Number" xfId="7"/>
    <cellStyle name="Normal" xfId="0" builtinId="0"/>
    <cellStyle name="Normal_SMK45Q1" xfId="6"/>
    <cellStyle name="Percent" xfId="2" builtinId="5"/>
    <cellStyle name="เครื่องหมายจุลภาค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opLeftCell="A13" zoomScale="55" zoomScaleNormal="55" zoomScaleSheetLayoutView="110" workbookViewId="0">
      <selection activeCell="A15" sqref="A15"/>
    </sheetView>
  </sheetViews>
  <sheetFormatPr defaultColWidth="9.09765625" defaultRowHeight="23.25" customHeight="1" x14ac:dyDescent="0.65"/>
  <cols>
    <col min="1" max="1" width="53" style="103" customWidth="1"/>
    <col min="2" max="2" width="14.09765625" style="96" customWidth="1"/>
    <col min="3" max="3" width="16.09765625" style="1" customWidth="1"/>
    <col min="4" max="4" width="1.8984375" style="103" customWidth="1"/>
    <col min="5" max="5" width="16.09765625" style="1" customWidth="1"/>
    <col min="6" max="6" width="9.3984375" style="103" customWidth="1"/>
    <col min="7" max="7" width="11.19921875" style="103" customWidth="1"/>
    <col min="8" max="16384" width="9.09765625" style="103"/>
  </cols>
  <sheetData>
    <row r="1" spans="1:7" ht="23.25" customHeight="1" x14ac:dyDescent="0.7">
      <c r="A1" s="92" t="s">
        <v>0</v>
      </c>
    </row>
    <row r="2" spans="1:7" ht="23.25" customHeight="1" x14ac:dyDescent="0.7">
      <c r="A2" s="92" t="s">
        <v>1</v>
      </c>
    </row>
    <row r="3" spans="1:7" ht="23.25" customHeight="1" x14ac:dyDescent="0.7">
      <c r="A3" s="92"/>
    </row>
    <row r="4" spans="1:7" ht="23.25" customHeight="1" x14ac:dyDescent="0.65">
      <c r="C4" s="175" t="s">
        <v>2</v>
      </c>
      <c r="D4" s="175"/>
      <c r="E4" s="175"/>
    </row>
    <row r="5" spans="1:7" ht="23.25" customHeight="1" x14ac:dyDescent="0.7">
      <c r="A5" s="92" t="s">
        <v>3</v>
      </c>
      <c r="B5" s="96" t="s">
        <v>4</v>
      </c>
      <c r="C5" s="94">
        <v>2566</v>
      </c>
      <c r="E5" s="94">
        <v>2565</v>
      </c>
    </row>
    <row r="6" spans="1:7" ht="23.25" customHeight="1" x14ac:dyDescent="0.65">
      <c r="C6" s="176" t="s">
        <v>5</v>
      </c>
      <c r="D6" s="176"/>
      <c r="E6" s="176"/>
    </row>
    <row r="7" spans="1:7" ht="23.25" customHeight="1" x14ac:dyDescent="0.65">
      <c r="A7" s="102" t="s">
        <v>6</v>
      </c>
      <c r="B7" s="104" t="s">
        <v>141</v>
      </c>
      <c r="C7" s="2">
        <v>860226643</v>
      </c>
      <c r="D7" s="94"/>
      <c r="E7" s="2">
        <v>1409926536</v>
      </c>
    </row>
    <row r="8" spans="1:7" ht="23.25" customHeight="1" x14ac:dyDescent="0.65">
      <c r="A8" s="102" t="s">
        <v>7</v>
      </c>
      <c r="B8" s="104" t="s">
        <v>142</v>
      </c>
      <c r="C8" s="2">
        <v>496074377</v>
      </c>
      <c r="D8" s="94"/>
      <c r="E8" s="2">
        <v>499770194</v>
      </c>
    </row>
    <row r="9" spans="1:7" ht="23.25" customHeight="1" x14ac:dyDescent="0.65">
      <c r="A9" s="102" t="s">
        <v>8</v>
      </c>
      <c r="B9" s="105"/>
      <c r="C9" s="2">
        <v>16342347</v>
      </c>
      <c r="D9" s="94"/>
      <c r="E9" s="2">
        <v>7675135</v>
      </c>
    </row>
    <row r="10" spans="1:7" ht="23.25" customHeight="1" x14ac:dyDescent="0.65">
      <c r="A10" s="102" t="s">
        <v>9</v>
      </c>
      <c r="B10" s="105" t="s">
        <v>140</v>
      </c>
      <c r="C10" s="2">
        <v>4556116467</v>
      </c>
      <c r="D10" s="94"/>
      <c r="E10" s="2">
        <v>4510343833</v>
      </c>
    </row>
    <row r="11" spans="1:7" ht="23.25" customHeight="1" x14ac:dyDescent="0.65">
      <c r="A11" s="102" t="s">
        <v>10</v>
      </c>
      <c r="B11" s="105" t="s">
        <v>143</v>
      </c>
      <c r="C11" s="2">
        <v>426229264</v>
      </c>
      <c r="D11" s="94"/>
      <c r="E11" s="2">
        <v>555391717</v>
      </c>
    </row>
    <row r="12" spans="1:7" ht="23.25" customHeight="1" x14ac:dyDescent="0.65">
      <c r="A12" s="102" t="s">
        <v>11</v>
      </c>
      <c r="C12" s="2"/>
      <c r="D12" s="94"/>
      <c r="E12" s="2"/>
    </row>
    <row r="13" spans="1:7" ht="23.25" customHeight="1" x14ac:dyDescent="0.65">
      <c r="A13" s="102" t="s">
        <v>12</v>
      </c>
      <c r="B13" s="105" t="s">
        <v>144</v>
      </c>
      <c r="C13" s="2">
        <v>2416814207</v>
      </c>
      <c r="D13" s="94"/>
      <c r="E13" s="2">
        <v>2900607605</v>
      </c>
    </row>
    <row r="14" spans="1:7" ht="23.25" customHeight="1" x14ac:dyDescent="0.65">
      <c r="A14" s="102" t="s">
        <v>13</v>
      </c>
      <c r="B14" s="105"/>
      <c r="C14" s="2">
        <v>397718</v>
      </c>
      <c r="D14" s="94"/>
      <c r="E14" s="2">
        <v>181418</v>
      </c>
      <c r="G14" s="106"/>
    </row>
    <row r="15" spans="1:7" ht="23.25" customHeight="1" x14ac:dyDescent="0.65">
      <c r="A15" s="174" t="s">
        <v>161</v>
      </c>
      <c r="B15" s="105" t="s">
        <v>145</v>
      </c>
      <c r="C15" s="2">
        <v>19260033</v>
      </c>
      <c r="D15" s="94"/>
      <c r="E15" s="2">
        <v>0</v>
      </c>
      <c r="G15" s="106"/>
    </row>
    <row r="16" spans="1:7" ht="23.25" customHeight="1" x14ac:dyDescent="0.65">
      <c r="A16" s="102" t="s">
        <v>14</v>
      </c>
      <c r="B16" s="105" t="s">
        <v>146</v>
      </c>
      <c r="C16" s="2">
        <v>8857160</v>
      </c>
      <c r="D16" s="94"/>
      <c r="E16" s="2">
        <v>28493007</v>
      </c>
      <c r="G16" s="106"/>
    </row>
    <row r="17" spans="1:7" ht="23.15" customHeight="1" x14ac:dyDescent="0.65">
      <c r="A17" s="102" t="s">
        <v>15</v>
      </c>
      <c r="B17" s="105" t="s">
        <v>147</v>
      </c>
      <c r="C17" s="2">
        <v>8761740</v>
      </c>
      <c r="D17" s="94"/>
      <c r="E17" s="2">
        <v>14420878</v>
      </c>
      <c r="G17" s="106"/>
    </row>
    <row r="18" spans="1:7" ht="23.25" customHeight="1" x14ac:dyDescent="0.65">
      <c r="A18" s="102" t="s">
        <v>16</v>
      </c>
      <c r="B18" s="105"/>
      <c r="C18" s="2">
        <v>37838</v>
      </c>
      <c r="D18" s="94"/>
      <c r="E18" s="2">
        <v>80312</v>
      </c>
      <c r="G18" s="106"/>
    </row>
    <row r="19" spans="1:7" ht="23.25" customHeight="1" x14ac:dyDescent="0.65">
      <c r="A19" s="102" t="s">
        <v>17</v>
      </c>
      <c r="B19" s="105" t="s">
        <v>148</v>
      </c>
      <c r="C19" s="2">
        <v>143110683</v>
      </c>
      <c r="D19" s="94"/>
      <c r="E19" s="2">
        <v>157351001</v>
      </c>
      <c r="G19" s="106"/>
    </row>
    <row r="20" spans="1:7" ht="23.25" customHeight="1" x14ac:dyDescent="0.65">
      <c r="A20" s="102" t="s">
        <v>18</v>
      </c>
      <c r="B20" s="105" t="s">
        <v>149</v>
      </c>
      <c r="C20" s="3">
        <v>246146718</v>
      </c>
      <c r="D20" s="94"/>
      <c r="E20" s="4">
        <v>381883727</v>
      </c>
      <c r="G20" s="106"/>
    </row>
    <row r="21" spans="1:7" ht="19.5" customHeight="1" x14ac:dyDescent="0.65">
      <c r="A21" s="102"/>
      <c r="B21" s="105"/>
      <c r="C21" s="5"/>
      <c r="D21" s="94"/>
      <c r="E21" s="5"/>
      <c r="G21" s="106"/>
    </row>
    <row r="22" spans="1:7" ht="23.25" customHeight="1" thickBot="1" x14ac:dyDescent="0.75">
      <c r="A22" s="107" t="s">
        <v>19</v>
      </c>
      <c r="B22" s="108"/>
      <c r="C22" s="6">
        <f>SUM(C7:C20)</f>
        <v>9198375195</v>
      </c>
      <c r="D22" s="94"/>
      <c r="E22" s="6">
        <f>SUM(E7:E20)</f>
        <v>10466125363</v>
      </c>
      <c r="G22" s="106"/>
    </row>
    <row r="23" spans="1:7" ht="23.25" customHeight="1" thickTop="1" x14ac:dyDescent="0.65">
      <c r="A23" s="102"/>
      <c r="B23" s="105"/>
      <c r="C23" s="7"/>
      <c r="D23" s="109"/>
      <c r="E23" s="7"/>
    </row>
    <row r="24" spans="1:7" ht="23.25" customHeight="1" x14ac:dyDescent="0.65">
      <c r="A24" s="102"/>
      <c r="B24" s="105"/>
      <c r="C24" s="8"/>
      <c r="D24" s="109"/>
      <c r="E24" s="8"/>
    </row>
    <row r="25" spans="1:7" ht="23.25" customHeight="1" x14ac:dyDescent="0.65">
      <c r="A25" s="102"/>
      <c r="B25" s="105"/>
      <c r="C25" s="9"/>
      <c r="D25" s="109"/>
      <c r="E25" s="9"/>
    </row>
    <row r="26" spans="1:7" ht="23.25" customHeight="1" x14ac:dyDescent="0.7">
      <c r="A26" s="107"/>
      <c r="B26" s="108"/>
      <c r="C26" s="10"/>
      <c r="D26" s="110"/>
      <c r="E26" s="10"/>
    </row>
    <row r="27" spans="1:7" ht="23.25" customHeight="1" x14ac:dyDescent="0.7">
      <c r="A27" s="111"/>
      <c r="C27" s="11"/>
      <c r="E27" s="11"/>
    </row>
    <row r="28" spans="1:7" ht="23.25" customHeight="1" x14ac:dyDescent="0.7">
      <c r="A28" s="92" t="s">
        <v>0</v>
      </c>
    </row>
    <row r="29" spans="1:7" ht="23.25" customHeight="1" x14ac:dyDescent="0.7">
      <c r="A29" s="92" t="s">
        <v>1</v>
      </c>
    </row>
    <row r="30" spans="1:7" ht="23" x14ac:dyDescent="0.7">
      <c r="A30" s="92"/>
      <c r="C30" s="12"/>
      <c r="D30" s="94"/>
      <c r="E30" s="12"/>
    </row>
    <row r="31" spans="1:7" ht="22.5" customHeight="1" x14ac:dyDescent="0.65">
      <c r="C31" s="175" t="s">
        <v>2</v>
      </c>
      <c r="D31" s="175"/>
      <c r="E31" s="175"/>
    </row>
    <row r="32" spans="1:7" ht="23.15" customHeight="1" x14ac:dyDescent="0.7">
      <c r="A32" s="92" t="s">
        <v>20</v>
      </c>
      <c r="B32" s="96" t="s">
        <v>4</v>
      </c>
      <c r="C32" s="94">
        <v>2566</v>
      </c>
      <c r="E32" s="94">
        <v>2565</v>
      </c>
    </row>
    <row r="33" spans="1:7" ht="21.75" customHeight="1" x14ac:dyDescent="0.7">
      <c r="A33" s="111"/>
      <c r="C33" s="176" t="s">
        <v>5</v>
      </c>
      <c r="D33" s="176"/>
      <c r="E33" s="176"/>
    </row>
    <row r="34" spans="1:7" ht="21.75" customHeight="1" x14ac:dyDescent="0.65">
      <c r="A34" s="112" t="s">
        <v>21</v>
      </c>
      <c r="B34" s="113"/>
      <c r="C34" s="113"/>
      <c r="D34" s="114"/>
      <c r="E34" s="113"/>
    </row>
    <row r="35" spans="1:7" ht="21.75" customHeight="1" x14ac:dyDescent="0.65">
      <c r="A35" s="102" t="s">
        <v>22</v>
      </c>
      <c r="B35" s="105" t="s">
        <v>150</v>
      </c>
      <c r="C35" s="115">
        <v>5696027851</v>
      </c>
      <c r="D35" s="116"/>
      <c r="E35" s="115">
        <v>6497249333</v>
      </c>
    </row>
    <row r="36" spans="1:7" ht="21.65" customHeight="1" x14ac:dyDescent="0.65">
      <c r="A36" s="117" t="s">
        <v>23</v>
      </c>
      <c r="B36" s="105" t="s">
        <v>131</v>
      </c>
      <c r="C36" s="115">
        <v>1930828382</v>
      </c>
      <c r="D36" s="116"/>
      <c r="E36" s="115">
        <v>2580641100</v>
      </c>
    </row>
    <row r="37" spans="1:7" ht="21.65" customHeight="1" x14ac:dyDescent="0.65">
      <c r="A37" s="117" t="s">
        <v>24</v>
      </c>
      <c r="B37" s="105"/>
      <c r="C37" s="115">
        <v>45444913</v>
      </c>
      <c r="D37" s="116"/>
      <c r="E37" s="115">
        <v>25450365</v>
      </c>
    </row>
    <row r="38" spans="1:7" ht="21.75" customHeight="1" x14ac:dyDescent="0.65">
      <c r="A38" s="102" t="s">
        <v>25</v>
      </c>
      <c r="B38" s="105" t="s">
        <v>151</v>
      </c>
      <c r="C38" s="115">
        <v>9111890</v>
      </c>
      <c r="D38" s="116"/>
      <c r="E38" s="115">
        <v>14683283</v>
      </c>
      <c r="F38" s="102"/>
    </row>
    <row r="39" spans="1:7" ht="21.75" customHeight="1" x14ac:dyDescent="0.65">
      <c r="A39" s="117" t="s">
        <v>26</v>
      </c>
      <c r="B39" s="105" t="s">
        <v>152</v>
      </c>
      <c r="C39" s="115">
        <v>37591906</v>
      </c>
      <c r="D39" s="116"/>
      <c r="E39" s="115">
        <v>29564583</v>
      </c>
      <c r="F39" s="13"/>
    </row>
    <row r="40" spans="1:7" ht="21.75" customHeight="1" x14ac:dyDescent="0.65">
      <c r="A40" s="117" t="s">
        <v>27</v>
      </c>
      <c r="B40" s="105" t="s">
        <v>153</v>
      </c>
      <c r="C40" s="115">
        <v>365738715</v>
      </c>
      <c r="D40" s="118"/>
      <c r="E40" s="115">
        <v>395830960</v>
      </c>
    </row>
    <row r="41" spans="1:7" ht="23.25" customHeight="1" x14ac:dyDescent="0.7">
      <c r="A41" s="111" t="s">
        <v>28</v>
      </c>
      <c r="C41" s="14">
        <f>SUM(C35:C40)</f>
        <v>8084743657</v>
      </c>
      <c r="E41" s="14">
        <f>SUM(E35:E40)</f>
        <v>9543419624</v>
      </c>
      <c r="G41" s="15"/>
    </row>
    <row r="42" spans="1:7" ht="19.5" customHeight="1" x14ac:dyDescent="0.65">
      <c r="A42" s="119"/>
      <c r="B42" s="105"/>
      <c r="C42" s="16"/>
      <c r="D42" s="116"/>
      <c r="E42" s="16"/>
    </row>
    <row r="43" spans="1:7" ht="21.75" customHeight="1" x14ac:dyDescent="0.65">
      <c r="A43" s="112" t="s">
        <v>29</v>
      </c>
      <c r="B43" s="105"/>
      <c r="C43" s="17"/>
      <c r="D43" s="116"/>
      <c r="E43" s="17"/>
    </row>
    <row r="44" spans="1:7" ht="21.75" customHeight="1" x14ac:dyDescent="0.65">
      <c r="A44" s="117" t="s">
        <v>30</v>
      </c>
      <c r="B44" s="105"/>
      <c r="C44" s="17"/>
      <c r="D44" s="116"/>
      <c r="E44" s="17"/>
    </row>
    <row r="45" spans="1:7" ht="22.5" customHeight="1" x14ac:dyDescent="0.65">
      <c r="A45" s="117" t="s">
        <v>31</v>
      </c>
      <c r="B45" s="105"/>
      <c r="C45" s="18"/>
      <c r="D45" s="116"/>
      <c r="E45" s="18"/>
    </row>
    <row r="46" spans="1:7" ht="22.5" customHeight="1" thickBot="1" x14ac:dyDescent="0.7">
      <c r="A46" s="120" t="s">
        <v>32</v>
      </c>
      <c r="B46" s="105"/>
      <c r="C46" s="19">
        <v>100000000</v>
      </c>
      <c r="D46" s="116"/>
      <c r="E46" s="19">
        <v>100000000</v>
      </c>
    </row>
    <row r="47" spans="1:7" ht="23.25" customHeight="1" thickTop="1" x14ac:dyDescent="0.65">
      <c r="A47" s="117" t="s">
        <v>33</v>
      </c>
      <c r="B47" s="105"/>
      <c r="C47" s="20"/>
      <c r="D47" s="116"/>
      <c r="E47" s="20"/>
    </row>
    <row r="48" spans="1:7" ht="23.25" customHeight="1" x14ac:dyDescent="0.65">
      <c r="A48" s="120" t="s">
        <v>32</v>
      </c>
      <c r="B48" s="105"/>
      <c r="C48" s="20">
        <v>100000000</v>
      </c>
      <c r="D48" s="116"/>
      <c r="E48" s="20">
        <v>100000000</v>
      </c>
    </row>
    <row r="49" spans="1:5" ht="23.25" customHeight="1" x14ac:dyDescent="0.65">
      <c r="A49" s="117" t="s">
        <v>34</v>
      </c>
      <c r="B49" s="105"/>
      <c r="C49" s="20">
        <v>138110766</v>
      </c>
      <c r="D49" s="116"/>
      <c r="E49" s="20">
        <v>138110766</v>
      </c>
    </row>
    <row r="50" spans="1:5" ht="23.25" customHeight="1" x14ac:dyDescent="0.65">
      <c r="A50" s="117" t="s">
        <v>35</v>
      </c>
      <c r="B50" s="105" t="s">
        <v>36</v>
      </c>
      <c r="C50" s="21">
        <v>49663654</v>
      </c>
      <c r="D50" s="116"/>
      <c r="E50" s="20">
        <v>49663654</v>
      </c>
    </row>
    <row r="51" spans="1:5" ht="23.25" customHeight="1" x14ac:dyDescent="0.65">
      <c r="A51" s="172" t="s">
        <v>138</v>
      </c>
      <c r="B51" s="105"/>
      <c r="C51" s="22"/>
      <c r="D51" s="116"/>
      <c r="E51" s="22"/>
    </row>
    <row r="52" spans="1:5" ht="23.25" customHeight="1" x14ac:dyDescent="0.65">
      <c r="A52" s="117" t="s">
        <v>37</v>
      </c>
      <c r="B52" s="105"/>
      <c r="C52" s="22"/>
      <c r="D52" s="116"/>
      <c r="E52" s="22"/>
    </row>
    <row r="53" spans="1:5" ht="23.25" customHeight="1" x14ac:dyDescent="0.65">
      <c r="A53" s="117" t="s">
        <v>38</v>
      </c>
      <c r="B53" s="105" t="s">
        <v>154</v>
      </c>
      <c r="C53" s="20">
        <v>10000000</v>
      </c>
      <c r="D53" s="116"/>
      <c r="E53" s="20">
        <v>10000000</v>
      </c>
    </row>
    <row r="54" spans="1:5" ht="23.25" customHeight="1" x14ac:dyDescent="0.65">
      <c r="A54" s="172" t="s">
        <v>139</v>
      </c>
      <c r="B54" s="105"/>
      <c r="C54" s="20">
        <v>814776650</v>
      </c>
      <c r="D54" s="116"/>
      <c r="E54" s="20">
        <v>618598960</v>
      </c>
    </row>
    <row r="55" spans="1:5" ht="23.25" customHeight="1" x14ac:dyDescent="0.65">
      <c r="A55" s="117" t="s">
        <v>39</v>
      </c>
      <c r="B55" s="105" t="s">
        <v>154</v>
      </c>
      <c r="C55" s="20">
        <v>1080468</v>
      </c>
      <c r="E55" s="20">
        <v>6332359</v>
      </c>
    </row>
    <row r="56" spans="1:5" ht="23.25" customHeight="1" x14ac:dyDescent="0.65">
      <c r="A56" s="119" t="s">
        <v>40</v>
      </c>
      <c r="B56" s="105"/>
      <c r="C56" s="23">
        <f>+C48+C49+C53+C54+C55+C50</f>
        <v>1113631538</v>
      </c>
      <c r="D56" s="116"/>
      <c r="E56" s="23">
        <f>+E48+E49+E53+E54+E55+E50</f>
        <v>922705739</v>
      </c>
    </row>
    <row r="57" spans="1:5" ht="19.5" customHeight="1" x14ac:dyDescent="0.65">
      <c r="A57" s="119"/>
      <c r="B57" s="105"/>
      <c r="C57" s="16"/>
      <c r="D57" s="116"/>
      <c r="E57" s="16"/>
    </row>
    <row r="58" spans="1:5" ht="23.25" customHeight="1" thickBot="1" x14ac:dyDescent="0.7">
      <c r="A58" s="119" t="s">
        <v>41</v>
      </c>
      <c r="C58" s="24">
        <f>SUM(C41+C56)</f>
        <v>9198375195</v>
      </c>
      <c r="E58" s="24">
        <f>SUM(E41+E56)</f>
        <v>10466125363</v>
      </c>
    </row>
    <row r="59" spans="1:5" ht="23.25" customHeight="1" thickTop="1" x14ac:dyDescent="0.65">
      <c r="C59" s="25"/>
      <c r="E59" s="25"/>
    </row>
    <row r="62" spans="1:5" ht="23.25" customHeight="1" x14ac:dyDescent="0.65">
      <c r="C62" s="1">
        <f>C22-C58</f>
        <v>0</v>
      </c>
      <c r="D62" s="1"/>
      <c r="E62" s="1">
        <f>E22-E58</f>
        <v>0</v>
      </c>
    </row>
  </sheetData>
  <mergeCells count="4">
    <mergeCell ref="C4:E4"/>
    <mergeCell ref="C6:E6"/>
    <mergeCell ref="C31:E31"/>
    <mergeCell ref="C33:E33"/>
  </mergeCells>
  <pageMargins left="0.8" right="0.8" top="0.48" bottom="0.5" header="0.5" footer="0.5"/>
  <pageSetup paperSize="9" scale="96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33" zoomScale="90" zoomScaleNormal="80" zoomScaleSheetLayoutView="90" workbookViewId="0">
      <selection activeCell="B45" sqref="B45"/>
    </sheetView>
  </sheetViews>
  <sheetFormatPr defaultRowHeight="23.25" customHeight="1" x14ac:dyDescent="0.65"/>
  <cols>
    <col min="1" max="1" width="72.296875" style="103" customWidth="1"/>
    <col min="2" max="2" width="10.19921875" style="121" customWidth="1"/>
    <col min="3" max="3" width="1.3984375" style="103" customWidth="1"/>
    <col min="4" max="4" width="16" style="103" bestFit="1" customWidth="1"/>
    <col min="5" max="5" width="1.3984375" style="103" customWidth="1"/>
    <col min="6" max="6" width="16" style="103" customWidth="1"/>
    <col min="7" max="7" width="8.796875" style="103"/>
    <col min="8" max="8" width="12.59765625" style="103" bestFit="1" customWidth="1"/>
    <col min="9" max="9" width="14.3984375" style="103" customWidth="1"/>
    <col min="10" max="256" width="8.796875" style="103"/>
    <col min="257" max="257" width="65.69921875" style="103" customWidth="1"/>
    <col min="258" max="258" width="11.59765625" style="103" customWidth="1"/>
    <col min="259" max="259" width="2" style="103" customWidth="1"/>
    <col min="260" max="260" width="13.09765625" style="103" customWidth="1"/>
    <col min="261" max="261" width="2" style="103" customWidth="1"/>
    <col min="262" max="262" width="13.09765625" style="103" customWidth="1"/>
    <col min="263" max="512" width="8.796875" style="103"/>
    <col min="513" max="513" width="65.69921875" style="103" customWidth="1"/>
    <col min="514" max="514" width="11.59765625" style="103" customWidth="1"/>
    <col min="515" max="515" width="2" style="103" customWidth="1"/>
    <col min="516" max="516" width="13.09765625" style="103" customWidth="1"/>
    <col min="517" max="517" width="2" style="103" customWidth="1"/>
    <col min="518" max="518" width="13.09765625" style="103" customWidth="1"/>
    <col min="519" max="768" width="8.796875" style="103"/>
    <col min="769" max="769" width="65.69921875" style="103" customWidth="1"/>
    <col min="770" max="770" width="11.59765625" style="103" customWidth="1"/>
    <col min="771" max="771" width="2" style="103" customWidth="1"/>
    <col min="772" max="772" width="13.09765625" style="103" customWidth="1"/>
    <col min="773" max="773" width="2" style="103" customWidth="1"/>
    <col min="774" max="774" width="13.09765625" style="103" customWidth="1"/>
    <col min="775" max="1024" width="8.796875" style="103"/>
    <col min="1025" max="1025" width="65.69921875" style="103" customWidth="1"/>
    <col min="1026" max="1026" width="11.59765625" style="103" customWidth="1"/>
    <col min="1027" max="1027" width="2" style="103" customWidth="1"/>
    <col min="1028" max="1028" width="13.09765625" style="103" customWidth="1"/>
    <col min="1029" max="1029" width="2" style="103" customWidth="1"/>
    <col min="1030" max="1030" width="13.09765625" style="103" customWidth="1"/>
    <col min="1031" max="1280" width="8.796875" style="103"/>
    <col min="1281" max="1281" width="65.69921875" style="103" customWidth="1"/>
    <col min="1282" max="1282" width="11.59765625" style="103" customWidth="1"/>
    <col min="1283" max="1283" width="2" style="103" customWidth="1"/>
    <col min="1284" max="1284" width="13.09765625" style="103" customWidth="1"/>
    <col min="1285" max="1285" width="2" style="103" customWidth="1"/>
    <col min="1286" max="1286" width="13.09765625" style="103" customWidth="1"/>
    <col min="1287" max="1536" width="8.796875" style="103"/>
    <col min="1537" max="1537" width="65.69921875" style="103" customWidth="1"/>
    <col min="1538" max="1538" width="11.59765625" style="103" customWidth="1"/>
    <col min="1539" max="1539" width="2" style="103" customWidth="1"/>
    <col min="1540" max="1540" width="13.09765625" style="103" customWidth="1"/>
    <col min="1541" max="1541" width="2" style="103" customWidth="1"/>
    <col min="1542" max="1542" width="13.09765625" style="103" customWidth="1"/>
    <col min="1543" max="1792" width="8.796875" style="103"/>
    <col min="1793" max="1793" width="65.69921875" style="103" customWidth="1"/>
    <col min="1794" max="1794" width="11.59765625" style="103" customWidth="1"/>
    <col min="1795" max="1795" width="2" style="103" customWidth="1"/>
    <col min="1796" max="1796" width="13.09765625" style="103" customWidth="1"/>
    <col min="1797" max="1797" width="2" style="103" customWidth="1"/>
    <col min="1798" max="1798" width="13.09765625" style="103" customWidth="1"/>
    <col min="1799" max="2048" width="8.796875" style="103"/>
    <col min="2049" max="2049" width="65.69921875" style="103" customWidth="1"/>
    <col min="2050" max="2050" width="11.59765625" style="103" customWidth="1"/>
    <col min="2051" max="2051" width="2" style="103" customWidth="1"/>
    <col min="2052" max="2052" width="13.09765625" style="103" customWidth="1"/>
    <col min="2053" max="2053" width="2" style="103" customWidth="1"/>
    <col min="2054" max="2054" width="13.09765625" style="103" customWidth="1"/>
    <col min="2055" max="2304" width="8.796875" style="103"/>
    <col min="2305" max="2305" width="65.69921875" style="103" customWidth="1"/>
    <col min="2306" max="2306" width="11.59765625" style="103" customWidth="1"/>
    <col min="2307" max="2307" width="2" style="103" customWidth="1"/>
    <col min="2308" max="2308" width="13.09765625" style="103" customWidth="1"/>
    <col min="2309" max="2309" width="2" style="103" customWidth="1"/>
    <col min="2310" max="2310" width="13.09765625" style="103" customWidth="1"/>
    <col min="2311" max="2560" width="8.796875" style="103"/>
    <col min="2561" max="2561" width="65.69921875" style="103" customWidth="1"/>
    <col min="2562" max="2562" width="11.59765625" style="103" customWidth="1"/>
    <col min="2563" max="2563" width="2" style="103" customWidth="1"/>
    <col min="2564" max="2564" width="13.09765625" style="103" customWidth="1"/>
    <col min="2565" max="2565" width="2" style="103" customWidth="1"/>
    <col min="2566" max="2566" width="13.09765625" style="103" customWidth="1"/>
    <col min="2567" max="2816" width="8.796875" style="103"/>
    <col min="2817" max="2817" width="65.69921875" style="103" customWidth="1"/>
    <col min="2818" max="2818" width="11.59765625" style="103" customWidth="1"/>
    <col min="2819" max="2819" width="2" style="103" customWidth="1"/>
    <col min="2820" max="2820" width="13.09765625" style="103" customWidth="1"/>
    <col min="2821" max="2821" width="2" style="103" customWidth="1"/>
    <col min="2822" max="2822" width="13.09765625" style="103" customWidth="1"/>
    <col min="2823" max="3072" width="8.796875" style="103"/>
    <col min="3073" max="3073" width="65.69921875" style="103" customWidth="1"/>
    <col min="3074" max="3074" width="11.59765625" style="103" customWidth="1"/>
    <col min="3075" max="3075" width="2" style="103" customWidth="1"/>
    <col min="3076" max="3076" width="13.09765625" style="103" customWidth="1"/>
    <col min="3077" max="3077" width="2" style="103" customWidth="1"/>
    <col min="3078" max="3078" width="13.09765625" style="103" customWidth="1"/>
    <col min="3079" max="3328" width="8.796875" style="103"/>
    <col min="3329" max="3329" width="65.69921875" style="103" customWidth="1"/>
    <col min="3330" max="3330" width="11.59765625" style="103" customWidth="1"/>
    <col min="3331" max="3331" width="2" style="103" customWidth="1"/>
    <col min="3332" max="3332" width="13.09765625" style="103" customWidth="1"/>
    <col min="3333" max="3333" width="2" style="103" customWidth="1"/>
    <col min="3334" max="3334" width="13.09765625" style="103" customWidth="1"/>
    <col min="3335" max="3584" width="8.796875" style="103"/>
    <col min="3585" max="3585" width="65.69921875" style="103" customWidth="1"/>
    <col min="3586" max="3586" width="11.59765625" style="103" customWidth="1"/>
    <col min="3587" max="3587" width="2" style="103" customWidth="1"/>
    <col min="3588" max="3588" width="13.09765625" style="103" customWidth="1"/>
    <col min="3589" max="3589" width="2" style="103" customWidth="1"/>
    <col min="3590" max="3590" width="13.09765625" style="103" customWidth="1"/>
    <col min="3591" max="3840" width="8.796875" style="103"/>
    <col min="3841" max="3841" width="65.69921875" style="103" customWidth="1"/>
    <col min="3842" max="3842" width="11.59765625" style="103" customWidth="1"/>
    <col min="3843" max="3843" width="2" style="103" customWidth="1"/>
    <col min="3844" max="3844" width="13.09765625" style="103" customWidth="1"/>
    <col min="3845" max="3845" width="2" style="103" customWidth="1"/>
    <col min="3846" max="3846" width="13.09765625" style="103" customWidth="1"/>
    <col min="3847" max="4096" width="8.796875" style="103"/>
    <col min="4097" max="4097" width="65.69921875" style="103" customWidth="1"/>
    <col min="4098" max="4098" width="11.59765625" style="103" customWidth="1"/>
    <col min="4099" max="4099" width="2" style="103" customWidth="1"/>
    <col min="4100" max="4100" width="13.09765625" style="103" customWidth="1"/>
    <col min="4101" max="4101" width="2" style="103" customWidth="1"/>
    <col min="4102" max="4102" width="13.09765625" style="103" customWidth="1"/>
    <col min="4103" max="4352" width="8.796875" style="103"/>
    <col min="4353" max="4353" width="65.69921875" style="103" customWidth="1"/>
    <col min="4354" max="4354" width="11.59765625" style="103" customWidth="1"/>
    <col min="4355" max="4355" width="2" style="103" customWidth="1"/>
    <col min="4356" max="4356" width="13.09765625" style="103" customWidth="1"/>
    <col min="4357" max="4357" width="2" style="103" customWidth="1"/>
    <col min="4358" max="4358" width="13.09765625" style="103" customWidth="1"/>
    <col min="4359" max="4608" width="8.796875" style="103"/>
    <col min="4609" max="4609" width="65.69921875" style="103" customWidth="1"/>
    <col min="4610" max="4610" width="11.59765625" style="103" customWidth="1"/>
    <col min="4611" max="4611" width="2" style="103" customWidth="1"/>
    <col min="4612" max="4612" width="13.09765625" style="103" customWidth="1"/>
    <col min="4613" max="4613" width="2" style="103" customWidth="1"/>
    <col min="4614" max="4614" width="13.09765625" style="103" customWidth="1"/>
    <col min="4615" max="4864" width="8.796875" style="103"/>
    <col min="4865" max="4865" width="65.69921875" style="103" customWidth="1"/>
    <col min="4866" max="4866" width="11.59765625" style="103" customWidth="1"/>
    <col min="4867" max="4867" width="2" style="103" customWidth="1"/>
    <col min="4868" max="4868" width="13.09765625" style="103" customWidth="1"/>
    <col min="4869" max="4869" width="2" style="103" customWidth="1"/>
    <col min="4870" max="4870" width="13.09765625" style="103" customWidth="1"/>
    <col min="4871" max="5120" width="8.796875" style="103"/>
    <col min="5121" max="5121" width="65.69921875" style="103" customWidth="1"/>
    <col min="5122" max="5122" width="11.59765625" style="103" customWidth="1"/>
    <col min="5123" max="5123" width="2" style="103" customWidth="1"/>
    <col min="5124" max="5124" width="13.09765625" style="103" customWidth="1"/>
    <col min="5125" max="5125" width="2" style="103" customWidth="1"/>
    <col min="5126" max="5126" width="13.09765625" style="103" customWidth="1"/>
    <col min="5127" max="5376" width="8.796875" style="103"/>
    <col min="5377" max="5377" width="65.69921875" style="103" customWidth="1"/>
    <col min="5378" max="5378" width="11.59765625" style="103" customWidth="1"/>
    <col min="5379" max="5379" width="2" style="103" customWidth="1"/>
    <col min="5380" max="5380" width="13.09765625" style="103" customWidth="1"/>
    <col min="5381" max="5381" width="2" style="103" customWidth="1"/>
    <col min="5382" max="5382" width="13.09765625" style="103" customWidth="1"/>
    <col min="5383" max="5632" width="8.796875" style="103"/>
    <col min="5633" max="5633" width="65.69921875" style="103" customWidth="1"/>
    <col min="5634" max="5634" width="11.59765625" style="103" customWidth="1"/>
    <col min="5635" max="5635" width="2" style="103" customWidth="1"/>
    <col min="5636" max="5636" width="13.09765625" style="103" customWidth="1"/>
    <col min="5637" max="5637" width="2" style="103" customWidth="1"/>
    <col min="5638" max="5638" width="13.09765625" style="103" customWidth="1"/>
    <col min="5639" max="5888" width="8.796875" style="103"/>
    <col min="5889" max="5889" width="65.69921875" style="103" customWidth="1"/>
    <col min="5890" max="5890" width="11.59765625" style="103" customWidth="1"/>
    <col min="5891" max="5891" width="2" style="103" customWidth="1"/>
    <col min="5892" max="5892" width="13.09765625" style="103" customWidth="1"/>
    <col min="5893" max="5893" width="2" style="103" customWidth="1"/>
    <col min="5894" max="5894" width="13.09765625" style="103" customWidth="1"/>
    <col min="5895" max="6144" width="8.796875" style="103"/>
    <col min="6145" max="6145" width="65.69921875" style="103" customWidth="1"/>
    <col min="6146" max="6146" width="11.59765625" style="103" customWidth="1"/>
    <col min="6147" max="6147" width="2" style="103" customWidth="1"/>
    <col min="6148" max="6148" width="13.09765625" style="103" customWidth="1"/>
    <col min="6149" max="6149" width="2" style="103" customWidth="1"/>
    <col min="6150" max="6150" width="13.09765625" style="103" customWidth="1"/>
    <col min="6151" max="6400" width="8.796875" style="103"/>
    <col min="6401" max="6401" width="65.69921875" style="103" customWidth="1"/>
    <col min="6402" max="6402" width="11.59765625" style="103" customWidth="1"/>
    <col min="6403" max="6403" width="2" style="103" customWidth="1"/>
    <col min="6404" max="6404" width="13.09765625" style="103" customWidth="1"/>
    <col min="6405" max="6405" width="2" style="103" customWidth="1"/>
    <col min="6406" max="6406" width="13.09765625" style="103" customWidth="1"/>
    <col min="6407" max="6656" width="8.796875" style="103"/>
    <col min="6657" max="6657" width="65.69921875" style="103" customWidth="1"/>
    <col min="6658" max="6658" width="11.59765625" style="103" customWidth="1"/>
    <col min="6659" max="6659" width="2" style="103" customWidth="1"/>
    <col min="6660" max="6660" width="13.09765625" style="103" customWidth="1"/>
    <col min="6661" max="6661" width="2" style="103" customWidth="1"/>
    <col min="6662" max="6662" width="13.09765625" style="103" customWidth="1"/>
    <col min="6663" max="6912" width="8.796875" style="103"/>
    <col min="6913" max="6913" width="65.69921875" style="103" customWidth="1"/>
    <col min="6914" max="6914" width="11.59765625" style="103" customWidth="1"/>
    <col min="6915" max="6915" width="2" style="103" customWidth="1"/>
    <col min="6916" max="6916" width="13.09765625" style="103" customWidth="1"/>
    <col min="6917" max="6917" width="2" style="103" customWidth="1"/>
    <col min="6918" max="6918" width="13.09765625" style="103" customWidth="1"/>
    <col min="6919" max="7168" width="8.796875" style="103"/>
    <col min="7169" max="7169" width="65.69921875" style="103" customWidth="1"/>
    <col min="7170" max="7170" width="11.59765625" style="103" customWidth="1"/>
    <col min="7171" max="7171" width="2" style="103" customWidth="1"/>
    <col min="7172" max="7172" width="13.09765625" style="103" customWidth="1"/>
    <col min="7173" max="7173" width="2" style="103" customWidth="1"/>
    <col min="7174" max="7174" width="13.09765625" style="103" customWidth="1"/>
    <col min="7175" max="7424" width="8.796875" style="103"/>
    <col min="7425" max="7425" width="65.69921875" style="103" customWidth="1"/>
    <col min="7426" max="7426" width="11.59765625" style="103" customWidth="1"/>
    <col min="7427" max="7427" width="2" style="103" customWidth="1"/>
    <col min="7428" max="7428" width="13.09765625" style="103" customWidth="1"/>
    <col min="7429" max="7429" width="2" style="103" customWidth="1"/>
    <col min="7430" max="7430" width="13.09765625" style="103" customWidth="1"/>
    <col min="7431" max="7680" width="8.796875" style="103"/>
    <col min="7681" max="7681" width="65.69921875" style="103" customWidth="1"/>
    <col min="7682" max="7682" width="11.59765625" style="103" customWidth="1"/>
    <col min="7683" max="7683" width="2" style="103" customWidth="1"/>
    <col min="7684" max="7684" width="13.09765625" style="103" customWidth="1"/>
    <col min="7685" max="7685" width="2" style="103" customWidth="1"/>
    <col min="7686" max="7686" width="13.09765625" style="103" customWidth="1"/>
    <col min="7687" max="7936" width="8.796875" style="103"/>
    <col min="7937" max="7937" width="65.69921875" style="103" customWidth="1"/>
    <col min="7938" max="7938" width="11.59765625" style="103" customWidth="1"/>
    <col min="7939" max="7939" width="2" style="103" customWidth="1"/>
    <col min="7940" max="7940" width="13.09765625" style="103" customWidth="1"/>
    <col min="7941" max="7941" width="2" style="103" customWidth="1"/>
    <col min="7942" max="7942" width="13.09765625" style="103" customWidth="1"/>
    <col min="7943" max="8192" width="8.796875" style="103"/>
    <col min="8193" max="8193" width="65.69921875" style="103" customWidth="1"/>
    <col min="8194" max="8194" width="11.59765625" style="103" customWidth="1"/>
    <col min="8195" max="8195" width="2" style="103" customWidth="1"/>
    <col min="8196" max="8196" width="13.09765625" style="103" customWidth="1"/>
    <col min="8197" max="8197" width="2" style="103" customWidth="1"/>
    <col min="8198" max="8198" width="13.09765625" style="103" customWidth="1"/>
    <col min="8199" max="8448" width="8.796875" style="103"/>
    <col min="8449" max="8449" width="65.69921875" style="103" customWidth="1"/>
    <col min="8450" max="8450" width="11.59765625" style="103" customWidth="1"/>
    <col min="8451" max="8451" width="2" style="103" customWidth="1"/>
    <col min="8452" max="8452" width="13.09765625" style="103" customWidth="1"/>
    <col min="8453" max="8453" width="2" style="103" customWidth="1"/>
    <col min="8454" max="8454" width="13.09765625" style="103" customWidth="1"/>
    <col min="8455" max="8704" width="8.796875" style="103"/>
    <col min="8705" max="8705" width="65.69921875" style="103" customWidth="1"/>
    <col min="8706" max="8706" width="11.59765625" style="103" customWidth="1"/>
    <col min="8707" max="8707" width="2" style="103" customWidth="1"/>
    <col min="8708" max="8708" width="13.09765625" style="103" customWidth="1"/>
    <col min="8709" max="8709" width="2" style="103" customWidth="1"/>
    <col min="8710" max="8710" width="13.09765625" style="103" customWidth="1"/>
    <col min="8711" max="8960" width="8.796875" style="103"/>
    <col min="8961" max="8961" width="65.69921875" style="103" customWidth="1"/>
    <col min="8962" max="8962" width="11.59765625" style="103" customWidth="1"/>
    <col min="8963" max="8963" width="2" style="103" customWidth="1"/>
    <col min="8964" max="8964" width="13.09765625" style="103" customWidth="1"/>
    <col min="8965" max="8965" width="2" style="103" customWidth="1"/>
    <col min="8966" max="8966" width="13.09765625" style="103" customWidth="1"/>
    <col min="8967" max="9216" width="8.796875" style="103"/>
    <col min="9217" max="9217" width="65.69921875" style="103" customWidth="1"/>
    <col min="9218" max="9218" width="11.59765625" style="103" customWidth="1"/>
    <col min="9219" max="9219" width="2" style="103" customWidth="1"/>
    <col min="9220" max="9220" width="13.09765625" style="103" customWidth="1"/>
    <col min="9221" max="9221" width="2" style="103" customWidth="1"/>
    <col min="9222" max="9222" width="13.09765625" style="103" customWidth="1"/>
    <col min="9223" max="9472" width="8.796875" style="103"/>
    <col min="9473" max="9473" width="65.69921875" style="103" customWidth="1"/>
    <col min="9474" max="9474" width="11.59765625" style="103" customWidth="1"/>
    <col min="9475" max="9475" width="2" style="103" customWidth="1"/>
    <col min="9476" max="9476" width="13.09765625" style="103" customWidth="1"/>
    <col min="9477" max="9477" width="2" style="103" customWidth="1"/>
    <col min="9478" max="9478" width="13.09765625" style="103" customWidth="1"/>
    <col min="9479" max="9728" width="8.796875" style="103"/>
    <col min="9729" max="9729" width="65.69921875" style="103" customWidth="1"/>
    <col min="9730" max="9730" width="11.59765625" style="103" customWidth="1"/>
    <col min="9731" max="9731" width="2" style="103" customWidth="1"/>
    <col min="9732" max="9732" width="13.09765625" style="103" customWidth="1"/>
    <col min="9733" max="9733" width="2" style="103" customWidth="1"/>
    <col min="9734" max="9734" width="13.09765625" style="103" customWidth="1"/>
    <col min="9735" max="9984" width="8.796875" style="103"/>
    <col min="9985" max="9985" width="65.69921875" style="103" customWidth="1"/>
    <col min="9986" max="9986" width="11.59765625" style="103" customWidth="1"/>
    <col min="9987" max="9987" width="2" style="103" customWidth="1"/>
    <col min="9988" max="9988" width="13.09765625" style="103" customWidth="1"/>
    <col min="9989" max="9989" width="2" style="103" customWidth="1"/>
    <col min="9990" max="9990" width="13.09765625" style="103" customWidth="1"/>
    <col min="9991" max="10240" width="8.796875" style="103"/>
    <col min="10241" max="10241" width="65.69921875" style="103" customWidth="1"/>
    <col min="10242" max="10242" width="11.59765625" style="103" customWidth="1"/>
    <col min="10243" max="10243" width="2" style="103" customWidth="1"/>
    <col min="10244" max="10244" width="13.09765625" style="103" customWidth="1"/>
    <col min="10245" max="10245" width="2" style="103" customWidth="1"/>
    <col min="10246" max="10246" width="13.09765625" style="103" customWidth="1"/>
    <col min="10247" max="10496" width="8.796875" style="103"/>
    <col min="10497" max="10497" width="65.69921875" style="103" customWidth="1"/>
    <col min="10498" max="10498" width="11.59765625" style="103" customWidth="1"/>
    <col min="10499" max="10499" width="2" style="103" customWidth="1"/>
    <col min="10500" max="10500" width="13.09765625" style="103" customWidth="1"/>
    <col min="10501" max="10501" width="2" style="103" customWidth="1"/>
    <col min="10502" max="10502" width="13.09765625" style="103" customWidth="1"/>
    <col min="10503" max="10752" width="8.796875" style="103"/>
    <col min="10753" max="10753" width="65.69921875" style="103" customWidth="1"/>
    <col min="10754" max="10754" width="11.59765625" style="103" customWidth="1"/>
    <col min="10755" max="10755" width="2" style="103" customWidth="1"/>
    <col min="10756" max="10756" width="13.09765625" style="103" customWidth="1"/>
    <col min="10757" max="10757" width="2" style="103" customWidth="1"/>
    <col min="10758" max="10758" width="13.09765625" style="103" customWidth="1"/>
    <col min="10759" max="11008" width="8.796875" style="103"/>
    <col min="11009" max="11009" width="65.69921875" style="103" customWidth="1"/>
    <col min="11010" max="11010" width="11.59765625" style="103" customWidth="1"/>
    <col min="11011" max="11011" width="2" style="103" customWidth="1"/>
    <col min="11012" max="11012" width="13.09765625" style="103" customWidth="1"/>
    <col min="11013" max="11013" width="2" style="103" customWidth="1"/>
    <col min="11014" max="11014" width="13.09765625" style="103" customWidth="1"/>
    <col min="11015" max="11264" width="8.796875" style="103"/>
    <col min="11265" max="11265" width="65.69921875" style="103" customWidth="1"/>
    <col min="11266" max="11266" width="11.59765625" style="103" customWidth="1"/>
    <col min="11267" max="11267" width="2" style="103" customWidth="1"/>
    <col min="11268" max="11268" width="13.09765625" style="103" customWidth="1"/>
    <col min="11269" max="11269" width="2" style="103" customWidth="1"/>
    <col min="11270" max="11270" width="13.09765625" style="103" customWidth="1"/>
    <col min="11271" max="11520" width="8.796875" style="103"/>
    <col min="11521" max="11521" width="65.69921875" style="103" customWidth="1"/>
    <col min="11522" max="11522" width="11.59765625" style="103" customWidth="1"/>
    <col min="11523" max="11523" width="2" style="103" customWidth="1"/>
    <col min="11524" max="11524" width="13.09765625" style="103" customWidth="1"/>
    <col min="11525" max="11525" width="2" style="103" customWidth="1"/>
    <col min="11526" max="11526" width="13.09765625" style="103" customWidth="1"/>
    <col min="11527" max="11776" width="8.796875" style="103"/>
    <col min="11777" max="11777" width="65.69921875" style="103" customWidth="1"/>
    <col min="11778" max="11778" width="11.59765625" style="103" customWidth="1"/>
    <col min="11779" max="11779" width="2" style="103" customWidth="1"/>
    <col min="11780" max="11780" width="13.09765625" style="103" customWidth="1"/>
    <col min="11781" max="11781" width="2" style="103" customWidth="1"/>
    <col min="11782" max="11782" width="13.09765625" style="103" customWidth="1"/>
    <col min="11783" max="12032" width="8.796875" style="103"/>
    <col min="12033" max="12033" width="65.69921875" style="103" customWidth="1"/>
    <col min="12034" max="12034" width="11.59765625" style="103" customWidth="1"/>
    <col min="12035" max="12035" width="2" style="103" customWidth="1"/>
    <col min="12036" max="12036" width="13.09765625" style="103" customWidth="1"/>
    <col min="12037" max="12037" width="2" style="103" customWidth="1"/>
    <col min="12038" max="12038" width="13.09765625" style="103" customWidth="1"/>
    <col min="12039" max="12288" width="8.796875" style="103"/>
    <col min="12289" max="12289" width="65.69921875" style="103" customWidth="1"/>
    <col min="12290" max="12290" width="11.59765625" style="103" customWidth="1"/>
    <col min="12291" max="12291" width="2" style="103" customWidth="1"/>
    <col min="12292" max="12292" width="13.09765625" style="103" customWidth="1"/>
    <col min="12293" max="12293" width="2" style="103" customWidth="1"/>
    <col min="12294" max="12294" width="13.09765625" style="103" customWidth="1"/>
    <col min="12295" max="12544" width="8.796875" style="103"/>
    <col min="12545" max="12545" width="65.69921875" style="103" customWidth="1"/>
    <col min="12546" max="12546" width="11.59765625" style="103" customWidth="1"/>
    <col min="12547" max="12547" width="2" style="103" customWidth="1"/>
    <col min="12548" max="12548" width="13.09765625" style="103" customWidth="1"/>
    <col min="12549" max="12549" width="2" style="103" customWidth="1"/>
    <col min="12550" max="12550" width="13.09765625" style="103" customWidth="1"/>
    <col min="12551" max="12800" width="8.796875" style="103"/>
    <col min="12801" max="12801" width="65.69921875" style="103" customWidth="1"/>
    <col min="12802" max="12802" width="11.59765625" style="103" customWidth="1"/>
    <col min="12803" max="12803" width="2" style="103" customWidth="1"/>
    <col min="12804" max="12804" width="13.09765625" style="103" customWidth="1"/>
    <col min="12805" max="12805" width="2" style="103" customWidth="1"/>
    <col min="12806" max="12806" width="13.09765625" style="103" customWidth="1"/>
    <col min="12807" max="13056" width="8.796875" style="103"/>
    <col min="13057" max="13057" width="65.69921875" style="103" customWidth="1"/>
    <col min="13058" max="13058" width="11.59765625" style="103" customWidth="1"/>
    <col min="13059" max="13059" width="2" style="103" customWidth="1"/>
    <col min="13060" max="13060" width="13.09765625" style="103" customWidth="1"/>
    <col min="13061" max="13061" width="2" style="103" customWidth="1"/>
    <col min="13062" max="13062" width="13.09765625" style="103" customWidth="1"/>
    <col min="13063" max="13312" width="8.796875" style="103"/>
    <col min="13313" max="13313" width="65.69921875" style="103" customWidth="1"/>
    <col min="13314" max="13314" width="11.59765625" style="103" customWidth="1"/>
    <col min="13315" max="13315" width="2" style="103" customWidth="1"/>
    <col min="13316" max="13316" width="13.09765625" style="103" customWidth="1"/>
    <col min="13317" max="13317" width="2" style="103" customWidth="1"/>
    <col min="13318" max="13318" width="13.09765625" style="103" customWidth="1"/>
    <col min="13319" max="13568" width="8.796875" style="103"/>
    <col min="13569" max="13569" width="65.69921875" style="103" customWidth="1"/>
    <col min="13570" max="13570" width="11.59765625" style="103" customWidth="1"/>
    <col min="13571" max="13571" width="2" style="103" customWidth="1"/>
    <col min="13572" max="13572" width="13.09765625" style="103" customWidth="1"/>
    <col min="13573" max="13573" width="2" style="103" customWidth="1"/>
    <col min="13574" max="13574" width="13.09765625" style="103" customWidth="1"/>
    <col min="13575" max="13824" width="8.796875" style="103"/>
    <col min="13825" max="13825" width="65.69921875" style="103" customWidth="1"/>
    <col min="13826" max="13826" width="11.59765625" style="103" customWidth="1"/>
    <col min="13827" max="13827" width="2" style="103" customWidth="1"/>
    <col min="13828" max="13828" width="13.09765625" style="103" customWidth="1"/>
    <col min="13829" max="13829" width="2" style="103" customWidth="1"/>
    <col min="13830" max="13830" width="13.09765625" style="103" customWidth="1"/>
    <col min="13831" max="14080" width="8.796875" style="103"/>
    <col min="14081" max="14081" width="65.69921875" style="103" customWidth="1"/>
    <col min="14082" max="14082" width="11.59765625" style="103" customWidth="1"/>
    <col min="14083" max="14083" width="2" style="103" customWidth="1"/>
    <col min="14084" max="14084" width="13.09765625" style="103" customWidth="1"/>
    <col min="14085" max="14085" width="2" style="103" customWidth="1"/>
    <col min="14086" max="14086" width="13.09765625" style="103" customWidth="1"/>
    <col min="14087" max="14336" width="8.796875" style="103"/>
    <col min="14337" max="14337" width="65.69921875" style="103" customWidth="1"/>
    <col min="14338" max="14338" width="11.59765625" style="103" customWidth="1"/>
    <col min="14339" max="14339" width="2" style="103" customWidth="1"/>
    <col min="14340" max="14340" width="13.09765625" style="103" customWidth="1"/>
    <col min="14341" max="14341" width="2" style="103" customWidth="1"/>
    <col min="14342" max="14342" width="13.09765625" style="103" customWidth="1"/>
    <col min="14343" max="14592" width="8.796875" style="103"/>
    <col min="14593" max="14593" width="65.69921875" style="103" customWidth="1"/>
    <col min="14594" max="14594" width="11.59765625" style="103" customWidth="1"/>
    <col min="14595" max="14595" width="2" style="103" customWidth="1"/>
    <col min="14596" max="14596" width="13.09765625" style="103" customWidth="1"/>
    <col min="14597" max="14597" width="2" style="103" customWidth="1"/>
    <col min="14598" max="14598" width="13.09765625" style="103" customWidth="1"/>
    <col min="14599" max="14848" width="8.796875" style="103"/>
    <col min="14849" max="14849" width="65.69921875" style="103" customWidth="1"/>
    <col min="14850" max="14850" width="11.59765625" style="103" customWidth="1"/>
    <col min="14851" max="14851" width="2" style="103" customWidth="1"/>
    <col min="14852" max="14852" width="13.09765625" style="103" customWidth="1"/>
    <col min="14853" max="14853" width="2" style="103" customWidth="1"/>
    <col min="14854" max="14854" width="13.09765625" style="103" customWidth="1"/>
    <col min="14855" max="15104" width="8.796875" style="103"/>
    <col min="15105" max="15105" width="65.69921875" style="103" customWidth="1"/>
    <col min="15106" max="15106" width="11.59765625" style="103" customWidth="1"/>
    <col min="15107" max="15107" width="2" style="103" customWidth="1"/>
    <col min="15108" max="15108" width="13.09765625" style="103" customWidth="1"/>
    <col min="15109" max="15109" width="2" style="103" customWidth="1"/>
    <col min="15110" max="15110" width="13.09765625" style="103" customWidth="1"/>
    <col min="15111" max="15360" width="8.796875" style="103"/>
    <col min="15361" max="15361" width="65.69921875" style="103" customWidth="1"/>
    <col min="15362" max="15362" width="11.59765625" style="103" customWidth="1"/>
    <col min="15363" max="15363" width="2" style="103" customWidth="1"/>
    <col min="15364" max="15364" width="13.09765625" style="103" customWidth="1"/>
    <col min="15365" max="15365" width="2" style="103" customWidth="1"/>
    <col min="15366" max="15366" width="13.09765625" style="103" customWidth="1"/>
    <col min="15367" max="15616" width="8.796875" style="103"/>
    <col min="15617" max="15617" width="65.69921875" style="103" customWidth="1"/>
    <col min="15618" max="15618" width="11.59765625" style="103" customWidth="1"/>
    <col min="15619" max="15619" width="2" style="103" customWidth="1"/>
    <col min="15620" max="15620" width="13.09765625" style="103" customWidth="1"/>
    <col min="15621" max="15621" width="2" style="103" customWidth="1"/>
    <col min="15622" max="15622" width="13.09765625" style="103" customWidth="1"/>
    <col min="15623" max="15872" width="8.796875" style="103"/>
    <col min="15873" max="15873" width="65.69921875" style="103" customWidth="1"/>
    <col min="15874" max="15874" width="11.59765625" style="103" customWidth="1"/>
    <col min="15875" max="15875" width="2" style="103" customWidth="1"/>
    <col min="15876" max="15876" width="13.09765625" style="103" customWidth="1"/>
    <col min="15877" max="15877" width="2" style="103" customWidth="1"/>
    <col min="15878" max="15878" width="13.09765625" style="103" customWidth="1"/>
    <col min="15879" max="16128" width="8.796875" style="103"/>
    <col min="16129" max="16129" width="65.69921875" style="103" customWidth="1"/>
    <col min="16130" max="16130" width="11.59765625" style="103" customWidth="1"/>
    <col min="16131" max="16131" width="2" style="103" customWidth="1"/>
    <col min="16132" max="16132" width="13.09765625" style="103" customWidth="1"/>
    <col min="16133" max="16133" width="2" style="103" customWidth="1"/>
    <col min="16134" max="16134" width="13.09765625" style="103" customWidth="1"/>
    <col min="16135" max="16384" width="8.796875" style="103"/>
  </cols>
  <sheetData>
    <row r="1" spans="1:9" ht="23.25" customHeight="1" x14ac:dyDescent="0.7">
      <c r="A1" s="92" t="s">
        <v>0</v>
      </c>
    </row>
    <row r="2" spans="1:9" ht="21" customHeight="1" x14ac:dyDescent="0.7">
      <c r="A2" s="177" t="s">
        <v>42</v>
      </c>
      <c r="B2" s="177"/>
      <c r="C2" s="177"/>
      <c r="D2" s="177"/>
      <c r="E2" s="177"/>
      <c r="F2" s="177"/>
    </row>
    <row r="3" spans="1:9" ht="21.9" customHeight="1" x14ac:dyDescent="0.7">
      <c r="A3" s="122"/>
      <c r="B3" s="122"/>
      <c r="C3" s="122"/>
      <c r="D3" s="122"/>
      <c r="E3" s="122"/>
      <c r="F3" s="122"/>
    </row>
    <row r="4" spans="1:9" ht="21.75" customHeight="1" x14ac:dyDescent="0.65">
      <c r="A4" s="94"/>
      <c r="B4" s="96"/>
      <c r="D4" s="178" t="s">
        <v>43</v>
      </c>
      <c r="E4" s="178"/>
      <c r="F4" s="178"/>
    </row>
    <row r="5" spans="1:9" ht="21.75" customHeight="1" x14ac:dyDescent="0.65">
      <c r="A5" s="94"/>
      <c r="B5" s="96" t="s">
        <v>4</v>
      </c>
      <c r="D5" s="94">
        <v>2566</v>
      </c>
      <c r="F5" s="94">
        <v>2565</v>
      </c>
    </row>
    <row r="6" spans="1:9" ht="21.75" customHeight="1" x14ac:dyDescent="0.65">
      <c r="A6" s="94"/>
      <c r="B6" s="96"/>
      <c r="D6" s="176" t="s">
        <v>5</v>
      </c>
      <c r="E6" s="176"/>
      <c r="F6" s="176"/>
    </row>
    <row r="7" spans="1:9" ht="21.75" customHeight="1" x14ac:dyDescent="0.65">
      <c r="A7" s="112" t="s">
        <v>44</v>
      </c>
      <c r="B7" s="116"/>
      <c r="C7" s="123"/>
      <c r="D7" s="123"/>
      <c r="E7" s="123"/>
      <c r="F7" s="123"/>
    </row>
    <row r="8" spans="1:9" customFormat="1" ht="23.25" customHeight="1" x14ac:dyDescent="0.7">
      <c r="A8" s="124" t="s">
        <v>45</v>
      </c>
      <c r="B8" s="96">
        <v>24</v>
      </c>
      <c r="C8" s="111"/>
      <c r="D8" s="26">
        <v>4925576602</v>
      </c>
      <c r="E8" s="27"/>
      <c r="F8" s="26">
        <v>4085617150</v>
      </c>
      <c r="H8" s="28"/>
      <c r="I8" s="98"/>
    </row>
    <row r="9" spans="1:9" customFormat="1" ht="23.25" customHeight="1" x14ac:dyDescent="0.7">
      <c r="A9" s="125" t="s">
        <v>46</v>
      </c>
      <c r="B9" s="96"/>
      <c r="C9" s="111"/>
      <c r="D9" s="29">
        <v>-3807394151</v>
      </c>
      <c r="E9" s="126"/>
      <c r="F9" s="29">
        <v>-3765301762</v>
      </c>
      <c r="H9" s="30"/>
      <c r="I9" s="98"/>
    </row>
    <row r="10" spans="1:9" customFormat="1" ht="23.25" customHeight="1" x14ac:dyDescent="0.7">
      <c r="A10" s="124" t="s">
        <v>47</v>
      </c>
      <c r="B10" s="127"/>
      <c r="C10" s="111"/>
      <c r="D10" s="31">
        <f>SUM(D8:D9)</f>
        <v>1118182451</v>
      </c>
      <c r="E10" s="27"/>
      <c r="F10" s="31">
        <f>SUM(F8:F9)</f>
        <v>320315388</v>
      </c>
      <c r="H10" s="28"/>
      <c r="I10" s="98"/>
    </row>
    <row r="11" spans="1:9" customFormat="1" ht="23.25" customHeight="1" x14ac:dyDescent="0.65">
      <c r="A11" s="128" t="s">
        <v>48</v>
      </c>
      <c r="B11" s="96"/>
      <c r="C11" s="129"/>
      <c r="D11" s="26">
        <v>315432686</v>
      </c>
      <c r="E11" s="32"/>
      <c r="F11" s="26">
        <v>1613290098</v>
      </c>
      <c r="H11" s="30"/>
      <c r="I11" s="98"/>
    </row>
    <row r="12" spans="1:9" customFormat="1" ht="23.25" customHeight="1" x14ac:dyDescent="0.65">
      <c r="A12" s="129" t="s">
        <v>49</v>
      </c>
      <c r="B12" s="96"/>
      <c r="C12" s="129"/>
      <c r="D12" s="33">
        <f>SUM(D10:D11)</f>
        <v>1433615137</v>
      </c>
      <c r="E12" s="34"/>
      <c r="F12" s="33">
        <f>SUM(F10:F11)</f>
        <v>1933605486</v>
      </c>
      <c r="H12" s="34"/>
      <c r="I12" s="98"/>
    </row>
    <row r="13" spans="1:9" customFormat="1" ht="23.25" customHeight="1" x14ac:dyDescent="0.65">
      <c r="A13" s="129" t="s">
        <v>50</v>
      </c>
      <c r="B13" s="96"/>
      <c r="C13" s="129"/>
      <c r="D13" s="26">
        <v>1342098025</v>
      </c>
      <c r="E13" s="34"/>
      <c r="F13" s="26">
        <v>1109916858</v>
      </c>
      <c r="H13" s="35"/>
      <c r="I13" s="98"/>
    </row>
    <row r="14" spans="1:9" customFormat="1" ht="23.25" customHeight="1" x14ac:dyDescent="0.65">
      <c r="A14" s="129" t="s">
        <v>51</v>
      </c>
      <c r="B14" s="96">
        <v>18</v>
      </c>
      <c r="C14" s="129"/>
      <c r="D14" s="26">
        <v>42725398</v>
      </c>
      <c r="E14" s="36"/>
      <c r="F14" s="26">
        <v>28996852</v>
      </c>
      <c r="H14" s="35"/>
      <c r="I14" s="98"/>
    </row>
    <row r="15" spans="1:9" customFormat="1" ht="23.25" customHeight="1" x14ac:dyDescent="0.65">
      <c r="A15" s="99" t="s">
        <v>132</v>
      </c>
      <c r="B15" s="96">
        <v>19</v>
      </c>
      <c r="C15" s="129"/>
      <c r="D15" s="26">
        <v>-5485644</v>
      </c>
      <c r="E15" s="36"/>
      <c r="F15" s="26">
        <v>847279</v>
      </c>
      <c r="H15" s="35"/>
      <c r="I15" s="98"/>
    </row>
    <row r="16" spans="1:9" customFormat="1" ht="23.25" customHeight="1" x14ac:dyDescent="0.65">
      <c r="A16" s="100" t="s">
        <v>124</v>
      </c>
      <c r="B16" s="96"/>
      <c r="C16" s="129"/>
      <c r="D16" s="26">
        <v>0</v>
      </c>
      <c r="E16" s="36"/>
      <c r="F16" s="26">
        <v>-321953</v>
      </c>
      <c r="H16" s="35"/>
      <c r="I16" s="98"/>
    </row>
    <row r="17" spans="1:9" customFormat="1" ht="23.25" customHeight="1" x14ac:dyDescent="0.65">
      <c r="A17" s="128" t="s">
        <v>52</v>
      </c>
      <c r="B17" s="96"/>
      <c r="C17" s="129"/>
      <c r="D17" s="26">
        <v>0</v>
      </c>
      <c r="E17" s="36"/>
      <c r="F17" s="26">
        <v>27261700</v>
      </c>
      <c r="H17" s="35"/>
      <c r="I17" s="98"/>
    </row>
    <row r="18" spans="1:9" customFormat="1" ht="23.25" customHeight="1" x14ac:dyDescent="0.65">
      <c r="A18" s="129" t="s">
        <v>53</v>
      </c>
      <c r="B18" s="96"/>
      <c r="C18" s="129"/>
      <c r="D18" s="26">
        <v>5162226</v>
      </c>
      <c r="E18" s="36"/>
      <c r="F18" s="26">
        <v>2612012</v>
      </c>
      <c r="H18" s="35"/>
      <c r="I18" s="98"/>
    </row>
    <row r="19" spans="1:9" customFormat="1" ht="23.25" customHeight="1" x14ac:dyDescent="0.7">
      <c r="A19" s="111" t="s">
        <v>54</v>
      </c>
      <c r="C19" s="111"/>
      <c r="D19" s="37">
        <f>SUM(D12:D18)</f>
        <v>2818115142</v>
      </c>
      <c r="E19" s="38"/>
      <c r="F19" s="37">
        <f>SUM(F12:F18)</f>
        <v>3102918234</v>
      </c>
      <c r="H19" s="39"/>
      <c r="I19" s="98"/>
    </row>
    <row r="20" spans="1:9" customFormat="1" ht="20.149999999999999" customHeight="1" x14ac:dyDescent="0.7">
      <c r="A20" s="111"/>
      <c r="B20" s="111"/>
      <c r="C20" s="111"/>
      <c r="D20" s="26"/>
      <c r="E20" s="26"/>
      <c r="F20" s="26"/>
    </row>
    <row r="21" spans="1:9" customFormat="1" ht="23.25" customHeight="1" x14ac:dyDescent="0.7">
      <c r="A21" s="130" t="s">
        <v>55</v>
      </c>
      <c r="B21" s="130"/>
      <c r="C21" s="111"/>
      <c r="D21" s="26"/>
      <c r="E21" s="26"/>
      <c r="F21" s="26"/>
    </row>
    <row r="22" spans="1:9" customFormat="1" ht="23.25" customHeight="1" x14ac:dyDescent="0.65">
      <c r="A22" s="128" t="s">
        <v>56</v>
      </c>
      <c r="B22" s="96">
        <v>24</v>
      </c>
      <c r="D22" s="26">
        <v>2814135802</v>
      </c>
      <c r="E22" s="26"/>
      <c r="F22" s="26">
        <v>2710727623</v>
      </c>
      <c r="H22" s="28"/>
      <c r="I22" s="98"/>
    </row>
    <row r="23" spans="1:9" customFormat="1" ht="23.25" customHeight="1" x14ac:dyDescent="0.65">
      <c r="A23" s="128" t="s">
        <v>57</v>
      </c>
      <c r="B23" s="96">
        <v>24</v>
      </c>
      <c r="D23" s="40">
        <v>-2422343287</v>
      </c>
      <c r="E23" s="36"/>
      <c r="F23" s="40">
        <v>-2319845785</v>
      </c>
      <c r="H23" s="35"/>
      <c r="I23" s="98"/>
    </row>
    <row r="24" spans="1:9" customFormat="1" ht="23.25" customHeight="1" x14ac:dyDescent="0.65">
      <c r="A24" s="128" t="s">
        <v>58</v>
      </c>
      <c r="B24" s="96"/>
      <c r="C24" s="131"/>
      <c r="D24" s="36">
        <f>SUM(D22:D23)</f>
        <v>391792515</v>
      </c>
      <c r="E24" s="36"/>
      <c r="F24" s="36">
        <f>SUM(F22:F23)</f>
        <v>390881838</v>
      </c>
      <c r="H24" s="35"/>
      <c r="I24" s="98"/>
    </row>
    <row r="25" spans="1:9" customFormat="1" ht="23.25" customHeight="1" x14ac:dyDescent="0.65">
      <c r="A25" s="129" t="s">
        <v>59</v>
      </c>
      <c r="B25" s="96">
        <v>24</v>
      </c>
      <c r="D25" s="26">
        <v>710722922</v>
      </c>
      <c r="E25" s="36"/>
      <c r="F25" s="26">
        <v>569727863</v>
      </c>
      <c r="H25" s="35"/>
      <c r="I25" s="98"/>
    </row>
    <row r="26" spans="1:9" customFormat="1" ht="23.25" customHeight="1" x14ac:dyDescent="0.65">
      <c r="A26" s="129" t="s">
        <v>60</v>
      </c>
      <c r="B26" s="96"/>
      <c r="D26" s="26">
        <v>692647672</v>
      </c>
      <c r="E26" s="36"/>
      <c r="F26" s="26">
        <v>559208722</v>
      </c>
      <c r="H26" s="35"/>
      <c r="I26" s="98"/>
    </row>
    <row r="27" spans="1:9" customFormat="1" ht="23.25" customHeight="1" x14ac:dyDescent="0.65">
      <c r="A27" s="129" t="s">
        <v>61</v>
      </c>
      <c r="B27" s="96" t="s">
        <v>155</v>
      </c>
      <c r="D27" s="26">
        <v>767976633</v>
      </c>
      <c r="E27" s="36"/>
      <c r="F27" s="26">
        <v>868098246</v>
      </c>
      <c r="H27" s="35"/>
      <c r="I27" s="98"/>
    </row>
    <row r="28" spans="1:9" customFormat="1" ht="23.25" customHeight="1" x14ac:dyDescent="0.65">
      <c r="A28" s="128" t="s">
        <v>62</v>
      </c>
      <c r="B28" s="96"/>
      <c r="D28" s="26">
        <v>541002</v>
      </c>
      <c r="E28" s="36"/>
      <c r="F28" s="26">
        <v>636959</v>
      </c>
      <c r="H28" s="35"/>
      <c r="I28" s="98"/>
    </row>
    <row r="29" spans="1:9" customFormat="1" ht="23.25" customHeight="1" x14ac:dyDescent="0.65">
      <c r="A29" s="100" t="s">
        <v>121</v>
      </c>
      <c r="B29" s="96"/>
      <c r="D29" s="26">
        <v>213099</v>
      </c>
      <c r="E29" s="36"/>
      <c r="F29" s="26">
        <v>-754195</v>
      </c>
      <c r="H29" s="35"/>
      <c r="I29" s="98"/>
    </row>
    <row r="30" spans="1:9" customFormat="1" ht="23.25" customHeight="1" x14ac:dyDescent="0.7">
      <c r="A30" s="111" t="s">
        <v>63</v>
      </c>
      <c r="B30" s="96"/>
      <c r="D30" s="37">
        <f>SUM(D24:D29)</f>
        <v>2563893843</v>
      </c>
      <c r="E30" s="38"/>
      <c r="F30" s="37">
        <f>SUM(F24:F29)</f>
        <v>2387799433</v>
      </c>
      <c r="H30" s="39"/>
      <c r="I30" s="98"/>
    </row>
    <row r="31" spans="1:9" customFormat="1" ht="23.25" customHeight="1" x14ac:dyDescent="0.7">
      <c r="A31" s="101" t="s">
        <v>122</v>
      </c>
      <c r="B31" s="127"/>
      <c r="C31" s="101"/>
      <c r="D31" s="41">
        <f>+D19-D30</f>
        <v>254221299</v>
      </c>
      <c r="E31" s="38"/>
      <c r="F31" s="41">
        <f>+F19-F30</f>
        <v>715118801</v>
      </c>
      <c r="H31" s="39"/>
      <c r="I31" s="98"/>
    </row>
    <row r="32" spans="1:9" customFormat="1" ht="23.25" customHeight="1" x14ac:dyDescent="0.7">
      <c r="A32" s="99" t="s">
        <v>133</v>
      </c>
      <c r="B32" s="132">
        <v>22</v>
      </c>
      <c r="C32" s="111"/>
      <c r="D32" s="26">
        <v>58994986</v>
      </c>
      <c r="E32" s="36"/>
      <c r="F32" s="26">
        <v>10676193</v>
      </c>
      <c r="H32" s="35"/>
      <c r="I32" s="98"/>
    </row>
    <row r="33" spans="1:9" customFormat="1" ht="23.25" customHeight="1" x14ac:dyDescent="0.7">
      <c r="A33" s="101" t="s">
        <v>123</v>
      </c>
      <c r="B33" s="127"/>
      <c r="C33" s="111"/>
      <c r="D33" s="37">
        <f>D31-D32</f>
        <v>195226313</v>
      </c>
      <c r="E33" s="38"/>
      <c r="F33" s="37">
        <f>F31-F32</f>
        <v>704442608</v>
      </c>
      <c r="H33" s="39"/>
      <c r="I33" s="98"/>
    </row>
    <row r="34" spans="1:9" customFormat="1" ht="19.5" customHeight="1" x14ac:dyDescent="0.7">
      <c r="A34" s="111"/>
      <c r="D34" s="42"/>
      <c r="E34" s="43"/>
      <c r="F34" s="42"/>
      <c r="G34" s="133"/>
      <c r="H34" s="133"/>
    </row>
    <row r="35" spans="1:9" customFormat="1" ht="23.25" customHeight="1" x14ac:dyDescent="0.7">
      <c r="A35" s="92" t="s">
        <v>0</v>
      </c>
      <c r="B35" s="121"/>
      <c r="C35" s="103"/>
      <c r="D35" s="103"/>
      <c r="E35" s="103"/>
      <c r="F35" s="103"/>
    </row>
    <row r="36" spans="1:9" customFormat="1" ht="23.25" customHeight="1" x14ac:dyDescent="0.7">
      <c r="A36" s="177" t="s">
        <v>42</v>
      </c>
      <c r="B36" s="177"/>
      <c r="C36" s="177"/>
      <c r="D36" s="177"/>
      <c r="E36" s="177"/>
      <c r="F36" s="177"/>
    </row>
    <row r="37" spans="1:9" customFormat="1" ht="23.15" customHeight="1" x14ac:dyDescent="0.7">
      <c r="A37" s="134"/>
      <c r="B37" s="134"/>
      <c r="C37" s="134"/>
      <c r="D37" s="134"/>
      <c r="E37" s="134"/>
      <c r="F37" s="134"/>
    </row>
    <row r="38" spans="1:9" customFormat="1" ht="23.25" customHeight="1" x14ac:dyDescent="0.7">
      <c r="A38" s="135"/>
      <c r="B38" s="135"/>
      <c r="C38" s="135"/>
      <c r="D38" s="178" t="s">
        <v>43</v>
      </c>
      <c r="E38" s="178"/>
      <c r="F38" s="178"/>
    </row>
    <row r="39" spans="1:9" customFormat="1" ht="23.25" customHeight="1" x14ac:dyDescent="0.65">
      <c r="B39" s="96" t="s">
        <v>4</v>
      </c>
      <c r="D39" s="94">
        <v>2566</v>
      </c>
      <c r="E39" s="103"/>
      <c r="F39" s="94">
        <v>2565</v>
      </c>
    </row>
    <row r="40" spans="1:9" customFormat="1" ht="23.25" customHeight="1" x14ac:dyDescent="0.65">
      <c r="D40" s="176" t="s">
        <v>5</v>
      </c>
      <c r="E40" s="176"/>
      <c r="F40" s="176"/>
    </row>
    <row r="41" spans="1:9" customFormat="1" ht="23.25" customHeight="1" x14ac:dyDescent="0.7">
      <c r="A41" s="101" t="s">
        <v>64</v>
      </c>
      <c r="B41" s="101"/>
      <c r="C41" s="111"/>
      <c r="D41" s="96"/>
      <c r="E41" s="103"/>
      <c r="F41" s="96"/>
      <c r="G41" s="136"/>
      <c r="H41" s="31"/>
    </row>
    <row r="42" spans="1:9" customFormat="1" ht="23.25" customHeight="1" x14ac:dyDescent="0.7">
      <c r="A42" s="137" t="s">
        <v>65</v>
      </c>
      <c r="B42" s="96"/>
      <c r="C42" s="111"/>
      <c r="D42" s="123"/>
      <c r="E42" s="123"/>
      <c r="F42" s="123"/>
      <c r="H42" s="43"/>
    </row>
    <row r="43" spans="1:9" customFormat="1" ht="23.25" customHeight="1" x14ac:dyDescent="0.7">
      <c r="A43" s="100" t="s">
        <v>134</v>
      </c>
      <c r="B43" s="101"/>
      <c r="C43" s="111"/>
      <c r="D43" s="44"/>
      <c r="E43" s="123"/>
      <c r="H43" s="43"/>
      <c r="I43" s="98"/>
    </row>
    <row r="44" spans="1:9" customFormat="1" ht="23.25" customHeight="1" x14ac:dyDescent="0.7">
      <c r="A44" s="128" t="s">
        <v>66</v>
      </c>
      <c r="B44" s="101"/>
      <c r="C44" s="111"/>
      <c r="D44" s="44">
        <v>-6564864</v>
      </c>
      <c r="E44" s="123"/>
      <c r="F44" s="44">
        <v>-5490080</v>
      </c>
      <c r="H44" s="43"/>
      <c r="I44" s="98"/>
    </row>
    <row r="45" spans="1:9" customFormat="1" ht="23.25" customHeight="1" x14ac:dyDescent="0.7">
      <c r="A45" s="128" t="s">
        <v>67</v>
      </c>
      <c r="B45" s="132">
        <v>22</v>
      </c>
      <c r="C45" s="111"/>
      <c r="D45" s="44">
        <v>1312973</v>
      </c>
      <c r="E45" s="123"/>
      <c r="F45" s="45">
        <v>1098016</v>
      </c>
      <c r="H45" s="43"/>
      <c r="I45" s="98"/>
    </row>
    <row r="46" spans="1:9" customFormat="1" ht="23.25" customHeight="1" x14ac:dyDescent="0.7">
      <c r="A46" s="101"/>
      <c r="B46" s="101"/>
      <c r="C46" s="111"/>
      <c r="D46" s="37">
        <f>SUM(D43:D45)</f>
        <v>-5251891</v>
      </c>
      <c r="E46" s="123"/>
      <c r="F46" s="37">
        <f>SUM(F43:F45)</f>
        <v>-4392064</v>
      </c>
      <c r="H46" s="43"/>
      <c r="I46" s="98"/>
    </row>
    <row r="47" spans="1:9" customFormat="1" ht="23.25" customHeight="1" x14ac:dyDescent="0.7">
      <c r="A47" s="137" t="s">
        <v>68</v>
      </c>
      <c r="B47" s="101"/>
      <c r="C47" s="111"/>
      <c r="D47" s="46"/>
      <c r="E47" s="123"/>
      <c r="F47" s="46"/>
      <c r="H47" s="43"/>
      <c r="I47" s="98"/>
    </row>
    <row r="48" spans="1:9" customFormat="1" ht="23.25" customHeight="1" x14ac:dyDescent="0.7">
      <c r="A48" s="100" t="s">
        <v>135</v>
      </c>
      <c r="B48" s="101"/>
      <c r="C48" s="111"/>
      <c r="H48" s="43"/>
      <c r="I48" s="98"/>
    </row>
    <row r="49" spans="1:9" customFormat="1" ht="23.25" customHeight="1" x14ac:dyDescent="0.7">
      <c r="A49" s="128" t="s">
        <v>69</v>
      </c>
      <c r="B49" s="101"/>
      <c r="C49" s="111"/>
      <c r="D49" s="44">
        <v>1189221</v>
      </c>
      <c r="E49" s="123"/>
      <c r="F49" s="44">
        <v>2913156</v>
      </c>
      <c r="H49" s="43"/>
      <c r="I49" s="98"/>
    </row>
    <row r="50" spans="1:9" customFormat="1" ht="23.25" customHeight="1" x14ac:dyDescent="0.7">
      <c r="A50" s="128" t="s">
        <v>70</v>
      </c>
      <c r="B50" s="132">
        <v>22</v>
      </c>
      <c r="C50" s="111"/>
      <c r="D50" s="44">
        <v>-237844</v>
      </c>
      <c r="E50" s="123"/>
      <c r="F50" s="45">
        <v>-582631</v>
      </c>
      <c r="H50" s="43"/>
      <c r="I50" s="98"/>
    </row>
    <row r="51" spans="1:9" customFormat="1" ht="23.25" customHeight="1" x14ac:dyDescent="0.7">
      <c r="A51" s="101"/>
      <c r="B51" s="101"/>
      <c r="C51" s="111"/>
      <c r="D51" s="37">
        <f>SUM(D49:D50)</f>
        <v>951377</v>
      </c>
      <c r="E51" s="123"/>
      <c r="F51" s="37">
        <f>SUM(F49:F50)</f>
        <v>2330525</v>
      </c>
      <c r="H51" s="43"/>
      <c r="I51" s="98"/>
    </row>
    <row r="52" spans="1:9" customFormat="1" ht="23.15" customHeight="1" x14ac:dyDescent="0.7">
      <c r="A52" s="128"/>
      <c r="B52" s="101"/>
      <c r="C52" s="111"/>
      <c r="D52" s="46"/>
      <c r="E52" s="123"/>
      <c r="F52" s="46"/>
      <c r="H52" s="43"/>
      <c r="I52" s="98"/>
    </row>
    <row r="53" spans="1:9" customFormat="1" ht="23.25" customHeight="1" x14ac:dyDescent="0.7">
      <c r="A53" s="101" t="s">
        <v>156</v>
      </c>
      <c r="B53" s="101"/>
      <c r="C53" s="111"/>
      <c r="D53" s="47">
        <f>SUM(D46,D51)</f>
        <v>-4300514</v>
      </c>
      <c r="E53" s="133"/>
      <c r="F53" s="47">
        <f>SUM(F46,F51)</f>
        <v>-2061539</v>
      </c>
      <c r="H53" s="43"/>
      <c r="I53" s="98"/>
    </row>
    <row r="54" spans="1:9" customFormat="1" ht="23.25" customHeight="1" thickBot="1" x14ac:dyDescent="0.75">
      <c r="A54" s="101" t="s">
        <v>157</v>
      </c>
      <c r="B54" s="101"/>
      <c r="C54" s="111"/>
      <c r="D54" s="48">
        <f>+D53+D33</f>
        <v>190925799</v>
      </c>
      <c r="E54" s="133"/>
      <c r="F54" s="48">
        <f>+F53+F33</f>
        <v>702381069</v>
      </c>
      <c r="H54" s="43"/>
      <c r="I54" s="98"/>
    </row>
    <row r="55" spans="1:9" customFormat="1" ht="23.15" customHeight="1" thickTop="1" x14ac:dyDescent="0.7">
      <c r="A55" s="101"/>
      <c r="B55" s="101"/>
      <c r="C55" s="111"/>
      <c r="D55" s="38"/>
      <c r="E55" s="133"/>
      <c r="F55" s="38"/>
      <c r="H55" s="43"/>
      <c r="I55" s="98"/>
    </row>
    <row r="56" spans="1:9" customFormat="1" ht="24.9" customHeight="1" thickBot="1" x14ac:dyDescent="0.75">
      <c r="A56" s="101" t="s">
        <v>125</v>
      </c>
      <c r="B56" s="96">
        <v>23</v>
      </c>
      <c r="C56" s="101"/>
      <c r="D56" s="49">
        <f>+D33/10000000</f>
        <v>19.5226313</v>
      </c>
      <c r="E56" s="50"/>
      <c r="F56" s="49">
        <f>+F33/10000000</f>
        <v>70.444260799999995</v>
      </c>
      <c r="H56" s="51"/>
      <c r="I56" s="98"/>
    </row>
    <row r="57" spans="1:9" customFormat="1" ht="23.25" customHeight="1" thickTop="1" x14ac:dyDescent="0.7">
      <c r="A57" s="101"/>
      <c r="B57" s="135"/>
      <c r="C57" s="101"/>
      <c r="D57" s="138"/>
      <c r="E57" s="135"/>
      <c r="F57" s="138"/>
      <c r="G57" s="52"/>
      <c r="H57" s="53"/>
    </row>
  </sheetData>
  <mergeCells count="6">
    <mergeCell ref="D40:F40"/>
    <mergeCell ref="A2:F2"/>
    <mergeCell ref="D4:F4"/>
    <mergeCell ref="D6:F6"/>
    <mergeCell ref="A36:F36"/>
    <mergeCell ref="D38:F38"/>
  </mergeCells>
  <pageMargins left="0.8" right="0.8" top="0.48" bottom="0.5" header="0.5" footer="0.5"/>
  <pageSetup paperSize="9" scale="83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zoomScaleNormal="80" zoomScaleSheetLayoutView="100" zoomScalePageLayoutView="70" workbookViewId="0">
      <selection activeCell="B9" sqref="B9"/>
    </sheetView>
  </sheetViews>
  <sheetFormatPr defaultColWidth="11" defaultRowHeight="20.25" customHeight="1" x14ac:dyDescent="0.65"/>
  <cols>
    <col min="1" max="1" width="56.3984375" style="157" customWidth="1"/>
    <col min="2" max="2" width="9.69921875" style="157" bestFit="1" customWidth="1"/>
    <col min="3" max="3" width="14.59765625" style="140" customWidth="1"/>
    <col min="4" max="4" width="1.69921875" style="140" customWidth="1"/>
    <col min="5" max="5" width="14.59765625" style="140" customWidth="1"/>
    <col min="6" max="6" width="1.8984375" style="140" customWidth="1"/>
    <col min="7" max="7" width="14.59765625" style="140" customWidth="1"/>
    <col min="8" max="8" width="1.69921875" style="140" customWidth="1"/>
    <col min="9" max="9" width="14.59765625" style="140" customWidth="1"/>
    <col min="10" max="10" width="1.69921875" style="140" customWidth="1"/>
    <col min="11" max="11" width="15.19921875" style="140" customWidth="1"/>
    <col min="12" max="12" width="1.69921875" style="140" customWidth="1"/>
    <col min="13" max="13" width="21.09765625" style="140" customWidth="1"/>
    <col min="14" max="14" width="1.69921875" style="140" customWidth="1"/>
    <col min="15" max="15" width="15.59765625" style="140" customWidth="1"/>
    <col min="16" max="16384" width="11" style="140"/>
  </cols>
  <sheetData>
    <row r="1" spans="1:15" ht="21" customHeight="1" x14ac:dyDescent="0.7">
      <c r="A1" s="95" t="s">
        <v>0</v>
      </c>
      <c r="B1" s="95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39"/>
    </row>
    <row r="2" spans="1:15" ht="21" customHeight="1" x14ac:dyDescent="0.7">
      <c r="A2" s="95" t="s">
        <v>71</v>
      </c>
      <c r="B2" s="95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41"/>
    </row>
    <row r="3" spans="1:15" ht="21" customHeight="1" x14ac:dyDescent="0.7">
      <c r="A3" s="95"/>
      <c r="B3" s="95"/>
      <c r="C3" s="92"/>
      <c r="D3" s="92"/>
      <c r="E3" s="92"/>
      <c r="F3" s="92"/>
      <c r="G3" s="92"/>
      <c r="H3" s="92"/>
      <c r="I3" s="92"/>
      <c r="J3" s="92"/>
      <c r="K3" s="92"/>
      <c r="L3" s="92"/>
      <c r="M3" s="94" t="s">
        <v>72</v>
      </c>
      <c r="N3" s="92"/>
      <c r="O3" s="141"/>
    </row>
    <row r="4" spans="1:15" s="146" customFormat="1" ht="21" customHeight="1" x14ac:dyDescent="0.65">
      <c r="A4" s="142"/>
      <c r="B4" s="142"/>
      <c r="C4"/>
      <c r="D4" s="143"/>
      <c r="E4" s="143"/>
      <c r="F4" s="143"/>
      <c r="G4" s="143"/>
      <c r="H4" s="143"/>
      <c r="I4" s="179" t="s">
        <v>138</v>
      </c>
      <c r="J4" s="180"/>
      <c r="K4" s="180"/>
      <c r="L4"/>
      <c r="M4" s="144" t="s">
        <v>29</v>
      </c>
      <c r="N4" s="145"/>
      <c r="O4"/>
    </row>
    <row r="5" spans="1:15" s="146" customFormat="1" ht="21" customHeight="1" x14ac:dyDescent="0.65">
      <c r="A5" s="142"/>
      <c r="B5" s="142"/>
      <c r="C5"/>
      <c r="D5" s="143"/>
      <c r="E5" s="143"/>
      <c r="F5" s="143"/>
      <c r="G5" s="143"/>
      <c r="H5" s="143"/>
      <c r="I5" s="114"/>
      <c r="J5" s="114"/>
      <c r="K5" s="114"/>
      <c r="L5"/>
      <c r="M5" s="94" t="s">
        <v>73</v>
      </c>
      <c r="N5" s="94"/>
      <c r="O5"/>
    </row>
    <row r="6" spans="1:15" s="146" customFormat="1" ht="21" customHeight="1" x14ac:dyDescent="0.65">
      <c r="A6" s="142"/>
      <c r="B6" s="142"/>
      <c r="C6"/>
      <c r="D6" s="143"/>
      <c r="E6" s="143"/>
      <c r="F6" s="143"/>
      <c r="G6" s="114" t="s">
        <v>74</v>
      </c>
      <c r="H6" s="143"/>
      <c r="I6" s="114"/>
      <c r="J6" s="114"/>
      <c r="K6" s="114"/>
      <c r="L6"/>
      <c r="M6" s="94" t="s">
        <v>75</v>
      </c>
      <c r="N6" s="94"/>
      <c r="O6"/>
    </row>
    <row r="7" spans="1:15" s="146" customFormat="1" ht="21" customHeight="1" x14ac:dyDescent="0.65">
      <c r="C7" s="114" t="s">
        <v>30</v>
      </c>
      <c r="G7" s="114" t="s">
        <v>76</v>
      </c>
      <c r="I7" s="147"/>
      <c r="J7" s="114"/>
      <c r="L7" s="114"/>
      <c r="M7" s="114" t="s">
        <v>78</v>
      </c>
      <c r="N7" s="114"/>
      <c r="O7" s="147"/>
    </row>
    <row r="8" spans="1:15" s="146" customFormat="1" ht="21" customHeight="1" x14ac:dyDescent="0.65">
      <c r="C8" s="114" t="s">
        <v>79</v>
      </c>
      <c r="D8" s="148"/>
      <c r="E8" s="148" t="s">
        <v>80</v>
      </c>
      <c r="F8" s="148"/>
      <c r="G8" s="148" t="s">
        <v>81</v>
      </c>
      <c r="H8" s="148"/>
      <c r="I8" s="114" t="s">
        <v>82</v>
      </c>
      <c r="J8" s="114"/>
      <c r="K8" s="114" t="s">
        <v>77</v>
      </c>
      <c r="L8" s="114"/>
      <c r="M8" s="114" t="s">
        <v>84</v>
      </c>
      <c r="N8" s="114"/>
      <c r="O8" s="114" t="s">
        <v>85</v>
      </c>
    </row>
    <row r="9" spans="1:15" s="146" customFormat="1" ht="21" customHeight="1" x14ac:dyDescent="0.65">
      <c r="B9" s="173" t="s">
        <v>4</v>
      </c>
      <c r="C9" s="114" t="s">
        <v>86</v>
      </c>
      <c r="D9" s="148"/>
      <c r="E9" s="148" t="s">
        <v>87</v>
      </c>
      <c r="F9" s="148"/>
      <c r="G9" s="148" t="s">
        <v>88</v>
      </c>
      <c r="H9" s="148"/>
      <c r="I9" s="114" t="s">
        <v>89</v>
      </c>
      <c r="J9" s="114"/>
      <c r="K9" s="114" t="s">
        <v>83</v>
      </c>
      <c r="L9" s="114"/>
      <c r="M9" s="114" t="s">
        <v>90</v>
      </c>
      <c r="N9" s="114"/>
      <c r="O9" s="114" t="s">
        <v>91</v>
      </c>
    </row>
    <row r="10" spans="1:15" s="146" customFormat="1" ht="21" customHeight="1" x14ac:dyDescent="0.3">
      <c r="A10" s="142"/>
      <c r="B10" s="142"/>
      <c r="C10" s="181" t="s">
        <v>5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</row>
    <row r="11" spans="1:15" customFormat="1" ht="21.9" customHeight="1" x14ac:dyDescent="0.65">
      <c r="A11" s="149" t="s">
        <v>96</v>
      </c>
      <c r="B11" s="149"/>
    </row>
    <row r="12" spans="1:15" customFormat="1" ht="21.9" customHeight="1" x14ac:dyDescent="0.7">
      <c r="A12" s="101" t="s">
        <v>97</v>
      </c>
      <c r="B12" s="101"/>
      <c r="C12" s="150">
        <v>100000000</v>
      </c>
      <c r="D12" s="150"/>
      <c r="E12" s="150">
        <v>138110766</v>
      </c>
      <c r="F12" s="150"/>
      <c r="G12" s="54">
        <v>0</v>
      </c>
      <c r="H12" s="150"/>
      <c r="I12" s="150">
        <v>10000000</v>
      </c>
      <c r="J12" s="150"/>
      <c r="K12" s="150">
        <v>-88174173</v>
      </c>
      <c r="L12" s="150"/>
      <c r="M12" s="55">
        <v>10724423</v>
      </c>
      <c r="N12" s="55"/>
      <c r="O12" s="56">
        <f>SUM(C12:M12)</f>
        <v>170661016</v>
      </c>
    </row>
    <row r="13" spans="1:15" customFormat="1" ht="11.4" customHeight="1" x14ac:dyDescent="0.7">
      <c r="A13" s="101"/>
      <c r="B13" s="101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55"/>
      <c r="N13" s="55"/>
      <c r="O13" s="56"/>
    </row>
    <row r="14" spans="1:15" customFormat="1" ht="21.9" customHeight="1" x14ac:dyDescent="0.7">
      <c r="A14" s="101" t="s">
        <v>98</v>
      </c>
      <c r="B14" s="101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55"/>
      <c r="N14" s="55"/>
      <c r="O14" s="56"/>
    </row>
    <row r="15" spans="1:15" customFormat="1" ht="21.9" customHeight="1" x14ac:dyDescent="0.7">
      <c r="A15" s="129" t="s">
        <v>99</v>
      </c>
      <c r="B15" s="96">
        <v>4</v>
      </c>
      <c r="C15" s="75">
        <v>0</v>
      </c>
      <c r="D15" s="55"/>
      <c r="E15" s="75">
        <v>0</v>
      </c>
      <c r="F15" s="55"/>
      <c r="G15" s="76">
        <v>49663654</v>
      </c>
      <c r="H15" s="55"/>
      <c r="I15" s="55">
        <v>0</v>
      </c>
      <c r="J15" s="55"/>
      <c r="K15" s="55">
        <v>0</v>
      </c>
      <c r="L15" s="150"/>
      <c r="M15" s="55">
        <v>0</v>
      </c>
      <c r="N15" s="55"/>
      <c r="O15" s="61">
        <f>SUM(C15:K15)+M15</f>
        <v>49663654</v>
      </c>
    </row>
    <row r="16" spans="1:15" customFormat="1" ht="21.9" customHeight="1" x14ac:dyDescent="0.7">
      <c r="A16" s="101" t="s">
        <v>100</v>
      </c>
      <c r="B16" s="101"/>
      <c r="C16" s="77">
        <f>SUM(C15)</f>
        <v>0</v>
      </c>
      <c r="D16" s="150"/>
      <c r="E16" s="77">
        <f>SUM(E15)</f>
        <v>0</v>
      </c>
      <c r="F16" s="150"/>
      <c r="G16" s="77">
        <f>SUM(G15)</f>
        <v>49663654</v>
      </c>
      <c r="H16" s="150"/>
      <c r="I16" s="77">
        <f>SUM(I15)</f>
        <v>0</v>
      </c>
      <c r="J16" s="150"/>
      <c r="K16" s="77">
        <f>SUM(K15)</f>
        <v>0</v>
      </c>
      <c r="L16" s="150"/>
      <c r="M16" s="77">
        <f>SUM(M15)</f>
        <v>0</v>
      </c>
      <c r="N16" s="55"/>
      <c r="O16" s="77">
        <f>SUM(O15)</f>
        <v>49663654</v>
      </c>
    </row>
    <row r="17" spans="1:15" customFormat="1" ht="11.4" customHeight="1" x14ac:dyDescent="0.7">
      <c r="A17" s="101"/>
      <c r="B17" s="101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55"/>
      <c r="N17" s="55"/>
      <c r="O17" s="56"/>
    </row>
    <row r="18" spans="1:15" s="146" customFormat="1" ht="21.9" customHeight="1" x14ac:dyDescent="0.7">
      <c r="A18" s="101" t="s">
        <v>92</v>
      </c>
      <c r="B18" s="101"/>
      <c r="C18" s="151"/>
      <c r="D18" s="151"/>
      <c r="E18" s="151"/>
      <c r="F18" s="151"/>
      <c r="G18" s="152"/>
      <c r="H18" s="151"/>
      <c r="I18" s="151"/>
      <c r="J18" s="151"/>
      <c r="K18" s="151"/>
      <c r="L18" s="151"/>
      <c r="M18" s="151"/>
      <c r="N18" s="151"/>
      <c r="O18" s="106"/>
    </row>
    <row r="19" spans="1:15" s="146" customFormat="1" ht="21.9" customHeight="1" x14ac:dyDescent="0.65">
      <c r="A19" s="128" t="s">
        <v>93</v>
      </c>
      <c r="B19" s="128"/>
      <c r="C19" s="57">
        <v>0</v>
      </c>
      <c r="D19" s="58"/>
      <c r="E19" s="57">
        <v>0</v>
      </c>
      <c r="F19" s="57"/>
      <c r="G19" s="59">
        <v>0</v>
      </c>
      <c r="H19" s="58"/>
      <c r="I19" s="57">
        <v>0</v>
      </c>
      <c r="J19" s="58"/>
      <c r="K19" s="31">
        <v>704442608</v>
      </c>
      <c r="L19" s="58"/>
      <c r="M19" s="60">
        <v>0</v>
      </c>
      <c r="N19" s="60"/>
      <c r="O19" s="61">
        <f>SUM(C19:K19,M19)</f>
        <v>704442608</v>
      </c>
    </row>
    <row r="20" spans="1:15" s="146" customFormat="1" ht="21.9" customHeight="1" x14ac:dyDescent="0.65">
      <c r="A20" s="128" t="s">
        <v>94</v>
      </c>
      <c r="B20" s="128"/>
      <c r="C20" s="62">
        <v>0</v>
      </c>
      <c r="D20" s="63"/>
      <c r="E20" s="62">
        <v>0</v>
      </c>
      <c r="F20" s="60"/>
      <c r="G20" s="59">
        <v>0</v>
      </c>
      <c r="H20" s="63"/>
      <c r="I20" s="62">
        <v>0</v>
      </c>
      <c r="J20" s="63"/>
      <c r="K20" s="64">
        <v>2330525</v>
      </c>
      <c r="L20" s="63"/>
      <c r="M20" s="64">
        <v>-4392064</v>
      </c>
      <c r="N20" s="60"/>
      <c r="O20" s="61">
        <f>SUM(C20:K20,M20)</f>
        <v>-2061539</v>
      </c>
    </row>
    <row r="21" spans="1:15" s="146" customFormat="1" ht="21.9" customHeight="1" x14ac:dyDescent="0.7">
      <c r="A21" s="101" t="s">
        <v>95</v>
      </c>
      <c r="B21" s="101"/>
      <c r="C21" s="65">
        <v>0</v>
      </c>
      <c r="D21" s="66"/>
      <c r="E21" s="65">
        <v>0</v>
      </c>
      <c r="F21" s="67"/>
      <c r="G21" s="68">
        <v>0</v>
      </c>
      <c r="H21" s="66"/>
      <c r="I21" s="65">
        <v>0</v>
      </c>
      <c r="J21" s="67"/>
      <c r="K21" s="69">
        <f>SUM(K19:K20)</f>
        <v>706773133</v>
      </c>
      <c r="L21" s="70"/>
      <c r="M21" s="69">
        <f>SUM(M19:M20)</f>
        <v>-4392064</v>
      </c>
      <c r="N21" s="71"/>
      <c r="O21" s="72">
        <f>SUM(O19:O20)</f>
        <v>702381069</v>
      </c>
    </row>
    <row r="22" spans="1:15" s="146" customFormat="1" ht="21.9" customHeight="1" thickBot="1" x14ac:dyDescent="0.7">
      <c r="A22" s="119" t="s">
        <v>101</v>
      </c>
      <c r="B22" s="119"/>
      <c r="C22" s="153">
        <f>C12+C21</f>
        <v>100000000</v>
      </c>
      <c r="D22" s="154"/>
      <c r="E22" s="153">
        <f>E12+E21</f>
        <v>138110766</v>
      </c>
      <c r="F22" s="154"/>
      <c r="G22" s="153">
        <f>SUM(G12+G16+G21)</f>
        <v>49663654</v>
      </c>
      <c r="H22" s="154"/>
      <c r="I22" s="153">
        <f>I12+I21</f>
        <v>10000000</v>
      </c>
      <c r="J22" s="154"/>
      <c r="K22" s="153">
        <f>K12+K21</f>
        <v>618598960</v>
      </c>
      <c r="L22" s="155"/>
      <c r="M22" s="153">
        <f>M12+M21</f>
        <v>6332359</v>
      </c>
      <c r="N22" s="155"/>
      <c r="O22" s="156">
        <f>O12+O21+O16</f>
        <v>922705739</v>
      </c>
    </row>
    <row r="23" spans="1:15" ht="19.5" thickTop="1" x14ac:dyDescent="0.65">
      <c r="K23" s="73"/>
      <c r="M23" s="74"/>
    </row>
    <row r="24" spans="1:15" customFormat="1" ht="21.9" customHeight="1" x14ac:dyDescent="0.65">
      <c r="A24" s="149" t="s">
        <v>128</v>
      </c>
      <c r="B24" s="149"/>
    </row>
    <row r="25" spans="1:15" customFormat="1" ht="21.9" customHeight="1" x14ac:dyDescent="0.7">
      <c r="A25" s="101" t="s">
        <v>129</v>
      </c>
      <c r="B25" s="101"/>
      <c r="C25" s="150">
        <f>C22</f>
        <v>100000000</v>
      </c>
      <c r="D25" s="150"/>
      <c r="E25" s="150">
        <f>E22</f>
        <v>138110766</v>
      </c>
      <c r="F25" s="150"/>
      <c r="G25" s="150">
        <f>G22</f>
        <v>49663654</v>
      </c>
      <c r="H25" s="150"/>
      <c r="I25" s="150">
        <f>I22</f>
        <v>10000000</v>
      </c>
      <c r="J25" s="150"/>
      <c r="K25" s="150">
        <f>K22</f>
        <v>618598960</v>
      </c>
      <c r="L25" s="150"/>
      <c r="M25" s="150">
        <f>M22</f>
        <v>6332359</v>
      </c>
      <c r="N25" s="55"/>
      <c r="O25" s="56">
        <f>SUM(C25:M25)</f>
        <v>922705739</v>
      </c>
    </row>
    <row r="26" spans="1:15" customFormat="1" ht="11.4" customHeight="1" x14ac:dyDescent="0.7">
      <c r="A26" s="101"/>
      <c r="B26" s="101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55"/>
      <c r="N26" s="55"/>
      <c r="O26" s="56"/>
    </row>
    <row r="27" spans="1:15" s="146" customFormat="1" ht="21.9" customHeight="1" x14ac:dyDescent="0.7">
      <c r="A27" s="101" t="s">
        <v>159</v>
      </c>
      <c r="B27" s="10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06"/>
    </row>
    <row r="28" spans="1:15" s="146" customFormat="1" ht="21.9" customHeight="1" x14ac:dyDescent="0.65">
      <c r="A28" s="128" t="s">
        <v>93</v>
      </c>
      <c r="B28" s="128"/>
      <c r="C28" s="57">
        <v>0</v>
      </c>
      <c r="D28" s="58"/>
      <c r="E28" s="57">
        <v>0</v>
      </c>
      <c r="F28" s="57"/>
      <c r="G28" s="57">
        <v>0</v>
      </c>
      <c r="H28" s="58"/>
      <c r="I28" s="57">
        <v>0</v>
      </c>
      <c r="J28" s="58"/>
      <c r="K28" s="31">
        <f>'IN 8-9'!D33</f>
        <v>195226313</v>
      </c>
      <c r="L28" s="58"/>
      <c r="M28" s="60">
        <v>0</v>
      </c>
      <c r="N28" s="60"/>
      <c r="O28" s="61">
        <f>SUM(C28:K28,M28)</f>
        <v>195226313</v>
      </c>
    </row>
    <row r="29" spans="1:15" s="146" customFormat="1" ht="21.9" customHeight="1" x14ac:dyDescent="0.65">
      <c r="A29" s="100" t="s">
        <v>158</v>
      </c>
      <c r="B29" s="128"/>
      <c r="C29" s="62">
        <v>0</v>
      </c>
      <c r="D29" s="63"/>
      <c r="E29" s="62">
        <v>0</v>
      </c>
      <c r="F29" s="60"/>
      <c r="G29" s="62">
        <v>0</v>
      </c>
      <c r="H29" s="63"/>
      <c r="I29" s="62">
        <v>0</v>
      </c>
      <c r="J29" s="63"/>
      <c r="K29" s="64">
        <f>'IN 8-9'!D51</f>
        <v>951377</v>
      </c>
      <c r="L29" s="63"/>
      <c r="M29" s="64">
        <f>'IN 8-9'!D46</f>
        <v>-5251891</v>
      </c>
      <c r="N29" s="60"/>
      <c r="O29" s="61">
        <f>SUM(C29:K29,M29)</f>
        <v>-4300514</v>
      </c>
    </row>
    <row r="30" spans="1:15" s="146" customFormat="1" ht="21.9" customHeight="1" x14ac:dyDescent="0.7">
      <c r="A30" s="101" t="s">
        <v>160</v>
      </c>
      <c r="B30" s="101"/>
      <c r="C30" s="65">
        <v>0</v>
      </c>
      <c r="D30" s="66"/>
      <c r="E30" s="65">
        <v>0</v>
      </c>
      <c r="F30" s="67"/>
      <c r="G30" s="65">
        <v>0</v>
      </c>
      <c r="H30" s="66"/>
      <c r="I30" s="65">
        <v>0</v>
      </c>
      <c r="J30" s="67"/>
      <c r="K30" s="69">
        <f>SUM(K28:K29)</f>
        <v>196177690</v>
      </c>
      <c r="L30" s="70"/>
      <c r="M30" s="69">
        <f>SUM(M28:M29)</f>
        <v>-5251891</v>
      </c>
      <c r="N30" s="71"/>
      <c r="O30" s="69">
        <f>SUM(O28:O29)</f>
        <v>190925799</v>
      </c>
    </row>
    <row r="31" spans="1:15" s="146" customFormat="1" ht="21.9" customHeight="1" thickBot="1" x14ac:dyDescent="0.7">
      <c r="A31" s="119" t="s">
        <v>130</v>
      </c>
      <c r="B31" s="119"/>
      <c r="C31" s="153">
        <f>C25+C30</f>
        <v>100000000</v>
      </c>
      <c r="D31" s="154"/>
      <c r="E31" s="153">
        <f>E25+E30</f>
        <v>138110766</v>
      </c>
      <c r="F31" s="154"/>
      <c r="G31" s="153">
        <f>G25+G30</f>
        <v>49663654</v>
      </c>
      <c r="H31" s="154"/>
      <c r="I31" s="153">
        <f>I25+I30</f>
        <v>10000000</v>
      </c>
      <c r="J31" s="154"/>
      <c r="K31" s="153">
        <f>K25+K30</f>
        <v>814776650</v>
      </c>
      <c r="L31" s="155"/>
      <c r="M31" s="153">
        <f>M25+M30</f>
        <v>1080468</v>
      </c>
      <c r="N31" s="155"/>
      <c r="O31" s="153">
        <f>O25+O30</f>
        <v>1113631538</v>
      </c>
    </row>
    <row r="32" spans="1:15" ht="20.25" customHeight="1" thickTop="1" x14ac:dyDescent="0.65"/>
    <row r="33" spans="15:15" ht="20.25" customHeight="1" x14ac:dyDescent="0.65">
      <c r="O33" s="171">
        <f>O31-'BL 6-7'!C56</f>
        <v>0</v>
      </c>
    </row>
  </sheetData>
  <mergeCells count="2">
    <mergeCell ref="I4:K4"/>
    <mergeCell ref="C10:O10"/>
  </mergeCells>
  <pageMargins left="0.8" right="0.8" top="0.48" bottom="0.5" header="0.5" footer="0.5"/>
  <pageSetup paperSize="9" scale="78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15" zoomScaleNormal="80" zoomScaleSheetLayoutView="100" workbookViewId="0">
      <selection activeCell="I28" sqref="I28"/>
    </sheetView>
  </sheetViews>
  <sheetFormatPr defaultRowHeight="21.5" x14ac:dyDescent="0.65"/>
  <cols>
    <col min="1" max="1" width="56.3984375" customWidth="1"/>
    <col min="2" max="2" width="9.69921875" customWidth="1"/>
    <col min="3" max="3" width="1.69921875" customWidth="1"/>
    <col min="4" max="4" width="16" customWidth="1"/>
    <col min="5" max="5" width="1.796875" customWidth="1"/>
    <col min="6" max="6" width="16" customWidth="1"/>
    <col min="7" max="7" width="13.09765625" bestFit="1" customWidth="1"/>
    <col min="8" max="8" width="14.09765625" customWidth="1"/>
    <col min="9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8" s="103" customFormat="1" ht="19.5" customHeight="1" x14ac:dyDescent="0.7">
      <c r="A1" s="92" t="s">
        <v>0</v>
      </c>
      <c r="B1" s="92"/>
      <c r="C1" s="92"/>
      <c r="D1" s="92"/>
      <c r="E1" s="92"/>
      <c r="F1" s="92"/>
    </row>
    <row r="2" spans="1:8" s="103" customFormat="1" ht="19.5" customHeight="1" x14ac:dyDescent="0.65">
      <c r="A2" s="182" t="s">
        <v>102</v>
      </c>
      <c r="B2" s="182"/>
      <c r="C2" s="182"/>
      <c r="D2" s="182"/>
      <c r="E2" s="182"/>
      <c r="F2" s="182"/>
    </row>
    <row r="3" spans="1:8" s="103" customFormat="1" ht="19.5" customHeight="1" x14ac:dyDescent="0.65">
      <c r="A3" s="93"/>
      <c r="B3" s="93"/>
      <c r="C3" s="93"/>
      <c r="D3" s="93"/>
      <c r="E3" s="93"/>
      <c r="F3" s="93"/>
    </row>
    <row r="4" spans="1:8" s="103" customFormat="1" ht="21.75" customHeight="1" x14ac:dyDescent="0.65">
      <c r="A4" s="95"/>
      <c r="B4" s="95"/>
      <c r="C4" s="95"/>
      <c r="D4" s="183" t="s">
        <v>43</v>
      </c>
      <c r="E4" s="184"/>
      <c r="F4" s="184"/>
    </row>
    <row r="5" spans="1:8" s="103" customFormat="1" ht="21.75" customHeight="1" x14ac:dyDescent="0.65">
      <c r="A5" s="158"/>
      <c r="B5" s="105" t="s">
        <v>4</v>
      </c>
      <c r="C5" s="158"/>
      <c r="D5" s="94">
        <v>2566</v>
      </c>
      <c r="F5" s="94">
        <v>2565</v>
      </c>
    </row>
    <row r="6" spans="1:8" s="103" customFormat="1" ht="21.75" customHeight="1" x14ac:dyDescent="0.65">
      <c r="A6" s="158"/>
      <c r="B6" s="108"/>
      <c r="C6" s="158"/>
      <c r="D6" s="181" t="s">
        <v>5</v>
      </c>
      <c r="E6" s="181"/>
      <c r="F6" s="181"/>
    </row>
    <row r="7" spans="1:8" s="103" customFormat="1" ht="21" customHeight="1" x14ac:dyDescent="0.65">
      <c r="A7" s="159" t="s">
        <v>103</v>
      </c>
      <c r="B7" s="108"/>
      <c r="C7" s="159"/>
      <c r="D7" s="78"/>
      <c r="E7" s="79"/>
      <c r="F7" s="78"/>
    </row>
    <row r="8" spans="1:8" ht="21.65" customHeight="1" x14ac:dyDescent="0.7">
      <c r="A8" t="s">
        <v>104</v>
      </c>
      <c r="B8" s="160"/>
      <c r="C8" s="161"/>
      <c r="D8" s="46">
        <v>4296715580</v>
      </c>
      <c r="E8" s="162"/>
      <c r="F8" s="46">
        <v>3727256708</v>
      </c>
      <c r="G8" s="98"/>
    </row>
    <row r="9" spans="1:8" ht="21" customHeight="1" x14ac:dyDescent="0.7">
      <c r="A9" s="99" t="s">
        <v>127</v>
      </c>
      <c r="B9" s="160"/>
      <c r="C9" s="161"/>
      <c r="D9" s="46">
        <v>-323045704</v>
      </c>
      <c r="E9" s="162"/>
      <c r="F9" s="80">
        <v>387414646</v>
      </c>
      <c r="G9" s="98"/>
    </row>
    <row r="10" spans="1:8" ht="21" customHeight="1" x14ac:dyDescent="0.7">
      <c r="A10" t="s">
        <v>105</v>
      </c>
      <c r="B10" s="160"/>
      <c r="C10" s="161"/>
      <c r="D10" s="46">
        <v>33863743</v>
      </c>
      <c r="E10" s="162"/>
      <c r="F10" s="31">
        <v>23761388</v>
      </c>
      <c r="G10" s="98"/>
    </row>
    <row r="11" spans="1:8" ht="21" customHeight="1" x14ac:dyDescent="0.7">
      <c r="A11" t="s">
        <v>106</v>
      </c>
      <c r="B11" s="160"/>
      <c r="C11" s="161"/>
      <c r="D11" s="46">
        <v>1206761</v>
      </c>
      <c r="E11" s="162"/>
      <c r="F11" s="31">
        <v>1142968</v>
      </c>
      <c r="G11" s="98"/>
    </row>
    <row r="12" spans="1:8" ht="21" customHeight="1" x14ac:dyDescent="0.65">
      <c r="A12" s="163" t="s">
        <v>53</v>
      </c>
      <c r="B12" s="163"/>
      <c r="C12" s="163"/>
      <c r="D12" s="46">
        <v>5162226</v>
      </c>
      <c r="E12" s="162"/>
      <c r="F12" s="31">
        <v>5645631</v>
      </c>
      <c r="G12" s="98"/>
      <c r="H12" s="81"/>
    </row>
    <row r="13" spans="1:8" ht="21" customHeight="1" x14ac:dyDescent="0.65">
      <c r="A13" s="128" t="s">
        <v>107</v>
      </c>
      <c r="D13" s="46">
        <v>-3100135033</v>
      </c>
      <c r="E13" s="162"/>
      <c r="F13" s="31">
        <v>-3358532993</v>
      </c>
      <c r="G13" s="98"/>
      <c r="H13" s="136"/>
    </row>
    <row r="14" spans="1:8" ht="21" customHeight="1" x14ac:dyDescent="0.65">
      <c r="A14" s="164" t="s">
        <v>108</v>
      </c>
      <c r="B14" s="164"/>
      <c r="C14" s="164"/>
      <c r="D14" s="46">
        <v>-436415075</v>
      </c>
      <c r="E14" s="162"/>
      <c r="F14" s="31">
        <v>-384216994</v>
      </c>
      <c r="G14" s="98"/>
      <c r="H14" s="81"/>
    </row>
    <row r="15" spans="1:8" ht="21" customHeight="1" x14ac:dyDescent="0.65">
      <c r="A15" s="164" t="s">
        <v>60</v>
      </c>
      <c r="B15" s="164"/>
      <c r="C15" s="164"/>
      <c r="D15" s="46">
        <v>-611654188</v>
      </c>
      <c r="E15" s="162"/>
      <c r="F15" s="31">
        <v>-496001505</v>
      </c>
      <c r="G15" s="98"/>
      <c r="H15" s="81"/>
    </row>
    <row r="16" spans="1:8" ht="21" customHeight="1" x14ac:dyDescent="0.65">
      <c r="A16" s="163" t="s">
        <v>61</v>
      </c>
      <c r="B16" s="163"/>
      <c r="C16" s="163"/>
      <c r="D16" s="46">
        <v>-852649823</v>
      </c>
      <c r="E16" s="162"/>
      <c r="F16" s="31">
        <v>-1100289383</v>
      </c>
      <c r="G16" s="98"/>
      <c r="H16" s="81"/>
    </row>
    <row r="17" spans="1:8" ht="21" customHeight="1" x14ac:dyDescent="0.65">
      <c r="A17" s="163" t="s">
        <v>126</v>
      </c>
      <c r="B17" s="163"/>
      <c r="C17" s="163"/>
      <c r="D17" s="46">
        <v>-25538678</v>
      </c>
      <c r="E17" s="162"/>
      <c r="F17" s="31">
        <v>-87738427</v>
      </c>
      <c r="G17" s="98"/>
      <c r="H17" s="81"/>
    </row>
    <row r="18" spans="1:8" ht="21" customHeight="1" x14ac:dyDescent="0.7">
      <c r="A18" s="128" t="s">
        <v>109</v>
      </c>
      <c r="B18" s="165"/>
      <c r="C18" s="163"/>
      <c r="D18" s="46">
        <v>5996561614</v>
      </c>
      <c r="E18" s="162"/>
      <c r="F18" s="31">
        <v>13142047560</v>
      </c>
      <c r="G18" s="98"/>
      <c r="H18" s="81"/>
    </row>
    <row r="19" spans="1:8" ht="21" customHeight="1" x14ac:dyDescent="0.7">
      <c r="A19" s="103" t="s">
        <v>110</v>
      </c>
      <c r="B19" s="165"/>
      <c r="C19" s="163"/>
      <c r="D19" s="46">
        <v>-5528326288</v>
      </c>
      <c r="E19" s="162"/>
      <c r="F19" s="31">
        <v>-13452270248</v>
      </c>
      <c r="G19" s="98"/>
      <c r="H19" s="81"/>
    </row>
    <row r="20" spans="1:8" ht="21" customHeight="1" x14ac:dyDescent="0.7">
      <c r="A20" s="166" t="s">
        <v>137</v>
      </c>
      <c r="B20" s="166"/>
      <c r="C20" s="166"/>
      <c r="D20" s="37">
        <f>SUM(D8:D19)</f>
        <v>-544254865</v>
      </c>
      <c r="E20" s="38"/>
      <c r="F20" s="37">
        <f>SUM(F8:F19)</f>
        <v>-1591780649</v>
      </c>
      <c r="G20" s="98"/>
    </row>
    <row r="21" spans="1:8" ht="23" x14ac:dyDescent="0.65">
      <c r="A21" s="95"/>
      <c r="B21" s="95"/>
      <c r="C21" s="95"/>
      <c r="D21" s="95"/>
      <c r="E21" s="95"/>
      <c r="F21" s="95"/>
    </row>
    <row r="22" spans="1:8" ht="21" customHeight="1" x14ac:dyDescent="0.7">
      <c r="A22" s="130" t="s">
        <v>111</v>
      </c>
      <c r="B22" s="167"/>
      <c r="C22" s="163"/>
    </row>
    <row r="23" spans="1:8" ht="21" customHeight="1" x14ac:dyDescent="0.65">
      <c r="A23" s="103" t="s">
        <v>112</v>
      </c>
      <c r="B23" s="96"/>
      <c r="D23" s="46">
        <v>187</v>
      </c>
      <c r="E23" s="123"/>
      <c r="F23" s="82">
        <v>4206</v>
      </c>
    </row>
    <row r="24" spans="1:8" ht="21" customHeight="1" x14ac:dyDescent="0.65">
      <c r="A24" s="168" t="s">
        <v>113</v>
      </c>
      <c r="B24" s="167"/>
      <c r="C24" s="163"/>
      <c r="D24" s="46">
        <v>-142930</v>
      </c>
      <c r="E24" s="162"/>
      <c r="F24" s="82">
        <v>-705666</v>
      </c>
      <c r="G24" s="83"/>
      <c r="H24" s="81"/>
    </row>
    <row r="25" spans="1:8" ht="21" customHeight="1" x14ac:dyDescent="0.7">
      <c r="A25" s="166" t="s">
        <v>114</v>
      </c>
      <c r="B25" s="169"/>
      <c r="C25" s="163"/>
      <c r="D25" s="84">
        <f>D23+D24</f>
        <v>-142743</v>
      </c>
      <c r="E25" s="85"/>
      <c r="F25" s="84">
        <f>F23+F24</f>
        <v>-701460</v>
      </c>
    </row>
    <row r="26" spans="1:8" ht="23" x14ac:dyDescent="0.65">
      <c r="A26" s="95"/>
      <c r="B26" s="95"/>
      <c r="C26" s="95"/>
      <c r="D26" s="95"/>
      <c r="E26" s="95"/>
      <c r="F26" s="95"/>
    </row>
    <row r="27" spans="1:8" ht="21" customHeight="1" x14ac:dyDescent="0.7">
      <c r="A27" s="160" t="s">
        <v>115</v>
      </c>
      <c r="D27" s="96"/>
      <c r="F27" s="96"/>
    </row>
    <row r="28" spans="1:8" ht="24" customHeight="1" x14ac:dyDescent="0.65">
      <c r="A28" s="103" t="s">
        <v>116</v>
      </c>
      <c r="B28" s="96"/>
      <c r="D28" s="46">
        <v>-5302285</v>
      </c>
      <c r="F28" s="31">
        <v>-8441187</v>
      </c>
    </row>
    <row r="29" spans="1:8" ht="24" customHeight="1" x14ac:dyDescent="0.7">
      <c r="A29" s="166" t="s">
        <v>117</v>
      </c>
      <c r="D29" s="97">
        <f>SUM(D28)</f>
        <v>-5302285</v>
      </c>
      <c r="E29" s="170"/>
      <c r="F29" s="97">
        <f>SUM(F28)</f>
        <v>-8441187</v>
      </c>
    </row>
    <row r="30" spans="1:8" ht="23" x14ac:dyDescent="0.65">
      <c r="A30" s="95"/>
      <c r="B30" s="95"/>
      <c r="C30" s="95"/>
      <c r="D30" s="95"/>
      <c r="E30" s="95"/>
      <c r="F30" s="95"/>
    </row>
    <row r="31" spans="1:8" ht="24" customHeight="1" x14ac:dyDescent="0.7">
      <c r="A31" s="166" t="s">
        <v>136</v>
      </c>
      <c r="B31" s="163"/>
      <c r="C31" s="163"/>
      <c r="D31" s="86">
        <f>SUM(D20+D25+D29)</f>
        <v>-549699893</v>
      </c>
      <c r="E31" s="87"/>
      <c r="F31" s="86">
        <f>SUM(F20+F25+F29)</f>
        <v>-1600923296</v>
      </c>
    </row>
    <row r="32" spans="1:8" ht="24" customHeight="1" x14ac:dyDescent="0.65">
      <c r="A32" s="168" t="s">
        <v>118</v>
      </c>
      <c r="B32" s="163"/>
      <c r="C32" s="163"/>
      <c r="D32" s="88">
        <f>F34</f>
        <v>1409926536</v>
      </c>
      <c r="E32" s="89"/>
      <c r="F32" s="36">
        <v>71870311</v>
      </c>
    </row>
    <row r="33" spans="1:6" ht="24" customHeight="1" x14ac:dyDescent="0.65">
      <c r="A33" s="168" t="s">
        <v>119</v>
      </c>
      <c r="B33" s="167">
        <v>4</v>
      </c>
      <c r="C33" s="163"/>
      <c r="D33" s="36">
        <v>0</v>
      </c>
      <c r="E33" s="89"/>
      <c r="F33" s="36">
        <v>2938979521</v>
      </c>
    </row>
    <row r="34" spans="1:6" ht="24" customHeight="1" thickBot="1" x14ac:dyDescent="0.75">
      <c r="A34" s="166" t="s">
        <v>120</v>
      </c>
      <c r="B34" s="167">
        <v>5</v>
      </c>
      <c r="C34" s="163"/>
      <c r="D34" s="90">
        <f>SUM(D31:D33)</f>
        <v>860226643</v>
      </c>
      <c r="E34" s="91"/>
      <c r="F34" s="90">
        <f>SUM(F31:F33)</f>
        <v>1409926536</v>
      </c>
    </row>
    <row r="35" spans="1:6" ht="6.75" customHeight="1" thickTop="1" x14ac:dyDescent="0.65">
      <c r="A35" s="182"/>
      <c r="B35" s="182"/>
      <c r="C35" s="182"/>
      <c r="D35" s="182"/>
      <c r="E35" s="182"/>
      <c r="F35" s="182"/>
    </row>
    <row r="36" spans="1:6" x14ac:dyDescent="0.65">
      <c r="D36" s="98">
        <f>D34-'BL 6-7'!C7</f>
        <v>0</v>
      </c>
      <c r="F36" s="98"/>
    </row>
  </sheetData>
  <mergeCells count="4">
    <mergeCell ref="A2:F2"/>
    <mergeCell ref="D4:F4"/>
    <mergeCell ref="D6:F6"/>
    <mergeCell ref="A35:F35"/>
  </mergeCells>
  <pageMargins left="0.8" right="0.8" top="0.48" bottom="0.5" header="0.5" footer="0.5"/>
  <pageSetup paperSize="9" scale="93" firstPageNumber="11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6260CF-077A-4689-A5A6-1A52FAC21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C7C54B-CF9F-4CC2-B75C-57A2D7B3FF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 6-7</vt:lpstr>
      <vt:lpstr>IN 8-9</vt:lpstr>
      <vt:lpstr>Shareholder 10</vt:lpstr>
      <vt:lpstr>CF 11</vt:lpstr>
      <vt:lpstr>'BL 6-7'!Print_Area</vt:lpstr>
      <vt:lpstr>'CF 11'!Print_Area</vt:lpstr>
      <vt:lpstr>'IN 8-9'!Print_Area</vt:lpstr>
      <vt:lpstr>'Shareholder 10'!Print_Area</vt:lpstr>
      <vt:lpstr>'CF 11'!Print_Titles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Maneeploy, Ruangkawmanee</dc:creator>
  <cp:lastModifiedBy>90-5002-65</cp:lastModifiedBy>
  <cp:lastPrinted>2024-02-20T09:57:50Z</cp:lastPrinted>
  <dcterms:created xsi:type="dcterms:W3CDTF">2023-02-01T07:54:31Z</dcterms:created>
  <dcterms:modified xsi:type="dcterms:W3CDTF">2024-02-20T14:17:07Z</dcterms:modified>
</cp:coreProperties>
</file>