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azarsthailand.sharepoint.com/sites/TSI/Shared Documents/2023/Q4/04 Working paper/04 Completion/05 FS/FS for SET/"/>
    </mc:Choice>
  </mc:AlternateContent>
  <xr:revisionPtr revIDLastSave="0" documentId="8_{2F2D42E5-7941-48DC-B86A-9A12865AC8E5}" xr6:coauthVersionLast="47" xr6:coauthVersionMax="47" xr10:uidLastSave="{00000000-0000-0000-0000-000000000000}"/>
  <bookViews>
    <workbookView xWindow="-110" yWindow="-110" windowWidth="19420" windowHeight="10420" activeTab="5" xr2:uid="{1DB2B310-8D2D-47E5-B51B-5202C3A48442}"/>
  </bookViews>
  <sheets>
    <sheet name="BS" sheetId="1" r:id="rId1"/>
    <sheet name="PL1 " sheetId="2" r:id="rId2"/>
    <sheet name="PL2 " sheetId="3" r:id="rId3"/>
    <sheet name="SE1" sheetId="4" r:id="rId4"/>
    <sheet name="SE2" sheetId="5" r:id="rId5"/>
    <sheet name="CF" sheetId="6" r:id="rId6"/>
  </sheets>
  <definedNames>
    <definedName name="_xlnm.Print_Area" localSheetId="0">BS!$A$1:$F$51</definedName>
    <definedName name="_xlnm.Print_Area" localSheetId="5">CF!$A$1:$F$38</definedName>
    <definedName name="_xlnm.Print_Area" localSheetId="1">'PL1 '!$A$1:$F$32</definedName>
    <definedName name="_xlnm.Print_Area" localSheetId="2">'PL2 '!$A$1:$F$20</definedName>
    <definedName name="_xlnm.Print_Area" localSheetId="3">'SE1'!$A$1:$U$23</definedName>
    <definedName name="_xlnm.Print_Area" localSheetId="4">'SE2'!$A$1:$U$19</definedName>
    <definedName name="_xlnm.Print_Titles" localSheetId="0">BS!$1:$4</definedName>
    <definedName name="_xlnm.Print_Titles" localSheetId="5">CF!$1:$4</definedName>
    <definedName name="_xlnm.Print_Titles" localSheetId="1">'PL1 '!$1:$6</definedName>
    <definedName name="_xlnm.Print_Titles" localSheetId="2">'PL2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6" l="1"/>
  <c r="D33" i="6"/>
  <c r="F29" i="6"/>
  <c r="D29" i="6"/>
  <c r="F22" i="6"/>
  <c r="F35" i="6" s="1"/>
  <c r="F37" i="6" s="1"/>
  <c r="D22" i="6"/>
  <c r="D35" i="6" s="1"/>
  <c r="D37" i="6" s="1"/>
  <c r="K19" i="5"/>
  <c r="I19" i="5"/>
  <c r="G19" i="5"/>
  <c r="E19" i="5"/>
  <c r="U18" i="5"/>
  <c r="S16" i="5"/>
  <c r="S19" i="5" s="1"/>
  <c r="Q16" i="5"/>
  <c r="Q19" i="5" s="1"/>
  <c r="O16" i="5"/>
  <c r="O19" i="5" s="1"/>
  <c r="M16" i="5"/>
  <c r="M19" i="5" s="1"/>
  <c r="K16" i="5"/>
  <c r="U15" i="5"/>
  <c r="U14" i="5"/>
  <c r="O23" i="4"/>
  <c r="S22" i="4"/>
  <c r="U22" i="4" s="1"/>
  <c r="Q20" i="4"/>
  <c r="O20" i="4"/>
  <c r="M20" i="4"/>
  <c r="M23" i="4" s="1"/>
  <c r="K20" i="4"/>
  <c r="K23" i="4" s="1"/>
  <c r="I20" i="4"/>
  <c r="I23" i="4" s="1"/>
  <c r="G20" i="4"/>
  <c r="G23" i="4" s="1"/>
  <c r="E20" i="4"/>
  <c r="S19" i="4"/>
  <c r="U19" i="4" s="1"/>
  <c r="S18" i="4"/>
  <c r="S20" i="4" s="1"/>
  <c r="Q16" i="4"/>
  <c r="Q23" i="4" s="1"/>
  <c r="O16" i="4"/>
  <c r="M16" i="4"/>
  <c r="K16" i="4"/>
  <c r="I16" i="4"/>
  <c r="G16" i="4"/>
  <c r="E16" i="4"/>
  <c r="E23" i="4" s="1"/>
  <c r="S15" i="4"/>
  <c r="S16" i="4" s="1"/>
  <c r="S14" i="4"/>
  <c r="U14" i="4" s="1"/>
  <c r="S12" i="4"/>
  <c r="U12" i="4" s="1"/>
  <c r="F15" i="3"/>
  <c r="D15" i="3"/>
  <c r="F23" i="2"/>
  <c r="F27" i="2" s="1"/>
  <c r="D23" i="2"/>
  <c r="D27" i="2" s="1"/>
  <c r="F10" i="2"/>
  <c r="F12" i="2" s="1"/>
  <c r="F18" i="2" s="1"/>
  <c r="F29" i="2" s="1"/>
  <c r="F31" i="2" s="1"/>
  <c r="D10" i="2"/>
  <c r="D12" i="2" s="1"/>
  <c r="D18" i="2" s="1"/>
  <c r="D29" i="2" s="1"/>
  <c r="D31" i="2" s="1"/>
  <c r="F50" i="1"/>
  <c r="D50" i="1"/>
  <c r="F49" i="1"/>
  <c r="D49" i="1"/>
  <c r="F35" i="1"/>
  <c r="D35" i="1"/>
  <c r="F22" i="1"/>
  <c r="D22" i="1"/>
  <c r="S23" i="4" l="1"/>
  <c r="U15" i="4"/>
  <c r="U16" i="4" s="1"/>
  <c r="U18" i="4"/>
  <c r="U20" i="4" s="1"/>
  <c r="U16" i="5"/>
  <c r="U19" i="5" s="1"/>
  <c r="U23" i="4" l="1"/>
</calcChain>
</file>

<file path=xl/sharedStrings.xml><?xml version="1.0" encoding="utf-8"?>
<sst xmlns="http://schemas.openxmlformats.org/spreadsheetml/2006/main" count="235" uniqueCount="164">
  <si>
    <t>The Thai Setakij Insurance Public Company Limited</t>
  </si>
  <si>
    <t>Statement of financial position</t>
  </si>
  <si>
    <t>As at 31 December 2023</t>
  </si>
  <si>
    <t>Assets</t>
  </si>
  <si>
    <t>Baht</t>
  </si>
  <si>
    <t>Note</t>
  </si>
  <si>
    <t>2023</t>
  </si>
  <si>
    <t>2022</t>
  </si>
  <si>
    <t>Cash and cash equivalents</t>
  </si>
  <si>
    <t>6</t>
  </si>
  <si>
    <t>Premiums due and uncollected</t>
  </si>
  <si>
    <t>7</t>
  </si>
  <si>
    <t>Accrued investment income</t>
  </si>
  <si>
    <t>Reinsurance assets</t>
  </si>
  <si>
    <t>8, 16</t>
  </si>
  <si>
    <t>Due from reinsurers</t>
  </si>
  <si>
    <t>9</t>
  </si>
  <si>
    <t xml:space="preserve">Debt instruments financial assets </t>
  </si>
  <si>
    <t>10</t>
  </si>
  <si>
    <t xml:space="preserve">Equity instruments financial assets </t>
  </si>
  <si>
    <t>11</t>
  </si>
  <si>
    <t>Derivative assets</t>
  </si>
  <si>
    <t>Loans</t>
  </si>
  <si>
    <t>12</t>
  </si>
  <si>
    <t>Property, plant and equipment</t>
  </si>
  <si>
    <t>13</t>
  </si>
  <si>
    <t>Right-of-use assets</t>
  </si>
  <si>
    <t>14</t>
  </si>
  <si>
    <t>Intangible assets</t>
  </si>
  <si>
    <t>Deferred tax assets</t>
  </si>
  <si>
    <t>19</t>
  </si>
  <si>
    <t>Other assets</t>
  </si>
  <si>
    <t>15</t>
  </si>
  <si>
    <t>Total assets</t>
  </si>
  <si>
    <t>Liabilities and equity</t>
  </si>
  <si>
    <t>Liabilities</t>
  </si>
  <si>
    <t>Insurance contract liabilities</t>
  </si>
  <si>
    <t>16</t>
  </si>
  <si>
    <t>Due to reinsurers</t>
  </si>
  <si>
    <t>17</t>
  </si>
  <si>
    <t>Derivative liabilities</t>
  </si>
  <si>
    <t>Accrued commission and brokerage expenses</t>
  </si>
  <si>
    <t>Employee benefit obligations</t>
  </si>
  <si>
    <t>18</t>
  </si>
  <si>
    <t>Deferred tax liabilities</t>
  </si>
  <si>
    <t xml:space="preserve">Other liabilities </t>
  </si>
  <si>
    <t>20</t>
  </si>
  <si>
    <t>Total liabilities</t>
  </si>
  <si>
    <t>Equity</t>
  </si>
  <si>
    <t>Share capital</t>
  </si>
  <si>
    <t>- Authorised share capital</t>
  </si>
  <si>
    <t xml:space="preserve">       1,902,913,766 ordinary shares of Baht 0.50 each</t>
  </si>
  <si>
    <t>- Issued and paid-up share capital</t>
  </si>
  <si>
    <t>Deficits</t>
  </si>
  <si>
    <t>- Appropriated for</t>
  </si>
  <si>
    <t xml:space="preserve">        Legal reserve</t>
  </si>
  <si>
    <t>21</t>
  </si>
  <si>
    <t xml:space="preserve">        General reserve</t>
  </si>
  <si>
    <t>- Unappropriated</t>
  </si>
  <si>
    <t>Other components of equity - net</t>
  </si>
  <si>
    <t>Total equity</t>
  </si>
  <si>
    <t>Total liabilities and equity</t>
  </si>
  <si>
    <t>Statement of comprehensive income</t>
  </si>
  <si>
    <t>For the year ended 31 December 2023</t>
  </si>
  <si>
    <t>Revenues</t>
  </si>
  <si>
    <t>Gross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</si>
  <si>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</si>
  <si>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Net written premiums</t>
  </si>
  <si>
    <r>
      <rPr>
        <i/>
        <sz val="14"/>
        <rFont val="Angsana New"/>
        <family val="1"/>
      </rPr>
      <t xml:space="preserve">Less </t>
    </r>
    <r>
      <rPr>
        <sz val="14"/>
        <rFont val="Angsana New"/>
        <family val="1"/>
      </rPr>
      <t>unearned premium reserves increase</t>
    </r>
  </si>
  <si>
    <t>Net earned premiums</t>
  </si>
  <si>
    <t>Fee and brokerage incomes</t>
  </si>
  <si>
    <t>Net investment incomes</t>
  </si>
  <si>
    <t>Gain (loss) on financial instruments</t>
  </si>
  <si>
    <t xml:space="preserve">Loss on revaluation of financial instruments </t>
  </si>
  <si>
    <t>Other income</t>
  </si>
  <si>
    <t>Total revenues</t>
  </si>
  <si>
    <t>Expenses</t>
  </si>
  <si>
    <t>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</si>
  <si>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</si>
  <si>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Net insurance claims</t>
  </si>
  <si>
    <t>Commissions and brokerages expenses</t>
  </si>
  <si>
    <t>Other underwriting expenses</t>
  </si>
  <si>
    <t>Operating expenses</t>
  </si>
  <si>
    <t>Total expenses</t>
  </si>
  <si>
    <t>Profit (loss) before income tax</t>
  </si>
  <si>
    <t>Income tax benefits (expenses)</t>
  </si>
  <si>
    <t>Loss for the year</t>
  </si>
  <si>
    <t xml:space="preserve">Statement of comprehensive income </t>
  </si>
  <si>
    <t>Other comprehensive income (loss)</t>
  </si>
  <si>
    <t>Items that will not be reclassified subsequently to profit or loss</t>
  </si>
  <si>
    <t>Gain (loss) on revaluation of equity instruments measured</t>
  </si>
  <si>
    <t xml:space="preserve">     at fair value through other comprehensive income</t>
  </si>
  <si>
    <t>Loss on remeasurement of defined employee benefit plan</t>
  </si>
  <si>
    <t>Gain on revaluation of assets</t>
  </si>
  <si>
    <t>Tax relating to items that will not be</t>
  </si>
  <si>
    <t xml:space="preserve">     reclassified subsequently to profit or loss</t>
  </si>
  <si>
    <t>Other comprehensive income (loss) for the year - net</t>
  </si>
  <si>
    <t>Total comprehensive loss for the year</t>
  </si>
  <si>
    <t>Loss per share</t>
  </si>
  <si>
    <t>Basic loss per share</t>
  </si>
  <si>
    <t>Statement of changes in equity</t>
  </si>
  <si>
    <t>Other components of equity</t>
  </si>
  <si>
    <t>Equity instruments</t>
  </si>
  <si>
    <t>Tax relating to</t>
  </si>
  <si>
    <t>measured with</t>
  </si>
  <si>
    <t>components of</t>
  </si>
  <si>
    <t xml:space="preserve">Issued and </t>
  </si>
  <si>
    <t>Appropriated for</t>
  </si>
  <si>
    <t xml:space="preserve">fair value </t>
  </si>
  <si>
    <t>Surplus on</t>
  </si>
  <si>
    <t>other</t>
  </si>
  <si>
    <t>paid-up</t>
  </si>
  <si>
    <t>Legal</t>
  </si>
  <si>
    <t>General</t>
  </si>
  <si>
    <t xml:space="preserve">through other </t>
  </si>
  <si>
    <t>revaluation</t>
  </si>
  <si>
    <t>comprehensive</t>
  </si>
  <si>
    <t>Total</t>
  </si>
  <si>
    <t>share capital</t>
  </si>
  <si>
    <t xml:space="preserve"> reserve</t>
  </si>
  <si>
    <t>Unappropriated</t>
  </si>
  <si>
    <t>comprehensive income</t>
  </si>
  <si>
    <t>of assets</t>
  </si>
  <si>
    <t>income (loss)</t>
  </si>
  <si>
    <t>Net</t>
  </si>
  <si>
    <t xml:space="preserve"> equity</t>
  </si>
  <si>
    <t>Balance at 1 January 2022</t>
  </si>
  <si>
    <t>Contributions from equity holders</t>
  </si>
  <si>
    <t>Decrease in share capital</t>
  </si>
  <si>
    <t>Increase in share capital</t>
  </si>
  <si>
    <t>Total contributions from equity holders</t>
  </si>
  <si>
    <t>Total comprehensive income (loss)</t>
  </si>
  <si>
    <t>Other comprehensive income (loss) for the year</t>
  </si>
  <si>
    <t>Total comprehensive income (loss) for the year</t>
  </si>
  <si>
    <t>Transfer surplus on revaluation of assets and</t>
  </si>
  <si>
    <t xml:space="preserve"> relevant income tax to deficits</t>
  </si>
  <si>
    <t>Balance at 31 December 2022</t>
  </si>
  <si>
    <t xml:space="preserve"> </t>
  </si>
  <si>
    <t>Balance at 1 January 2023</t>
  </si>
  <si>
    <t>Balance at 31 December 2023</t>
  </si>
  <si>
    <t xml:space="preserve">Statement of cash flows </t>
  </si>
  <si>
    <t>Cash flows from operating activities</t>
  </si>
  <si>
    <t xml:space="preserve">Direct premium received </t>
  </si>
  <si>
    <t xml:space="preserve">Cash received from (paid for) reinsurance </t>
  </si>
  <si>
    <t xml:space="preserve">Direct insurance claims </t>
  </si>
  <si>
    <t>Direct commissions and brokerages</t>
  </si>
  <si>
    <t>Interest income</t>
  </si>
  <si>
    <t>Dividend income</t>
  </si>
  <si>
    <t>Payment for retirement benefit</t>
  </si>
  <si>
    <t>Income tax paid</t>
  </si>
  <si>
    <t>Proceeds from financial assets</t>
  </si>
  <si>
    <t>Payment for financial assets</t>
  </si>
  <si>
    <t>Net cash received from (paid for) loans</t>
  </si>
  <si>
    <t>Net cash used in operating activities</t>
  </si>
  <si>
    <t>Cash flows from investing activities</t>
  </si>
  <si>
    <t>Payment for equipment</t>
  </si>
  <si>
    <t>Purchase for intangible assets</t>
  </si>
  <si>
    <t>Net cash used in investing activities</t>
  </si>
  <si>
    <t>Cash flows from financing activities</t>
  </si>
  <si>
    <t xml:space="preserve">Payment for lease agreement </t>
  </si>
  <si>
    <t>Net cash used in financing activities</t>
  </si>
  <si>
    <t>Net decrease in cash and cash equivalents</t>
  </si>
  <si>
    <t xml:space="preserve">Cash and cash equivalents at 1 January </t>
  </si>
  <si>
    <t>Cash and cash equivalents at 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</si>
</sst>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_-;\-* #,##0_-;_-* &quot;-&quot;??_-;_-@_-"/>
    <numFmt numFmtId="167" formatCode="_-* #,##0.00_-;\-* #,##0.00_-;_-* &quot;-&quot;??_-;_-@_-"/>
    <numFmt numFmtId="168" formatCode="_(* #,##0.0000_);_(* \(#,##0.0000\);_(* &quot;-&quot;??_);_(@_)"/>
    <numFmt numFmtId="169" formatCode="#,##0\ ;\(#,##0\)"/>
  </numFmts>
  <fonts count="14" x14ac:knownFonts="1">
    <font>
      <sz val="15"/>
      <name val="Angsana New"/>
    </font>
    <font>
      <sz val="12"/>
      <name val="Helv"/>
      <charset val="222"/>
    </font>
    <font>
      <b/>
      <sz val="14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0" fontId="7" fillId="0" borderId="0"/>
    <xf numFmtId="0" fontId="3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</cellStyleXfs>
  <cellXfs count="207">
    <xf numFmtId="0" fontId="0" fillId="0" borderId="0" xfId="0"/>
    <xf numFmtId="40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43" fontId="4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164" fontId="4" fillId="0" borderId="0" xfId="1" applyNumberFormat="1" applyFont="1" applyFill="1" applyAlignment="1">
      <alignment horizontal="right" vertical="center" wrapText="1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 wrapText="1"/>
    </xf>
    <xf numFmtId="37" fontId="4" fillId="0" borderId="0" xfId="0" applyNumberFormat="1" applyFont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37" fontId="4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2" fillId="0" borderId="3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vertical="center"/>
    </xf>
    <xf numFmtId="37" fontId="2" fillId="0" borderId="4" xfId="1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40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2" fillId="0" borderId="5" xfId="0" applyNumberFormat="1" applyFont="1" applyBorder="1" applyAlignment="1">
      <alignment vertical="center" wrapText="1"/>
    </xf>
    <xf numFmtId="37" fontId="2" fillId="0" borderId="0" xfId="0" applyNumberFormat="1" applyFont="1" applyAlignment="1">
      <alignment vertical="center"/>
    </xf>
    <xf numFmtId="40" fontId="4" fillId="0" borderId="0" xfId="2" applyNumberFormat="1" applyFont="1"/>
    <xf numFmtId="40" fontId="4" fillId="0" borderId="0" xfId="2" quotePrefix="1" applyNumberFormat="1" applyFont="1" applyAlignment="1">
      <alignment vertical="center"/>
    </xf>
    <xf numFmtId="37" fontId="4" fillId="0" borderId="4" xfId="0" applyNumberFormat="1" applyFont="1" applyBorder="1" applyAlignment="1">
      <alignment vertical="center" wrapText="1"/>
    </xf>
    <xf numFmtId="37" fontId="4" fillId="0" borderId="0" xfId="1" applyNumberFormat="1" applyFont="1" applyFill="1" applyAlignment="1">
      <alignment vertical="center"/>
    </xf>
    <xf numFmtId="0" fontId="4" fillId="0" borderId="0" xfId="0" quotePrefix="1" applyFont="1" applyAlignment="1">
      <alignment vertical="center"/>
    </xf>
    <xf numFmtId="40" fontId="4" fillId="0" borderId="0" xfId="0" quotePrefix="1" applyNumberFormat="1" applyFont="1" applyAlignment="1">
      <alignment vertical="center"/>
    </xf>
    <xf numFmtId="40" fontId="4" fillId="0" borderId="0" xfId="2" applyNumberFormat="1" applyFont="1" applyAlignment="1">
      <alignment vertical="center"/>
    </xf>
    <xf numFmtId="37" fontId="2" fillId="0" borderId="4" xfId="0" applyNumberFormat="1" applyFont="1" applyBorder="1" applyAlignment="1">
      <alignment vertical="center" wrapText="1"/>
    </xf>
    <xf numFmtId="0" fontId="4" fillId="0" borderId="0" xfId="3" applyFont="1" applyAlignment="1">
      <alignment vertical="center"/>
    </xf>
    <xf numFmtId="0" fontId="2" fillId="0" borderId="0" xfId="3" applyFont="1" applyAlignment="1">
      <alignment horizontal="left"/>
    </xf>
    <xf numFmtId="0" fontId="2" fillId="0" borderId="0" xfId="3" applyFont="1" applyAlignment="1">
      <alignment horizontal="left"/>
    </xf>
    <xf numFmtId="164" fontId="4" fillId="0" borderId="0" xfId="1" applyNumberFormat="1" applyFont="1" applyFill="1" applyAlignment="1">
      <alignment vertical="center"/>
    </xf>
    <xf numFmtId="0" fontId="2" fillId="0" borderId="0" xfId="3" applyFont="1"/>
    <xf numFmtId="165" fontId="3" fillId="0" borderId="0" xfId="1" applyNumberFormat="1" applyFont="1" applyAlignment="1">
      <alignment vertic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2" fillId="0" borderId="0" xfId="3" applyFont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4" fillId="0" borderId="5" xfId="3" applyFont="1" applyBorder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/>
    <xf numFmtId="164" fontId="4" fillId="0" borderId="0" xfId="1" applyNumberFormat="1" applyFont="1" applyFill="1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right" wrapText="1"/>
    </xf>
    <xf numFmtId="164" fontId="2" fillId="0" borderId="0" xfId="1" applyNumberFormat="1" applyFont="1" applyFill="1" applyAlignment="1">
      <alignment horizontal="right" wrapText="1"/>
    </xf>
    <xf numFmtId="166" fontId="4" fillId="0" borderId="0" xfId="0" applyNumberFormat="1" applyFont="1"/>
    <xf numFmtId="164" fontId="4" fillId="0" borderId="1" xfId="1" applyNumberFormat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 wrapText="1"/>
    </xf>
    <xf numFmtId="0" fontId="4" fillId="0" borderId="0" xfId="4" applyFont="1" applyAlignment="1">
      <alignment horizontal="center"/>
    </xf>
    <xf numFmtId="164" fontId="4" fillId="0" borderId="0" xfId="1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164" fontId="2" fillId="0" borderId="5" xfId="1" applyNumberFormat="1" applyFont="1" applyFill="1" applyBorder="1" applyAlignment="1">
      <alignment horizontal="right" wrapText="1"/>
    </xf>
    <xf numFmtId="49" fontId="2" fillId="0" borderId="0" xfId="4" applyNumberFormat="1" applyFont="1"/>
    <xf numFmtId="49" fontId="5" fillId="0" borderId="0" xfId="4" applyNumberFormat="1" applyFont="1" applyAlignment="1">
      <alignment horizontal="center"/>
    </xf>
    <xf numFmtId="0" fontId="4" fillId="0" borderId="0" xfId="4" applyFont="1" applyAlignment="1">
      <alignment horizontal="right"/>
    </xf>
    <xf numFmtId="0" fontId="4" fillId="0" borderId="0" xfId="4" applyFont="1"/>
    <xf numFmtId="167" fontId="4" fillId="0" borderId="0" xfId="0" applyNumberFormat="1" applyFont="1"/>
    <xf numFmtId="0" fontId="4" fillId="0" borderId="0" xfId="0" applyFont="1" applyAlignment="1">
      <alignment horizontal="justify"/>
    </xf>
    <xf numFmtId="164" fontId="2" fillId="0" borderId="0" xfId="1" applyNumberFormat="1" applyFont="1" applyFill="1" applyBorder="1" applyAlignment="1">
      <alignment horizontal="right" wrapText="1"/>
    </xf>
    <xf numFmtId="49" fontId="4" fillId="0" borderId="0" xfId="0" applyNumberFormat="1" applyFont="1" applyAlignment="1">
      <alignment horizontal="center"/>
    </xf>
    <xf numFmtId="164" fontId="4" fillId="0" borderId="0" xfId="1" quotePrefix="1" applyNumberFormat="1" applyFont="1" applyFill="1" applyAlignment="1">
      <alignment horizontal="right" wrapText="1"/>
    </xf>
    <xf numFmtId="164" fontId="2" fillId="0" borderId="2" xfId="1" applyNumberFormat="1" applyFont="1" applyFill="1" applyBorder="1" applyAlignment="1">
      <alignment horizontal="right" wrapText="1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64" fontId="4" fillId="0" borderId="0" xfId="1" applyNumberFormat="1" applyFont="1" applyFill="1" applyAlignment="1">
      <alignment vertical="center" wrapText="1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/>
    </xf>
    <xf numFmtId="0" fontId="4" fillId="0" borderId="1" xfId="0" applyFont="1" applyBorder="1" applyAlignment="1">
      <alignment horizontal="center"/>
    </xf>
    <xf numFmtId="38" fontId="2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right" wrapText="1"/>
    </xf>
    <xf numFmtId="43" fontId="4" fillId="0" borderId="0" xfId="1" applyFont="1"/>
    <xf numFmtId="38" fontId="4" fillId="0" borderId="0" xfId="0" applyNumberFormat="1" applyFont="1" applyAlignment="1">
      <alignment horizontal="left"/>
    </xf>
    <xf numFmtId="43" fontId="4" fillId="2" borderId="0" xfId="1" applyFont="1" applyFill="1"/>
    <xf numFmtId="43" fontId="4" fillId="0" borderId="0" xfId="1" applyFont="1" applyFill="1"/>
    <xf numFmtId="38" fontId="4" fillId="0" borderId="0" xfId="0" applyNumberFormat="1" applyFont="1" applyAlignment="1">
      <alignment horizontal="left" vertical="center"/>
    </xf>
    <xf numFmtId="164" fontId="4" fillId="0" borderId="0" xfId="0" applyNumberFormat="1" applyFont="1"/>
    <xf numFmtId="0" fontId="4" fillId="0" borderId="0" xfId="2" applyNumberFormat="1" applyFont="1"/>
    <xf numFmtId="164" fontId="2" fillId="0" borderId="2" xfId="1" quotePrefix="1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164" fontId="2" fillId="0" borderId="3" xfId="1" quotePrefix="1" applyNumberFormat="1" applyFont="1" applyFill="1" applyBorder="1" applyAlignment="1">
      <alignment horizontal="right" vertical="center" wrapText="1"/>
    </xf>
    <xf numFmtId="40" fontId="2" fillId="0" borderId="0" xfId="2" applyNumberFormat="1" applyFont="1"/>
    <xf numFmtId="43" fontId="4" fillId="0" borderId="0" xfId="1" applyFont="1" applyAlignment="1">
      <alignment horizontal="right" vertical="top" wrapText="1"/>
    </xf>
    <xf numFmtId="0" fontId="2" fillId="0" borderId="0" xfId="2" applyNumberFormat="1" applyFont="1"/>
    <xf numFmtId="168" fontId="4" fillId="0" borderId="4" xfId="1" quotePrefix="1" applyNumberFormat="1" applyFont="1" applyFill="1" applyBorder="1" applyAlignment="1">
      <alignment horizontal="right" wrapText="1"/>
    </xf>
    <xf numFmtId="3" fontId="4" fillId="0" borderId="0" xfId="3" applyNumberFormat="1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38" fontId="2" fillId="0" borderId="0" xfId="2" applyNumberFormat="1" applyFont="1" applyAlignment="1">
      <alignment horizontal="right" vertical="center"/>
    </xf>
    <xf numFmtId="40" fontId="2" fillId="0" borderId="0" xfId="2" applyNumberFormat="1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40" fontId="2" fillId="0" borderId="0" xfId="0" applyNumberFormat="1" applyFont="1" applyAlignment="1">
      <alignment vertical="center"/>
    </xf>
    <xf numFmtId="38" fontId="4" fillId="0" borderId="0" xfId="2" applyNumberFormat="1" applyFont="1" applyAlignment="1">
      <alignment horizontal="right" vertical="center"/>
    </xf>
    <xf numFmtId="164" fontId="4" fillId="0" borderId="1" xfId="5" applyNumberFormat="1" applyFont="1" applyBorder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2" fillId="0" borderId="0" xfId="5" applyNumberFormat="1" applyFont="1" applyBorder="1" applyAlignment="1">
      <alignment horizontal="center" vertical="center"/>
    </xf>
    <xf numFmtId="164" fontId="2" fillId="0" borderId="0" xfId="5" applyNumberFormat="1" applyFont="1" applyAlignment="1">
      <alignment horizontal="center" vertical="center"/>
    </xf>
    <xf numFmtId="40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horizontal="center" vertical="center"/>
    </xf>
    <xf numFmtId="164" fontId="4" fillId="0" borderId="0" xfId="5" applyNumberFormat="1" applyFont="1" applyBorder="1" applyAlignment="1">
      <alignment horizontal="center" vertical="center"/>
    </xf>
    <xf numFmtId="37" fontId="8" fillId="0" borderId="0" xfId="6" applyNumberFormat="1" applyFont="1" applyAlignment="1">
      <alignment vertical="center"/>
    </xf>
    <xf numFmtId="40" fontId="4" fillId="0" borderId="0" xfId="0" quotePrefix="1" applyNumberFormat="1" applyFont="1" applyAlignment="1">
      <alignment horizontal="center" vertical="center"/>
    </xf>
    <xf numFmtId="164" fontId="4" fillId="0" borderId="5" xfId="5" applyNumberFormat="1" applyFont="1" applyBorder="1" applyAlignment="1">
      <alignment horizontal="center" vertical="center"/>
    </xf>
    <xf numFmtId="164" fontId="4" fillId="0" borderId="0" xfId="7" applyNumberFormat="1" applyFont="1" applyAlignment="1">
      <alignment horizontal="center" vertical="center"/>
    </xf>
    <xf numFmtId="40" fontId="4" fillId="0" borderId="1" xfId="0" applyNumberFormat="1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4" fontId="4" fillId="0" borderId="1" xfId="7" applyNumberFormat="1" applyFont="1" applyBorder="1" applyAlignment="1">
      <alignment horizontal="center" vertical="center"/>
    </xf>
    <xf numFmtId="37" fontId="2" fillId="0" borderId="0" xfId="6" applyNumberFormat="1" applyFont="1" applyAlignment="1">
      <alignment vertical="center"/>
    </xf>
    <xf numFmtId="37" fontId="2" fillId="0" borderId="0" xfId="6" applyNumberFormat="1" applyFont="1" applyBorder="1" applyAlignment="1">
      <alignment horizontal="right" vertical="center" wrapText="1"/>
    </xf>
    <xf numFmtId="164" fontId="2" fillId="0" borderId="0" xfId="1" quotePrefix="1" applyNumberFormat="1" applyFont="1" applyBorder="1" applyAlignment="1">
      <alignment horizontal="right" wrapText="1"/>
    </xf>
    <xf numFmtId="43" fontId="4" fillId="0" borderId="0" xfId="1" quotePrefix="1" applyFont="1" applyAlignment="1">
      <alignment horizontal="right" vertical="center" wrapText="1"/>
    </xf>
    <xf numFmtId="38" fontId="4" fillId="0" borderId="0" xfId="0" applyNumberFormat="1" applyFont="1" applyAlignment="1">
      <alignment horizontal="right" vertical="center" wrapText="1"/>
    </xf>
    <xf numFmtId="43" fontId="4" fillId="0" borderId="0" xfId="1" applyFont="1" applyBorder="1" applyAlignment="1">
      <alignment horizontal="right" vertical="center" wrapText="1"/>
    </xf>
    <xf numFmtId="166" fontId="4" fillId="0" borderId="0" xfId="1" quotePrefix="1" applyNumberFormat="1" applyFont="1" applyAlignment="1">
      <alignment horizontal="right" vertical="center" wrapText="1"/>
    </xf>
    <xf numFmtId="37" fontId="4" fillId="0" borderId="0" xfId="6" applyNumberFormat="1" applyFont="1" applyFill="1" applyAlignment="1">
      <alignment vertical="center"/>
    </xf>
    <xf numFmtId="164" fontId="4" fillId="0" borderId="0" xfId="1" quotePrefix="1" applyNumberFormat="1" applyFont="1" applyFill="1" applyBorder="1" applyAlignment="1">
      <alignment horizontal="right" wrapText="1"/>
    </xf>
    <xf numFmtId="43" fontId="4" fillId="0" borderId="0" xfId="1" quotePrefix="1" applyFont="1" applyFill="1" applyBorder="1" applyAlignment="1">
      <alignment horizontal="right" wrapText="1"/>
    </xf>
    <xf numFmtId="164" fontId="2" fillId="0" borderId="5" xfId="1" quotePrefix="1" applyNumberFormat="1" applyFont="1" applyFill="1" applyBorder="1" applyAlignment="1">
      <alignment horizontal="right" wrapText="1"/>
    </xf>
    <xf numFmtId="164" fontId="2" fillId="0" borderId="0" xfId="1" quotePrefix="1" applyNumberFormat="1" applyFont="1" applyFill="1" applyBorder="1" applyAlignment="1">
      <alignment horizontal="right" wrapText="1"/>
    </xf>
    <xf numFmtId="37" fontId="4" fillId="0" borderId="0" xfId="6" applyNumberFormat="1" applyFont="1" applyAlignment="1">
      <alignment vertical="center"/>
    </xf>
    <xf numFmtId="164" fontId="4" fillId="0" borderId="0" xfId="1" quotePrefix="1" applyNumberFormat="1" applyFont="1" applyAlignment="1">
      <alignment horizontal="right" wrapText="1"/>
    </xf>
    <xf numFmtId="43" fontId="4" fillId="0" borderId="0" xfId="1" quotePrefix="1" applyFont="1" applyBorder="1" applyAlignment="1">
      <alignment horizontal="right" wrapText="1"/>
    </xf>
    <xf numFmtId="43" fontId="4" fillId="0" borderId="0" xfId="1" quotePrefix="1" applyFont="1" applyAlignment="1">
      <alignment horizontal="right" wrapText="1"/>
    </xf>
    <xf numFmtId="43" fontId="4" fillId="0" borderId="0" xfId="1" quotePrefix="1" applyFont="1" applyFill="1" applyAlignment="1">
      <alignment horizontal="right" wrapText="1"/>
    </xf>
    <xf numFmtId="164" fontId="4" fillId="0" borderId="0" xfId="1" quotePrefix="1" applyNumberFormat="1" applyFont="1" applyBorder="1" applyAlignment="1">
      <alignment horizontal="right" wrapText="1"/>
    </xf>
    <xf numFmtId="40" fontId="4" fillId="2" borderId="0" xfId="0" applyNumberFormat="1" applyFont="1" applyFill="1" applyAlignment="1">
      <alignment vertical="center"/>
    </xf>
    <xf numFmtId="40" fontId="2" fillId="0" borderId="0" xfId="0" applyNumberFormat="1" applyFont="1"/>
    <xf numFmtId="164" fontId="2" fillId="0" borderId="5" xfId="1" quotePrefix="1" applyNumberFormat="1" applyFont="1" applyBorder="1" applyAlignment="1">
      <alignment horizontal="right" wrapText="1"/>
    </xf>
    <xf numFmtId="43" fontId="2" fillId="0" borderId="0" xfId="1" quotePrefix="1" applyFont="1" applyBorder="1" applyAlignment="1">
      <alignment horizontal="right" wrapText="1"/>
    </xf>
    <xf numFmtId="43" fontId="2" fillId="0" borderId="5" xfId="1" quotePrefix="1" applyFont="1" applyBorder="1" applyAlignment="1">
      <alignment horizontal="right" wrapText="1"/>
    </xf>
    <xf numFmtId="43" fontId="2" fillId="0" borderId="0" xfId="1" applyFont="1" applyAlignment="1">
      <alignment vertical="center"/>
    </xf>
    <xf numFmtId="40" fontId="4" fillId="0" borderId="0" xfId="0" applyNumberFormat="1" applyFont="1" applyAlignment="1">
      <alignment horizontal="center"/>
    </xf>
    <xf numFmtId="43" fontId="4" fillId="0" borderId="0" xfId="1" quotePrefix="1" applyFont="1" applyBorder="1" applyAlignment="1">
      <alignment horizontal="right" vertical="center" wrapText="1"/>
    </xf>
    <xf numFmtId="164" fontId="4" fillId="0" borderId="0" xfId="1" quotePrefix="1" applyNumberFormat="1" applyFont="1" applyAlignment="1">
      <alignment horizontal="right" vertical="center" wrapText="1"/>
    </xf>
    <xf numFmtId="37" fontId="4" fillId="0" borderId="0" xfId="1" quotePrefix="1" applyNumberFormat="1" applyFont="1" applyAlignment="1">
      <alignment vertical="center"/>
    </xf>
    <xf numFmtId="43" fontId="4" fillId="0" borderId="1" xfId="1" quotePrefix="1" applyFont="1" applyBorder="1" applyAlignment="1">
      <alignment horizontal="right" wrapText="1"/>
    </xf>
    <xf numFmtId="164" fontId="4" fillId="0" borderId="1" xfId="1" quotePrefix="1" applyNumberFormat="1" applyFont="1" applyBorder="1" applyAlignment="1">
      <alignment horizontal="right" wrapText="1"/>
    </xf>
    <xf numFmtId="37" fontId="2" fillId="0" borderId="4" xfId="6" applyNumberFormat="1" applyFont="1" applyBorder="1" applyAlignment="1">
      <alignment horizontal="right" wrapText="1"/>
    </xf>
    <xf numFmtId="37" fontId="2" fillId="0" borderId="0" xfId="6" applyNumberFormat="1" applyFont="1" applyBorder="1" applyAlignment="1">
      <alignment horizontal="right" wrapText="1"/>
    </xf>
    <xf numFmtId="40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10" fillId="0" borderId="0" xfId="6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41" fontId="10" fillId="0" borderId="0" xfId="6" applyNumberFormat="1" applyFont="1" applyBorder="1" applyAlignment="1">
      <alignment vertical="center"/>
    </xf>
    <xf numFmtId="40" fontId="10" fillId="0" borderId="0" xfId="0" applyNumberFormat="1" applyFont="1" applyAlignment="1">
      <alignment vertical="center"/>
    </xf>
    <xf numFmtId="164" fontId="10" fillId="0" borderId="0" xfId="6" applyNumberFormat="1" applyFont="1" applyAlignment="1">
      <alignment vertical="center"/>
    </xf>
    <xf numFmtId="41" fontId="10" fillId="2" borderId="0" xfId="6" applyNumberFormat="1" applyFont="1" applyFill="1" applyAlignment="1">
      <alignment vertical="center"/>
    </xf>
    <xf numFmtId="41" fontId="4" fillId="0" borderId="0" xfId="6" applyNumberFormat="1" applyFont="1" applyAlignment="1">
      <alignment vertical="center"/>
    </xf>
    <xf numFmtId="41" fontId="4" fillId="0" borderId="0" xfId="6" applyNumberFormat="1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40" fontId="2" fillId="0" borderId="0" xfId="2" applyNumberFormat="1" applyFont="1" applyAlignment="1">
      <alignment horizontal="left" vertical="center"/>
    </xf>
    <xf numFmtId="37" fontId="2" fillId="0" borderId="2" xfId="6" applyNumberFormat="1" applyFont="1" applyBorder="1" applyAlignment="1">
      <alignment horizontal="right" wrapText="1"/>
    </xf>
    <xf numFmtId="43" fontId="2" fillId="0" borderId="1" xfId="1" quotePrefix="1" applyFont="1" applyBorder="1" applyAlignment="1">
      <alignment horizontal="right" wrapText="1"/>
    </xf>
    <xf numFmtId="164" fontId="2" fillId="0" borderId="1" xfId="1" quotePrefix="1" applyNumberFormat="1" applyFont="1" applyBorder="1" applyAlignment="1">
      <alignment horizontal="right" wrapText="1"/>
    </xf>
    <xf numFmtId="43" fontId="4" fillId="0" borderId="0" xfId="1" quotePrefix="1" applyFont="1" applyAlignment="1">
      <alignment horizontal="center" vertical="center"/>
    </xf>
    <xf numFmtId="43" fontId="4" fillId="0" borderId="0" xfId="1" quotePrefix="1" applyFont="1" applyBorder="1" applyAlignment="1">
      <alignment horizontal="center" vertical="center"/>
    </xf>
    <xf numFmtId="37" fontId="4" fillId="0" borderId="0" xfId="1" quotePrefix="1" applyNumberFormat="1" applyFont="1" applyAlignment="1">
      <alignment horizontal="center" vertical="center"/>
    </xf>
    <xf numFmtId="37" fontId="2" fillId="0" borderId="4" xfId="6" applyNumberFormat="1" applyFont="1" applyBorder="1" applyAlignment="1">
      <alignment horizontal="right" vertical="center" wrapText="1"/>
    </xf>
    <xf numFmtId="37" fontId="2" fillId="0" borderId="3" xfId="6" applyNumberFormat="1" applyFont="1" applyBorder="1" applyAlignment="1">
      <alignment horizontal="right" vertical="center" wrapText="1"/>
    </xf>
    <xf numFmtId="43" fontId="2" fillId="2" borderId="0" xfId="1" applyFont="1" applyFill="1" applyAlignment="1">
      <alignment vertical="center"/>
    </xf>
    <xf numFmtId="43" fontId="1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7" fontId="8" fillId="0" borderId="0" xfId="6" applyNumberFormat="1" applyFont="1" applyFill="1" applyAlignment="1">
      <alignment vertical="center" wrapText="1"/>
    </xf>
    <xf numFmtId="43" fontId="4" fillId="0" borderId="0" xfId="0" applyNumberFormat="1" applyFont="1" applyAlignment="1">
      <alignment vertical="center"/>
    </xf>
    <xf numFmtId="164" fontId="2" fillId="0" borderId="5" xfId="1" applyNumberFormat="1" applyFont="1" applyBorder="1" applyAlignment="1">
      <alignment horizontal="right" wrapText="1"/>
    </xf>
    <xf numFmtId="37" fontId="13" fillId="0" borderId="5" xfId="6" applyNumberFormat="1" applyFont="1" applyFill="1" applyBorder="1" applyAlignment="1">
      <alignment vertical="center" wrapText="1"/>
    </xf>
    <xf numFmtId="40" fontId="13" fillId="0" borderId="0" xfId="4" applyNumberFormat="1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37" fontId="8" fillId="0" borderId="0" xfId="1" applyNumberFormat="1" applyFont="1" applyFill="1" applyAlignment="1">
      <alignment vertical="center" wrapText="1"/>
    </xf>
    <xf numFmtId="49" fontId="8" fillId="0" borderId="0" xfId="2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164" fontId="13" fillId="0" borderId="5" xfId="1" applyNumberFormat="1" applyFont="1" applyBorder="1" applyAlignment="1">
      <alignment horizontal="right" vertical="center" wrapText="1"/>
    </xf>
    <xf numFmtId="37" fontId="13" fillId="0" borderId="0" xfId="1" applyNumberFormat="1" applyFont="1" applyFill="1" applyAlignment="1">
      <alignment vertical="center" wrapText="1"/>
    </xf>
    <xf numFmtId="37" fontId="13" fillId="0" borderId="3" xfId="1" applyNumberFormat="1" applyFont="1" applyFill="1" applyBorder="1" applyAlignment="1">
      <alignment vertical="center" wrapText="1"/>
    </xf>
    <xf numFmtId="37" fontId="13" fillId="0" borderId="0" xfId="1" applyNumberFormat="1" applyFont="1" applyFill="1" applyBorder="1" applyAlignment="1">
      <alignment vertical="center" wrapText="1"/>
    </xf>
    <xf numFmtId="164" fontId="2" fillId="0" borderId="0" xfId="1" applyNumberFormat="1" applyFont="1" applyFill="1" applyAlignment="1">
      <alignment vertical="center" wrapText="1"/>
    </xf>
    <xf numFmtId="43" fontId="2" fillId="0" borderId="0" xfId="1" applyFont="1" applyFill="1" applyAlignment="1">
      <alignment vertical="center"/>
    </xf>
    <xf numFmtId="43" fontId="2" fillId="0" borderId="0" xfId="1" applyFont="1" applyFill="1" applyAlignment="1">
      <alignment vertical="center" wrapText="1"/>
    </xf>
    <xf numFmtId="169" fontId="4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horizontal="center" vertical="center"/>
    </xf>
  </cellXfs>
  <cellStyles count="8">
    <cellStyle name="Comma" xfId="1" builtinId="3"/>
    <cellStyle name="Comma 12 2" xfId="5" xr:uid="{6FE9302B-9029-4A4B-A449-B908E3534535}"/>
    <cellStyle name="Comma 2" xfId="7" xr:uid="{96858C6C-930D-4BE9-B966-B1846FBD4D8B}"/>
    <cellStyle name="Comma_top311204_cpico" xfId="6" xr:uid="{58EB6B24-289A-4E3B-99E6-5D6861E67512}"/>
    <cellStyle name="Normal" xfId="0" builtinId="0"/>
    <cellStyle name="Normal 2" xfId="4" xr:uid="{FE1779F8-4F90-4036-88B7-87F390BE2634}"/>
    <cellStyle name="Normal_SMK45Q1" xfId="3" xr:uid="{86692224-32A7-4E4E-BA77-59B0972DAB2D}"/>
    <cellStyle name="ปกติ_Sheet1" xfId="2" xr:uid="{8709EE23-9B06-4D53-B567-A48D754610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91D07-1B7A-4407-AA61-F209AF57361C}">
  <dimension ref="A1:J53"/>
  <sheetViews>
    <sheetView view="pageBreakPreview" topLeftCell="A38" zoomScale="90" zoomScaleNormal="100" zoomScaleSheetLayoutView="90" workbookViewId="0">
      <selection activeCell="I49" sqref="I49"/>
    </sheetView>
  </sheetViews>
  <sheetFormatPr defaultColWidth="9.09765625" defaultRowHeight="23.25" customHeight="1" x14ac:dyDescent="0.65"/>
  <cols>
    <col min="1" max="1" width="62.3984375" style="6" customWidth="1"/>
    <col min="2" max="2" width="8.69921875" style="13" customWidth="1"/>
    <col min="3" max="3" width="1.3984375" style="11" customWidth="1"/>
    <col min="4" max="4" width="14.59765625" style="4" customWidth="1"/>
    <col min="5" max="5" width="1.3984375" style="4" customWidth="1"/>
    <col min="6" max="6" width="14.09765625" style="4" customWidth="1"/>
    <col min="7" max="7" width="1.3984375" style="3" customWidth="1"/>
    <col min="8" max="8" width="12.69921875" style="3" customWidth="1"/>
    <col min="9" max="16384" width="9.09765625" style="4"/>
  </cols>
  <sheetData>
    <row r="1" spans="1:8" ht="20.5" x14ac:dyDescent="0.65">
      <c r="A1" s="1" t="s">
        <v>0</v>
      </c>
      <c r="B1" s="2"/>
      <c r="C1" s="2"/>
      <c r="D1" s="2"/>
      <c r="E1" s="2"/>
      <c r="F1" s="2"/>
    </row>
    <row r="2" spans="1:8" ht="20.5" x14ac:dyDescent="0.65">
      <c r="A2" s="2" t="s">
        <v>1</v>
      </c>
      <c r="B2" s="2"/>
      <c r="C2" s="2"/>
      <c r="D2" s="2"/>
      <c r="E2" s="2"/>
      <c r="F2" s="2"/>
    </row>
    <row r="3" spans="1:8" ht="20.5" x14ac:dyDescent="0.65">
      <c r="A3" s="5" t="s">
        <v>2</v>
      </c>
      <c r="B3" s="5"/>
      <c r="C3" s="5"/>
      <c r="D3" s="5"/>
      <c r="E3" s="5"/>
      <c r="F3" s="5"/>
    </row>
    <row r="4" spans="1:8" s="7" customFormat="1" ht="21.5" x14ac:dyDescent="0.65">
      <c r="A4" s="6"/>
      <c r="B4" s="5"/>
      <c r="C4" s="5"/>
      <c r="D4" s="4"/>
      <c r="E4" s="4"/>
      <c r="F4" s="4"/>
      <c r="H4" s="8"/>
    </row>
    <row r="5" spans="1:8" ht="20.5" x14ac:dyDescent="0.65">
      <c r="A5" s="9" t="s">
        <v>3</v>
      </c>
      <c r="B5" s="10"/>
      <c r="D5" s="12" t="s">
        <v>4</v>
      </c>
      <c r="E5" s="12"/>
      <c r="F5" s="12"/>
    </row>
    <row r="6" spans="1:8" ht="20.5" x14ac:dyDescent="0.65">
      <c r="A6" s="5"/>
      <c r="B6" s="13" t="s">
        <v>5</v>
      </c>
      <c r="C6" s="5"/>
      <c r="D6" s="14" t="s">
        <v>6</v>
      </c>
      <c r="E6" s="15"/>
      <c r="F6" s="14" t="s">
        <v>7</v>
      </c>
    </row>
    <row r="7" spans="1:8" ht="20.5" x14ac:dyDescent="0.65">
      <c r="A7" s="9"/>
      <c r="B7" s="16"/>
      <c r="D7" s="17"/>
      <c r="E7" s="15"/>
      <c r="F7" s="17"/>
    </row>
    <row r="8" spans="1:8" ht="20" x14ac:dyDescent="0.65">
      <c r="A8" s="18" t="s">
        <v>8</v>
      </c>
      <c r="B8" s="13" t="s">
        <v>9</v>
      </c>
      <c r="D8" s="19">
        <v>119689561</v>
      </c>
      <c r="E8" s="20"/>
      <c r="F8" s="21">
        <v>150988380</v>
      </c>
      <c r="G8" s="22"/>
    </row>
    <row r="9" spans="1:8" ht="20" x14ac:dyDescent="0.65">
      <c r="A9" s="18" t="s">
        <v>10</v>
      </c>
      <c r="B9" s="13" t="s">
        <v>11</v>
      </c>
      <c r="D9" s="19">
        <v>209845097</v>
      </c>
      <c r="E9" s="20"/>
      <c r="F9" s="21">
        <v>84337867</v>
      </c>
    </row>
    <row r="10" spans="1:8" ht="20" x14ac:dyDescent="0.65">
      <c r="A10" s="6" t="s">
        <v>12</v>
      </c>
      <c r="D10" s="19">
        <v>1311307</v>
      </c>
      <c r="E10" s="20"/>
      <c r="F10" s="21">
        <v>497751</v>
      </c>
    </row>
    <row r="11" spans="1:8" ht="20" x14ac:dyDescent="0.65">
      <c r="A11" s="18" t="s">
        <v>13</v>
      </c>
      <c r="B11" s="13" t="s">
        <v>14</v>
      </c>
      <c r="D11" s="19">
        <v>578134575</v>
      </c>
      <c r="E11" s="20"/>
      <c r="F11" s="21">
        <v>436937963</v>
      </c>
    </row>
    <row r="12" spans="1:8" ht="20" x14ac:dyDescent="0.65">
      <c r="A12" s="6" t="s">
        <v>15</v>
      </c>
      <c r="B12" s="13" t="s">
        <v>16</v>
      </c>
      <c r="D12" s="19">
        <v>90192615</v>
      </c>
      <c r="E12" s="20"/>
      <c r="F12" s="21">
        <v>64856873</v>
      </c>
    </row>
    <row r="13" spans="1:8" ht="20" x14ac:dyDescent="0.65">
      <c r="A13" s="18" t="s">
        <v>17</v>
      </c>
      <c r="B13" s="13" t="s">
        <v>18</v>
      </c>
      <c r="D13" s="19">
        <v>243370451</v>
      </c>
      <c r="E13" s="20"/>
      <c r="F13" s="21">
        <v>155370585</v>
      </c>
    </row>
    <row r="14" spans="1:8" ht="20" x14ac:dyDescent="0.65">
      <c r="A14" s="18" t="s">
        <v>19</v>
      </c>
      <c r="B14" s="13" t="s">
        <v>20</v>
      </c>
      <c r="D14" s="19">
        <v>246509972</v>
      </c>
      <c r="E14" s="23"/>
      <c r="F14" s="21">
        <v>335385366</v>
      </c>
    </row>
    <row r="15" spans="1:8" ht="20" x14ac:dyDescent="0.65">
      <c r="A15" s="24" t="s">
        <v>21</v>
      </c>
      <c r="D15" s="19">
        <v>91112</v>
      </c>
      <c r="E15" s="23"/>
      <c r="F15" s="21">
        <v>33645</v>
      </c>
    </row>
    <row r="16" spans="1:8" ht="20" x14ac:dyDescent="0.65">
      <c r="A16" s="25" t="s">
        <v>22</v>
      </c>
      <c r="B16" s="13" t="s">
        <v>23</v>
      </c>
      <c r="D16" s="19">
        <v>49800000</v>
      </c>
      <c r="E16" s="23"/>
      <c r="F16" s="21">
        <v>22000000</v>
      </c>
    </row>
    <row r="17" spans="1:10" ht="20" x14ac:dyDescent="0.65">
      <c r="A17" s="6" t="s">
        <v>24</v>
      </c>
      <c r="B17" s="13" t="s">
        <v>25</v>
      </c>
      <c r="D17" s="19">
        <v>89910398</v>
      </c>
      <c r="E17" s="20"/>
      <c r="F17" s="21">
        <v>91713316</v>
      </c>
    </row>
    <row r="18" spans="1:10" ht="20" x14ac:dyDescent="0.65">
      <c r="A18" s="6" t="s">
        <v>26</v>
      </c>
      <c r="B18" s="13" t="s">
        <v>27</v>
      </c>
      <c r="D18" s="19">
        <v>37928430</v>
      </c>
      <c r="E18" s="20"/>
      <c r="F18" s="21">
        <v>46331455</v>
      </c>
    </row>
    <row r="19" spans="1:10" ht="20" x14ac:dyDescent="0.65">
      <c r="A19" s="6" t="s">
        <v>28</v>
      </c>
      <c r="D19" s="19">
        <v>11816094</v>
      </c>
      <c r="E19" s="20"/>
      <c r="F19" s="21">
        <v>8095209</v>
      </c>
    </row>
    <row r="20" spans="1:10" ht="20" x14ac:dyDescent="0.65">
      <c r="A20" s="6" t="s">
        <v>29</v>
      </c>
      <c r="B20" s="13" t="s">
        <v>30</v>
      </c>
      <c r="D20" s="19">
        <v>38149322</v>
      </c>
      <c r="E20" s="20"/>
      <c r="F20" s="21">
        <v>29060450</v>
      </c>
    </row>
    <row r="21" spans="1:10" ht="20" x14ac:dyDescent="0.65">
      <c r="A21" s="6" t="s">
        <v>31</v>
      </c>
      <c r="B21" s="13" t="s">
        <v>32</v>
      </c>
      <c r="D21" s="19">
        <v>20320561</v>
      </c>
      <c r="E21" s="20"/>
      <c r="F21" s="26">
        <v>33042527</v>
      </c>
    </row>
    <row r="22" spans="1:10" ht="21" thickBot="1" x14ac:dyDescent="0.7">
      <c r="A22" s="27" t="s">
        <v>33</v>
      </c>
      <c r="C22" s="28"/>
      <c r="D22" s="29">
        <f>SUM(D8:D21)</f>
        <v>1737069495</v>
      </c>
      <c r="E22" s="30"/>
      <c r="F22" s="31">
        <f>SUM(F8:F21)</f>
        <v>1458651387</v>
      </c>
    </row>
    <row r="23" spans="1:10" ht="21" thickTop="1" x14ac:dyDescent="0.65">
      <c r="A23" s="5"/>
      <c r="B23" s="5"/>
      <c r="C23" s="5"/>
      <c r="D23" s="5"/>
      <c r="E23" s="5"/>
      <c r="F23" s="5"/>
    </row>
    <row r="24" spans="1:10" ht="20.5" x14ac:dyDescent="0.65">
      <c r="A24" s="5" t="s">
        <v>34</v>
      </c>
      <c r="B24" s="10"/>
      <c r="D24" s="12" t="s">
        <v>4</v>
      </c>
      <c r="E24" s="12"/>
      <c r="F24" s="12"/>
    </row>
    <row r="25" spans="1:10" ht="20.5" x14ac:dyDescent="0.65">
      <c r="A25" s="5"/>
      <c r="B25" s="13" t="s">
        <v>5</v>
      </c>
      <c r="D25" s="14" t="s">
        <v>6</v>
      </c>
      <c r="E25" s="15"/>
      <c r="F25" s="14" t="s">
        <v>7</v>
      </c>
    </row>
    <row r="26" spans="1:10" ht="20.5" x14ac:dyDescent="0.65">
      <c r="A26" s="9"/>
      <c r="B26" s="16"/>
      <c r="D26" s="17"/>
      <c r="E26" s="15"/>
      <c r="F26" s="17"/>
    </row>
    <row r="27" spans="1:10" ht="20.5" x14ac:dyDescent="0.65">
      <c r="A27" s="32" t="s">
        <v>35</v>
      </c>
      <c r="C27" s="15"/>
      <c r="D27" s="11"/>
      <c r="E27" s="11"/>
      <c r="F27" s="11"/>
    </row>
    <row r="28" spans="1:10" ht="20" x14ac:dyDescent="0.65">
      <c r="A28" s="24" t="s">
        <v>36</v>
      </c>
      <c r="B28" s="13" t="s">
        <v>37</v>
      </c>
      <c r="D28" s="19">
        <v>1015460073</v>
      </c>
      <c r="E28" s="22"/>
      <c r="F28" s="19">
        <v>759464232</v>
      </c>
    </row>
    <row r="29" spans="1:10" ht="20" x14ac:dyDescent="0.65">
      <c r="A29" s="24" t="s">
        <v>38</v>
      </c>
      <c r="B29" s="13" t="s">
        <v>39</v>
      </c>
      <c r="D29" s="19">
        <v>393731233</v>
      </c>
      <c r="E29" s="22"/>
      <c r="F29" s="19">
        <v>217533320</v>
      </c>
      <c r="J29" s="33"/>
    </row>
    <row r="30" spans="1:10" ht="20" x14ac:dyDescent="0.65">
      <c r="A30" s="24" t="s">
        <v>40</v>
      </c>
      <c r="D30" s="19">
        <v>179485</v>
      </c>
      <c r="E30" s="22"/>
      <c r="F30" s="19">
        <v>0</v>
      </c>
      <c r="J30" s="33"/>
    </row>
    <row r="31" spans="1:10" ht="20" x14ac:dyDescent="0.65">
      <c r="A31" s="24" t="s">
        <v>41</v>
      </c>
      <c r="D31" s="19">
        <v>33117407</v>
      </c>
      <c r="E31" s="22"/>
      <c r="F31" s="19">
        <v>15836160</v>
      </c>
    </row>
    <row r="32" spans="1:10" ht="20" x14ac:dyDescent="0.65">
      <c r="A32" s="34" t="s">
        <v>42</v>
      </c>
      <c r="B32" s="13" t="s">
        <v>43</v>
      </c>
      <c r="D32" s="19">
        <v>6263522</v>
      </c>
      <c r="E32" s="22"/>
      <c r="F32" s="19">
        <v>6959462</v>
      </c>
    </row>
    <row r="33" spans="1:10" ht="20" x14ac:dyDescent="0.65">
      <c r="A33" s="34" t="s">
        <v>44</v>
      </c>
      <c r="B33" s="13" t="s">
        <v>30</v>
      </c>
      <c r="D33" s="19">
        <v>17625815</v>
      </c>
      <c r="E33" s="22"/>
      <c r="F33" s="19">
        <v>24267824</v>
      </c>
    </row>
    <row r="34" spans="1:10" ht="20" x14ac:dyDescent="0.65">
      <c r="A34" s="34" t="s">
        <v>45</v>
      </c>
      <c r="B34" s="13" t="s">
        <v>46</v>
      </c>
      <c r="D34" s="19">
        <v>98716010</v>
      </c>
      <c r="E34" s="22"/>
      <c r="F34" s="19">
        <v>77226598</v>
      </c>
    </row>
    <row r="35" spans="1:10" ht="20.5" x14ac:dyDescent="0.65">
      <c r="A35" s="5" t="s">
        <v>47</v>
      </c>
      <c r="B35" s="35"/>
      <c r="C35" s="28"/>
      <c r="D35" s="36">
        <f>SUM(D28:D34)</f>
        <v>1565093545</v>
      </c>
      <c r="E35" s="37"/>
      <c r="F35" s="36">
        <f>SUM(F28:F34)</f>
        <v>1101287596</v>
      </c>
    </row>
    <row r="36" spans="1:10" ht="20.5" x14ac:dyDescent="0.65">
      <c r="A36" s="24"/>
      <c r="D36" s="37"/>
      <c r="E36" s="22"/>
      <c r="F36" s="37"/>
    </row>
    <row r="37" spans="1:10" ht="20.5" x14ac:dyDescent="0.6">
      <c r="A37" s="32" t="s">
        <v>48</v>
      </c>
      <c r="B37" s="38"/>
      <c r="D37" s="22"/>
      <c r="E37" s="22"/>
      <c r="F37" s="22"/>
    </row>
    <row r="38" spans="1:10" ht="20" x14ac:dyDescent="0.65">
      <c r="A38" s="24" t="s">
        <v>49</v>
      </c>
      <c r="D38" s="22"/>
      <c r="E38" s="22"/>
      <c r="F38" s="22"/>
    </row>
    <row r="39" spans="1:10" ht="20" x14ac:dyDescent="0.65">
      <c r="A39" s="39" t="s">
        <v>50</v>
      </c>
      <c r="D39" s="22"/>
      <c r="E39" s="22"/>
      <c r="F39" s="22"/>
    </row>
    <row r="40" spans="1:10" ht="20.5" thickBot="1" x14ac:dyDescent="0.7">
      <c r="A40" s="4" t="s">
        <v>51</v>
      </c>
      <c r="D40" s="40">
        <v>951456883</v>
      </c>
      <c r="E40" s="41"/>
      <c r="F40" s="40">
        <v>951456883</v>
      </c>
      <c r="H40" s="22"/>
      <c r="I40" s="3"/>
      <c r="J40" s="3"/>
    </row>
    <row r="41" spans="1:10" ht="20.5" thickTop="1" x14ac:dyDescent="0.65">
      <c r="A41" s="39" t="s">
        <v>52</v>
      </c>
      <c r="D41" s="21"/>
      <c r="E41" s="41"/>
      <c r="F41" s="21"/>
    </row>
    <row r="42" spans="1:10" ht="20" x14ac:dyDescent="0.65">
      <c r="A42" s="4" t="s">
        <v>51</v>
      </c>
      <c r="D42" s="21">
        <v>951456883</v>
      </c>
      <c r="E42" s="41"/>
      <c r="F42" s="21">
        <v>951456883</v>
      </c>
    </row>
    <row r="43" spans="1:10" ht="20" x14ac:dyDescent="0.65">
      <c r="A43" s="24" t="s">
        <v>53</v>
      </c>
      <c r="D43" s="22"/>
      <c r="E43" s="41"/>
      <c r="F43" s="22"/>
    </row>
    <row r="44" spans="1:10" ht="20" x14ac:dyDescent="0.65">
      <c r="A44" s="42" t="s">
        <v>54</v>
      </c>
      <c r="D44" s="22"/>
      <c r="E44" s="41"/>
      <c r="F44" s="22"/>
    </row>
    <row r="45" spans="1:10" ht="20" x14ac:dyDescent="0.65">
      <c r="A45" s="43" t="s">
        <v>55</v>
      </c>
      <c r="B45" s="13" t="s">
        <v>56</v>
      </c>
      <c r="D45" s="21">
        <v>18811235</v>
      </c>
      <c r="E45" s="41"/>
      <c r="F45" s="21">
        <v>18811235</v>
      </c>
    </row>
    <row r="46" spans="1:10" ht="20" x14ac:dyDescent="0.65">
      <c r="A46" s="43" t="s">
        <v>57</v>
      </c>
      <c r="D46" s="21">
        <v>6000000</v>
      </c>
      <c r="E46" s="41"/>
      <c r="F46" s="21">
        <v>6000000</v>
      </c>
    </row>
    <row r="47" spans="1:10" ht="20" x14ac:dyDescent="0.65">
      <c r="A47" s="42" t="s">
        <v>58</v>
      </c>
      <c r="D47" s="21">
        <v>-874795425.27999997</v>
      </c>
      <c r="E47" s="41"/>
      <c r="F47" s="21">
        <v>-715975622.27999997</v>
      </c>
    </row>
    <row r="48" spans="1:10" ht="20" x14ac:dyDescent="0.65">
      <c r="A48" s="4" t="s">
        <v>59</v>
      </c>
      <c r="D48" s="21">
        <v>70503257.280000001</v>
      </c>
      <c r="E48" s="41"/>
      <c r="F48" s="21">
        <v>97071295.280000001</v>
      </c>
    </row>
    <row r="49" spans="1:6" ht="20.5" x14ac:dyDescent="0.65">
      <c r="A49" s="5" t="s">
        <v>60</v>
      </c>
      <c r="B49" s="44"/>
      <c r="D49" s="36">
        <f>SUM(D42:D48)</f>
        <v>171975950.00000003</v>
      </c>
      <c r="E49" s="41"/>
      <c r="F49" s="36">
        <f>SUM(F42:F48)</f>
        <v>357363791</v>
      </c>
    </row>
    <row r="50" spans="1:6" ht="21" thickBot="1" x14ac:dyDescent="0.7">
      <c r="A50" s="5" t="s">
        <v>61</v>
      </c>
      <c r="B50" s="44"/>
      <c r="D50" s="45">
        <f>SUM(D49,D35)</f>
        <v>1737069495</v>
      </c>
      <c r="E50" s="41"/>
      <c r="F50" s="45">
        <f>SUM(F49,F35)</f>
        <v>1458651387</v>
      </c>
    </row>
    <row r="51" spans="1:6" ht="7.5" customHeight="1" thickTop="1" x14ac:dyDescent="0.65"/>
    <row r="52" spans="1:6" ht="23.25" customHeight="1" x14ac:dyDescent="0.65">
      <c r="D52" s="33"/>
      <c r="E52" s="33"/>
      <c r="F52" s="33"/>
    </row>
    <row r="53" spans="1:6" ht="23.25" customHeight="1" x14ac:dyDescent="0.65">
      <c r="D53" s="22"/>
    </row>
  </sheetData>
  <mergeCells count="2">
    <mergeCell ref="D5:F5"/>
    <mergeCell ref="D24:F24"/>
  </mergeCells>
  <pageMargins left="0.78740157480314998" right="0.41" top="0.47244094488188998" bottom="0.41" header="0.511811023622047" footer="0.47"/>
  <pageSetup paperSize="9" firstPageNumber="8" fitToHeight="0" orientation="portrait" useFirstPageNumber="1" r:id="rId1"/>
  <headerFooter>
    <oddFooter>&amp;L&amp;14The accompanying notes are an integral part of these financial statements.&amp;R&amp;14&amp;P</oddFooter>
  </headerFooter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64AB4-1525-4940-9E2E-5247E40E9F20}">
  <dimension ref="A1:L37"/>
  <sheetViews>
    <sheetView view="pageBreakPreview" topLeftCell="A21" zoomScale="80" zoomScaleNormal="100" zoomScaleSheetLayoutView="80" workbookViewId="0">
      <selection activeCell="H52" sqref="H52"/>
    </sheetView>
  </sheetViews>
  <sheetFormatPr defaultColWidth="9.09765625" defaultRowHeight="23.25" customHeight="1" x14ac:dyDescent="0.65"/>
  <cols>
    <col min="1" max="1" width="61.69921875" style="84" customWidth="1"/>
    <col min="2" max="2" width="9.3984375" style="85" customWidth="1"/>
    <col min="3" max="3" width="1.09765625" style="85" customWidth="1"/>
    <col min="4" max="4" width="14.8984375" style="85" customWidth="1"/>
    <col min="5" max="5" width="1.09765625" style="85" customWidth="1"/>
    <col min="6" max="6" width="14.8984375" style="49" customWidth="1"/>
    <col min="7" max="7" width="1.3984375" style="46" customWidth="1"/>
    <col min="8" max="8" width="13.8984375" style="46" customWidth="1"/>
    <col min="9" max="16384" width="9.09765625" style="46"/>
  </cols>
  <sheetData>
    <row r="1" spans="1:12" ht="23.25" customHeight="1" x14ac:dyDescent="0.65">
      <c r="A1" s="1" t="s">
        <v>0</v>
      </c>
      <c r="B1" s="2"/>
      <c r="C1" s="2"/>
      <c r="D1" s="2"/>
      <c r="E1" s="2"/>
      <c r="F1" s="2"/>
    </row>
    <row r="2" spans="1:12" ht="23.25" customHeight="1" x14ac:dyDescent="0.65">
      <c r="A2" s="47" t="s">
        <v>62</v>
      </c>
      <c r="B2" s="47"/>
      <c r="C2" s="47"/>
      <c r="D2" s="48"/>
      <c r="E2" s="48"/>
    </row>
    <row r="3" spans="1:12" ht="23.25" customHeight="1" x14ac:dyDescent="0.65">
      <c r="A3" s="5" t="s">
        <v>63</v>
      </c>
      <c r="B3" s="50"/>
      <c r="C3" s="50"/>
      <c r="D3" s="50"/>
      <c r="E3" s="50"/>
    </row>
    <row r="4" spans="1:12" s="7" customFormat="1" ht="14.25" customHeight="1" x14ac:dyDescent="0.65">
      <c r="A4" s="6"/>
      <c r="B4" s="5"/>
      <c r="C4" s="5"/>
      <c r="D4" s="4"/>
      <c r="E4" s="4"/>
      <c r="F4" s="4"/>
      <c r="G4" s="51"/>
      <c r="J4" s="8"/>
    </row>
    <row r="5" spans="1:12" s="53" customFormat="1" ht="21.25" customHeight="1" x14ac:dyDescent="0.65">
      <c r="A5" s="48"/>
      <c r="B5" s="52"/>
      <c r="C5" s="4"/>
      <c r="D5" s="12" t="s">
        <v>4</v>
      </c>
      <c r="E5" s="12"/>
      <c r="F5" s="12"/>
    </row>
    <row r="6" spans="1:12" ht="21.25" customHeight="1" x14ac:dyDescent="0.6">
      <c r="A6" s="54"/>
      <c r="B6" s="55" t="s">
        <v>5</v>
      </c>
      <c r="C6" s="56"/>
      <c r="D6" s="57">
        <v>2023</v>
      </c>
      <c r="E6" s="56"/>
      <c r="F6" s="58">
        <v>2022</v>
      </c>
    </row>
    <row r="7" spans="1:12" s="63" customFormat="1" ht="21.25" customHeight="1" x14ac:dyDescent="0.65">
      <c r="A7" s="59" t="s">
        <v>64</v>
      </c>
      <c r="B7" s="60"/>
      <c r="C7" s="61"/>
      <c r="D7" s="62"/>
      <c r="E7" s="61"/>
      <c r="F7" s="62"/>
    </row>
    <row r="8" spans="1:12" s="63" customFormat="1" ht="21.25" customHeight="1" x14ac:dyDescent="0.65">
      <c r="A8" s="64" t="s">
        <v>65</v>
      </c>
      <c r="B8" s="60"/>
      <c r="C8" s="61"/>
      <c r="D8" s="65">
        <v>1057121661</v>
      </c>
      <c r="E8" s="66"/>
      <c r="F8" s="65">
        <v>792679302</v>
      </c>
      <c r="H8" s="67"/>
      <c r="I8" s="67"/>
      <c r="J8" s="67"/>
      <c r="K8" s="67"/>
      <c r="L8" s="67"/>
    </row>
    <row r="9" spans="1:12" s="63" customFormat="1" ht="21.25" customHeight="1" x14ac:dyDescent="0.65">
      <c r="A9" s="64" t="s">
        <v>66</v>
      </c>
      <c r="B9" s="60"/>
      <c r="C9" s="61"/>
      <c r="D9" s="65">
        <v>-555038873</v>
      </c>
      <c r="E9" s="66"/>
      <c r="F9" s="68">
        <v>-376038805</v>
      </c>
      <c r="H9" s="67"/>
      <c r="I9" s="67"/>
      <c r="J9" s="67"/>
      <c r="K9" s="67"/>
      <c r="L9" s="67"/>
    </row>
    <row r="10" spans="1:12" s="63" customFormat="1" ht="21.25" customHeight="1" x14ac:dyDescent="0.65">
      <c r="A10" s="64" t="s">
        <v>67</v>
      </c>
      <c r="B10" s="60"/>
      <c r="C10" s="61"/>
      <c r="D10" s="69">
        <f>SUM(D8:D9)</f>
        <v>502082788</v>
      </c>
      <c r="E10" s="66"/>
      <c r="F10" s="65">
        <f>SUM(F8:F9)</f>
        <v>416640497</v>
      </c>
      <c r="H10" s="67"/>
      <c r="I10" s="67"/>
      <c r="J10" s="67"/>
      <c r="K10" s="67"/>
      <c r="L10" s="67"/>
    </row>
    <row r="11" spans="1:12" s="63" customFormat="1" ht="21.25" customHeight="1" x14ac:dyDescent="0.65">
      <c r="A11" s="64" t="s">
        <v>68</v>
      </c>
      <c r="B11" s="60"/>
      <c r="C11" s="61"/>
      <c r="D11" s="68">
        <v>-106036201</v>
      </c>
      <c r="E11" s="66"/>
      <c r="F11" s="68">
        <v>-21119987</v>
      </c>
      <c r="H11" s="67"/>
      <c r="I11" s="67"/>
      <c r="J11" s="67"/>
      <c r="K11" s="67"/>
      <c r="L11" s="67"/>
    </row>
    <row r="12" spans="1:12" s="63" customFormat="1" ht="21.25" customHeight="1" x14ac:dyDescent="0.6">
      <c r="A12" s="64" t="s">
        <v>69</v>
      </c>
      <c r="B12" s="60"/>
      <c r="C12" s="64"/>
      <c r="D12" s="65">
        <f>SUM(D10:D11)</f>
        <v>396046587</v>
      </c>
      <c r="E12" s="65"/>
      <c r="F12" s="65">
        <f>SUM(F10:F11)</f>
        <v>395520510</v>
      </c>
      <c r="H12" s="67"/>
      <c r="I12" s="67"/>
      <c r="J12" s="67"/>
      <c r="K12" s="67"/>
      <c r="L12" s="67"/>
    </row>
    <row r="13" spans="1:12" s="63" customFormat="1" ht="21.25" customHeight="1" x14ac:dyDescent="0.6">
      <c r="A13" s="64" t="s">
        <v>70</v>
      </c>
      <c r="B13" s="60"/>
      <c r="C13" s="64"/>
      <c r="D13" s="65">
        <v>161369882</v>
      </c>
      <c r="E13" s="65"/>
      <c r="F13" s="65">
        <v>174494929</v>
      </c>
      <c r="H13" s="67"/>
      <c r="I13" s="67"/>
      <c r="J13" s="67"/>
      <c r="K13" s="67"/>
      <c r="L13" s="67"/>
    </row>
    <row r="14" spans="1:12" s="63" customFormat="1" ht="21.25" customHeight="1" x14ac:dyDescent="0.6">
      <c r="A14" s="64" t="s">
        <v>71</v>
      </c>
      <c r="B14" s="70">
        <v>22</v>
      </c>
      <c r="C14" s="64"/>
      <c r="D14" s="65">
        <v>9232984</v>
      </c>
      <c r="E14" s="65"/>
      <c r="F14" s="65">
        <v>6653722</v>
      </c>
      <c r="H14" s="67"/>
      <c r="I14" s="67"/>
      <c r="J14" s="67"/>
      <c r="K14" s="67"/>
      <c r="L14" s="67"/>
    </row>
    <row r="15" spans="1:12" s="63" customFormat="1" ht="21.25" customHeight="1" x14ac:dyDescent="0.6">
      <c r="A15" s="64" t="s">
        <v>72</v>
      </c>
      <c r="B15" s="70">
        <v>23</v>
      </c>
      <c r="C15" s="64"/>
      <c r="D15" s="65">
        <v>-782806</v>
      </c>
      <c r="E15" s="65"/>
      <c r="F15" s="71">
        <v>3704436</v>
      </c>
      <c r="H15" s="67"/>
      <c r="I15" s="67"/>
      <c r="J15" s="67"/>
      <c r="K15" s="67"/>
      <c r="L15" s="67"/>
    </row>
    <row r="16" spans="1:12" s="63" customFormat="1" ht="21.25" customHeight="1" x14ac:dyDescent="0.6">
      <c r="A16" s="64" t="s">
        <v>73</v>
      </c>
      <c r="B16" s="70">
        <v>24</v>
      </c>
      <c r="C16" s="64"/>
      <c r="D16" s="65">
        <v>-16517634</v>
      </c>
      <c r="E16" s="65"/>
      <c r="F16" s="71">
        <v>-6506564</v>
      </c>
      <c r="H16" s="67"/>
      <c r="I16" s="67"/>
      <c r="J16" s="67"/>
      <c r="K16" s="67"/>
      <c r="L16" s="67"/>
    </row>
    <row r="17" spans="1:12" s="63" customFormat="1" ht="21.25" customHeight="1" x14ac:dyDescent="0.6">
      <c r="A17" s="64" t="s">
        <v>74</v>
      </c>
      <c r="B17" s="60"/>
      <c r="C17" s="64"/>
      <c r="D17" s="65">
        <v>2689955</v>
      </c>
      <c r="E17" s="65"/>
      <c r="F17" s="71">
        <v>19289812</v>
      </c>
      <c r="H17" s="67"/>
      <c r="I17" s="67"/>
      <c r="J17" s="67"/>
      <c r="K17" s="67"/>
      <c r="L17" s="67"/>
    </row>
    <row r="18" spans="1:12" s="63" customFormat="1" ht="21.25" customHeight="1" x14ac:dyDescent="0.65">
      <c r="A18" s="72" t="s">
        <v>75</v>
      </c>
      <c r="B18" s="60"/>
      <c r="C18" s="61"/>
      <c r="D18" s="73">
        <f>SUM(D12:D17)</f>
        <v>552038968</v>
      </c>
      <c r="E18" s="66"/>
      <c r="F18" s="73">
        <f>SUM(F12:F17)</f>
        <v>593156845</v>
      </c>
      <c r="H18" s="67"/>
      <c r="I18" s="67"/>
      <c r="J18" s="67"/>
      <c r="K18" s="67"/>
      <c r="L18" s="67"/>
    </row>
    <row r="19" spans="1:12" s="77" customFormat="1" ht="12" customHeight="1" x14ac:dyDescent="0.65">
      <c r="A19" s="74"/>
      <c r="B19" s="75"/>
      <c r="C19" s="76"/>
      <c r="D19" s="65"/>
      <c r="E19" s="65"/>
      <c r="F19" s="66"/>
      <c r="H19" s="67"/>
      <c r="I19" s="67"/>
      <c r="J19" s="67"/>
      <c r="K19" s="67"/>
      <c r="L19" s="67"/>
    </row>
    <row r="20" spans="1:12" s="63" customFormat="1" ht="21.25" customHeight="1" x14ac:dyDescent="0.65">
      <c r="A20" s="59" t="s">
        <v>76</v>
      </c>
      <c r="B20" s="60"/>
      <c r="C20" s="61"/>
      <c r="D20" s="66"/>
      <c r="E20" s="66"/>
      <c r="F20" s="65"/>
      <c r="H20" s="67"/>
      <c r="I20" s="67"/>
      <c r="J20" s="67"/>
      <c r="K20" s="67"/>
      <c r="L20" s="67"/>
    </row>
    <row r="21" spans="1:12" s="63" customFormat="1" ht="21.25" customHeight="1" x14ac:dyDescent="0.6">
      <c r="A21" s="64" t="s">
        <v>77</v>
      </c>
      <c r="B21" s="60"/>
      <c r="D21" s="65">
        <v>518005272</v>
      </c>
      <c r="E21" s="65"/>
      <c r="F21" s="65">
        <v>494632018</v>
      </c>
      <c r="H21" s="78"/>
      <c r="I21" s="67"/>
      <c r="J21" s="67"/>
      <c r="K21" s="67"/>
      <c r="L21" s="67"/>
    </row>
    <row r="22" spans="1:12" s="63" customFormat="1" ht="21.25" customHeight="1" x14ac:dyDescent="0.6">
      <c r="A22" s="64" t="s">
        <v>78</v>
      </c>
      <c r="B22" s="60"/>
      <c r="D22" s="68">
        <v>-280542052</v>
      </c>
      <c r="E22" s="65"/>
      <c r="F22" s="68">
        <v>-297859565</v>
      </c>
      <c r="H22" s="78"/>
      <c r="I22" s="67"/>
      <c r="J22" s="67"/>
      <c r="K22" s="67"/>
      <c r="L22" s="67"/>
    </row>
    <row r="23" spans="1:12" s="63" customFormat="1" ht="21.25" customHeight="1" x14ac:dyDescent="0.6">
      <c r="A23" s="64" t="s">
        <v>79</v>
      </c>
      <c r="B23" s="60"/>
      <c r="D23" s="65">
        <f>SUM(D21:D22)</f>
        <v>237463220</v>
      </c>
      <c r="E23" s="65"/>
      <c r="F23" s="65">
        <f>SUM(F21:F22)</f>
        <v>196772453</v>
      </c>
      <c r="H23" s="67"/>
      <c r="I23" s="67"/>
      <c r="J23" s="67"/>
      <c r="K23" s="67"/>
      <c r="L23" s="67"/>
    </row>
    <row r="24" spans="1:12" s="63" customFormat="1" ht="21.25" customHeight="1" x14ac:dyDescent="0.6">
      <c r="A24" s="64" t="s">
        <v>80</v>
      </c>
      <c r="B24" s="60"/>
      <c r="C24" s="79"/>
      <c r="D24" s="65">
        <v>157289555</v>
      </c>
      <c r="E24" s="65"/>
      <c r="F24" s="65">
        <v>121894074</v>
      </c>
      <c r="H24" s="67"/>
      <c r="I24" s="67"/>
      <c r="J24" s="67"/>
      <c r="K24" s="67"/>
      <c r="L24" s="67"/>
    </row>
    <row r="25" spans="1:12" s="63" customFormat="1" ht="21.25" customHeight="1" x14ac:dyDescent="0.6">
      <c r="A25" s="64" t="s">
        <v>81</v>
      </c>
      <c r="B25" s="60"/>
      <c r="D25" s="65">
        <v>197221604</v>
      </c>
      <c r="E25" s="65"/>
      <c r="F25" s="65">
        <v>127680330</v>
      </c>
      <c r="H25" s="67"/>
      <c r="I25" s="67"/>
      <c r="J25" s="67"/>
      <c r="K25" s="67"/>
      <c r="L25" s="67"/>
    </row>
    <row r="26" spans="1:12" s="63" customFormat="1" ht="21.25" customHeight="1" x14ac:dyDescent="0.6">
      <c r="A26" s="64" t="s">
        <v>82</v>
      </c>
      <c r="B26" s="70">
        <v>25</v>
      </c>
      <c r="D26" s="65">
        <v>128542793</v>
      </c>
      <c r="E26" s="65"/>
      <c r="F26" s="65">
        <v>128165559</v>
      </c>
      <c r="H26" s="67"/>
      <c r="I26" s="67"/>
      <c r="J26" s="67"/>
      <c r="K26" s="67"/>
      <c r="L26" s="67"/>
    </row>
    <row r="27" spans="1:12" s="63" customFormat="1" ht="21.25" customHeight="1" x14ac:dyDescent="0.65">
      <c r="A27" s="72" t="s">
        <v>83</v>
      </c>
      <c r="B27" s="60"/>
      <c r="D27" s="73">
        <f>SUM(D23:D26)</f>
        <v>720517172</v>
      </c>
      <c r="E27" s="65"/>
      <c r="F27" s="73">
        <f>SUM(F23:F26)</f>
        <v>574512416</v>
      </c>
      <c r="H27" s="67"/>
      <c r="I27" s="67"/>
      <c r="J27" s="67"/>
      <c r="K27" s="67"/>
      <c r="L27" s="67"/>
    </row>
    <row r="28" spans="1:12" s="63" customFormat="1" ht="12" customHeight="1" x14ac:dyDescent="0.65">
      <c r="A28" s="72"/>
      <c r="B28" s="60"/>
      <c r="D28" s="80"/>
      <c r="E28" s="65"/>
      <c r="F28" s="80"/>
      <c r="H28" s="67"/>
      <c r="I28" s="67"/>
      <c r="J28" s="67"/>
      <c r="K28" s="67"/>
      <c r="L28" s="67"/>
    </row>
    <row r="29" spans="1:12" s="63" customFormat="1" ht="21.25" customHeight="1" x14ac:dyDescent="0.65">
      <c r="A29" s="72" t="s">
        <v>84</v>
      </c>
      <c r="B29" s="60"/>
      <c r="C29" s="72"/>
      <c r="D29" s="66">
        <f>D18-D27</f>
        <v>-168478204</v>
      </c>
      <c r="E29" s="66"/>
      <c r="F29" s="66">
        <f>F18-F27</f>
        <v>18644429</v>
      </c>
      <c r="H29" s="67"/>
      <c r="I29" s="67"/>
      <c r="J29" s="67"/>
      <c r="K29" s="67"/>
      <c r="L29" s="67"/>
    </row>
    <row r="30" spans="1:12" s="63" customFormat="1" ht="21.25" customHeight="1" x14ac:dyDescent="0.65">
      <c r="A30" s="64" t="s">
        <v>85</v>
      </c>
      <c r="B30" s="81" t="s">
        <v>30</v>
      </c>
      <c r="C30" s="61"/>
      <c r="D30" s="82">
        <v>8994026</v>
      </c>
      <c r="E30" s="66"/>
      <c r="F30" s="82">
        <v>-45807710</v>
      </c>
      <c r="H30" s="67"/>
      <c r="I30" s="67"/>
      <c r="J30" s="67"/>
      <c r="K30" s="67"/>
      <c r="L30" s="67"/>
    </row>
    <row r="31" spans="1:12" s="63" customFormat="1" ht="21.25" customHeight="1" x14ac:dyDescent="0.65">
      <c r="A31" s="72" t="s">
        <v>86</v>
      </c>
      <c r="B31" s="81"/>
      <c r="C31" s="61"/>
      <c r="D31" s="73">
        <f>SUM(D29:D30)</f>
        <v>-159484178</v>
      </c>
      <c r="E31" s="66"/>
      <c r="F31" s="73">
        <f>SUM(F29:F30)</f>
        <v>-27163281</v>
      </c>
      <c r="H31" s="67"/>
      <c r="I31" s="67"/>
      <c r="J31" s="67"/>
      <c r="K31" s="67"/>
      <c r="L31" s="67"/>
    </row>
    <row r="32" spans="1:12" s="63" customFormat="1" ht="23.25" customHeight="1" x14ac:dyDescent="0.65">
      <c r="A32" s="61"/>
      <c r="F32" s="83"/>
    </row>
    <row r="33" spans="1:6" s="87" customFormat="1" ht="23.25" customHeight="1" x14ac:dyDescent="0.65">
      <c r="A33" s="84"/>
      <c r="B33" s="85"/>
      <c r="C33" s="85"/>
      <c r="D33" s="85"/>
      <c r="E33" s="85"/>
      <c r="F33" s="86"/>
    </row>
    <row r="34" spans="1:6" s="87" customFormat="1" ht="23.25" customHeight="1" x14ac:dyDescent="0.65">
      <c r="A34" s="84"/>
      <c r="B34" s="85"/>
      <c r="C34" s="85"/>
      <c r="D34" s="85"/>
      <c r="E34" s="85"/>
      <c r="F34" s="86"/>
    </row>
    <row r="35" spans="1:6" s="87" customFormat="1" ht="23.25" customHeight="1" x14ac:dyDescent="0.65">
      <c r="A35" s="84"/>
      <c r="B35" s="85"/>
      <c r="C35" s="85"/>
      <c r="D35" s="85"/>
      <c r="E35" s="85"/>
      <c r="F35" s="86"/>
    </row>
    <row r="36" spans="1:6" s="87" customFormat="1" ht="23.25" customHeight="1" x14ac:dyDescent="0.65">
      <c r="A36" s="84"/>
      <c r="B36" s="85"/>
      <c r="C36" s="85"/>
      <c r="D36" s="85"/>
      <c r="E36" s="85"/>
      <c r="F36" s="86"/>
    </row>
    <row r="37" spans="1:6" ht="23.25" customHeight="1" x14ac:dyDescent="0.65">
      <c r="F37" s="86"/>
    </row>
  </sheetData>
  <mergeCells count="2">
    <mergeCell ref="A2:C2"/>
    <mergeCell ref="D5:F5"/>
  </mergeCells>
  <pageMargins left="0.78740157480314998" right="0.41" top="0.47244094488188998" bottom="0.41" header="0.511811023622047" footer="0.47"/>
  <pageSetup paperSize="9" firstPageNumber="10" fitToHeight="0" orientation="portrait" useFirstPageNumber="1" r:id="rId1"/>
  <headerFooter>
    <oddFooter>&amp;L&amp;14The accompanying notes are an integral part of these financial statements.&amp;R&amp;14&amp;P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1DF6C-15D9-40D2-8F95-1957EDA32E6D}">
  <dimension ref="A1:J23"/>
  <sheetViews>
    <sheetView view="pageBreakPreview" zoomScale="70" zoomScaleNormal="100" zoomScaleSheetLayoutView="70" workbookViewId="0">
      <selection activeCell="K14" sqref="K14"/>
    </sheetView>
  </sheetViews>
  <sheetFormatPr defaultColWidth="9.09765625" defaultRowHeight="23.25" customHeight="1" x14ac:dyDescent="0.65"/>
  <cols>
    <col min="1" max="1" width="60.296875" style="84" customWidth="1"/>
    <col min="2" max="2" width="9.3984375" style="85" customWidth="1"/>
    <col min="3" max="3" width="1.09765625" style="85" customWidth="1"/>
    <col min="4" max="4" width="14.8984375" style="46" customWidth="1"/>
    <col min="5" max="5" width="1.09765625" style="85" customWidth="1"/>
    <col min="6" max="6" width="14.8984375" style="46" customWidth="1"/>
    <col min="7" max="7" width="11.09765625" style="46" bestFit="1" customWidth="1"/>
    <col min="8" max="8" width="9.09765625" style="46"/>
    <col min="9" max="10" width="11.09765625" style="46" bestFit="1" customWidth="1"/>
    <col min="11" max="16384" width="9.09765625" style="46"/>
  </cols>
  <sheetData>
    <row r="1" spans="1:10" ht="23.25" customHeight="1" x14ac:dyDescent="0.65">
      <c r="A1" s="1" t="s">
        <v>0</v>
      </c>
      <c r="B1" s="2"/>
      <c r="C1" s="2"/>
      <c r="D1" s="2"/>
      <c r="E1" s="2"/>
      <c r="F1" s="2"/>
    </row>
    <row r="2" spans="1:10" ht="23.25" customHeight="1" x14ac:dyDescent="0.65">
      <c r="A2" s="50" t="s">
        <v>87</v>
      </c>
      <c r="B2" s="50"/>
      <c r="C2" s="50"/>
      <c r="D2" s="48"/>
      <c r="E2" s="50"/>
      <c r="F2" s="48"/>
    </row>
    <row r="3" spans="1:10" ht="23.25" customHeight="1" x14ac:dyDescent="0.65">
      <c r="A3" s="50" t="s">
        <v>63</v>
      </c>
      <c r="B3" s="50"/>
      <c r="C3" s="50"/>
      <c r="D3" s="50"/>
      <c r="E3" s="50"/>
      <c r="F3" s="50"/>
    </row>
    <row r="4" spans="1:10" s="7" customFormat="1" ht="14.25" customHeight="1" x14ac:dyDescent="0.65">
      <c r="A4" s="6"/>
      <c r="B4" s="5"/>
      <c r="C4" s="5"/>
      <c r="D4" s="4"/>
      <c r="E4" s="5"/>
      <c r="F4" s="4"/>
      <c r="G4" s="51"/>
      <c r="J4" s="8"/>
    </row>
    <row r="5" spans="1:10" s="53" customFormat="1" ht="21.25" customHeight="1" x14ac:dyDescent="0.65">
      <c r="A5" s="48"/>
      <c r="B5" s="52"/>
      <c r="C5" s="88"/>
      <c r="D5" s="12" t="s">
        <v>4</v>
      </c>
      <c r="E5" s="12"/>
      <c r="F5" s="12"/>
    </row>
    <row r="6" spans="1:10" ht="21.25" customHeight="1" x14ac:dyDescent="0.6">
      <c r="A6" s="54"/>
      <c r="B6" s="55" t="s">
        <v>5</v>
      </c>
      <c r="C6" s="56"/>
      <c r="D6" s="89">
        <v>2023</v>
      </c>
      <c r="E6" s="56"/>
      <c r="F6" s="89">
        <v>2022</v>
      </c>
    </row>
    <row r="7" spans="1:10" ht="21.25" customHeight="1" x14ac:dyDescent="0.6">
      <c r="A7" s="54" t="s">
        <v>88</v>
      </c>
      <c r="B7" s="81"/>
      <c r="C7" s="56"/>
      <c r="D7" s="60"/>
      <c r="E7" s="56"/>
      <c r="F7" s="60"/>
    </row>
    <row r="8" spans="1:10" s="63" customFormat="1" ht="21.25" customHeight="1" x14ac:dyDescent="0.65">
      <c r="A8" s="90" t="s">
        <v>89</v>
      </c>
      <c r="C8" s="61"/>
      <c r="D8" s="91"/>
      <c r="E8" s="61"/>
      <c r="F8" s="91"/>
      <c r="J8" s="92"/>
    </row>
    <row r="9" spans="1:10" s="63" customFormat="1" ht="21.25" customHeight="1" x14ac:dyDescent="0.65">
      <c r="A9" s="93" t="s">
        <v>90</v>
      </c>
      <c r="C9" s="61"/>
      <c r="D9" s="91"/>
      <c r="E9" s="61"/>
      <c r="F9" s="91"/>
      <c r="G9" s="94"/>
      <c r="J9" s="92"/>
    </row>
    <row r="10" spans="1:10" s="63" customFormat="1" ht="21.25" customHeight="1" x14ac:dyDescent="0.65">
      <c r="A10" s="93" t="s">
        <v>91</v>
      </c>
      <c r="C10" s="61"/>
      <c r="D10" s="82">
        <v>-32701277</v>
      </c>
      <c r="E10" s="61"/>
      <c r="F10" s="82">
        <v>13917275</v>
      </c>
      <c r="G10" s="94"/>
      <c r="J10" s="92"/>
    </row>
    <row r="11" spans="1:10" s="63" customFormat="1" ht="21.25" customHeight="1" x14ac:dyDescent="0.65">
      <c r="A11" s="93" t="s">
        <v>92</v>
      </c>
      <c r="B11" s="15">
        <v>18</v>
      </c>
      <c r="C11" s="61"/>
      <c r="D11" s="82">
        <v>-983000</v>
      </c>
      <c r="E11" s="61"/>
      <c r="F11" s="82">
        <v>-1351954</v>
      </c>
      <c r="G11" s="95"/>
      <c r="I11" s="95"/>
    </row>
    <row r="12" spans="1:10" s="63" customFormat="1" ht="21.25" customHeight="1" x14ac:dyDescent="0.65">
      <c r="A12" s="93" t="s">
        <v>93</v>
      </c>
      <c r="B12" s="15"/>
      <c r="C12" s="61"/>
      <c r="D12" s="82">
        <v>0</v>
      </c>
      <c r="E12" s="61"/>
      <c r="F12" s="82">
        <v>4339794</v>
      </c>
      <c r="G12" s="95"/>
      <c r="I12" s="95"/>
    </row>
    <row r="13" spans="1:10" s="63" customFormat="1" ht="21.25" customHeight="1" x14ac:dyDescent="0.65">
      <c r="A13" s="96" t="s">
        <v>94</v>
      </c>
      <c r="B13" s="15"/>
      <c r="C13" s="61"/>
      <c r="D13" s="82"/>
      <c r="E13" s="61"/>
      <c r="F13" s="82"/>
      <c r="G13" s="95"/>
      <c r="I13" s="95"/>
    </row>
    <row r="14" spans="1:10" s="63" customFormat="1" ht="21.25" customHeight="1" x14ac:dyDescent="0.65">
      <c r="A14" s="63" t="s">
        <v>95</v>
      </c>
      <c r="B14" s="13" t="s">
        <v>30</v>
      </c>
      <c r="C14" s="61"/>
      <c r="D14" s="82">
        <v>6736856</v>
      </c>
      <c r="E14" s="61"/>
      <c r="F14" s="82">
        <v>-3381023</v>
      </c>
      <c r="G14" s="97"/>
    </row>
    <row r="15" spans="1:10" s="63" customFormat="1" ht="21.25" customHeight="1" x14ac:dyDescent="0.65">
      <c r="A15" s="72" t="s">
        <v>96</v>
      </c>
      <c r="B15" s="98"/>
      <c r="C15" s="64"/>
      <c r="D15" s="99">
        <f>SUM(D8:D14)</f>
        <v>-26947421</v>
      </c>
      <c r="F15" s="99">
        <f>SUM(F8:F14)</f>
        <v>13524092</v>
      </c>
    </row>
    <row r="16" spans="1:10" s="4" customFormat="1" ht="21" thickBot="1" x14ac:dyDescent="0.7">
      <c r="A16" s="5" t="s">
        <v>97</v>
      </c>
      <c r="B16" s="100"/>
      <c r="C16" s="24"/>
      <c r="D16" s="101">
        <v>-186431599</v>
      </c>
      <c r="E16" s="24"/>
      <c r="F16" s="101">
        <v>-13639189</v>
      </c>
    </row>
    <row r="17" spans="1:6" s="63" customFormat="1" ht="21.25" customHeight="1" thickTop="1" x14ac:dyDescent="0.65">
      <c r="A17" s="102"/>
      <c r="B17" s="72"/>
      <c r="C17" s="64"/>
      <c r="D17" s="103"/>
      <c r="E17" s="64"/>
      <c r="F17" s="103"/>
    </row>
    <row r="18" spans="1:6" s="63" customFormat="1" ht="21.25" customHeight="1" x14ac:dyDescent="0.65">
      <c r="A18" s="102" t="s">
        <v>98</v>
      </c>
      <c r="B18" s="104"/>
      <c r="C18" s="64"/>
      <c r="D18" s="103"/>
      <c r="E18" s="64"/>
      <c r="F18" s="103"/>
    </row>
    <row r="19" spans="1:6" s="63" customFormat="1" ht="21.25" customHeight="1" thickBot="1" x14ac:dyDescent="0.65">
      <c r="A19" s="64" t="s">
        <v>99</v>
      </c>
      <c r="B19" s="60"/>
      <c r="C19" s="64"/>
      <c r="D19" s="105">
        <v>-8.3810512514837732E-2</v>
      </c>
      <c r="E19" s="64"/>
      <c r="F19" s="105">
        <v>-1.4274572755389899E-2</v>
      </c>
    </row>
    <row r="20" spans="1:6" s="87" customFormat="1" ht="23.25" customHeight="1" thickTop="1" x14ac:dyDescent="0.65">
      <c r="A20" s="84"/>
      <c r="B20" s="85"/>
      <c r="C20" s="85"/>
      <c r="D20" s="46"/>
      <c r="E20" s="85"/>
      <c r="F20" s="46"/>
    </row>
    <row r="21" spans="1:6" s="87" customFormat="1" ht="23.25" customHeight="1" x14ac:dyDescent="0.65">
      <c r="A21" s="84"/>
      <c r="B21" s="85"/>
      <c r="C21" s="85"/>
      <c r="D21" s="106"/>
      <c r="E21" s="85"/>
      <c r="F21" s="106"/>
    </row>
    <row r="22" spans="1:6" s="87" customFormat="1" ht="23.25" customHeight="1" x14ac:dyDescent="0.65">
      <c r="A22" s="84"/>
      <c r="B22" s="85"/>
      <c r="C22" s="85"/>
      <c r="D22" s="46"/>
      <c r="E22" s="85"/>
      <c r="F22" s="46"/>
    </row>
    <row r="23" spans="1:6" s="87" customFormat="1" ht="23.25" customHeight="1" x14ac:dyDescent="0.65">
      <c r="A23" s="84"/>
      <c r="B23" s="85"/>
      <c r="C23" s="85"/>
      <c r="D23" s="46"/>
      <c r="E23" s="85"/>
      <c r="F23" s="46"/>
    </row>
  </sheetData>
  <mergeCells count="1">
    <mergeCell ref="D5:F5"/>
  </mergeCells>
  <pageMargins left="0.78740157480314998" right="0.41" top="0.47244094488188998" bottom="0.41" header="0.511811023622047" footer="0.47"/>
  <pageSetup paperSize="9" firstPageNumber="11" fitToHeight="0" orientation="portrait" useFirstPageNumber="1" r:id="rId1"/>
  <headerFooter>
    <oddFooter>&amp;L&amp;14The accompanying notes are an integral part of these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92CCA-9859-42EB-8958-820F7955BA9D}">
  <dimension ref="A1:AH59"/>
  <sheetViews>
    <sheetView view="pageBreakPreview" topLeftCell="A6" zoomScale="90" zoomScaleNormal="100" zoomScaleSheetLayoutView="90" workbookViewId="0">
      <selection activeCell="W17" sqref="W17"/>
    </sheetView>
  </sheetViews>
  <sheetFormatPr defaultColWidth="9.09765625" defaultRowHeight="22.5" customHeight="1" x14ac:dyDescent="0.65"/>
  <cols>
    <col min="1" max="1" width="2.69921875" style="34" customWidth="1"/>
    <col min="2" max="2" width="34.8984375" style="34" customWidth="1"/>
    <col min="3" max="3" width="5.09765625" style="34" customWidth="1"/>
    <col min="4" max="4" width="0.8984375" style="118" customWidth="1"/>
    <col min="5" max="5" width="10.8984375" style="118" customWidth="1"/>
    <col min="6" max="6" width="0.8984375" style="118" customWidth="1"/>
    <col min="7" max="7" width="9.8984375" style="118" customWidth="1"/>
    <col min="8" max="8" width="0.8984375" style="118" customWidth="1"/>
    <col min="9" max="9" width="9" style="118" customWidth="1"/>
    <col min="10" max="10" width="0.8984375" style="118" customWidth="1"/>
    <col min="11" max="11" width="12.09765625" style="118" customWidth="1"/>
    <col min="12" max="12" width="0.8984375" style="118" customWidth="1"/>
    <col min="13" max="13" width="16.8984375" style="118" customWidth="1"/>
    <col min="14" max="14" width="0.8984375" style="118" customWidth="1"/>
    <col min="15" max="15" width="9.8984375" style="118" customWidth="1"/>
    <col min="16" max="16" width="0.8984375" style="118" customWidth="1"/>
    <col min="17" max="17" width="11.69921875" style="118" bestFit="1" customWidth="1"/>
    <col min="18" max="18" width="0.8984375" style="118" customWidth="1"/>
    <col min="19" max="19" width="11.09765625" style="118" customWidth="1"/>
    <col min="20" max="20" width="0.8984375" style="118" customWidth="1"/>
    <col min="21" max="21" width="11.09765625" style="118" customWidth="1"/>
    <col min="22" max="22" width="13.69921875" style="34" bestFit="1" customWidth="1"/>
    <col min="23" max="23" width="11.3984375" style="34" bestFit="1" customWidth="1"/>
    <col min="24" max="24" width="11.09765625" style="34" bestFit="1" customWidth="1"/>
    <col min="25" max="16384" width="9.09765625" style="34"/>
  </cols>
  <sheetData>
    <row r="1" spans="1:34" ht="22" customHeight="1" x14ac:dyDescent="0.65">
      <c r="A1" s="1" t="s">
        <v>0</v>
      </c>
      <c r="B1" s="1"/>
      <c r="C1" s="1"/>
      <c r="D1" s="107"/>
      <c r="E1" s="107"/>
      <c r="F1" s="107"/>
      <c r="G1" s="107"/>
      <c r="H1" s="107"/>
      <c r="I1" s="107"/>
      <c r="J1" s="107"/>
      <c r="K1" s="34"/>
      <c r="L1" s="108"/>
      <c r="M1" s="1"/>
      <c r="N1" s="1"/>
      <c r="O1" s="1"/>
      <c r="P1" s="1"/>
      <c r="Q1" s="1"/>
      <c r="R1" s="1"/>
      <c r="S1" s="1"/>
      <c r="T1" s="1"/>
      <c r="U1" s="44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</row>
    <row r="2" spans="1:34" s="111" customFormat="1" ht="22" customHeight="1" x14ac:dyDescent="0.65">
      <c r="A2" s="110" t="s">
        <v>100</v>
      </c>
      <c r="B2" s="110"/>
      <c r="C2" s="110"/>
      <c r="D2" s="110"/>
      <c r="E2" s="110"/>
      <c r="F2" s="110"/>
      <c r="G2" s="107"/>
      <c r="H2" s="107"/>
      <c r="I2" s="107"/>
      <c r="J2" s="107"/>
      <c r="L2" s="108"/>
      <c r="M2" s="107"/>
      <c r="N2" s="107"/>
      <c r="O2" s="107"/>
      <c r="P2" s="107"/>
      <c r="Q2" s="107"/>
      <c r="R2" s="107"/>
      <c r="S2" s="34"/>
      <c r="T2" s="34"/>
      <c r="U2" s="34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</row>
    <row r="3" spans="1:34" ht="22" customHeight="1" x14ac:dyDescent="0.65">
      <c r="A3" s="5" t="s">
        <v>63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2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</row>
    <row r="4" spans="1:34" s="7" customFormat="1" ht="14.25" customHeight="1" x14ac:dyDescent="0.65">
      <c r="A4" s="6"/>
      <c r="B4" s="5"/>
      <c r="C4" s="5"/>
      <c r="D4" s="4"/>
      <c r="E4" s="4"/>
      <c r="F4" s="4"/>
      <c r="G4" s="51"/>
      <c r="J4" s="8"/>
    </row>
    <row r="5" spans="1:34" ht="22" customHeight="1" x14ac:dyDescent="0.65">
      <c r="A5" s="1"/>
      <c r="B5" s="1"/>
      <c r="C5" s="109"/>
      <c r="D5" s="109"/>
      <c r="E5" s="113" t="s">
        <v>4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</row>
    <row r="6" spans="1:34" ht="22" customHeight="1" x14ac:dyDescent="0.65">
      <c r="A6" s="1"/>
      <c r="C6" s="109"/>
      <c r="D6" s="109"/>
      <c r="E6" s="114"/>
      <c r="F6" s="114"/>
      <c r="G6" s="114"/>
      <c r="H6" s="114"/>
      <c r="I6" s="114"/>
      <c r="J6" s="114"/>
      <c r="K6" s="114"/>
      <c r="L6" s="114"/>
      <c r="M6" s="113" t="s">
        <v>101</v>
      </c>
      <c r="N6" s="113"/>
      <c r="O6" s="113"/>
      <c r="P6" s="113"/>
      <c r="Q6" s="113"/>
      <c r="R6" s="113"/>
      <c r="S6" s="113"/>
      <c r="T6" s="115"/>
      <c r="U6" s="116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</row>
    <row r="7" spans="1:34" ht="22" customHeight="1" x14ac:dyDescent="0.65">
      <c r="C7" s="117"/>
      <c r="D7" s="117"/>
      <c r="E7" s="114"/>
      <c r="F7" s="114"/>
      <c r="L7" s="114"/>
      <c r="M7" s="117" t="s">
        <v>102</v>
      </c>
      <c r="N7" s="114"/>
      <c r="O7" s="117"/>
      <c r="P7" s="114"/>
      <c r="Q7" s="119" t="s">
        <v>103</v>
      </c>
      <c r="R7" s="114"/>
      <c r="S7" s="120"/>
      <c r="T7" s="121"/>
      <c r="U7" s="114"/>
    </row>
    <row r="8" spans="1:34" ht="22" customHeight="1" x14ac:dyDescent="0.65">
      <c r="C8" s="117"/>
      <c r="D8" s="117"/>
      <c r="E8" s="122"/>
      <c r="F8" s="114"/>
      <c r="G8" s="113" t="s">
        <v>53</v>
      </c>
      <c r="H8" s="113"/>
      <c r="I8" s="113"/>
      <c r="J8" s="113"/>
      <c r="K8" s="113"/>
      <c r="L8" s="114"/>
      <c r="M8" s="119" t="s">
        <v>104</v>
      </c>
      <c r="N8" s="114"/>
      <c r="O8" s="117"/>
      <c r="P8" s="114"/>
      <c r="Q8" s="117" t="s">
        <v>105</v>
      </c>
      <c r="R8" s="114"/>
      <c r="S8" s="117"/>
    </row>
    <row r="9" spans="1:34" ht="22" customHeight="1" x14ac:dyDescent="0.65">
      <c r="C9" s="117"/>
      <c r="D9" s="117"/>
      <c r="E9" s="123" t="s">
        <v>106</v>
      </c>
      <c r="F9" s="114"/>
      <c r="G9" s="124" t="s">
        <v>107</v>
      </c>
      <c r="H9" s="124"/>
      <c r="I9" s="124"/>
      <c r="J9" s="114"/>
      <c r="K9" s="114"/>
      <c r="L9" s="114"/>
      <c r="M9" s="119" t="s">
        <v>108</v>
      </c>
      <c r="N9" s="114"/>
      <c r="O9" s="119" t="s">
        <v>109</v>
      </c>
      <c r="P9" s="114"/>
      <c r="Q9" s="117" t="s">
        <v>110</v>
      </c>
      <c r="R9" s="114"/>
      <c r="S9" s="125"/>
      <c r="U9" s="119"/>
    </row>
    <row r="10" spans="1:34" ht="22" customHeight="1" x14ac:dyDescent="0.65">
      <c r="C10" s="117"/>
      <c r="D10" s="117"/>
      <c r="E10" s="123" t="s">
        <v>111</v>
      </c>
      <c r="F10" s="114"/>
      <c r="G10" s="117" t="s">
        <v>112</v>
      </c>
      <c r="H10" s="114"/>
      <c r="I10" s="117" t="s">
        <v>113</v>
      </c>
      <c r="J10" s="114"/>
      <c r="K10" s="114"/>
      <c r="L10" s="114"/>
      <c r="M10" s="117" t="s">
        <v>114</v>
      </c>
      <c r="N10" s="114"/>
      <c r="O10" s="119" t="s">
        <v>115</v>
      </c>
      <c r="P10" s="114"/>
      <c r="Q10" s="117" t="s">
        <v>116</v>
      </c>
      <c r="R10" s="114"/>
      <c r="S10" s="125"/>
      <c r="U10" s="119" t="s">
        <v>117</v>
      </c>
    </row>
    <row r="11" spans="1:34" ht="22" customHeight="1" x14ac:dyDescent="0.65">
      <c r="A11" s="111"/>
      <c r="C11" s="126" t="s">
        <v>5</v>
      </c>
      <c r="D11" s="117"/>
      <c r="E11" s="126" t="s">
        <v>118</v>
      </c>
      <c r="F11" s="114"/>
      <c r="G11" s="126" t="s">
        <v>119</v>
      </c>
      <c r="H11" s="114"/>
      <c r="I11" s="126" t="s">
        <v>119</v>
      </c>
      <c r="J11" s="114"/>
      <c r="K11" s="127" t="s">
        <v>120</v>
      </c>
      <c r="L11" s="114"/>
      <c r="M11" s="126" t="s">
        <v>121</v>
      </c>
      <c r="N11" s="114"/>
      <c r="O11" s="126" t="s">
        <v>122</v>
      </c>
      <c r="P11" s="114"/>
      <c r="Q11" s="126" t="s">
        <v>123</v>
      </c>
      <c r="R11" s="114"/>
      <c r="S11" s="128" t="s">
        <v>124</v>
      </c>
      <c r="U11" s="128" t="s">
        <v>125</v>
      </c>
    </row>
    <row r="12" spans="1:34" s="111" customFormat="1" ht="22" customHeight="1" x14ac:dyDescent="0.65">
      <c r="A12" s="5" t="s">
        <v>126</v>
      </c>
      <c r="C12" s="35"/>
      <c r="D12" s="129"/>
      <c r="E12" s="130">
        <v>951456883</v>
      </c>
      <c r="F12" s="130">
        <v>0</v>
      </c>
      <c r="G12" s="130">
        <v>18811235</v>
      </c>
      <c r="H12" s="130">
        <v>0</v>
      </c>
      <c r="I12" s="130">
        <v>6000000</v>
      </c>
      <c r="J12" s="130"/>
      <c r="K12" s="130">
        <v>-688093495</v>
      </c>
      <c r="L12" s="130"/>
      <c r="M12" s="130">
        <v>53303832</v>
      </c>
      <c r="N12" s="130"/>
      <c r="O12" s="130">
        <v>50268455</v>
      </c>
      <c r="P12" s="130"/>
      <c r="Q12" s="130">
        <v>-20714458</v>
      </c>
      <c r="R12" s="130"/>
      <c r="S12" s="130">
        <f>SUM(M12:Q12)</f>
        <v>82857829</v>
      </c>
      <c r="T12" s="130"/>
      <c r="U12" s="131">
        <f>SUM(E12:K12)+S12</f>
        <v>371032452</v>
      </c>
    </row>
    <row r="13" spans="1:34" ht="21" hidden="1" customHeight="1" x14ac:dyDescent="0.65">
      <c r="A13" s="5" t="s">
        <v>127</v>
      </c>
      <c r="C13" s="123"/>
      <c r="D13" s="119"/>
      <c r="E13" s="132"/>
      <c r="F13" s="133"/>
      <c r="G13" s="132"/>
      <c r="H13" s="133"/>
      <c r="I13" s="132"/>
      <c r="J13" s="133"/>
      <c r="K13" s="132"/>
      <c r="L13" s="134"/>
      <c r="M13" s="132"/>
      <c r="N13" s="134"/>
      <c r="O13" s="132"/>
      <c r="P13" s="134"/>
      <c r="Q13" s="132"/>
      <c r="R13" s="134"/>
      <c r="S13" s="132"/>
      <c r="T13" s="134"/>
      <c r="U13" s="135"/>
    </row>
    <row r="14" spans="1:34" ht="22" hidden="1" customHeight="1" x14ac:dyDescent="0.6">
      <c r="A14" s="34" t="s">
        <v>128</v>
      </c>
      <c r="C14" s="13"/>
      <c r="D14" s="136"/>
      <c r="E14" s="137"/>
      <c r="F14" s="138"/>
      <c r="G14" s="138"/>
      <c r="H14" s="138"/>
      <c r="I14" s="138"/>
      <c r="J14" s="138"/>
      <c r="K14" s="137"/>
      <c r="L14" s="138"/>
      <c r="M14" s="138">
        <v>0</v>
      </c>
      <c r="N14" s="138"/>
      <c r="O14" s="138">
        <v>0</v>
      </c>
      <c r="P14" s="138"/>
      <c r="Q14" s="138">
        <v>0</v>
      </c>
      <c r="R14" s="138"/>
      <c r="S14" s="138">
        <f>SUM(M14:Q14)</f>
        <v>0</v>
      </c>
      <c r="T14" s="138"/>
      <c r="U14" s="137">
        <f>SUM(E14:K14)+S14</f>
        <v>0</v>
      </c>
    </row>
    <row r="15" spans="1:34" ht="22" hidden="1" customHeight="1" x14ac:dyDescent="0.6">
      <c r="A15" s="34" t="s">
        <v>129</v>
      </c>
      <c r="C15" s="13"/>
      <c r="D15" s="136"/>
      <c r="E15" s="137"/>
      <c r="F15" s="138"/>
      <c r="G15" s="138"/>
      <c r="H15" s="138"/>
      <c r="I15" s="138"/>
      <c r="J15" s="138"/>
      <c r="K15" s="137"/>
      <c r="L15" s="138"/>
      <c r="M15" s="138">
        <v>0</v>
      </c>
      <c r="N15" s="138"/>
      <c r="O15" s="138">
        <v>0</v>
      </c>
      <c r="P15" s="138"/>
      <c r="Q15" s="138">
        <v>0</v>
      </c>
      <c r="R15" s="138"/>
      <c r="S15" s="138">
        <f>SUM(M15:Q15)</f>
        <v>0</v>
      </c>
      <c r="T15" s="138"/>
      <c r="U15" s="137">
        <f>SUM(E15:K15)+S15</f>
        <v>0</v>
      </c>
    </row>
    <row r="16" spans="1:34" ht="22" hidden="1" customHeight="1" x14ac:dyDescent="0.65">
      <c r="A16" s="5" t="s">
        <v>130</v>
      </c>
      <c r="C16" s="13"/>
      <c r="D16" s="136"/>
      <c r="E16" s="139">
        <f>SUM(E14:E15)</f>
        <v>0</v>
      </c>
      <c r="F16" s="138"/>
      <c r="G16" s="139">
        <f>SUM(G14:G15)</f>
        <v>0</v>
      </c>
      <c r="H16" s="138"/>
      <c r="I16" s="139">
        <f>SUM(I14:I15)</f>
        <v>0</v>
      </c>
      <c r="J16" s="138"/>
      <c r="K16" s="139">
        <f>SUM(K14:K15)</f>
        <v>0</v>
      </c>
      <c r="L16" s="138"/>
      <c r="M16" s="139">
        <f>SUM(M14:M15)</f>
        <v>0</v>
      </c>
      <c r="N16" s="138"/>
      <c r="O16" s="139">
        <f>SUM(O14:O15)</f>
        <v>0</v>
      </c>
      <c r="P16" s="138"/>
      <c r="Q16" s="139">
        <f>SUM(Q14:Q15)</f>
        <v>0</v>
      </c>
      <c r="R16" s="138"/>
      <c r="S16" s="139">
        <f>SUM(S14:S15)</f>
        <v>0</v>
      </c>
      <c r="T16" s="138"/>
      <c r="U16" s="139">
        <f>SUM(U14:U15)</f>
        <v>0</v>
      </c>
    </row>
    <row r="17" spans="1:24" ht="22" customHeight="1" x14ac:dyDescent="0.65">
      <c r="A17" s="111" t="s">
        <v>131</v>
      </c>
      <c r="C17" s="13"/>
      <c r="D17" s="136"/>
      <c r="E17" s="140"/>
      <c r="F17" s="138"/>
      <c r="G17" s="140"/>
      <c r="H17" s="138"/>
      <c r="I17" s="140"/>
      <c r="J17" s="138"/>
      <c r="K17" s="140"/>
      <c r="L17" s="138"/>
      <c r="M17" s="140"/>
      <c r="N17" s="138"/>
      <c r="O17" s="140"/>
      <c r="P17" s="138"/>
      <c r="Q17" s="140"/>
      <c r="R17" s="138"/>
      <c r="S17" s="140"/>
      <c r="T17" s="138"/>
      <c r="U17" s="140"/>
    </row>
    <row r="18" spans="1:24" ht="22" customHeight="1" x14ac:dyDescent="0.6">
      <c r="A18" s="34" t="s">
        <v>86</v>
      </c>
      <c r="B18" s="111"/>
      <c r="C18" s="81"/>
      <c r="D18" s="141"/>
      <c r="E18" s="142">
        <v>0</v>
      </c>
      <c r="F18" s="143"/>
      <c r="G18" s="144">
        <v>0</v>
      </c>
      <c r="H18" s="143"/>
      <c r="I18" s="144">
        <v>0</v>
      </c>
      <c r="J18" s="143"/>
      <c r="K18" s="82">
        <v>-27163281</v>
      </c>
      <c r="L18" s="138"/>
      <c r="M18" s="145">
        <v>0</v>
      </c>
      <c r="N18" s="143"/>
      <c r="O18" s="144">
        <v>0</v>
      </c>
      <c r="P18" s="143"/>
      <c r="Q18" s="144">
        <v>0</v>
      </c>
      <c r="R18" s="143"/>
      <c r="S18" s="144">
        <f t="shared" ref="S18" si="0">SUM(M18:Q18)</f>
        <v>0</v>
      </c>
      <c r="T18" s="143"/>
      <c r="U18" s="142">
        <f t="shared" ref="U18:U19" si="1">SUM(E18:K18)+S18</f>
        <v>-27163281</v>
      </c>
    </row>
    <row r="19" spans="1:24" ht="22" customHeight="1" x14ac:dyDescent="0.6">
      <c r="A19" s="34" t="s">
        <v>132</v>
      </c>
      <c r="B19" s="111"/>
      <c r="C19" s="81"/>
      <c r="D19" s="141"/>
      <c r="E19" s="144">
        <v>0</v>
      </c>
      <c r="F19" s="143"/>
      <c r="G19" s="144">
        <v>0</v>
      </c>
      <c r="H19" s="143"/>
      <c r="I19" s="144">
        <v>0</v>
      </c>
      <c r="J19" s="143"/>
      <c r="K19" s="82">
        <v>-1111035</v>
      </c>
      <c r="L19" s="138"/>
      <c r="M19" s="82">
        <v>13917275</v>
      </c>
      <c r="N19" s="143"/>
      <c r="O19" s="82">
        <v>4339794</v>
      </c>
      <c r="P19" s="143"/>
      <c r="Q19" s="82">
        <v>-3651414</v>
      </c>
      <c r="R19" s="143"/>
      <c r="S19" s="142">
        <f>SUM(M19:Q19)</f>
        <v>14605655</v>
      </c>
      <c r="T19" s="146"/>
      <c r="U19" s="142">
        <f t="shared" si="1"/>
        <v>13494620</v>
      </c>
      <c r="X19" s="147"/>
    </row>
    <row r="20" spans="1:24" s="111" customFormat="1" ht="22" customHeight="1" x14ac:dyDescent="0.65">
      <c r="A20" s="111" t="s">
        <v>133</v>
      </c>
      <c r="C20" s="148"/>
      <c r="D20" s="129"/>
      <c r="E20" s="149">
        <f>SUM(E18:E19)</f>
        <v>0</v>
      </c>
      <c r="F20" s="150"/>
      <c r="G20" s="151">
        <f>SUM(G18:G19)</f>
        <v>0</v>
      </c>
      <c r="H20" s="150"/>
      <c r="I20" s="151">
        <f>SUM(I18:I19)</f>
        <v>0</v>
      </c>
      <c r="J20" s="150"/>
      <c r="K20" s="149">
        <f>SUM(K18:K19)</f>
        <v>-28274316</v>
      </c>
      <c r="L20" s="150"/>
      <c r="M20" s="149">
        <f>SUM(M18:M19)</f>
        <v>13917275</v>
      </c>
      <c r="N20" s="150"/>
      <c r="O20" s="149">
        <f>SUM(O18:O19)</f>
        <v>4339794</v>
      </c>
      <c r="P20" s="150"/>
      <c r="Q20" s="149">
        <f>SUM(Q18:Q19)</f>
        <v>-3651414</v>
      </c>
      <c r="R20" s="150"/>
      <c r="S20" s="149">
        <f>SUM(S18:S19)</f>
        <v>14605655</v>
      </c>
      <c r="T20" s="131"/>
      <c r="U20" s="149">
        <f>SUM(U18:U19)</f>
        <v>-13668661</v>
      </c>
      <c r="V20" s="152"/>
    </row>
    <row r="21" spans="1:24" ht="22" customHeight="1" x14ac:dyDescent="0.6">
      <c r="A21" s="34" t="s">
        <v>134</v>
      </c>
      <c r="C21" s="153"/>
      <c r="D21" s="141"/>
      <c r="E21" s="132"/>
      <c r="F21" s="154"/>
      <c r="G21" s="132"/>
      <c r="H21" s="154"/>
      <c r="I21" s="132"/>
      <c r="J21" s="154"/>
      <c r="K21" s="155"/>
      <c r="L21" s="154"/>
      <c r="M21" s="132"/>
      <c r="N21" s="154"/>
      <c r="O21" s="132"/>
      <c r="P21" s="154"/>
      <c r="Q21" s="132"/>
      <c r="R21" s="154"/>
      <c r="S21" s="132"/>
      <c r="T21" s="154"/>
      <c r="U21" s="132"/>
    </row>
    <row r="22" spans="1:24" ht="22" customHeight="1" x14ac:dyDescent="0.6">
      <c r="B22" s="34" t="s">
        <v>135</v>
      </c>
      <c r="C22" s="81" t="s">
        <v>25</v>
      </c>
      <c r="D22" s="156"/>
      <c r="E22" s="157">
        <v>0</v>
      </c>
      <c r="F22" s="143"/>
      <c r="G22" s="157">
        <v>0</v>
      </c>
      <c r="H22" s="143"/>
      <c r="I22" s="157">
        <v>0</v>
      </c>
      <c r="J22" s="143"/>
      <c r="K22" s="158">
        <v>392188.71999999974</v>
      </c>
      <c r="L22" s="143"/>
      <c r="M22" s="157">
        <v>0</v>
      </c>
      <c r="N22" s="143"/>
      <c r="O22" s="158">
        <v>-490235.71999999974</v>
      </c>
      <c r="P22" s="143"/>
      <c r="Q22" s="158">
        <v>98047</v>
      </c>
      <c r="R22" s="143"/>
      <c r="S22" s="158">
        <f>SUM(M22:Q22)</f>
        <v>-392188.71999999974</v>
      </c>
      <c r="T22" s="143"/>
      <c r="U22" s="158">
        <f>SUM(E22:K22)+S22</f>
        <v>0</v>
      </c>
    </row>
    <row r="23" spans="1:24" s="111" customFormat="1" ht="22" customHeight="1" thickBot="1" x14ac:dyDescent="0.7">
      <c r="A23" s="5" t="s">
        <v>136</v>
      </c>
      <c r="C23" s="35"/>
      <c r="D23" s="129"/>
      <c r="E23" s="159">
        <f>E12+E20+E22+E16</f>
        <v>951456883</v>
      </c>
      <c r="F23" s="160"/>
      <c r="G23" s="159">
        <f>G12+G20+G22+G16</f>
        <v>18811235</v>
      </c>
      <c r="H23" s="160"/>
      <c r="I23" s="159">
        <f>I12+I20+I22+I16</f>
        <v>6000000</v>
      </c>
      <c r="J23" s="160"/>
      <c r="K23" s="159">
        <f>K12+K20+K22+K16</f>
        <v>-715975622.27999997</v>
      </c>
      <c r="L23" s="160"/>
      <c r="M23" s="159">
        <f>M12+M20+M22+M16</f>
        <v>67221107</v>
      </c>
      <c r="N23" s="160"/>
      <c r="O23" s="159">
        <f>O12+O20+O22+O16</f>
        <v>54118013.280000001</v>
      </c>
      <c r="P23" s="160"/>
      <c r="Q23" s="159">
        <f>Q12+Q20+Q22+Q16</f>
        <v>-24267825</v>
      </c>
      <c r="R23" s="160"/>
      <c r="S23" s="159">
        <f>S12+S20+S22+S16</f>
        <v>97071295.280000001</v>
      </c>
      <c r="T23" s="160"/>
      <c r="U23" s="159">
        <f>U12+U20+U22+U16</f>
        <v>357363791</v>
      </c>
      <c r="V23" s="152"/>
    </row>
    <row r="24" spans="1:24" s="166" customFormat="1" ht="21" customHeight="1" thickTop="1" x14ac:dyDescent="0.65">
      <c r="A24" s="161"/>
      <c r="B24" s="161"/>
      <c r="C24" s="162"/>
      <c r="D24" s="163"/>
      <c r="E24" s="163"/>
      <c r="F24" s="163"/>
      <c r="G24" s="163"/>
      <c r="H24" s="163"/>
      <c r="I24" s="163"/>
      <c r="J24" s="163"/>
      <c r="K24" s="164"/>
      <c r="L24" s="163"/>
      <c r="M24" s="163"/>
      <c r="N24" s="163"/>
      <c r="O24" s="163"/>
      <c r="P24" s="163"/>
      <c r="Q24" s="163"/>
      <c r="R24" s="163"/>
      <c r="S24" s="163"/>
      <c r="T24" s="165"/>
      <c r="U24" s="163"/>
    </row>
    <row r="25" spans="1:24" s="166" customFormat="1" ht="21" customHeight="1" x14ac:dyDescent="0.65">
      <c r="A25" s="161"/>
      <c r="B25" s="161"/>
      <c r="C25" s="162"/>
      <c r="D25" s="163"/>
      <c r="E25" s="163"/>
      <c r="F25" s="163"/>
      <c r="G25" s="163"/>
      <c r="H25" s="163"/>
      <c r="I25" s="163"/>
      <c r="J25" s="163"/>
      <c r="K25" s="167"/>
      <c r="L25" s="163"/>
      <c r="M25" s="163"/>
      <c r="N25" s="163"/>
      <c r="O25" s="163"/>
      <c r="P25" s="163"/>
      <c r="Q25" s="163"/>
      <c r="R25" s="163"/>
      <c r="S25" s="163"/>
      <c r="T25" s="165"/>
      <c r="U25" s="163"/>
    </row>
    <row r="26" spans="1:24" s="166" customFormat="1" ht="21" customHeight="1" x14ac:dyDescent="0.65">
      <c r="A26" s="161"/>
      <c r="B26" s="161"/>
      <c r="C26" s="162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5"/>
      <c r="U26" s="168"/>
    </row>
    <row r="27" spans="1:24" ht="21" customHeight="1" x14ac:dyDescent="0.65">
      <c r="A27" s="111"/>
      <c r="B27" s="111"/>
      <c r="C27" s="35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70"/>
      <c r="U27" s="169"/>
    </row>
    <row r="28" spans="1:24" ht="21" customHeight="1" x14ac:dyDescent="0.65">
      <c r="A28" s="111"/>
      <c r="B28" s="111"/>
      <c r="C28" s="35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70"/>
      <c r="U28" s="169"/>
    </row>
    <row r="29" spans="1:24" ht="19.5" customHeight="1" x14ac:dyDescent="0.65">
      <c r="D29" s="34"/>
      <c r="E29" s="34"/>
      <c r="F29" s="34"/>
      <c r="G29" s="34"/>
      <c r="H29" s="34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70"/>
      <c r="U29" s="169"/>
    </row>
    <row r="30" spans="1:24" ht="21" customHeight="1" x14ac:dyDescent="0.65"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70"/>
      <c r="U30" s="169"/>
    </row>
    <row r="31" spans="1:24" ht="21" customHeight="1" x14ac:dyDescent="0.65"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70"/>
      <c r="U31" s="169"/>
    </row>
    <row r="32" spans="1:24" ht="21" customHeight="1" x14ac:dyDescent="0.65"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70"/>
      <c r="U32" s="169"/>
    </row>
    <row r="33" spans="6:15" ht="21" customHeight="1" x14ac:dyDescent="0.65">
      <c r="O33" s="171"/>
    </row>
    <row r="34" spans="6:15" ht="21" customHeight="1" x14ac:dyDescent="0.65">
      <c r="O34" s="171"/>
    </row>
    <row r="36" spans="6:15" ht="21" customHeight="1" x14ac:dyDescent="0.65">
      <c r="M36" s="118" t="s">
        <v>137</v>
      </c>
    </row>
    <row r="40" spans="6:15" ht="22.5" customHeight="1" x14ac:dyDescent="0.65">
      <c r="F40" s="118">
        <v>51945243</v>
      </c>
    </row>
    <row r="57" spans="1:34" s="118" customFormat="1" ht="21" customHeight="1" x14ac:dyDescent="0.65">
      <c r="A57" s="34"/>
      <c r="B57" s="34"/>
      <c r="C57" s="34"/>
      <c r="I57" s="172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</row>
    <row r="59" spans="1:34" s="118" customFormat="1" ht="21" customHeight="1" x14ac:dyDescent="0.65">
      <c r="A59" s="34"/>
      <c r="B59" s="34"/>
      <c r="C59" s="34"/>
      <c r="I59" s="172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</row>
  </sheetData>
  <mergeCells count="5">
    <mergeCell ref="A2:F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firstPageNumber="12" fitToHeight="0" orientation="landscape" useFirstPageNumber="1" r:id="rId1"/>
  <headerFooter>
    <oddFooter>&amp;L&amp;14The accompanying notes are an integral part of these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1BC3-D4F5-4564-98EC-A605476E62BA}">
  <dimension ref="A1:AH55"/>
  <sheetViews>
    <sheetView view="pageBreakPreview" topLeftCell="B1" zoomScale="80" zoomScaleNormal="100" zoomScaleSheetLayoutView="80" workbookViewId="0">
      <selection activeCell="X7" sqref="X7"/>
    </sheetView>
  </sheetViews>
  <sheetFormatPr defaultColWidth="9.09765625" defaultRowHeight="22.5" customHeight="1" x14ac:dyDescent="0.65"/>
  <cols>
    <col min="1" max="1" width="2.69921875" style="34" customWidth="1"/>
    <col min="2" max="2" width="35.3984375" style="34" customWidth="1"/>
    <col min="3" max="3" width="4.59765625" style="34" bestFit="1" customWidth="1"/>
    <col min="4" max="4" width="0.8984375" style="118" customWidth="1"/>
    <col min="5" max="5" width="10.69921875" style="118" customWidth="1"/>
    <col min="6" max="6" width="0.8984375" style="118" customWidth="1"/>
    <col min="7" max="7" width="9.8984375" style="118" customWidth="1"/>
    <col min="8" max="8" width="0.8984375" style="118" customWidth="1"/>
    <col min="9" max="9" width="9" style="118" customWidth="1"/>
    <col min="10" max="10" width="0.8984375" style="118" customWidth="1"/>
    <col min="11" max="11" width="14.296875" style="118" bestFit="1" customWidth="1"/>
    <col min="12" max="12" width="1.3984375" style="118" customWidth="1"/>
    <col min="13" max="13" width="17.59765625" style="118" customWidth="1"/>
    <col min="14" max="14" width="0.8984375" style="118" customWidth="1"/>
    <col min="15" max="15" width="10" style="118" customWidth="1"/>
    <col min="16" max="16" width="0.8984375" style="118" customWidth="1"/>
    <col min="17" max="17" width="11.3984375" style="118" customWidth="1"/>
    <col min="18" max="18" width="0.8984375" style="118" customWidth="1"/>
    <col min="19" max="19" width="11.3984375" style="118" customWidth="1"/>
    <col min="20" max="20" width="0.8984375" style="118" customWidth="1"/>
    <col min="21" max="21" width="12.3984375" style="118" customWidth="1"/>
    <col min="22" max="22" width="13.69921875" style="34" bestFit="1" customWidth="1"/>
    <col min="23" max="16384" width="9.09765625" style="34"/>
  </cols>
  <sheetData>
    <row r="1" spans="1:34" ht="22" customHeight="1" x14ac:dyDescent="0.65">
      <c r="A1" s="1" t="s">
        <v>0</v>
      </c>
      <c r="B1" s="1"/>
      <c r="C1" s="1"/>
      <c r="D1" s="107"/>
      <c r="E1" s="107"/>
      <c r="F1" s="107"/>
      <c r="G1" s="107"/>
      <c r="H1" s="107"/>
      <c r="I1" s="107"/>
      <c r="J1" s="107"/>
      <c r="K1" s="34"/>
      <c r="L1" s="108"/>
      <c r="M1" s="1"/>
      <c r="N1" s="1"/>
      <c r="O1" s="1"/>
      <c r="P1" s="1"/>
      <c r="Q1" s="1"/>
      <c r="R1" s="1"/>
      <c r="S1" s="1"/>
      <c r="T1" s="1"/>
      <c r="U1" s="44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</row>
    <row r="2" spans="1:34" s="111" customFormat="1" ht="22" customHeight="1" x14ac:dyDescent="0.65">
      <c r="A2" s="110" t="s">
        <v>100</v>
      </c>
      <c r="B2" s="110"/>
      <c r="C2" s="110"/>
      <c r="D2" s="110"/>
      <c r="E2" s="110"/>
      <c r="F2" s="107"/>
      <c r="G2" s="107"/>
      <c r="H2" s="107"/>
      <c r="I2" s="107"/>
      <c r="J2" s="107"/>
      <c r="L2" s="108"/>
      <c r="M2" s="107"/>
      <c r="N2" s="107"/>
      <c r="O2" s="107"/>
      <c r="P2" s="107"/>
      <c r="Q2" s="107"/>
      <c r="R2" s="107"/>
      <c r="S2" s="34"/>
      <c r="T2" s="34"/>
      <c r="U2" s="34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</row>
    <row r="3" spans="1:34" ht="22" customHeight="1" x14ac:dyDescent="0.65">
      <c r="A3" s="87" t="s">
        <v>63</v>
      </c>
      <c r="B3" s="17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2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</row>
    <row r="4" spans="1:34" s="7" customFormat="1" ht="14.25" customHeight="1" x14ac:dyDescent="0.65">
      <c r="A4" s="6"/>
      <c r="B4" s="5"/>
      <c r="C4" s="5"/>
      <c r="D4" s="4"/>
      <c r="E4" s="4"/>
      <c r="F4" s="4"/>
      <c r="G4" s="51"/>
      <c r="J4" s="8"/>
    </row>
    <row r="5" spans="1:34" ht="22" customHeight="1" x14ac:dyDescent="0.65">
      <c r="A5" s="1"/>
      <c r="B5" s="1"/>
      <c r="C5" s="109"/>
      <c r="D5" s="109"/>
      <c r="E5" s="113" t="s">
        <v>4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</row>
    <row r="6" spans="1:34" ht="22" customHeight="1" x14ac:dyDescent="0.65">
      <c r="A6" s="1"/>
      <c r="B6" s="1"/>
      <c r="C6" s="109"/>
      <c r="D6" s="109"/>
      <c r="E6" s="114"/>
      <c r="F6" s="114"/>
      <c r="G6" s="114"/>
      <c r="H6" s="114"/>
      <c r="I6" s="114"/>
      <c r="J6" s="114"/>
      <c r="K6" s="114"/>
      <c r="L6" s="114"/>
      <c r="M6" s="113" t="s">
        <v>101</v>
      </c>
      <c r="N6" s="113"/>
      <c r="O6" s="113"/>
      <c r="P6" s="113"/>
      <c r="Q6" s="113"/>
      <c r="R6" s="113"/>
      <c r="S6" s="113"/>
      <c r="T6" s="115"/>
      <c r="U6" s="116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</row>
    <row r="7" spans="1:34" ht="22" customHeight="1" x14ac:dyDescent="0.65">
      <c r="C7" s="117"/>
      <c r="D7" s="117"/>
      <c r="E7" s="114"/>
      <c r="F7" s="114"/>
      <c r="L7" s="114"/>
      <c r="M7" s="117" t="s">
        <v>102</v>
      </c>
      <c r="N7" s="114"/>
      <c r="O7" s="117"/>
      <c r="P7" s="114"/>
      <c r="Q7" s="119" t="s">
        <v>103</v>
      </c>
      <c r="R7" s="114"/>
      <c r="S7" s="120"/>
      <c r="T7" s="121"/>
      <c r="U7" s="114"/>
    </row>
    <row r="8" spans="1:34" ht="22" customHeight="1" x14ac:dyDescent="0.65">
      <c r="C8" s="117"/>
      <c r="D8" s="117"/>
      <c r="E8" s="122"/>
      <c r="F8" s="114"/>
      <c r="G8" s="113" t="s">
        <v>53</v>
      </c>
      <c r="H8" s="113"/>
      <c r="I8" s="113"/>
      <c r="J8" s="113"/>
      <c r="K8" s="113"/>
      <c r="L8" s="114"/>
      <c r="M8" s="119" t="s">
        <v>104</v>
      </c>
      <c r="N8" s="114"/>
      <c r="O8" s="117"/>
      <c r="P8" s="114"/>
      <c r="Q8" s="117" t="s">
        <v>105</v>
      </c>
      <c r="R8" s="114"/>
      <c r="S8" s="117"/>
    </row>
    <row r="9" spans="1:34" ht="22" customHeight="1" x14ac:dyDescent="0.65">
      <c r="C9" s="117"/>
      <c r="D9" s="117"/>
      <c r="E9" s="123" t="s">
        <v>106</v>
      </c>
      <c r="F9" s="114"/>
      <c r="G9" s="124" t="s">
        <v>107</v>
      </c>
      <c r="H9" s="124"/>
      <c r="I9" s="124"/>
      <c r="J9" s="114"/>
      <c r="K9" s="114"/>
      <c r="L9" s="114"/>
      <c r="M9" s="119" t="s">
        <v>108</v>
      </c>
      <c r="N9" s="114"/>
      <c r="O9" s="119" t="s">
        <v>109</v>
      </c>
      <c r="P9" s="114"/>
      <c r="Q9" s="117" t="s">
        <v>110</v>
      </c>
      <c r="R9" s="114"/>
      <c r="S9" s="125"/>
      <c r="U9" s="119"/>
    </row>
    <row r="10" spans="1:34" ht="22" customHeight="1" x14ac:dyDescent="0.65">
      <c r="C10" s="117"/>
      <c r="D10" s="117"/>
      <c r="E10" s="123" t="s">
        <v>111</v>
      </c>
      <c r="F10" s="114"/>
      <c r="G10" s="117" t="s">
        <v>112</v>
      </c>
      <c r="H10" s="114"/>
      <c r="I10" s="117" t="s">
        <v>113</v>
      </c>
      <c r="J10" s="114"/>
      <c r="K10" s="114"/>
      <c r="L10" s="114"/>
      <c r="M10" s="117" t="s">
        <v>114</v>
      </c>
      <c r="N10" s="114"/>
      <c r="O10" s="119" t="s">
        <v>115</v>
      </c>
      <c r="P10" s="114"/>
      <c r="Q10" s="117" t="s">
        <v>116</v>
      </c>
      <c r="R10" s="114"/>
      <c r="S10" s="125"/>
      <c r="U10" s="119" t="s">
        <v>117</v>
      </c>
    </row>
    <row r="11" spans="1:34" ht="22" customHeight="1" x14ac:dyDescent="0.65">
      <c r="A11" s="111"/>
      <c r="C11" s="126" t="s">
        <v>5</v>
      </c>
      <c r="D11" s="117"/>
      <c r="E11" s="126" t="s">
        <v>118</v>
      </c>
      <c r="F11" s="114"/>
      <c r="G11" s="126" t="s">
        <v>119</v>
      </c>
      <c r="H11" s="114"/>
      <c r="I11" s="126" t="s">
        <v>119</v>
      </c>
      <c r="J11" s="114"/>
      <c r="K11" s="127" t="s">
        <v>120</v>
      </c>
      <c r="L11" s="114"/>
      <c r="M11" s="126" t="s">
        <v>121</v>
      </c>
      <c r="N11" s="114"/>
      <c r="O11" s="126" t="s">
        <v>122</v>
      </c>
      <c r="P11" s="114"/>
      <c r="Q11" s="126" t="s">
        <v>123</v>
      </c>
      <c r="R11" s="114"/>
      <c r="S11" s="128" t="s">
        <v>124</v>
      </c>
      <c r="U11" s="128" t="s">
        <v>125</v>
      </c>
    </row>
    <row r="12" spans="1:34" ht="22" customHeight="1" x14ac:dyDescent="0.65">
      <c r="A12" s="5" t="s">
        <v>138</v>
      </c>
      <c r="B12" s="111"/>
      <c r="C12" s="13"/>
      <c r="D12" s="136"/>
      <c r="E12" s="174">
        <v>951456883</v>
      </c>
      <c r="F12" s="138"/>
      <c r="G12" s="174">
        <v>18811235</v>
      </c>
      <c r="H12" s="138"/>
      <c r="I12" s="174">
        <v>6000000</v>
      </c>
      <c r="J12" s="138"/>
      <c r="K12" s="174">
        <v>-715975622.27999997</v>
      </c>
      <c r="L12" s="138"/>
      <c r="M12" s="174">
        <v>67221107</v>
      </c>
      <c r="N12" s="138"/>
      <c r="O12" s="174">
        <v>54118013.280000001</v>
      </c>
      <c r="P12" s="138"/>
      <c r="Q12" s="174">
        <v>-24267825</v>
      </c>
      <c r="R12" s="138"/>
      <c r="S12" s="174">
        <v>97071295.280000001</v>
      </c>
      <c r="T12" s="34"/>
      <c r="U12" s="174">
        <v>357363791</v>
      </c>
    </row>
    <row r="13" spans="1:34" ht="22" customHeight="1" x14ac:dyDescent="0.6">
      <c r="A13" s="111" t="s">
        <v>131</v>
      </c>
      <c r="C13" s="13"/>
      <c r="D13" s="136"/>
      <c r="E13" s="137"/>
      <c r="F13" s="138"/>
      <c r="G13" s="137"/>
      <c r="H13" s="138"/>
      <c r="I13" s="137"/>
      <c r="J13" s="138"/>
      <c r="K13" s="137"/>
      <c r="L13" s="138"/>
      <c r="M13" s="137"/>
      <c r="N13" s="138"/>
      <c r="O13" s="137"/>
      <c r="P13" s="138"/>
      <c r="Q13" s="137"/>
      <c r="R13" s="138"/>
      <c r="S13" s="137"/>
      <c r="T13" s="34"/>
      <c r="U13" s="137"/>
    </row>
    <row r="14" spans="1:34" ht="22" customHeight="1" x14ac:dyDescent="0.6">
      <c r="A14" s="34" t="s">
        <v>86</v>
      </c>
      <c r="B14" s="111"/>
      <c r="C14" s="13"/>
      <c r="D14" s="141"/>
      <c r="E14" s="144">
        <v>0</v>
      </c>
      <c r="F14" s="144"/>
      <c r="G14" s="144">
        <v>0</v>
      </c>
      <c r="H14" s="144"/>
      <c r="I14" s="144">
        <v>0</v>
      </c>
      <c r="J14" s="144"/>
      <c r="K14" s="142">
        <v>-159484178</v>
      </c>
      <c r="L14" s="144"/>
      <c r="M14" s="144">
        <v>0</v>
      </c>
      <c r="N14" s="144"/>
      <c r="O14" s="144">
        <v>0</v>
      </c>
      <c r="P14" s="144"/>
      <c r="Q14" s="144">
        <v>0</v>
      </c>
      <c r="R14" s="144"/>
      <c r="S14" s="144">
        <v>0</v>
      </c>
      <c r="T14" s="143"/>
      <c r="U14" s="142">
        <f>SUM(E14:K14)+S14</f>
        <v>-159484178</v>
      </c>
    </row>
    <row r="15" spans="1:34" ht="22" customHeight="1" x14ac:dyDescent="0.6">
      <c r="A15" s="34" t="s">
        <v>132</v>
      </c>
      <c r="C15" s="13"/>
      <c r="D15" s="141"/>
      <c r="E15" s="158">
        <v>0</v>
      </c>
      <c r="F15" s="142"/>
      <c r="G15" s="158">
        <v>0</v>
      </c>
      <c r="H15" s="142"/>
      <c r="I15" s="158">
        <v>0</v>
      </c>
      <c r="J15" s="142"/>
      <c r="K15" s="158">
        <v>257358</v>
      </c>
      <c r="L15" s="142"/>
      <c r="M15" s="158">
        <v>-32701277</v>
      </c>
      <c r="N15" s="142"/>
      <c r="O15" s="158">
        <v>0</v>
      </c>
      <c r="P15" s="142"/>
      <c r="Q15" s="158">
        <v>6540256</v>
      </c>
      <c r="R15" s="143"/>
      <c r="S15" s="158">
        <v>-26161021</v>
      </c>
      <c r="T15" s="146"/>
      <c r="U15" s="158">
        <f>SUM(E15:K15)+S15</f>
        <v>-25903663</v>
      </c>
    </row>
    <row r="16" spans="1:34" s="111" customFormat="1" ht="22" customHeight="1" x14ac:dyDescent="0.65">
      <c r="A16" s="111" t="s">
        <v>133</v>
      </c>
      <c r="D16" s="129"/>
      <c r="E16" s="175">
        <v>0</v>
      </c>
      <c r="F16" s="150"/>
      <c r="G16" s="175">
        <v>0</v>
      </c>
      <c r="H16" s="150"/>
      <c r="I16" s="175">
        <v>0</v>
      </c>
      <c r="J16" s="150"/>
      <c r="K16" s="176">
        <f>SUM(K14:K15)</f>
        <v>-159226820</v>
      </c>
      <c r="L16" s="150"/>
      <c r="M16" s="176">
        <f>SUM(M14:M15)</f>
        <v>-32701277</v>
      </c>
      <c r="N16" s="150"/>
      <c r="O16" s="176">
        <f>SUM(O14:O15)</f>
        <v>0</v>
      </c>
      <c r="P16" s="150"/>
      <c r="Q16" s="176">
        <f>SUM(Q14:Q15)</f>
        <v>6540256</v>
      </c>
      <c r="R16" s="150"/>
      <c r="S16" s="176">
        <f>SUM(S14:S15)</f>
        <v>-26161021</v>
      </c>
      <c r="T16" s="131"/>
      <c r="U16" s="176">
        <f>SUM(E16:Q16)</f>
        <v>-185387841</v>
      </c>
    </row>
    <row r="17" spans="1:22" ht="22" customHeight="1" x14ac:dyDescent="0.65">
      <c r="A17" s="34" t="s">
        <v>134</v>
      </c>
      <c r="C17" s="117"/>
      <c r="D17" s="141"/>
      <c r="E17" s="177"/>
      <c r="F17" s="178"/>
      <c r="G17" s="177"/>
      <c r="H17" s="178"/>
      <c r="I17" s="177"/>
      <c r="J17" s="178"/>
      <c r="K17" s="179"/>
      <c r="L17" s="178"/>
      <c r="M17" s="177"/>
      <c r="N17" s="178"/>
      <c r="O17" s="177"/>
      <c r="P17" s="178"/>
      <c r="Q17" s="177"/>
      <c r="R17" s="178"/>
      <c r="S17" s="177"/>
      <c r="T17" s="178"/>
      <c r="U17" s="177"/>
    </row>
    <row r="18" spans="1:22" ht="22" customHeight="1" x14ac:dyDescent="0.6">
      <c r="B18" s="34" t="s">
        <v>135</v>
      </c>
      <c r="C18" s="13" t="s">
        <v>25</v>
      </c>
      <c r="D18" s="156"/>
      <c r="E18" s="158">
        <v>0</v>
      </c>
      <c r="F18" s="146"/>
      <c r="G18" s="158">
        <v>0</v>
      </c>
      <c r="H18" s="146"/>
      <c r="I18" s="158">
        <v>0</v>
      </c>
      <c r="J18" s="146"/>
      <c r="K18" s="158">
        <v>407017</v>
      </c>
      <c r="L18" s="146"/>
      <c r="M18" s="158">
        <v>0</v>
      </c>
      <c r="N18" s="146"/>
      <c r="O18" s="158">
        <v>-508771</v>
      </c>
      <c r="P18" s="146"/>
      <c r="Q18" s="158">
        <v>101754</v>
      </c>
      <c r="R18" s="143"/>
      <c r="S18" s="158">
        <v>-407017</v>
      </c>
      <c r="T18" s="143"/>
      <c r="U18" s="142">
        <f>SUM(E18:K18)+S18</f>
        <v>0</v>
      </c>
    </row>
    <row r="19" spans="1:22" s="111" customFormat="1" ht="22" customHeight="1" thickBot="1" x14ac:dyDescent="0.7">
      <c r="A19" s="5" t="s">
        <v>139</v>
      </c>
      <c r="C19" s="35"/>
      <c r="D19" s="129"/>
      <c r="E19" s="180">
        <f t="shared" ref="E19:Q19" si="0">E18+E16+E12</f>
        <v>951456883</v>
      </c>
      <c r="F19" s="130"/>
      <c r="G19" s="180">
        <f t="shared" si="0"/>
        <v>18811235</v>
      </c>
      <c r="H19" s="130"/>
      <c r="I19" s="180">
        <f t="shared" si="0"/>
        <v>6000000</v>
      </c>
      <c r="J19" s="130"/>
      <c r="K19" s="180">
        <f t="shared" si="0"/>
        <v>-874795425.27999997</v>
      </c>
      <c r="L19" s="130"/>
      <c r="M19" s="180">
        <f t="shared" si="0"/>
        <v>34519830</v>
      </c>
      <c r="N19" s="130"/>
      <c r="O19" s="180">
        <f t="shared" si="0"/>
        <v>53609242.280000001</v>
      </c>
      <c r="P19" s="130"/>
      <c r="Q19" s="180">
        <f t="shared" si="0"/>
        <v>-17625815</v>
      </c>
      <c r="R19" s="130"/>
      <c r="S19" s="180">
        <f>S18+S16+S12</f>
        <v>70503257.280000001</v>
      </c>
      <c r="T19" s="130"/>
      <c r="U19" s="181">
        <f>U18+U16+U12</f>
        <v>171975950</v>
      </c>
      <c r="V19" s="182"/>
    </row>
    <row r="20" spans="1:22" s="166" customFormat="1" ht="21" customHeight="1" thickTop="1" x14ac:dyDescent="0.65">
      <c r="A20" s="161"/>
      <c r="B20" s="161"/>
      <c r="C20" s="162"/>
      <c r="D20" s="163"/>
      <c r="E20" s="163"/>
      <c r="F20" s="163"/>
      <c r="G20" s="163"/>
      <c r="H20" s="163"/>
      <c r="I20" s="163"/>
      <c r="J20" s="163"/>
      <c r="K20" s="183"/>
      <c r="L20" s="163"/>
      <c r="M20" s="163"/>
      <c r="N20" s="163"/>
      <c r="O20" s="163"/>
      <c r="P20" s="163"/>
      <c r="Q20" s="163"/>
      <c r="R20" s="163"/>
      <c r="S20" s="163"/>
      <c r="T20" s="165"/>
      <c r="U20" s="163"/>
    </row>
    <row r="21" spans="1:22" s="166" customFormat="1" ht="21" customHeight="1" x14ac:dyDescent="0.65">
      <c r="A21" s="161"/>
      <c r="B21" s="161"/>
      <c r="C21" s="162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5"/>
      <c r="U21" s="163"/>
    </row>
    <row r="22" spans="1:22" s="166" customFormat="1" ht="21" customHeight="1" x14ac:dyDescent="0.65">
      <c r="A22" s="161"/>
      <c r="B22" s="161"/>
      <c r="C22" s="162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5"/>
      <c r="U22" s="163"/>
    </row>
    <row r="23" spans="1:22" ht="21" customHeight="1" x14ac:dyDescent="0.65">
      <c r="A23" s="111"/>
      <c r="B23" s="111"/>
      <c r="C23" s="35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70"/>
      <c r="U23" s="169"/>
    </row>
    <row r="24" spans="1:22" ht="21" customHeight="1" x14ac:dyDescent="0.65">
      <c r="A24" s="111"/>
      <c r="B24" s="111"/>
      <c r="C24" s="35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70"/>
      <c r="U24" s="169"/>
    </row>
    <row r="25" spans="1:22" ht="19.5" customHeight="1" x14ac:dyDescent="0.65">
      <c r="D25" s="34"/>
      <c r="E25" s="34"/>
      <c r="F25" s="34"/>
      <c r="G25" s="34"/>
      <c r="H25" s="34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70"/>
      <c r="U25" s="169"/>
    </row>
    <row r="26" spans="1:22" ht="21" customHeight="1" x14ac:dyDescent="0.65"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70"/>
      <c r="U26" s="169"/>
    </row>
    <row r="27" spans="1:22" ht="21" customHeight="1" x14ac:dyDescent="0.65"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70"/>
      <c r="U27" s="169"/>
    </row>
    <row r="28" spans="1:22" ht="21" customHeight="1" x14ac:dyDescent="0.65"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70"/>
      <c r="U28" s="169"/>
    </row>
    <row r="29" spans="1:22" ht="21" customHeight="1" x14ac:dyDescent="0.65">
      <c r="O29" s="171"/>
    </row>
    <row r="30" spans="1:22" ht="21" customHeight="1" x14ac:dyDescent="0.65">
      <c r="O30" s="171"/>
    </row>
    <row r="32" spans="1:22" ht="21" customHeight="1" x14ac:dyDescent="0.65">
      <c r="M32" s="118" t="s">
        <v>137</v>
      </c>
    </row>
    <row r="53" spans="1:34" s="118" customFormat="1" ht="21" customHeight="1" x14ac:dyDescent="0.65">
      <c r="A53" s="34"/>
      <c r="B53" s="34"/>
      <c r="C53" s="34"/>
      <c r="I53" s="172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</row>
    <row r="55" spans="1:34" s="118" customFormat="1" ht="21" customHeight="1" x14ac:dyDescent="0.65">
      <c r="A55" s="34"/>
      <c r="B55" s="34"/>
      <c r="C55" s="34"/>
      <c r="I55" s="172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</row>
  </sheetData>
  <mergeCells count="5">
    <mergeCell ref="A2:E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scale="97" firstPageNumber="13" orientation="landscape" useFirstPageNumber="1" r:id="rId1"/>
  <headerFooter>
    <oddFooter>&amp;L&amp;14The accompanying notes are an integral part of these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02E52-8322-4F65-89E7-74E45D1BB329}">
  <dimension ref="A1:J42"/>
  <sheetViews>
    <sheetView tabSelected="1" view="pageBreakPreview" zoomScale="85" zoomScaleNormal="85" zoomScaleSheetLayoutView="85" workbookViewId="0">
      <selection activeCell="L5" sqref="L5"/>
    </sheetView>
  </sheetViews>
  <sheetFormatPr defaultColWidth="9.09765625" defaultRowHeight="22.5" customHeight="1" x14ac:dyDescent="0.65"/>
  <cols>
    <col min="1" max="1" width="58.8984375" style="4" customWidth="1"/>
    <col min="2" max="2" width="9.69921875" style="15" customWidth="1"/>
    <col min="3" max="3" width="1.3984375" style="11" customWidth="1"/>
    <col min="4" max="4" width="14.69921875" style="11" customWidth="1"/>
    <col min="5" max="5" width="1.3984375" style="4" customWidth="1"/>
    <col min="6" max="6" width="14.69921875" style="11" customWidth="1"/>
    <col min="7" max="7" width="1.3984375" style="4" customWidth="1"/>
    <col min="8" max="8" width="10.296875" style="4" customWidth="1"/>
    <col min="9" max="9" width="1.3984375" style="4" customWidth="1"/>
    <col min="10" max="10" width="12.69921875" style="4" customWidth="1"/>
    <col min="11" max="16384" width="9.09765625" style="4"/>
  </cols>
  <sheetData>
    <row r="1" spans="1:10" ht="24" customHeight="1" x14ac:dyDescent="0.65">
      <c r="A1" s="1" t="s">
        <v>0</v>
      </c>
      <c r="B1" s="2"/>
      <c r="C1" s="2"/>
      <c r="D1" s="2"/>
      <c r="E1" s="2"/>
      <c r="F1" s="2"/>
    </row>
    <row r="2" spans="1:10" ht="24" customHeight="1" x14ac:dyDescent="0.65">
      <c r="A2" s="2" t="s">
        <v>140</v>
      </c>
    </row>
    <row r="3" spans="1:10" ht="22.5" customHeight="1" x14ac:dyDescent="0.65">
      <c r="A3" s="87" t="s">
        <v>63</v>
      </c>
      <c r="B3" s="28"/>
      <c r="C3" s="184"/>
      <c r="D3" s="184"/>
      <c r="E3" s="184"/>
      <c r="F3" s="184"/>
      <c r="G3" s="15"/>
      <c r="H3" s="184"/>
    </row>
    <row r="4" spans="1:10" ht="17.25" customHeight="1" x14ac:dyDescent="0.65">
      <c r="A4" s="87"/>
      <c r="B4" s="28"/>
      <c r="C4" s="184"/>
      <c r="D4" s="184"/>
      <c r="E4" s="184"/>
      <c r="F4" s="184"/>
      <c r="G4" s="15"/>
      <c r="H4" s="184"/>
    </row>
    <row r="5" spans="1:10" ht="19.5" customHeight="1" x14ac:dyDescent="0.65">
      <c r="B5" s="85"/>
      <c r="C5" s="185"/>
      <c r="D5" s="12" t="s">
        <v>4</v>
      </c>
      <c r="E5" s="12"/>
      <c r="F5" s="12"/>
    </row>
    <row r="6" spans="1:10" ht="23.25" customHeight="1" x14ac:dyDescent="0.65">
      <c r="A6" s="2"/>
      <c r="B6" s="85"/>
      <c r="C6" s="186"/>
      <c r="D6" s="187">
        <v>2023</v>
      </c>
      <c r="E6" s="15"/>
      <c r="F6" s="187">
        <v>2022</v>
      </c>
    </row>
    <row r="7" spans="1:10" ht="21.75" customHeight="1" x14ac:dyDescent="0.65">
      <c r="A7" s="188" t="s">
        <v>141</v>
      </c>
    </row>
    <row r="8" spans="1:10" ht="21.75" customHeight="1" x14ac:dyDescent="0.6">
      <c r="A8" s="4" t="s">
        <v>142</v>
      </c>
      <c r="D8" s="137">
        <v>930311921</v>
      </c>
      <c r="F8" s="189">
        <v>790417769</v>
      </c>
      <c r="H8" s="33"/>
      <c r="J8" s="190"/>
    </row>
    <row r="9" spans="1:10" ht="21.75" customHeight="1" x14ac:dyDescent="0.6">
      <c r="A9" s="4" t="s">
        <v>143</v>
      </c>
      <c r="D9" s="137">
        <v>2756553</v>
      </c>
      <c r="F9" s="189">
        <v>-33803102</v>
      </c>
      <c r="H9" s="33"/>
      <c r="J9" s="190"/>
    </row>
    <row r="10" spans="1:10" ht="21.75" customHeight="1" x14ac:dyDescent="0.6">
      <c r="A10" s="4" t="s">
        <v>144</v>
      </c>
      <c r="D10" s="137">
        <v>-474263565</v>
      </c>
      <c r="F10" s="189">
        <v>-359285538</v>
      </c>
      <c r="H10" s="33"/>
      <c r="J10" s="190"/>
    </row>
    <row r="11" spans="1:10" ht="21.75" customHeight="1" x14ac:dyDescent="0.6">
      <c r="A11" s="4" t="s">
        <v>145</v>
      </c>
      <c r="D11" s="137">
        <v>-140008307</v>
      </c>
      <c r="F11" s="189">
        <v>-121050281</v>
      </c>
      <c r="H11" s="33"/>
      <c r="J11" s="190"/>
    </row>
    <row r="12" spans="1:10" ht="21.75" customHeight="1" x14ac:dyDescent="0.6">
      <c r="A12" s="4" t="s">
        <v>81</v>
      </c>
      <c r="D12" s="137">
        <v>-187656985</v>
      </c>
      <c r="F12" s="189">
        <v>-135263221</v>
      </c>
      <c r="H12" s="33"/>
      <c r="J12" s="190"/>
    </row>
    <row r="13" spans="1:10" ht="21.75" customHeight="1" x14ac:dyDescent="0.6">
      <c r="A13" s="4" t="s">
        <v>146</v>
      </c>
      <c r="D13" s="137">
        <v>5607764</v>
      </c>
      <c r="F13" s="189">
        <v>4458889</v>
      </c>
      <c r="H13" s="33"/>
      <c r="J13" s="190"/>
    </row>
    <row r="14" spans="1:10" ht="21.75" customHeight="1" x14ac:dyDescent="0.6">
      <c r="A14" s="4" t="s">
        <v>147</v>
      </c>
      <c r="D14" s="137">
        <v>2811664</v>
      </c>
      <c r="F14" s="189">
        <v>2100494</v>
      </c>
      <c r="H14" s="33"/>
      <c r="J14" s="190"/>
    </row>
    <row r="15" spans="1:10" ht="21.75" customHeight="1" x14ac:dyDescent="0.6">
      <c r="A15" s="4" t="s">
        <v>74</v>
      </c>
      <c r="D15" s="137">
        <v>10261761</v>
      </c>
      <c r="F15" s="189">
        <v>23904580</v>
      </c>
      <c r="H15" s="33"/>
      <c r="J15" s="190"/>
    </row>
    <row r="16" spans="1:10" ht="21.75" customHeight="1" x14ac:dyDescent="0.6">
      <c r="A16" s="64" t="s">
        <v>82</v>
      </c>
      <c r="D16" s="137">
        <v>-86355867</v>
      </c>
      <c r="F16" s="189">
        <v>-90791255</v>
      </c>
      <c r="H16" s="33"/>
      <c r="J16" s="190"/>
    </row>
    <row r="17" spans="1:10" ht="21.75" customHeight="1" x14ac:dyDescent="0.6">
      <c r="A17" s="64" t="s">
        <v>148</v>
      </c>
      <c r="D17" s="137">
        <v>-2845710</v>
      </c>
      <c r="F17" s="189">
        <v>-1337766</v>
      </c>
      <c r="H17" s="33"/>
      <c r="J17" s="190"/>
    </row>
    <row r="18" spans="1:10" ht="21.75" customHeight="1" x14ac:dyDescent="0.6">
      <c r="A18" s="4" t="s">
        <v>149</v>
      </c>
      <c r="D18" s="137">
        <v>-2036152</v>
      </c>
      <c r="F18" s="189">
        <v>-2726743</v>
      </c>
      <c r="H18" s="33"/>
      <c r="J18" s="190"/>
    </row>
    <row r="19" spans="1:10" ht="21.75" customHeight="1" x14ac:dyDescent="0.6">
      <c r="A19" s="4" t="s">
        <v>150</v>
      </c>
      <c r="D19" s="137">
        <v>407472960</v>
      </c>
      <c r="F19" s="189">
        <v>341804447</v>
      </c>
      <c r="H19" s="33"/>
      <c r="J19" s="190"/>
    </row>
    <row r="20" spans="1:10" ht="21.75" customHeight="1" x14ac:dyDescent="0.6">
      <c r="A20" s="4" t="s">
        <v>151</v>
      </c>
      <c r="D20" s="137">
        <v>-451146192</v>
      </c>
      <c r="F20" s="189">
        <v>-451303640</v>
      </c>
      <c r="H20" s="33"/>
      <c r="J20" s="190"/>
    </row>
    <row r="21" spans="1:10" ht="21.75" customHeight="1" x14ac:dyDescent="0.6">
      <c r="A21" s="4" t="s">
        <v>152</v>
      </c>
      <c r="D21" s="137">
        <v>-27800000</v>
      </c>
      <c r="F21" s="189">
        <v>11000000</v>
      </c>
      <c r="H21" s="33"/>
      <c r="J21" s="190"/>
    </row>
    <row r="22" spans="1:10" ht="21.75" customHeight="1" x14ac:dyDescent="0.65">
      <c r="A22" s="2" t="s">
        <v>153</v>
      </c>
      <c r="D22" s="191">
        <f>SUM(D8:D21)</f>
        <v>-12890155</v>
      </c>
      <c r="E22" s="2"/>
      <c r="F22" s="192">
        <f>SUM(F8:F21)</f>
        <v>-21875367</v>
      </c>
      <c r="H22" s="33"/>
      <c r="J22" s="190"/>
    </row>
    <row r="23" spans="1:10" ht="20.5" x14ac:dyDescent="0.65">
      <c r="A23" s="193"/>
      <c r="D23" s="189"/>
      <c r="F23" s="189"/>
      <c r="H23" s="33"/>
      <c r="J23" s="190"/>
    </row>
    <row r="24" spans="1:10" ht="19.5" customHeight="1" x14ac:dyDescent="0.65">
      <c r="B24" s="85"/>
      <c r="C24" s="185"/>
      <c r="D24" s="12" t="s">
        <v>4</v>
      </c>
      <c r="E24" s="12"/>
      <c r="F24" s="12"/>
    </row>
    <row r="25" spans="1:10" ht="23.25" customHeight="1" x14ac:dyDescent="0.65">
      <c r="A25" s="2"/>
      <c r="B25" s="194" t="s">
        <v>5</v>
      </c>
      <c r="C25" s="186"/>
      <c r="D25" s="187">
        <v>2023</v>
      </c>
      <c r="E25" s="15"/>
      <c r="F25" s="187">
        <v>2022</v>
      </c>
    </row>
    <row r="26" spans="1:10" ht="21.75" customHeight="1" x14ac:dyDescent="0.65">
      <c r="A26" s="188" t="s">
        <v>154</v>
      </c>
      <c r="D26" s="195"/>
      <c r="F26" s="195"/>
      <c r="H26" s="33"/>
      <c r="J26" s="190"/>
    </row>
    <row r="27" spans="1:10" ht="21.75" customHeight="1" x14ac:dyDescent="0.6">
      <c r="A27" s="4" t="s">
        <v>155</v>
      </c>
      <c r="C27" s="15"/>
      <c r="D27" s="137">
        <v>-2060334</v>
      </c>
      <c r="F27" s="189">
        <v>-745192</v>
      </c>
      <c r="H27" s="33"/>
      <c r="J27" s="190"/>
    </row>
    <row r="28" spans="1:10" ht="21.75" customHeight="1" x14ac:dyDescent="0.6">
      <c r="A28" s="4" t="s">
        <v>156</v>
      </c>
      <c r="C28" s="15"/>
      <c r="D28" s="137">
        <v>-6875140</v>
      </c>
      <c r="F28" s="189">
        <v>-3768090</v>
      </c>
      <c r="H28" s="33"/>
      <c r="J28" s="190"/>
    </row>
    <row r="29" spans="1:10" ht="21.75" customHeight="1" x14ac:dyDescent="0.65">
      <c r="A29" s="2" t="s">
        <v>157</v>
      </c>
      <c r="C29" s="15"/>
      <c r="D29" s="191">
        <f>SUM(D27:D28)</f>
        <v>-8935474</v>
      </c>
      <c r="E29" s="2"/>
      <c r="F29" s="192">
        <f>SUM(F27:F28)</f>
        <v>-4513282</v>
      </c>
      <c r="H29" s="33"/>
      <c r="J29" s="190"/>
    </row>
    <row r="30" spans="1:10" ht="9" customHeight="1" x14ac:dyDescent="0.65">
      <c r="A30" s="193"/>
      <c r="D30" s="189"/>
      <c r="F30" s="189"/>
      <c r="H30" s="33"/>
      <c r="J30" s="190"/>
    </row>
    <row r="31" spans="1:10" ht="21.75" customHeight="1" x14ac:dyDescent="0.65">
      <c r="A31" s="188" t="s">
        <v>158</v>
      </c>
      <c r="C31" s="15"/>
      <c r="D31" s="196"/>
      <c r="E31" s="197"/>
      <c r="F31" s="196"/>
      <c r="H31" s="33"/>
      <c r="J31" s="190"/>
    </row>
    <row r="32" spans="1:10" ht="21.75" customHeight="1" x14ac:dyDescent="0.6">
      <c r="A32" s="4" t="s">
        <v>159</v>
      </c>
      <c r="C32" s="15"/>
      <c r="D32" s="146">
        <v>-9473190</v>
      </c>
      <c r="E32" s="197"/>
      <c r="F32" s="146">
        <v>-10184390</v>
      </c>
      <c r="H32" s="33"/>
      <c r="J32" s="190"/>
    </row>
    <row r="33" spans="1:10" ht="21.75" customHeight="1" x14ac:dyDescent="0.65">
      <c r="A33" s="2" t="s">
        <v>160</v>
      </c>
      <c r="D33" s="198">
        <f>SUM(D32:D32)</f>
        <v>-9473190</v>
      </c>
      <c r="E33" s="2"/>
      <c r="F33" s="198">
        <f>SUM(F32:F32)</f>
        <v>-10184390</v>
      </c>
      <c r="H33" s="33"/>
      <c r="J33" s="190"/>
    </row>
    <row r="34" spans="1:10" ht="9" customHeight="1" x14ac:dyDescent="0.65">
      <c r="A34" s="193"/>
      <c r="D34" s="189"/>
      <c r="F34" s="189"/>
      <c r="H34" s="33"/>
      <c r="J34" s="190"/>
    </row>
    <row r="35" spans="1:10" ht="21.75" customHeight="1" x14ac:dyDescent="0.65">
      <c r="A35" s="2" t="s">
        <v>161</v>
      </c>
      <c r="D35" s="131">
        <f>D22+D29+D33</f>
        <v>-31298819</v>
      </c>
      <c r="E35" s="2"/>
      <c r="F35" s="199">
        <f>+F22+F29+F33</f>
        <v>-36573039</v>
      </c>
      <c r="H35" s="33"/>
      <c r="J35" s="190"/>
    </row>
    <row r="36" spans="1:10" ht="21.75" customHeight="1" x14ac:dyDescent="0.6">
      <c r="A36" s="4" t="s">
        <v>162</v>
      </c>
      <c r="B36" s="15">
        <v>6</v>
      </c>
      <c r="D36" s="189">
        <v>150988380</v>
      </c>
      <c r="F36" s="146">
        <v>187561419</v>
      </c>
      <c r="H36" s="33"/>
      <c r="J36" s="190"/>
    </row>
    <row r="37" spans="1:10" ht="21.75" customHeight="1" thickBot="1" x14ac:dyDescent="0.7">
      <c r="A37" s="2" t="s">
        <v>163</v>
      </c>
      <c r="B37" s="15">
        <v>6</v>
      </c>
      <c r="D37" s="200">
        <f>SUM(D35:D36)</f>
        <v>119689561</v>
      </c>
      <c r="E37" s="2"/>
      <c r="F37" s="200">
        <f>SUM(F35:F36)</f>
        <v>150988380</v>
      </c>
      <c r="H37" s="33"/>
      <c r="J37" s="33"/>
    </row>
    <row r="38" spans="1:10" ht="21.75" customHeight="1" thickTop="1" x14ac:dyDescent="0.65">
      <c r="A38" s="2"/>
      <c r="B38" s="100"/>
      <c r="D38" s="201"/>
      <c r="E38" s="2"/>
      <c r="F38" s="201"/>
      <c r="H38" s="33"/>
      <c r="J38" s="190"/>
    </row>
    <row r="39" spans="1:10" ht="22.5" customHeight="1" x14ac:dyDescent="0.65">
      <c r="D39" s="202"/>
      <c r="E39" s="203"/>
      <c r="F39" s="204"/>
      <c r="H39" s="33"/>
      <c r="J39" s="190"/>
    </row>
    <row r="40" spans="1:10" ht="22.5" customHeight="1" x14ac:dyDescent="0.65">
      <c r="A40" s="24"/>
      <c r="D40" s="205"/>
      <c r="F40" s="205"/>
    </row>
    <row r="42" spans="1:10" ht="22.5" customHeight="1" x14ac:dyDescent="0.65">
      <c r="D42" s="206"/>
    </row>
  </sheetData>
  <mergeCells count="2">
    <mergeCell ref="D5:F5"/>
    <mergeCell ref="D24:F24"/>
  </mergeCells>
  <pageMargins left="0.78740157480314998" right="0.45" top="0.47244094488188998" bottom="0.41" header="0.511811023622047" footer="0.47"/>
  <pageSetup paperSize="9" firstPageNumber="14" fitToHeight="0" orientation="portrait" useFirstPageNumber="1" r:id="rId1"/>
  <headerFooter>
    <oddFooter>&amp;L&amp;14The accompanying notes are an integral part of these financial statements.&amp;R&amp;14&amp;P</oddFooter>
  </headerFooter>
  <rowBreaks count="1" manualBreakCount="1">
    <brk id="2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6" ma:contentTypeDescription="Create a new document." ma:contentTypeScope="" ma:versionID="7c9f0f9cd6814dbf15da8b28a63184f8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297afe966a4b05796ca287937b57e75e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3022ddd-50bf-4804-9c35-22e262bb773c}" ma:internalName="TaxCatchAll" ma:showField="CatchAllData" ma:web="a9c3ae1e-04ea-472a-8824-9b97814cc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3d751c-1841-4b8a-a767-3e121fd19828">
      <Terms xmlns="http://schemas.microsoft.com/office/infopath/2007/PartnerControls"/>
    </lcf76f155ced4ddcb4097134ff3c332f>
    <TaxCatchAll xmlns="a9c3ae1e-04ea-472a-8824-9b97814cc635" xsi:nil="true"/>
  </documentManagement>
</p:properties>
</file>

<file path=customXml/itemProps1.xml><?xml version="1.0" encoding="utf-8"?>
<ds:datastoreItem xmlns:ds="http://schemas.openxmlformats.org/officeDocument/2006/customXml" ds:itemID="{9B3B25AE-FA65-4CDD-BF1E-71205C04A36C}"/>
</file>

<file path=customXml/itemProps2.xml><?xml version="1.0" encoding="utf-8"?>
<ds:datastoreItem xmlns:ds="http://schemas.openxmlformats.org/officeDocument/2006/customXml" ds:itemID="{115965C2-8B0A-4E0B-8C3E-2216B99DDF92}"/>
</file>

<file path=customXml/itemProps3.xml><?xml version="1.0" encoding="utf-8"?>
<ds:datastoreItem xmlns:ds="http://schemas.openxmlformats.org/officeDocument/2006/customXml" ds:itemID="{946C7B85-53B9-4851-8067-C93BC0AF78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Lucksawan Rungraengma</dc:creator>
  <cp:lastModifiedBy>Lucksawan Rungraengma</cp:lastModifiedBy>
  <dcterms:created xsi:type="dcterms:W3CDTF">2024-02-27T11:40:05Z</dcterms:created>
  <dcterms:modified xsi:type="dcterms:W3CDTF">2024-02-27T11:44:54Z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