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3_Q4\FS TOPP YE2023\TH\"/>
    </mc:Choice>
  </mc:AlternateContent>
  <xr:revisionPtr revIDLastSave="0" documentId="13_ncr:1_{0A435539-779F-4542-919E-5AA2882E9DC3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" sheetId="29" r:id="rId6"/>
    <sheet name="COMPREHENSIVE" sheetId="28" r:id="rId7"/>
    <sheet name="CASH FLOW" sheetId="31" r:id="rId8"/>
    <sheet name="NOTE 10" sheetId="32" r:id="rId9"/>
  </sheets>
  <definedNames>
    <definedName name="_xlnm.Print_Area" localSheetId="7">'CASH FLOW'!$A$1:$K$102</definedName>
    <definedName name="_xlnm.Print_Area" localSheetId="6">COMPREHENSIVE!$A$1:$N$57</definedName>
    <definedName name="_xlnm.Print_Area" localSheetId="8">'NOTE 10'!$A$1:$U$37</definedName>
    <definedName name="_xlnm.Print_Area" localSheetId="4">'SHARE-C '!$A$1:$N$32</definedName>
    <definedName name="_xlnm.Print_Area" localSheetId="3">'SHARE-E '!$A$1:$P$35</definedName>
    <definedName name="_xlnm.Print_Area" localSheetId="0">WBS!$A$1:$M$47</definedName>
    <definedName name="_xlnm.Print_Area" localSheetId="1">'WBS-1'!$A$1:$M$48</definedName>
    <definedName name="_xlnm.Print_Area" localSheetId="2">'WBS-1 (2)'!$A$1:$M$46</definedName>
    <definedName name="_xlnm.Print_Area" localSheetId="5">WPL!$A$1:$L$53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8" i="31" l="1"/>
  <c r="K80" i="31" s="1"/>
  <c r="E80" i="31"/>
  <c r="G71" i="31" l="1"/>
  <c r="G13" i="32" l="1"/>
  <c r="M13" i="32"/>
  <c r="S13" i="32" l="1"/>
  <c r="I13" i="32"/>
  <c r="U12" i="32"/>
  <c r="Q13" i="32"/>
  <c r="O13" i="32"/>
  <c r="K13" i="32"/>
  <c r="E13" i="32"/>
  <c r="C13" i="32"/>
  <c r="F17" i="29"/>
  <c r="H17" i="29"/>
  <c r="L17" i="29"/>
  <c r="J17" i="29"/>
  <c r="N26" i="15" l="1"/>
  <c r="N18" i="15"/>
  <c r="S19" i="32" l="1"/>
  <c r="C19" i="32"/>
  <c r="J17" i="28" l="1"/>
  <c r="D26" i="15"/>
  <c r="U11" i="32"/>
  <c r="O19" i="32"/>
  <c r="M19" i="32"/>
  <c r="K19" i="32"/>
  <c r="I19" i="32"/>
  <c r="G19" i="32"/>
  <c r="E19" i="32"/>
  <c r="U18" i="32"/>
  <c r="Q19" i="32"/>
  <c r="G36" i="20"/>
  <c r="F26" i="29"/>
  <c r="H26" i="15"/>
  <c r="F26" i="15"/>
  <c r="N25" i="28"/>
  <c r="L22" i="16" s="1"/>
  <c r="L23" i="16" s="1"/>
  <c r="J23" i="16" s="1"/>
  <c r="J25" i="28"/>
  <c r="D18" i="15"/>
  <c r="L26" i="29"/>
  <c r="J26" i="29"/>
  <c r="H26" i="29"/>
  <c r="H25" i="16"/>
  <c r="F25" i="16"/>
  <c r="D25" i="16"/>
  <c r="D17" i="16"/>
  <c r="F17" i="16"/>
  <c r="H17" i="16"/>
  <c r="F18" i="15"/>
  <c r="H18" i="15"/>
  <c r="P15" i="15"/>
  <c r="G31" i="21"/>
  <c r="I31" i="21"/>
  <c r="K31" i="21"/>
  <c r="M31" i="21"/>
  <c r="M25" i="21"/>
  <c r="K25" i="21"/>
  <c r="I25" i="21"/>
  <c r="G25" i="21"/>
  <c r="M36" i="20"/>
  <c r="K36" i="20"/>
  <c r="I36" i="20"/>
  <c r="M23" i="20"/>
  <c r="K23" i="20"/>
  <c r="I23" i="20"/>
  <c r="G23" i="20"/>
  <c r="U17" i="32"/>
  <c r="U16" i="32"/>
  <c r="U15" i="32"/>
  <c r="U10" i="32"/>
  <c r="U9" i="32"/>
  <c r="U8" i="32"/>
  <c r="U13" i="32" l="1"/>
  <c r="V13" i="32" s="1"/>
  <c r="K38" i="20"/>
  <c r="U19" i="32"/>
  <c r="V19" i="32" s="1"/>
  <c r="G38" i="20"/>
  <c r="M38" i="20"/>
  <c r="I38" i="20"/>
  <c r="N21" i="16"/>
  <c r="N19" i="16"/>
  <c r="N14" i="16"/>
  <c r="P22" i="15"/>
  <c r="P20" i="15"/>
  <c r="H17" i="28" l="1"/>
  <c r="L16" i="15" s="1"/>
  <c r="L23" i="15"/>
  <c r="L26" i="15" s="1"/>
  <c r="L13" i="15" s="1"/>
  <c r="S22" i="32"/>
  <c r="I22" i="32" l="1"/>
  <c r="O22" i="32"/>
  <c r="Q22" i="32"/>
  <c r="C22" i="32"/>
  <c r="G22" i="32"/>
  <c r="E22" i="32"/>
  <c r="K22" i="32"/>
  <c r="M22" i="32"/>
  <c r="U22" i="32" l="1"/>
  <c r="V22" i="32" s="1"/>
  <c r="M11" i="20"/>
  <c r="M11" i="21"/>
  <c r="M11" i="22"/>
  <c r="W22" i="32" l="1"/>
  <c r="S21" i="32"/>
  <c r="Q21" i="32"/>
  <c r="O21" i="32"/>
  <c r="M21" i="32"/>
  <c r="K21" i="32"/>
  <c r="I21" i="32"/>
  <c r="G21" i="32"/>
  <c r="E21" i="32"/>
  <c r="C21" i="32"/>
  <c r="U21" i="32" l="1"/>
  <c r="K78" i="31"/>
  <c r="I78" i="31"/>
  <c r="G78" i="31"/>
  <c r="E78" i="31"/>
  <c r="W21" i="32" l="1"/>
  <c r="V21" i="32"/>
  <c r="H28" i="29"/>
  <c r="H38" i="29" s="1"/>
  <c r="H42" i="29" s="1"/>
  <c r="I8" i="31"/>
  <c r="A51" i="31"/>
  <c r="A53" i="31"/>
  <c r="K8" i="31"/>
  <c r="A52" i="31"/>
  <c r="E59" i="31"/>
  <c r="I59" i="31" s="1"/>
  <c r="G59" i="31"/>
  <c r="K59" i="31" s="1"/>
  <c r="E71" i="31"/>
  <c r="I71" i="31"/>
  <c r="K71" i="31"/>
  <c r="F28" i="29"/>
  <c r="F38" i="29" s="1"/>
  <c r="F42" i="29" s="1"/>
  <c r="F44" i="29" s="1"/>
  <c r="J28" i="29"/>
  <c r="J38" i="29" s="1"/>
  <c r="J42" i="29" s="1"/>
  <c r="L28" i="29"/>
  <c r="L38" i="29" s="1"/>
  <c r="L42" i="29" s="1"/>
  <c r="H44" i="29" l="1"/>
  <c r="J11" i="28"/>
  <c r="J28" i="28" s="1"/>
  <c r="N9" i="28"/>
  <c r="L9" i="28"/>
  <c r="L9" i="29" l="1"/>
  <c r="J9" i="29"/>
  <c r="N11" i="28" l="1"/>
  <c r="K10" i="31"/>
  <c r="K28" i="31" s="1"/>
  <c r="I10" i="31"/>
  <c r="I28" i="31" s="1"/>
  <c r="I48" i="31" s="1"/>
  <c r="E10" i="31"/>
  <c r="E28" i="31" s="1"/>
  <c r="E48" i="31" s="1"/>
  <c r="L44" i="29"/>
  <c r="I80" i="31" l="1"/>
  <c r="N80" i="31" s="1"/>
  <c r="K84" i="31"/>
  <c r="I82" i="31" s="1"/>
  <c r="N82" i="31" s="1"/>
  <c r="N28" i="28"/>
  <c r="J22" i="16"/>
  <c r="H11" i="28"/>
  <c r="J16" i="15" s="1"/>
  <c r="P16" i="15" s="1"/>
  <c r="J44" i="29"/>
  <c r="L11" i="28"/>
  <c r="M48" i="31" l="1"/>
  <c r="I84" i="31"/>
  <c r="N84" i="31" s="1"/>
  <c r="M80" i="31"/>
  <c r="N22" i="16"/>
  <c r="J25" i="16"/>
  <c r="J12" i="16" s="1"/>
  <c r="J15" i="16"/>
  <c r="L28" i="28"/>
  <c r="H28" i="28"/>
  <c r="G10" i="31"/>
  <c r="G28" i="31" s="1"/>
  <c r="G48" i="31" s="1"/>
  <c r="G80" i="31" l="1"/>
  <c r="G84" i="31" s="1"/>
  <c r="E82" i="31" s="1"/>
  <c r="N15" i="16"/>
  <c r="J17" i="16"/>
  <c r="N17" i="16" s="1"/>
  <c r="N25" i="16"/>
  <c r="J23" i="15"/>
  <c r="J26" i="15" s="1"/>
  <c r="J13" i="15" s="1"/>
  <c r="K11" i="22"/>
  <c r="K11" i="20"/>
  <c r="K11" i="21"/>
  <c r="K23" i="22"/>
  <c r="K20" i="22"/>
  <c r="A45" i="21"/>
  <c r="A43" i="22"/>
  <c r="A44" i="20"/>
  <c r="P23" i="15" l="1"/>
  <c r="P26" i="15" s="1"/>
  <c r="E84" i="31"/>
  <c r="M84" i="31" s="1"/>
  <c r="M82" i="31"/>
  <c r="K19" i="22"/>
  <c r="I25" i="22"/>
  <c r="L18" i="15"/>
  <c r="G25" i="22" s="1"/>
  <c r="M33" i="21"/>
  <c r="G20" i="22"/>
  <c r="G19" i="22"/>
  <c r="I33" i="21"/>
  <c r="G33" i="21"/>
  <c r="K33" i="21"/>
  <c r="Q26" i="15" l="1"/>
  <c r="O25" i="16" l="1"/>
  <c r="I24" i="22"/>
  <c r="I27" i="22" s="1"/>
  <c r="M24" i="22"/>
  <c r="M27" i="22" s="1"/>
  <c r="P13" i="15" l="1"/>
  <c r="J18" i="15"/>
  <c r="P18" i="15" s="1"/>
  <c r="N12" i="16"/>
  <c r="I29" i="22"/>
  <c r="O29" i="22" s="1"/>
  <c r="Q18" i="15" l="1"/>
  <c r="O38" i="20"/>
  <c r="O17" i="16"/>
  <c r="K24" i="22"/>
  <c r="K27" i="22" s="1"/>
  <c r="G24" i="22"/>
  <c r="G27" i="22" s="1"/>
  <c r="G29" i="22" s="1"/>
  <c r="M29" i="22"/>
  <c r="N38" i="20" l="1"/>
  <c r="N29" i="22"/>
  <c r="Q38" i="20"/>
  <c r="Q29" i="22"/>
  <c r="K29" i="22"/>
  <c r="P38" i="20" l="1"/>
  <c r="P29" i="22"/>
</calcChain>
</file>

<file path=xl/sharedStrings.xml><?xml version="1.0" encoding="utf-8"?>
<sst xmlns="http://schemas.openxmlformats.org/spreadsheetml/2006/main" count="390" uniqueCount="235">
  <si>
    <t>บริษัท  ไทย โอ.พี.พี.  จำกัด  (มหาชน)</t>
  </si>
  <si>
    <t>งบแสดงฐานะการเงิน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</si>
  <si>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</si>
  <si>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</si>
  <si>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</si>
  <si>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</si>
  <si>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</si>
  <si>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</si>
  <si>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</si>
  <si>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</si>
  <si>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</si>
  <si>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กิจการที่เกี่ยวข้องกัน </t>
  </si>
  <si>
    <t>4 และ 21.1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</si>
  <si>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</si>
  <si>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</si>
  <si>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เงินให้กู้ยืมระยะสั้นแก่พนักงาน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</si>
  <si>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</si>
  <si>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</si>
  <si>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</si>
  <si>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</si>
  <si>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</si>
  <si>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</si>
  <si>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</si>
  <si>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9.1 และ 21.1</t>
  </si>
  <si>
    <t>เงินลงทุนในการร่วมค้า</t>
  </si>
  <si>
    <t>9.2 และ 21.1</t>
  </si>
  <si>
    <t xml:space="preserve">ที่ดิน  อาคารและอุปกรณ์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</si>
  <si>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</si>
  <si>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</si>
  <si>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</si>
  <si>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-</t>
  </si>
  <si>
    <t>อื่นๆ</t>
  </si>
  <si>
    <t>รวมสินทรัพย์ไม่หมุนเวียน</t>
  </si>
  <si>
    <t>Zero Check</t>
  </si>
  <si>
    <t xml:space="preserve">รวมสินทรัพย์  </t>
  </si>
  <si>
    <t xml:space="preserve">……………......……………………………………  กรรมการ       </t>
  </si>
  <si>
    <t xml:space="preserve">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</si>
  <si>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</si>
  <si>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</si>
  <si>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กิจการที่เกี่ยวข้องกัน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</si>
  <si>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</si>
  <si>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เจ้าหนี้อื่น</t>
  </si>
  <si>
    <t>ค่าใช้จ่ายค้างจ่าย - กิจการที่เกี่ยวข้องกัน</t>
  </si>
  <si>
    <t xml:space="preserve">                   - กิจการอื่น</t>
  </si>
  <si>
    <t>เจ้าหนี้ค่าซื้อสินทรัพย์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</si>
  <si>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</si>
  <si>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</si>
  <si>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</si>
  <si>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</si>
  <si>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</si>
  <si>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</si>
  <si>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</si>
  <si>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</si>
  <si>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</si>
  <si>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</si>
  <si>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....../2</t>
  </si>
  <si>
    <t>ส่วนของผู้ถือหุ้น</t>
  </si>
  <si>
    <t>ทุนเรือนหุ้น</t>
  </si>
  <si>
    <t xml:space="preserve">หุ้นสามัญ 6,000,000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</si>
  <si>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</si>
  <si>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</si>
  <si>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</si>
  <si>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</si>
  <si>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</si>
  <si>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</si>
  <si>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</si>
  <si>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</si>
  <si>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</si>
  <si>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</si>
  <si>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……………………………………………………...  กรรมการ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</si>
  <si>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</si>
  <si>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</si>
  <si>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</si>
  <si>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ผลต่างของ</t>
  </si>
  <si>
    <t>ผลกำไร (ขาดทุน)</t>
  </si>
  <si>
    <t>ทุนที่ออก</t>
  </si>
  <si>
    <t>ส่วนเกินมูลค่า</t>
  </si>
  <si>
    <t xml:space="preserve">จัดสรรแล้ว </t>
  </si>
  <si>
    <t>อัตราแลกเปลี่ยน</t>
  </si>
  <si>
    <t>จากการวัดมูลค่าใหม่ของ</t>
  </si>
  <si>
    <t>และชำระแล้ว</t>
  </si>
  <si>
    <t>หุ้นสามัญ</t>
  </si>
  <si>
    <t>จากการแปลงค่างบการเงิน</t>
  </si>
  <si>
    <t>ผลประโยชน์พนักงานที่กำหนดไว้</t>
  </si>
  <si>
    <t>รวม</t>
  </si>
  <si>
    <t>การเปลี่ยนแปลงในส่วนของผู้ถือหุ้นสำหรับปี</t>
  </si>
  <si>
    <t>เงินปันผลจ่าย</t>
  </si>
  <si>
    <t>กำไรเบ็ดเสร็จรวมสำหรับปี</t>
  </si>
  <si>
    <t>โอนไปกำไรสะสม</t>
  </si>
  <si>
    <t>หมายเหตุประกอบงบการเงินถือเป็นส่วนหนึ่งของงบการเงินนี้</t>
  </si>
  <si>
    <t>งบกำไรขาดทุน</t>
  </si>
  <si>
    <t>.</t>
  </si>
  <si>
    <t>สำหรับปีสิ้นสุดวันที่ 31 ธันวาคม</t>
  </si>
  <si>
    <t>รายได้</t>
  </si>
  <si>
    <t>รายได้จากการขาย</t>
  </si>
  <si>
    <t>รายได้อื่น</t>
  </si>
  <si>
    <t xml:space="preserve">    - อื่นๆ</t>
  </si>
  <si>
    <t xml:space="preserve">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</si>
  <si>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</si>
  <si>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</si>
  <si>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</si>
  <si>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</si>
  <si>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</si>
  <si>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</si>
  <si>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ผลขาดทุน (กำไร) อื่น</t>
  </si>
  <si>
    <t>รวมค่าใช้จ่าย</t>
  </si>
  <si>
    <t>กำไรจากการดำเนินงาน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</si>
  <si>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</si>
  <si>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</si>
  <si>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</si>
  <si>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</si>
  <si>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</si>
  <si>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</si>
  <si>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 (รายได้) ภาษีเงินได้</t>
  </si>
  <si>
    <t>กำไรสำหรับปี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</si>
  <si>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</si>
  <si>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</si>
  <si>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</si>
  <si>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เบ็ดเสร็จอื่นสำหรับปี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</si>
  <si>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</si>
  <si>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</si>
  <si>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</si>
  <si>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</si>
  <si>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ผลกำไรจากการประมาณการตามหลักคณิตศาสตร์ประกันภัย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</si>
  <si>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</si>
  <si>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ภาษีเงินได้ที่เกี่ยวข้องกับองค์ประกอบอื่น</t>
  </si>
  <si>
    <t>ของส่วนของผู้ถือหุ้น</t>
  </si>
  <si>
    <t>รวมรายการที่จะไม่ถูกจัดประเภทใหม่ไว้ใน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</si>
  <si>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</si>
  <si>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</si>
  <si>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</si>
  <si>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รายการปรับกระทบกำไรสำหรับปีเป็นเงินสดได้มา (ใช้ไป) จากกิจกรรมดำเนินงาน</t>
  </si>
  <si>
    <t>ดอกเบี้ยรับ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</si>
  <si>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</si>
  <si>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</si>
  <si>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ขาดทุนจากการลดมูลค่าของสินค้าคงเหลือ (กลับรายการ)</t>
  </si>
  <si>
    <t>ค่าใช้จ่ายผลประโยชน์พนักงาน</t>
  </si>
  <si>
    <t>ค่าใช้จ่ายภาษีเงินได้งวดปัจจุบัน</t>
  </si>
  <si>
    <t>ค่าใช้จ่าย (รายได้) ภาษีเงินได้รอตัดบัญชี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</si>
  <si>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</si>
  <si>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</si>
  <si>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</si>
  <si>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</si>
  <si>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</si>
  <si>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จ่ายผลประโยชน์พนักงาน</t>
  </si>
  <si>
    <t>จ่ายภาษีเงินได้</t>
  </si>
  <si>
    <t>เงินสดสุทธิได้มา (ใช้ไป) จากกิจกรรมดำเนินงาน</t>
  </si>
  <si>
    <t>.../2</t>
  </si>
  <si>
    <t>กระแสเงินสดจากกิจกรรมลงทุน</t>
  </si>
  <si>
    <t>รับดอกเบี้ย</t>
  </si>
  <si>
    <t>สินทรัพย์ทางการเงินอื่น ลดลง (เพิ่มขึ้น)</t>
  </si>
  <si>
    <t>เงินสดจ่ายสำหรับเงินลงทุนในการร่วมค้า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</si>
  <si>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</si>
  <si>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</si>
  <si>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</si>
  <si>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</si>
  <si>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</si>
  <si>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</si>
  <si>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</si>
  <si>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</si>
  <si>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เงินสดสุทธิได้มา (ใช้ไป) จากกิจกรรมจัดหาเงิน</t>
  </si>
  <si>
    <t>Zero check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</si>
  <si>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</si>
  <si>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</si>
  <si>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</si>
  <si>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</si>
  <si>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</si>
  <si>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</si>
  <si>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………………………………………………  กรรมการ        ………………………………………………  กรรมการ</t>
  </si>
  <si>
    <r>
      <rPr>
        <sz val="14"/>
        <rFont val="Angsana New"/>
        <family val="1"/>
      </rPr>
      <t xml:space="preserve">10. </t>
    </r>
    <r>
      <rPr>
        <u/>
        <sz val="14"/>
        <rFont val="Angsana New"/>
        <family val="1"/>
      </rPr>
      <t>ที่ดิน อาคารและอุปกรณ์ - สุทธิ</t>
    </r>
  </si>
  <si>
    <t>งบการเงินที่แสดงเงินลงทุนตามวิธีส่วนได้เสียและงบการเงินเฉพาะกิจการ</t>
  </si>
  <si>
    <t>อาคารและ</t>
  </si>
  <si>
    <t>ส่วนปรับปรุง</t>
  </si>
  <si>
    <t>เครื่องจักร</t>
  </si>
  <si>
    <t>ระบบ</t>
  </si>
  <si>
    <t>เครื่องมือ</t>
  </si>
  <si>
    <t>เครื่องใช้</t>
  </si>
  <si>
    <t>ที่ดิน</t>
  </si>
  <si>
    <t>อาคาร</t>
  </si>
  <si>
    <t>และอุปกรณ์</t>
  </si>
  <si>
    <t>สาธารณูปโภค</t>
  </si>
  <si>
    <t>สำนักงาน</t>
  </si>
  <si>
    <t>ยานพาหนะ</t>
  </si>
  <si>
    <t>สิทธิการใช้</t>
  </si>
  <si>
    <t>ระหว่างติดตั้ง</t>
  </si>
  <si>
    <t>ราคาทุน :-</t>
  </si>
  <si>
    <t>ซื้อเพิ่ม</t>
  </si>
  <si>
    <t>ลดลง / ตัดจำหน่าย</t>
  </si>
  <si>
    <t>ค่าเสื่อมราคาสะสม :-</t>
  </si>
  <si>
    <t>ค่าเสื่อมราคาสำหรับปี</t>
  </si>
  <si>
    <t>มูลค่าสุทธิตามบัญชี</t>
  </si>
  <si>
    <t>ยอดคงเหลือ ณ วันที่ 1 มกราคม 2565</t>
  </si>
  <si>
    <t>ณ วันที่ 31 ธันวาคม 2565</t>
  </si>
  <si>
    <t>ที่ดินและอาคาร</t>
  </si>
  <si>
    <t>เงินมัดจำเพื่อซื้อสินทรัพย์</t>
  </si>
  <si>
    <t>ปรับปรุงสัญญาเช่า</t>
  </si>
  <si>
    <t>ณ วันที่ 31 ธันวาคม 2566</t>
  </si>
  <si>
    <t>มูลค่าตามบัญชีของสินทรัพย์สิทธิการใช้สำหรับปีสิ้นสุดวันที่ 31 ธันวาคม 2566 และ 2565 แสดงได้ดังนี้</t>
  </si>
  <si>
    <t>สำหรับปีสิ้นสุดวันที่  31  ธันวาคม  2566</t>
  </si>
  <si>
    <t>สำหรับปีสิ้นสุดวันที่  31 ธันวาคม  2566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</si>
  <si>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</si>
  <si>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</si>
  <si>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31  ธันวาคม  2565</t>
  </si>
  <si>
    <t>สำหรับปีสิ้นสุดวันที่  31  ธันวาคม   2566</t>
  </si>
  <si>
    <t>ยอดคงเหลือ ณ วันที่  31 ธันวาคม  2566</t>
  </si>
  <si>
    <t>ยอดคงเหลือ ณ วันที่  31  ธันวาคม  2565</t>
  </si>
  <si>
    <t>ณ  วันที่  31 ธันวาคม  2566</t>
  </si>
  <si>
    <t>31 ธันวาคม  2566</t>
  </si>
  <si>
    <t>31 ธันวาคม 2565</t>
  </si>
  <si>
    <t>เงินปันผลรับ</t>
  </si>
  <si>
    <t>ขาดทุน (กำไร) จากการจำหน่ายอุปกรณ์</t>
  </si>
  <si>
    <t>สินทรัพย์ไม่หมุนเวียนอื่น - อื่นๆ</t>
  </si>
  <si>
    <t xml:space="preserve">ลูกหนี้การค้า - กิจการอื่น </t>
  </si>
  <si>
    <t xml:space="preserve">ลูกหนี้อื่น - รายได้ค้างรับ - กิจการที่เกี่ยวข้องกัน </t>
  </si>
  <si>
    <t xml:space="preserve">ลูกหนี้อื่น - เงินทดรองจ่าย - กิจการที่เกี่ยวข้องกัน </t>
  </si>
  <si>
    <t xml:space="preserve">ลูกหนี้อื่น - อื่นๆ </t>
  </si>
  <si>
    <t xml:space="preserve">เงินให้กู้ยืมระยะสั้นแก่พนักงาน </t>
  </si>
  <si>
    <t xml:space="preserve">สินค้าคงเหลือ </t>
  </si>
  <si>
    <t xml:space="preserve">สินทรัพย์หมุนเวียนอื่น </t>
  </si>
  <si>
    <t xml:space="preserve">เจ้าหนี้การค้า - กิจการที่เกี่ยวข้องกัน </t>
  </si>
  <si>
    <t xml:space="preserve">เจ้าหนี้การค้า - กิจการอื่น </t>
  </si>
  <si>
    <t xml:space="preserve">เจ้าหนี้อื่น - ค่าใช้จ่ายค้างจ่าย - กิจการที่เกี่ยวข้องกัน </t>
  </si>
  <si>
    <t xml:space="preserve">เจ้าหนี้อื่น - ค่าใช้จ่ายค้างจ่าย - กิจการอื่น </t>
  </si>
  <si>
    <t xml:space="preserve">หนี้สินหมุนเวียนอื่น 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</si>
  <si>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</si>
  <si>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</si>
  <si>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เงินสดจ่ายสำหรับเงินลงทุนในบริษัทร่วม</t>
  </si>
  <si>
    <t>เงินสดจ่ายมัดจำเพื่อซื้อเครื่องจักร ลดลง (เพิ่มขึ้น)</t>
  </si>
  <si>
    <r>
      <t>ณ วันที่ 31 ธันวาคม 2566 และ 2565 บริษัทฯ มีสินทรัพย์ถาวรที่ตัดค่าเสื่อมราคาหมดแล้วแต่ยังคงใช้งานอยู่ มีราคาทุนเดิม จำนวน</t>
    </r>
    <r>
      <rPr>
        <sz val="14"/>
        <color theme="1"/>
        <rFont val="Angsana New"/>
        <family val="1"/>
      </rPr>
      <t xml:space="preserve"> 1,213.54</t>
    </r>
    <r>
      <rPr>
        <sz val="14"/>
        <rFont val="Angsana New"/>
        <family val="1"/>
      </rPr>
      <t xml:space="preserve"> ล้านบาท และ 1,135.53 ล้านบาท ตามลำดับ</t>
    </r>
  </si>
  <si>
    <t>ค่าเสื่อมราคาสำหรับปี มีจำนวน 90,771,404 บาท และ 95,245,768 บาท ในปี 2566 และ 2565 ตามลำดับ ได้รวมอยู่ในงบกำไรขาดทุนแล้ว</t>
  </si>
  <si>
    <t>โอน</t>
  </si>
  <si>
    <t>เจ้าหนี้ค่าซื้อสินทรัพย์เพิ่มขึ้นจากการซื้อที่ดิน อาคารและอุปกรณ์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</si>
  <si>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</si>
  <si>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</si>
  <si>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หนี้สินตามสัญญาเช่าเพิ่มขึ้นจากสินทรัพย์สิทธิการใช้ที่ดินและอาคาร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</si>
</sst>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  <numFmt numFmtId="193" formatCode="#,##0.00\ ;\-#,##0.00\ ;&quot; -&quot;#\ ;@\ "/>
  </numFmts>
  <fonts count="30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  <charset val="222"/>
    </font>
    <font>
      <sz val="8"/>
      <color theme="1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i/>
      <sz val="16"/>
      <color indexed="8"/>
      <name val="CordiaUPC"/>
      <family val="2"/>
    </font>
    <font>
      <sz val="10"/>
      <color indexed="8"/>
      <name val="MS Sans Serif"/>
      <family val="2"/>
      <charset val="222"/>
    </font>
    <font>
      <sz val="16"/>
      <color theme="1"/>
      <name val="Angsana New"/>
      <family val="1"/>
    </font>
    <font>
      <sz val="14"/>
      <color theme="0"/>
      <name val="Angsana New"/>
      <family val="1"/>
      <charset val="222"/>
    </font>
    <font>
      <sz val="14"/>
      <color theme="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2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2" fillId="0" borderId="0" applyFill="0" applyBorder="0" applyAlignment="0" applyProtection="0"/>
    <xf numFmtId="43" fontId="1" fillId="0" borderId="0" applyFont="0" applyFill="0" applyBorder="0" applyAlignment="0" applyProtection="0"/>
    <xf numFmtId="193" fontId="22" fillId="0" borderId="0" applyFill="0" applyBorder="0" applyAlignment="0" applyProtection="0"/>
    <xf numFmtId="0" fontId="22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1" fillId="0" borderId="0"/>
    <xf numFmtId="0" fontId="21" fillId="0" borderId="0"/>
    <xf numFmtId="0" fontId="22" fillId="0" borderId="0"/>
    <xf numFmtId="0" fontId="20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</cellStyleXfs>
  <cellXfs count="303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191" fontId="3" fillId="0" borderId="0" xfId="1" applyNumberFormat="1" applyFont="1" applyFill="1"/>
    <xf numFmtId="191" fontId="3" fillId="0" borderId="0" xfId="0" applyNumberFormat="1" applyFont="1"/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Alignment="1">
      <alignment vertical="top"/>
    </xf>
    <xf numFmtId="191" fontId="4" fillId="0" borderId="0" xfId="0" applyNumberFormat="1" applyFont="1"/>
    <xf numFmtId="0" fontId="3" fillId="0" borderId="0" xfId="0" quotePrefix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justify"/>
    </xf>
    <xf numFmtId="191" fontId="3" fillId="0" borderId="0" xfId="1" applyNumberFormat="1" applyFont="1" applyFill="1" applyBorder="1"/>
    <xf numFmtId="188" fontId="3" fillId="0" borderId="0" xfId="0" applyNumberFormat="1" applyFont="1"/>
    <xf numFmtId="0" fontId="3" fillId="0" borderId="0" xfId="0" applyFont="1" applyAlignment="1">
      <alignment vertical="center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" fontId="5" fillId="0" borderId="1" xfId="5" applyNumberFormat="1" applyFont="1" applyFill="1" applyBorder="1" applyAlignment="1">
      <alignment horizontal="center"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88" fontId="3" fillId="0" borderId="0" xfId="5" applyNumberFormat="1" applyFont="1" applyFill="1" applyBorder="1" applyAlignment="1">
      <alignment vertical="top"/>
    </xf>
    <xf numFmtId="191" fontId="3" fillId="0" borderId="0" xfId="1" applyNumberFormat="1" applyFont="1" applyFill="1" applyAlignment="1">
      <alignment horizontal="left" vertical="justify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Alignment="1">
      <alignment horizontal="right"/>
    </xf>
    <xf numFmtId="187" fontId="3" fillId="0" borderId="0" xfId="9" applyNumberFormat="1" applyFont="1" applyFill="1" applyBorder="1" applyAlignment="1">
      <alignment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 vertical="top"/>
    </xf>
    <xf numFmtId="191" fontId="3" fillId="0" borderId="0" xfId="5" applyNumberFormat="1" applyFont="1" applyFill="1" applyAlignment="1">
      <alignment horizontal="center" vertical="top"/>
    </xf>
    <xf numFmtId="0" fontId="3" fillId="0" borderId="0" xfId="18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top"/>
    </xf>
    <xf numFmtId="191" fontId="3" fillId="0" borderId="0" xfId="3" applyNumberFormat="1" applyFont="1" applyFill="1" applyBorder="1" applyAlignment="1">
      <alignment horizontal="center" vertical="top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top"/>
    </xf>
    <xf numFmtId="0" fontId="3" fillId="0" borderId="0" xfId="19" applyFont="1"/>
    <xf numFmtId="0" fontId="3" fillId="0" borderId="0" xfId="19" applyFont="1" applyAlignment="1">
      <alignment horizontal="center" vertical="justify"/>
    </xf>
    <xf numFmtId="0" fontId="3" fillId="0" borderId="0" xfId="19" applyFont="1" applyAlignment="1">
      <alignment vertical="top" wrapText="1"/>
    </xf>
    <xf numFmtId="0" fontId="3" fillId="0" borderId="0" xfId="19" applyFont="1" applyAlignment="1">
      <alignment horizontal="center"/>
    </xf>
    <xf numFmtId="0" fontId="3" fillId="0" borderId="0" xfId="19" applyFont="1" applyAlignment="1">
      <alignment horizontal="center" vertical="top" wrapText="1"/>
    </xf>
    <xf numFmtId="0" fontId="3" fillId="0" borderId="1" xfId="19" applyFont="1" applyBorder="1" applyAlignment="1">
      <alignment horizontal="center" vertical="top" wrapText="1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191" fontId="3" fillId="0" borderId="1" xfId="1" applyNumberFormat="1" applyFont="1" applyFill="1" applyBorder="1" applyAlignment="1">
      <alignment vertical="top"/>
    </xf>
    <xf numFmtId="191" fontId="3" fillId="0" borderId="2" xfId="1" applyNumberFormat="1" applyFont="1" applyFill="1" applyBorder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 applyAlignment="1">
      <alignment vertical="justify"/>
    </xf>
    <xf numFmtId="0" fontId="4" fillId="0" borderId="0" xfId="19" applyFont="1"/>
    <xf numFmtId="0" fontId="3" fillId="0" borderId="0" xfId="19" applyFont="1" applyAlignment="1">
      <alignment horizontal="right"/>
    </xf>
    <xf numFmtId="188" fontId="3" fillId="0" borderId="0" xfId="1" applyFont="1" applyFill="1" applyBorder="1"/>
    <xf numFmtId="0" fontId="3" fillId="0" borderId="1" xfId="19" applyFont="1" applyBorder="1" applyAlignment="1">
      <alignment horizontal="center"/>
    </xf>
    <xf numFmtId="0" fontId="5" fillId="0" borderId="1" xfId="19" applyFont="1" applyBorder="1" applyAlignment="1">
      <alignment horizontal="center" vertical="top" wrapText="1"/>
    </xf>
    <xf numFmtId="0" fontId="5" fillId="0" borderId="0" xfId="19" applyFont="1" applyAlignment="1">
      <alignment horizontal="center" vertical="top" wrapText="1"/>
    </xf>
    <xf numFmtId="15" fontId="3" fillId="0" borderId="0" xfId="19" applyNumberFormat="1" applyFont="1" applyAlignment="1">
      <alignment horizontal="center"/>
    </xf>
    <xf numFmtId="191" fontId="3" fillId="0" borderId="4" xfId="1" applyNumberFormat="1" applyFont="1" applyFill="1" applyBorder="1" applyAlignment="1">
      <alignment vertical="top"/>
    </xf>
    <xf numFmtId="191" fontId="3" fillId="0" borderId="0" xfId="19" applyNumberFormat="1" applyFont="1"/>
    <xf numFmtId="188" fontId="3" fillId="0" borderId="0" xfId="1" applyFont="1" applyFill="1" applyAlignment="1">
      <alignment vertical="top"/>
    </xf>
    <xf numFmtId="188" fontId="3" fillId="0" borderId="0" xfId="19" applyNumberFormat="1" applyFont="1" applyAlignment="1">
      <alignment vertical="top"/>
    </xf>
    <xf numFmtId="10" fontId="3" fillId="0" borderId="0" xfId="20" applyNumberFormat="1" applyFont="1" applyFill="1"/>
    <xf numFmtId="188" fontId="3" fillId="0" borderId="2" xfId="1" applyFont="1" applyFill="1" applyBorder="1" applyAlignment="1">
      <alignment vertical="top"/>
    </xf>
    <xf numFmtId="188" fontId="3" fillId="0" borderId="0" xfId="1" applyFont="1" applyFill="1" applyAlignment="1">
      <alignment vertical="justify"/>
    </xf>
    <xf numFmtId="188" fontId="4" fillId="0" borderId="0" xfId="1" applyFont="1" applyFill="1"/>
    <xf numFmtId="0" fontId="3" fillId="0" borderId="0" xfId="18" applyFont="1" applyAlignment="1">
      <alignment vertical="top"/>
    </xf>
    <xf numFmtId="0" fontId="3" fillId="0" borderId="0" xfId="19" applyFont="1" applyAlignment="1">
      <alignment vertical="center"/>
    </xf>
    <xf numFmtId="188" fontId="3" fillId="0" borderId="0" xfId="21" applyFont="1" applyFill="1" applyAlignment="1">
      <alignment vertical="center"/>
    </xf>
    <xf numFmtId="190" fontId="3" fillId="0" borderId="0" xfId="19" applyNumberFormat="1" applyFont="1" applyAlignment="1">
      <alignment vertical="center"/>
    </xf>
    <xf numFmtId="190" fontId="3" fillId="0" borderId="0" xfId="19" applyNumberFormat="1" applyFont="1" applyAlignment="1">
      <alignment horizontal="right" vertical="center"/>
    </xf>
    <xf numFmtId="187" fontId="3" fillId="0" borderId="0" xfId="19" applyNumberFormat="1" applyFont="1" applyAlignment="1">
      <alignment horizontal="left" vertical="center"/>
    </xf>
    <xf numFmtId="187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vertical="center" wrapText="1"/>
    </xf>
    <xf numFmtId="188" fontId="3" fillId="0" borderId="0" xfId="2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21" applyNumberFormat="1" applyFont="1" applyFill="1" applyAlignment="1">
      <alignment vertical="center" wrapText="1"/>
    </xf>
    <xf numFmtId="0" fontId="3" fillId="0" borderId="0" xfId="19" applyFont="1" applyAlignment="1">
      <alignment horizontal="left" vertical="center"/>
    </xf>
    <xf numFmtId="187" fontId="3" fillId="0" borderId="0" xfId="19" applyNumberFormat="1" applyFont="1" applyAlignment="1">
      <alignment vertical="center"/>
    </xf>
    <xf numFmtId="191" fontId="3" fillId="0" borderId="0" xfId="19" applyNumberFormat="1" applyFont="1" applyAlignment="1">
      <alignment vertical="center"/>
    </xf>
    <xf numFmtId="191" fontId="3" fillId="0" borderId="2" xfId="21" applyNumberFormat="1" applyFont="1" applyFill="1" applyBorder="1" applyAlignment="1">
      <alignment vertical="center" wrapText="1"/>
    </xf>
    <xf numFmtId="191" fontId="3" fillId="0" borderId="1" xfId="21" applyNumberFormat="1" applyFont="1" applyFill="1" applyBorder="1" applyAlignment="1">
      <alignment vertical="center" wrapText="1"/>
    </xf>
    <xf numFmtId="191" fontId="3" fillId="0" borderId="0" xfId="21" applyNumberFormat="1" applyFont="1" applyFill="1" applyBorder="1" applyAlignment="1">
      <alignment vertical="center" wrapText="1"/>
    </xf>
    <xf numFmtId="187" fontId="3" fillId="0" borderId="4" xfId="19" applyNumberFormat="1" applyFont="1" applyBorder="1" applyAlignment="1">
      <alignment vertical="center"/>
    </xf>
    <xf numFmtId="191" fontId="3" fillId="0" borderId="4" xfId="21" applyNumberFormat="1" applyFont="1" applyFill="1" applyBorder="1" applyAlignment="1">
      <alignment vertical="center" wrapText="1"/>
    </xf>
    <xf numFmtId="49" fontId="2" fillId="0" borderId="0" xfId="19" applyNumberFormat="1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4" xfId="19" applyFont="1" applyBorder="1" applyAlignment="1">
      <alignment vertical="center"/>
    </xf>
    <xf numFmtId="187" fontId="3" fillId="0" borderId="1" xfId="19" applyNumberFormat="1" applyFont="1" applyBorder="1" applyAlignment="1">
      <alignment vertical="center"/>
    </xf>
    <xf numFmtId="191" fontId="3" fillId="0" borderId="1" xfId="23" applyNumberFormat="1" applyFont="1" applyFill="1" applyBorder="1" applyAlignment="1">
      <alignment vertical="center" wrapText="1"/>
    </xf>
    <xf numFmtId="191" fontId="3" fillId="0" borderId="0" xfId="23" applyNumberFormat="1" applyFont="1" applyFill="1" applyAlignment="1">
      <alignment vertical="center" wrapText="1"/>
    </xf>
    <xf numFmtId="191" fontId="3" fillId="0" borderId="0" xfId="21" applyNumberFormat="1" applyFont="1" applyFill="1" applyAlignment="1">
      <alignment vertical="center"/>
    </xf>
    <xf numFmtId="17" fontId="3" fillId="0" borderId="0" xfId="19" quotePrefix="1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188" fontId="5" fillId="0" borderId="0" xfId="24" applyFont="1" applyFill="1" applyBorder="1"/>
    <xf numFmtId="0" fontId="1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88" fontId="5" fillId="0" borderId="0" xfId="0" applyNumberFormat="1" applyFont="1"/>
    <xf numFmtId="0" fontId="1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18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188" fontId="3" fillId="0" borderId="0" xfId="24" applyFont="1" applyFill="1"/>
    <xf numFmtId="0" fontId="3" fillId="0" borderId="0" xfId="0" applyFont="1" applyAlignment="1">
      <alignment horizontal="right"/>
    </xf>
    <xf numFmtId="188" fontId="3" fillId="0" borderId="0" xfId="9" applyFont="1" applyFill="1" applyAlignment="1">
      <alignment horizontal="left"/>
    </xf>
    <xf numFmtId="191" fontId="3" fillId="0" borderId="2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91" fontId="3" fillId="0" borderId="0" xfId="23" applyNumberFormat="1" applyFont="1" applyFill="1" applyAlignment="1">
      <alignment horizontal="center" vertical="center" wrapText="1"/>
    </xf>
    <xf numFmtId="191" fontId="3" fillId="0" borderId="0" xfId="23" applyNumberFormat="1" applyFont="1" applyAlignment="1">
      <alignment vertical="center" wrapText="1"/>
    </xf>
    <xf numFmtId="188" fontId="3" fillId="0" borderId="0" xfId="1" applyFont="1" applyFill="1" applyAlignment="1">
      <alignment horizontal="center" vertical="center"/>
    </xf>
    <xf numFmtId="190" fontId="3" fillId="0" borderId="0" xfId="19" applyNumberFormat="1" applyFont="1" applyAlignment="1">
      <alignment horizontal="center" vertical="center"/>
    </xf>
    <xf numFmtId="187" fontId="3" fillId="0" borderId="0" xfId="19" applyNumberFormat="1" applyFont="1" applyAlignment="1">
      <alignment horizontal="center" vertical="center"/>
    </xf>
    <xf numFmtId="188" fontId="3" fillId="0" borderId="0" xfId="21" applyFont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0" fontId="3" fillId="0" borderId="0" xfId="25" applyNumberFormat="1" applyFont="1" applyFill="1"/>
    <xf numFmtId="188" fontId="3" fillId="0" borderId="1" xfId="0" quotePrefix="1" applyNumberFormat="1" applyFont="1" applyBorder="1" applyAlignment="1">
      <alignment horizontal="center"/>
    </xf>
    <xf numFmtId="191" fontId="5" fillId="0" borderId="0" xfId="24" applyNumberFormat="1" applyFont="1" applyFill="1" applyBorder="1" applyAlignment="1">
      <alignment horizontal="right"/>
    </xf>
    <xf numFmtId="191" fontId="3" fillId="0" borderId="1" xfId="1" applyNumberFormat="1" applyFont="1" applyBorder="1" applyAlignment="1">
      <alignment horizontal="center" vertical="center"/>
    </xf>
    <xf numFmtId="191" fontId="3" fillId="0" borderId="0" xfId="1" applyNumberFormat="1" applyFont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191" fontId="3" fillId="0" borderId="4" xfId="5" applyNumberFormat="1" applyFont="1" applyFill="1" applyBorder="1" applyAlignment="1">
      <alignment vertical="top"/>
    </xf>
    <xf numFmtId="191" fontId="5" fillId="0" borderId="4" xfId="3" applyNumberFormat="1" applyFont="1" applyFill="1" applyBorder="1" applyAlignment="1">
      <alignment horizontal="right" vertical="top"/>
    </xf>
    <xf numFmtId="191" fontId="5" fillId="0" borderId="0" xfId="1" quotePrefix="1" applyNumberFormat="1" applyFont="1" applyFill="1" applyBorder="1" applyAlignment="1">
      <alignment horizontal="right" vertical="top"/>
    </xf>
    <xf numFmtId="191" fontId="3" fillId="0" borderId="2" xfId="5" applyNumberFormat="1" applyFont="1" applyBorder="1" applyAlignment="1">
      <alignment horizontal="center" vertical="top"/>
    </xf>
    <xf numFmtId="191" fontId="3" fillId="0" borderId="2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Alignment="1">
      <alignment horizontal="center" vertical="top"/>
    </xf>
    <xf numFmtId="188" fontId="3" fillId="0" borderId="0" xfId="4" applyNumberFormat="1" applyFont="1" applyBorder="1" applyAlignment="1">
      <alignment vertical="top"/>
    </xf>
    <xf numFmtId="191" fontId="3" fillId="0" borderId="0" xfId="4" applyNumberFormat="1" applyFont="1" applyBorder="1" applyAlignment="1">
      <alignment vertical="top"/>
    </xf>
    <xf numFmtId="191" fontId="3" fillId="0" borderId="1" xfId="4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center" indent="3"/>
    </xf>
    <xf numFmtId="191" fontId="5" fillId="0" borderId="1" xfId="3" applyNumberFormat="1" applyFont="1" applyFill="1" applyBorder="1" applyAlignment="1">
      <alignment horizontal="center" vertical="top"/>
    </xf>
    <xf numFmtId="188" fontId="3" fillId="0" borderId="0" xfId="1" applyFont="1" applyAlignment="1">
      <alignment vertical="center"/>
    </xf>
    <xf numFmtId="188" fontId="3" fillId="0" borderId="0" xfId="1" applyFont="1" applyFill="1" applyAlignment="1">
      <alignment vertical="center"/>
    </xf>
    <xf numFmtId="191" fontId="3" fillId="0" borderId="1" xfId="9" applyNumberFormat="1" applyFont="1" applyBorder="1" applyAlignment="1">
      <alignment vertical="top" wrapText="1"/>
    </xf>
    <xf numFmtId="191" fontId="3" fillId="0" borderId="1" xfId="9" applyNumberFormat="1" applyFont="1" applyBorder="1" applyAlignment="1">
      <alignment vertical="top"/>
    </xf>
    <xf numFmtId="191" fontId="3" fillId="0" borderId="0" xfId="1" applyNumberFormat="1" applyFont="1"/>
    <xf numFmtId="191" fontId="5" fillId="0" borderId="3" xfId="24" applyNumberFormat="1" applyFont="1" applyFill="1" applyBorder="1" applyAlignment="1">
      <alignment horizontal="right"/>
    </xf>
    <xf numFmtId="188" fontId="3" fillId="0" borderId="0" xfId="1" applyFont="1"/>
    <xf numFmtId="191" fontId="3" fillId="0" borderId="0" xfId="1" applyNumberFormat="1" applyFont="1" applyFill="1" applyAlignment="1">
      <alignment horizontal="center"/>
    </xf>
    <xf numFmtId="191" fontId="5" fillId="0" borderId="0" xfId="3" applyNumberFormat="1" applyFont="1" applyBorder="1" applyAlignment="1">
      <alignment horizontal="center" vertical="top"/>
    </xf>
    <xf numFmtId="191" fontId="3" fillId="0" borderId="1" xfId="4" applyNumberFormat="1" applyFont="1" applyBorder="1" applyAlignment="1">
      <alignment vertical="top"/>
    </xf>
    <xf numFmtId="188" fontId="5" fillId="0" borderId="0" xfId="1" quotePrefix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indent="3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6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23" applyNumberFormat="1" applyFont="1" applyFill="1" applyAlignment="1">
      <alignment horizontal="right" vertical="center"/>
    </xf>
    <xf numFmtId="191" fontId="3" fillId="0" borderId="0" xfId="1" applyNumberFormat="1" applyFont="1" applyAlignment="1">
      <alignment horizontal="right" vertical="center"/>
    </xf>
    <xf numFmtId="191" fontId="3" fillId="0" borderId="1" xfId="5" applyNumberFormat="1" applyFont="1" applyBorder="1" applyAlignment="1">
      <alignment horizontal="center" vertical="top"/>
    </xf>
    <xf numFmtId="188" fontId="3" fillId="0" borderId="1" xfId="1" applyFont="1" applyFill="1" applyBorder="1" applyAlignment="1">
      <alignment horizontal="center" vertical="center"/>
    </xf>
    <xf numFmtId="0" fontId="3" fillId="0" borderId="0" xfId="19" quotePrefix="1" applyFont="1" applyAlignment="1">
      <alignment horizontal="left" vertical="top"/>
    </xf>
    <xf numFmtId="0" fontId="3" fillId="0" borderId="0" xfId="19" quotePrefix="1" applyFont="1" applyAlignment="1">
      <alignment vertical="top"/>
    </xf>
    <xf numFmtId="191" fontId="3" fillId="0" borderId="0" xfId="19" applyNumberFormat="1" applyFont="1" applyAlignment="1">
      <alignment horizontal="center" vertical="top"/>
    </xf>
    <xf numFmtId="190" fontId="3" fillId="0" borderId="1" xfId="19" applyNumberFormat="1" applyFont="1" applyBorder="1" applyAlignment="1">
      <alignment vertical="center"/>
    </xf>
    <xf numFmtId="191" fontId="5" fillId="0" borderId="0" xfId="3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87" fontId="3" fillId="0" borderId="1" xfId="9" applyNumberFormat="1" applyFont="1" applyFill="1" applyBorder="1" applyAlignment="1">
      <alignment vertical="top"/>
    </xf>
    <xf numFmtId="191" fontId="3" fillId="0" borderId="1" xfId="9" quotePrefix="1" applyNumberFormat="1" applyFont="1" applyFill="1" applyBorder="1" applyAlignment="1">
      <alignment horizontal="center" vertical="top"/>
    </xf>
    <xf numFmtId="191" fontId="3" fillId="0" borderId="1" xfId="0" applyNumberFormat="1" applyFont="1" applyBorder="1" applyAlignment="1">
      <alignment vertical="top" wrapText="1"/>
    </xf>
    <xf numFmtId="191" fontId="3" fillId="0" borderId="2" xfId="0" applyNumberFormat="1" applyFont="1" applyBorder="1" applyAlignment="1">
      <alignment vertical="top" wrapText="1"/>
    </xf>
    <xf numFmtId="191" fontId="3" fillId="0" borderId="0" xfId="0" applyNumberFormat="1" applyFont="1" applyAlignment="1">
      <alignment vertical="top" wrapText="1"/>
    </xf>
    <xf numFmtId="0" fontId="14" fillId="0" borderId="0" xfId="0" applyFont="1"/>
    <xf numFmtId="191" fontId="5" fillId="0" borderId="0" xfId="24" applyNumberFormat="1" applyFont="1" applyFill="1" applyAlignment="1">
      <alignment horizontal="right"/>
    </xf>
    <xf numFmtId="191" fontId="5" fillId="0" borderId="0" xfId="24" applyNumberFormat="1" applyFont="1" applyFill="1" applyBorder="1" applyAlignment="1">
      <alignment horizontal="left" wrapText="1"/>
    </xf>
    <xf numFmtId="191" fontId="18" fillId="0" borderId="0" xfId="24" applyNumberFormat="1" applyFont="1" applyFill="1" applyBorder="1" applyAlignment="1">
      <alignment horizontal="left" wrapText="1"/>
    </xf>
    <xf numFmtId="191" fontId="5" fillId="0" borderId="3" xfId="24" applyNumberFormat="1" applyFont="1" applyFill="1" applyBorder="1" applyAlignment="1">
      <alignment horizontal="center"/>
    </xf>
    <xf numFmtId="191" fontId="5" fillId="0" borderId="2" xfId="24" applyNumberFormat="1" applyFont="1" applyFill="1" applyBorder="1" applyAlignment="1">
      <alignment horizontal="right"/>
    </xf>
    <xf numFmtId="191" fontId="5" fillId="0" borderId="0" xfId="1" applyNumberFormat="1" applyFont="1" applyFill="1" applyAlignment="1">
      <alignment wrapText="1"/>
    </xf>
    <xf numFmtId="188" fontId="0" fillId="0" borderId="0" xfId="1" applyFont="1" applyFill="1"/>
    <xf numFmtId="188" fontId="0" fillId="0" borderId="0" xfId="1" applyFont="1" applyFill="1" applyBorder="1" applyAlignment="1"/>
    <xf numFmtId="43" fontId="27" fillId="0" borderId="0" xfId="31" applyFont="1" applyFill="1" applyBorder="1" applyAlignment="1">
      <alignment horizontal="center" vertical="center"/>
    </xf>
    <xf numFmtId="188" fontId="5" fillId="0" borderId="1" xfId="1" applyFont="1" applyBorder="1" applyAlignment="1">
      <alignment horizontal="center" vertical="top"/>
    </xf>
    <xf numFmtId="188" fontId="3" fillId="0" borderId="0" xfId="1" applyFont="1" applyAlignment="1">
      <alignment horizontal="center" vertical="top"/>
    </xf>
    <xf numFmtId="188" fontId="3" fillId="0" borderId="0" xfId="1" applyFont="1" applyBorder="1" applyAlignment="1">
      <alignment horizontal="center" vertical="top"/>
    </xf>
    <xf numFmtId="188" fontId="5" fillId="0" borderId="1" xfId="1" applyFont="1" applyFill="1" applyBorder="1" applyAlignment="1">
      <alignment horizontal="center" vertical="top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1" xfId="1" applyFont="1" applyBorder="1" applyAlignment="1">
      <alignment horizontal="center" vertical="center"/>
    </xf>
    <xf numFmtId="0" fontId="3" fillId="0" borderId="0" xfId="72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1" fontId="3" fillId="0" borderId="3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3" xfId="19" applyFont="1" applyBorder="1" applyAlignment="1">
      <alignment horizontal="center"/>
    </xf>
    <xf numFmtId="0" fontId="3" fillId="0" borderId="0" xfId="19" applyFont="1" applyAlignment="1">
      <alignment horizontal="center" vertical="justify"/>
    </xf>
    <xf numFmtId="0" fontId="3" fillId="0" borderId="1" xfId="19" applyFont="1" applyBorder="1" applyAlignment="1">
      <alignment horizontal="center" vertical="justify"/>
    </xf>
    <xf numFmtId="0" fontId="3" fillId="0" borderId="4" xfId="19" applyFont="1" applyBorder="1" applyAlignment="1">
      <alignment horizontal="center"/>
    </xf>
    <xf numFmtId="0" fontId="3" fillId="0" borderId="1" xfId="19" applyFont="1" applyBorder="1" applyAlignment="1">
      <alignment horizontal="center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0" xfId="0" applyFont="1"/>
    <xf numFmtId="191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188" fontId="15" fillId="0" borderId="0" xfId="9" applyFont="1" applyFill="1"/>
    <xf numFmtId="191" fontId="15" fillId="0" borderId="0" xfId="0" applyNumberFormat="1" applyFont="1"/>
    <xf numFmtId="10" fontId="15" fillId="0" borderId="0" xfId="25" applyNumberFormat="1" applyFont="1" applyAlignment="1">
      <alignment vertical="top"/>
    </xf>
    <xf numFmtId="0" fontId="28" fillId="0" borderId="0" xfId="0" applyFont="1"/>
    <xf numFmtId="0" fontId="28" fillId="0" borderId="0" xfId="0" applyFont="1" applyAlignment="1">
      <alignment horizontal="center"/>
    </xf>
    <xf numFmtId="191" fontId="28" fillId="0" borderId="0" xfId="0" applyNumberFormat="1" applyFont="1"/>
    <xf numFmtId="187" fontId="28" fillId="0" borderId="0" xfId="0" applyNumberFormat="1" applyFont="1"/>
    <xf numFmtId="188" fontId="28" fillId="0" borderId="0" xfId="0" applyNumberFormat="1" applyFont="1"/>
    <xf numFmtId="0" fontId="29" fillId="0" borderId="0" xfId="0" applyFont="1"/>
    <xf numFmtId="0" fontId="15" fillId="0" borderId="0" xfId="0" applyFont="1" applyAlignment="1">
      <alignment horizontal="center"/>
    </xf>
    <xf numFmtId="191" fontId="15" fillId="0" borderId="0" xfId="5" applyNumberFormat="1" applyFont="1" applyFill="1"/>
    <xf numFmtId="0" fontId="15" fillId="0" borderId="0" xfId="19" applyFont="1" applyAlignment="1">
      <alignment vertical="center"/>
    </xf>
    <xf numFmtId="0" fontId="15" fillId="0" borderId="0" xfId="19" applyFont="1" applyAlignment="1">
      <alignment horizontal="center" vertical="center"/>
    </xf>
    <xf numFmtId="191" fontId="15" fillId="0" borderId="0" xfId="19" applyNumberFormat="1" applyFont="1" applyAlignment="1">
      <alignment vertical="center"/>
    </xf>
    <xf numFmtId="187" fontId="15" fillId="0" borderId="0" xfId="19" applyNumberFormat="1" applyFont="1" applyAlignment="1">
      <alignment vertical="center"/>
    </xf>
    <xf numFmtId="188" fontId="15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88" fontId="15" fillId="0" borderId="0" xfId="24" applyFont="1" applyFill="1" applyBorder="1" applyAlignment="1">
      <alignment horizontal="left" vertical="center" wrapText="1"/>
    </xf>
    <xf numFmtId="191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wrapText="1"/>
    </xf>
    <xf numFmtId="188" fontId="15" fillId="0" borderId="0" xfId="1" applyFont="1" applyFill="1" applyAlignment="1">
      <alignment vertical="center" wrapText="1"/>
    </xf>
  </cellXfs>
  <cellStyles count="74">
    <cellStyle name="Comma" xfId="1" builtinId="3"/>
    <cellStyle name="Comma 10" xfId="24" xr:uid="{00000000-0005-0000-0000-000001000000}"/>
    <cellStyle name="Comma 11" xfId="27" xr:uid="{CEB8A73C-9713-45A6-8584-52552736DF58}"/>
    <cellStyle name="Comma 14" xfId="28" xr:uid="{9AE7E65E-6209-40C6-B0AB-376385BF469A}"/>
    <cellStyle name="Comma 2" xfId="2" xr:uid="{00000000-0005-0000-0000-000002000000}"/>
    <cellStyle name="Comma 2 2" xfId="3" xr:uid="{00000000-0005-0000-0000-000003000000}"/>
    <cellStyle name="Comma 2 2 2" xfId="23" xr:uid="{00000000-0005-0000-0000-000004000000}"/>
    <cellStyle name="Comma 2 2 2 2" xfId="29" xr:uid="{0ED0398C-C478-4DF4-B0C6-C091C4B6A1B7}"/>
    <cellStyle name="Comma 2 2 3" xfId="30" xr:uid="{827EC16C-A03B-454A-ABFC-A70F7170BAD5}"/>
    <cellStyle name="Comma 2 2 4" xfId="58" xr:uid="{487E0477-35C7-4C8F-A48E-BBF4022579AC}"/>
    <cellStyle name="Comma 2 3" xfId="21" xr:uid="{00000000-0005-0000-0000-000005000000}"/>
    <cellStyle name="Comma 2 4" xfId="31" xr:uid="{AD6FB8EE-7B4E-4752-975B-697D29A84147}"/>
    <cellStyle name="Comma 2 5" xfId="57" xr:uid="{6E8A6398-A7A7-47CE-A25E-03B594BE0384}"/>
    <cellStyle name="Comma 3" xfId="4" xr:uid="{00000000-0005-0000-0000-000006000000}"/>
    <cellStyle name="Comma 3 2" xfId="32" xr:uid="{A8C83F22-2AD1-465A-BC4B-1AC667A89023}"/>
    <cellStyle name="Comma 3 3" xfId="33" xr:uid="{1AE5A482-D5B6-4876-882E-E98300614161}"/>
    <cellStyle name="Comma 3 4" xfId="34" xr:uid="{1F11D07F-41E5-48B9-8644-598DEFD14DD6}"/>
    <cellStyle name="Comma 3 5" xfId="59" xr:uid="{90A3DA78-3AD6-45C2-86DA-5A2DD6730853}"/>
    <cellStyle name="Comma 3 7" xfId="73" xr:uid="{3A345FEF-2B32-424F-814F-93AD8FE4A910}"/>
    <cellStyle name="Comma 4" xfId="5" xr:uid="{00000000-0005-0000-0000-000007000000}"/>
    <cellStyle name="Comma 4 2" xfId="35" xr:uid="{0D0900F4-8B48-47D1-81A4-06F99A3A85D4}"/>
    <cellStyle name="Comma 4 3" xfId="60" xr:uid="{8258220A-EA3F-4A86-9B92-BCE614883441}"/>
    <cellStyle name="Comma 5" xfId="6" xr:uid="{00000000-0005-0000-0000-000008000000}"/>
    <cellStyle name="Comma 5 2" xfId="36" xr:uid="{1E240164-C180-45F9-9ABD-7FEC133C5B2F}"/>
    <cellStyle name="Comma 5 3" xfId="37" xr:uid="{83EED883-47F1-43AA-8595-978642A989DA}"/>
    <cellStyle name="Comma 5 4" xfId="61" xr:uid="{6E01EE29-315B-4026-85E7-F9DD47EEDCE3}"/>
    <cellStyle name="Comma 6" xfId="7" xr:uid="{00000000-0005-0000-0000-000009000000}"/>
    <cellStyle name="Comma 6 2" xfId="62" xr:uid="{B7788E7A-867A-4DC5-B691-07A408E50CD1}"/>
    <cellStyle name="Comma 7" xfId="8" xr:uid="{00000000-0005-0000-0000-00000A000000}"/>
    <cellStyle name="Comma 7 2" xfId="63" xr:uid="{E36C97D8-E254-46D0-8B13-08C24437E061}"/>
    <cellStyle name="Comma 8" xfId="9" xr:uid="{00000000-0005-0000-0000-00000B000000}"/>
    <cellStyle name="Comma 8 2" xfId="64" xr:uid="{7938DABD-6D6D-4DEE-B552-5D2874EC7909}"/>
    <cellStyle name="Comma 9" xfId="10" xr:uid="{00000000-0005-0000-0000-00000C000000}"/>
    <cellStyle name="Comma 9 2" xfId="65" xr:uid="{39B3F3DA-4EA5-440E-9DE3-C1AE7305BD31}"/>
    <cellStyle name="Hyperlink 2" xfId="26" xr:uid="{ACA77C68-82A0-4A86-AA12-AFC95F16EDB1}"/>
    <cellStyle name="Normal" xfId="0" builtinId="0"/>
    <cellStyle name="Normal 2" xfId="19" xr:uid="{00000000-0005-0000-0000-00000E000000}"/>
    <cellStyle name="Normal 2 2" xfId="38" xr:uid="{6B420034-E5CC-4603-BAC6-0F3144A0BA5A}"/>
    <cellStyle name="Normal 2 3" xfId="39" xr:uid="{51C553A6-5C40-41CE-A466-93E489035546}"/>
    <cellStyle name="Normal 3" xfId="40" xr:uid="{7EB9651F-4C28-40E4-824A-44B34C071D2D}"/>
    <cellStyle name="Normal 3 3" xfId="41" xr:uid="{AC614DD6-1C5C-459D-828A-F853E9A3BD9C}"/>
    <cellStyle name="Normal 4" xfId="42" xr:uid="{B0AF2058-E88C-4C82-A256-A227EFB303EC}"/>
    <cellStyle name="Normal 4 2 3" xfId="43" xr:uid="{45508466-A0C0-40CE-AD43-629A495CC9C8}"/>
    <cellStyle name="Normal 5" xfId="11" xr:uid="{00000000-0005-0000-0000-00000F000000}"/>
    <cellStyle name="Normal 5 2" xfId="22" xr:uid="{00000000-0005-0000-0000-000010000000}"/>
    <cellStyle name="Normal 5 2 2" xfId="44" xr:uid="{53DDDFDD-2AB2-46A8-BB11-8A183DCB573C}"/>
    <cellStyle name="Normal 5 3" xfId="45" xr:uid="{8BC5A977-5543-4936-A011-2769904B986D}"/>
    <cellStyle name="Normal 6" xfId="46" xr:uid="{394C0B8E-9FDE-4FAE-AE89-28654DC8A91C}"/>
    <cellStyle name="Normal 8" xfId="47" xr:uid="{A009D1FB-485A-4C61-8543-359B7501B3D8}"/>
    <cellStyle name="Percent" xfId="25" builtinId="5"/>
    <cellStyle name="Percent 2" xfId="20" xr:uid="{00000000-0005-0000-0000-000012000000}"/>
    <cellStyle name="Percent 2 2" xfId="48" xr:uid="{F41BFCAA-D16E-4F47-8751-908BA4F00366}"/>
    <cellStyle name="Percent 2 3" xfId="49" xr:uid="{75AE0C0D-A8F1-4D62-89F3-BDC79AE3ED2F}"/>
    <cellStyle name="Percent 3" xfId="50" xr:uid="{0332E96D-A8B6-453F-9E8C-054B71DA18D4}"/>
    <cellStyle name="Percent 4" xfId="51" xr:uid="{D1E9E079-A3D9-4A49-A1A9-7A040BEE827C}"/>
    <cellStyle name="Percent 5" xfId="52" xr:uid="{CBC1B385-E428-4324-B684-30B2850723B3}"/>
    <cellStyle name="เครื่องหมายจุลภาค 2" xfId="53" xr:uid="{00BBDDD7-78EE-4E5A-A98A-9398791D2249}"/>
    <cellStyle name="เครื่องหมายจุลภาค 2 2" xfId="54" xr:uid="{BF1584DD-36C5-4CA7-84A3-9E88E9B369FE}"/>
    <cellStyle name="เครื่องหมายจุลภาค 4" xfId="12" xr:uid="{00000000-0005-0000-0000-000013000000}"/>
    <cellStyle name="เครื่องหมายจุลภาค 4 2" xfId="66" xr:uid="{57C89192-A954-440A-8A9B-1909F26D1F7F}"/>
    <cellStyle name="เครื่องหมายจุลภาค 5" xfId="13" xr:uid="{00000000-0005-0000-0000-000014000000}"/>
    <cellStyle name="เครื่องหมายจุลภาค 5 2" xfId="67" xr:uid="{290480D7-3B19-4101-A8EA-EFCB0880C56F}"/>
    <cellStyle name="เครื่องหมายจุลภาค 6" xfId="14" xr:uid="{00000000-0005-0000-0000-000015000000}"/>
    <cellStyle name="เครื่องหมายจุลภาค 6 2" xfId="68" xr:uid="{C8C6030A-FB2E-46B7-AAAC-9A618D342911}"/>
    <cellStyle name="เครื่องหมายจุลภาค 7" xfId="15" xr:uid="{00000000-0005-0000-0000-000016000000}"/>
    <cellStyle name="เครื่องหมายจุลภาค 7 2" xfId="69" xr:uid="{853B8C29-FDCC-4ECF-B6BF-014230CA7939}"/>
    <cellStyle name="เครื่องหมายจุลภาค 8" xfId="16" xr:uid="{00000000-0005-0000-0000-000017000000}"/>
    <cellStyle name="เครื่องหมายจุลภาค 8 2" xfId="70" xr:uid="{8CED9D86-CE1E-4416-A3BA-54CE07B001D7}"/>
    <cellStyle name="ปกติ 2" xfId="18" xr:uid="{00000000-0005-0000-0000-000018000000}"/>
    <cellStyle name="ปกติ 2 2" xfId="55" xr:uid="{6BAD1BFB-730B-4096-8967-1814A2B5FF99}"/>
    <cellStyle name="ปกติ 2 3" xfId="72" xr:uid="{E4E9F33A-367F-42AC-AE76-E0B50E6CE80C}"/>
    <cellStyle name="ปกติ_A-16 2 2" xfId="56" xr:uid="{7310246F-3213-44C8-A39A-0551A5C296E3}"/>
    <cellStyle name="เปอร์เซ็นต์ 2" xfId="17" xr:uid="{00000000-0005-0000-0000-00001A000000}"/>
    <cellStyle name="เปอร์เซ็นต์ 2 2" xfId="71" xr:uid="{20F9932C-5205-40F8-9BCD-28B0E69407E4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Q49"/>
  <sheetViews>
    <sheetView tabSelected="1" topLeftCell="A13" zoomScaleNormal="100" zoomScaleSheetLayoutView="85" zoomScalePageLayoutView="85" workbookViewId="0">
      <selection activeCell="G38" sqref="G38"/>
    </sheetView>
  </sheetViews>
  <sheetFormatPr defaultColWidth="9.140625" defaultRowHeight="21" customHeight="1" x14ac:dyDescent="0.45"/>
  <cols>
    <col min="1" max="1" width="4.42578125" style="5" customWidth="1"/>
    <col min="2" max="2" width="3.7109375" style="5" customWidth="1"/>
    <col min="3" max="3" width="4.140625" style="5" customWidth="1"/>
    <col min="4" max="4" width="26.7109375" style="5" customWidth="1"/>
    <col min="5" max="5" width="11.7109375" style="75" customWidth="1"/>
    <col min="6" max="6" width="1.7109375" style="5" customWidth="1"/>
    <col min="7" max="7" width="14.7109375" style="38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47" customWidth="1"/>
    <col min="12" max="12" width="1.7109375" style="5" customWidth="1"/>
    <col min="13" max="13" width="14.7109375" style="5" customWidth="1"/>
    <col min="14" max="14" width="15.140625" style="278" customWidth="1"/>
    <col min="15" max="17" width="10.7109375" style="278" customWidth="1"/>
    <col min="18" max="16384" width="9.140625" style="5"/>
  </cols>
  <sheetData>
    <row r="1" spans="1:17" ht="21" customHeight="1" x14ac:dyDescent="0.4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</row>
    <row r="2" spans="1:17" ht="21" customHeight="1" x14ac:dyDescent="0.4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7" ht="21" customHeight="1" x14ac:dyDescent="0.45">
      <c r="A3" s="256" t="s">
        <v>206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7" ht="18" customHeight="1" x14ac:dyDescent="0.45">
      <c r="A4" s="86"/>
      <c r="B4" s="86"/>
      <c r="C4" s="86"/>
      <c r="D4" s="86"/>
      <c r="E4" s="70"/>
      <c r="F4" s="86"/>
      <c r="H4" s="86"/>
      <c r="I4" s="86"/>
      <c r="J4" s="86"/>
      <c r="K4" s="39"/>
      <c r="L4" s="86"/>
      <c r="M4" s="86"/>
    </row>
    <row r="5" spans="1:17" ht="21" customHeight="1" x14ac:dyDescent="0.45">
      <c r="A5" s="257" t="s">
        <v>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7" ht="4.5" customHeight="1" x14ac:dyDescent="0.45">
      <c r="A6" s="87"/>
      <c r="B6" s="87"/>
      <c r="C6" s="87"/>
      <c r="D6" s="87"/>
      <c r="E6" s="71"/>
      <c r="F6" s="87"/>
      <c r="G6" s="40"/>
      <c r="H6" s="87"/>
      <c r="I6" s="87"/>
      <c r="J6" s="87"/>
      <c r="K6" s="41"/>
      <c r="L6" s="87"/>
      <c r="M6" s="87"/>
    </row>
    <row r="7" spans="1:17" ht="15.75" customHeight="1" x14ac:dyDescent="0.45">
      <c r="B7" s="8"/>
      <c r="C7" s="8"/>
      <c r="E7" s="72"/>
      <c r="G7" s="258" t="s">
        <v>3</v>
      </c>
      <c r="H7" s="258"/>
      <c r="I7" s="258"/>
      <c r="J7" s="258"/>
      <c r="K7" s="258"/>
      <c r="L7" s="258"/>
      <c r="M7" s="258"/>
    </row>
    <row r="8" spans="1:17" ht="21" customHeight="1" x14ac:dyDescent="0.45">
      <c r="B8" s="8"/>
      <c r="C8" s="8"/>
      <c r="E8" s="72"/>
      <c r="G8" s="259" t="s">
        <v>4</v>
      </c>
      <c r="H8" s="259"/>
      <c r="I8" s="259"/>
      <c r="K8" s="42"/>
    </row>
    <row r="9" spans="1:17" ht="21" customHeight="1" x14ac:dyDescent="0.45">
      <c r="B9" s="8"/>
      <c r="C9" s="8"/>
      <c r="E9" s="72"/>
      <c r="G9" s="255" t="s">
        <v>5</v>
      </c>
      <c r="H9" s="255"/>
      <c r="I9" s="255"/>
      <c r="K9" s="255" t="s">
        <v>6</v>
      </c>
      <c r="L9" s="255"/>
      <c r="M9" s="255"/>
    </row>
    <row r="10" spans="1:17" ht="21" customHeight="1" x14ac:dyDescent="0.45">
      <c r="B10" s="8"/>
      <c r="C10" s="8"/>
      <c r="E10" s="72"/>
      <c r="G10" s="43" t="s">
        <v>7</v>
      </c>
      <c r="I10" s="43" t="s">
        <v>7</v>
      </c>
      <c r="K10" s="39" t="s">
        <v>7</v>
      </c>
      <c r="M10" s="39" t="s">
        <v>7</v>
      </c>
    </row>
    <row r="11" spans="1:17" ht="21" customHeight="1" x14ac:dyDescent="0.45">
      <c r="E11" s="73" t="s">
        <v>8</v>
      </c>
      <c r="G11" s="82" t="s">
        <v>207</v>
      </c>
      <c r="I11" s="44" t="s">
        <v>208</v>
      </c>
      <c r="K11" s="82" t="str">
        <f>+G11</f>
        <v>31 ธันวาคม  2566</v>
      </c>
      <c r="M11" s="44" t="str">
        <f>+I11</f>
        <v>31 ธันวาคม 2565</v>
      </c>
    </row>
    <row r="12" spans="1:17" ht="21" customHeight="1" x14ac:dyDescent="0.45">
      <c r="E12" s="72"/>
      <c r="G12" s="45"/>
      <c r="I12" s="45"/>
      <c r="K12" s="45"/>
      <c r="M12" s="58"/>
    </row>
    <row r="13" spans="1:17" ht="21.95" customHeight="1" x14ac:dyDescent="0.45">
      <c r="A13" s="6" t="s">
        <v>9</v>
      </c>
      <c r="B13" s="6"/>
      <c r="C13" s="8"/>
      <c r="E13" s="72"/>
      <c r="G13" s="46"/>
      <c r="I13" s="46"/>
      <c r="M13" s="47"/>
    </row>
    <row r="14" spans="1:17" s="6" customFormat="1" ht="21.95" customHeight="1" x14ac:dyDescent="0.2">
      <c r="B14" s="6" t="s">
        <v>10</v>
      </c>
      <c r="E14" s="72"/>
      <c r="G14" s="46">
        <v>110631869</v>
      </c>
      <c r="I14" s="46">
        <v>275936432</v>
      </c>
      <c r="K14" s="46">
        <v>110631869</v>
      </c>
      <c r="M14" s="46">
        <v>275936432</v>
      </c>
      <c r="N14" s="279"/>
      <c r="O14" s="279"/>
      <c r="P14" s="279"/>
      <c r="Q14" s="280"/>
    </row>
    <row r="15" spans="1:17" s="6" customFormat="1" ht="21.95" customHeight="1" x14ac:dyDescent="0.2">
      <c r="B15" s="6" t="s">
        <v>11</v>
      </c>
      <c r="E15" s="72" t="s">
        <v>12</v>
      </c>
      <c r="G15" s="68">
        <v>124391011</v>
      </c>
      <c r="I15" s="46">
        <v>64538334</v>
      </c>
      <c r="K15" s="46">
        <v>124391011</v>
      </c>
      <c r="M15" s="46">
        <v>64538334</v>
      </c>
      <c r="N15" s="279"/>
      <c r="O15" s="279"/>
      <c r="P15" s="279"/>
      <c r="Q15" s="280"/>
    </row>
    <row r="16" spans="1:17" s="6" customFormat="1" ht="21.95" customHeight="1" x14ac:dyDescent="0.2">
      <c r="B16" s="14" t="s">
        <v>13</v>
      </c>
      <c r="E16" s="72">
        <v>5</v>
      </c>
      <c r="G16" s="46">
        <v>355079603</v>
      </c>
      <c r="I16" s="46">
        <v>349494114</v>
      </c>
      <c r="K16" s="46">
        <v>355079603</v>
      </c>
      <c r="M16" s="46">
        <v>349494114</v>
      </c>
      <c r="N16" s="279"/>
      <c r="O16" s="279"/>
      <c r="P16" s="279"/>
      <c r="Q16" s="280"/>
    </row>
    <row r="17" spans="1:17" s="6" customFormat="1" ht="21.95" customHeight="1" x14ac:dyDescent="0.2">
      <c r="B17" s="6" t="s">
        <v>14</v>
      </c>
      <c r="E17" s="72">
        <v>6</v>
      </c>
      <c r="G17" s="46">
        <v>46012603</v>
      </c>
      <c r="I17" s="46">
        <v>10491653</v>
      </c>
      <c r="K17" s="46">
        <v>46012603</v>
      </c>
      <c r="M17" s="46">
        <v>10491653</v>
      </c>
      <c r="N17" s="279"/>
      <c r="O17" s="279"/>
      <c r="P17" s="279"/>
      <c r="Q17" s="280"/>
    </row>
    <row r="18" spans="1:17" s="6" customFormat="1" ht="21.95" customHeight="1" x14ac:dyDescent="0.2">
      <c r="B18" s="6" t="s">
        <v>15</v>
      </c>
      <c r="E18" s="72"/>
      <c r="G18" s="46">
        <v>534262</v>
      </c>
      <c r="I18" s="46">
        <v>276981</v>
      </c>
      <c r="K18" s="46">
        <v>534262</v>
      </c>
      <c r="M18" s="46">
        <v>276981</v>
      </c>
      <c r="N18" s="279"/>
      <c r="O18" s="279"/>
      <c r="P18" s="279"/>
      <c r="Q18" s="280"/>
    </row>
    <row r="19" spans="1:17" s="6" customFormat="1" ht="21.95" customHeight="1" x14ac:dyDescent="0.2">
      <c r="B19" s="6" t="s">
        <v>16</v>
      </c>
      <c r="E19" s="72">
        <v>7</v>
      </c>
      <c r="G19" s="46">
        <v>176337100</v>
      </c>
      <c r="I19" s="46">
        <v>113822932</v>
      </c>
      <c r="K19" s="46">
        <v>176337100</v>
      </c>
      <c r="M19" s="46">
        <v>113822932</v>
      </c>
      <c r="N19" s="279"/>
      <c r="O19" s="279"/>
      <c r="P19" s="279"/>
      <c r="Q19" s="280"/>
    </row>
    <row r="20" spans="1:17" s="6" customFormat="1" ht="21.95" customHeight="1" x14ac:dyDescent="0.2">
      <c r="B20" s="6" t="s">
        <v>17</v>
      </c>
      <c r="E20" s="72">
        <v>8</v>
      </c>
      <c r="G20" s="46">
        <v>311874459</v>
      </c>
      <c r="I20" s="46">
        <v>256721695</v>
      </c>
      <c r="K20" s="46">
        <v>311874459</v>
      </c>
      <c r="M20" s="46">
        <v>256721695</v>
      </c>
      <c r="N20" s="279"/>
      <c r="O20" s="279"/>
      <c r="P20" s="279"/>
      <c r="Q20" s="280"/>
    </row>
    <row r="21" spans="1:17" s="6" customFormat="1" ht="21.95" customHeight="1" x14ac:dyDescent="0.2">
      <c r="B21" s="6" t="s">
        <v>18</v>
      </c>
      <c r="E21" s="74"/>
      <c r="G21" s="48">
        <v>1519312</v>
      </c>
      <c r="I21" s="48">
        <v>3461802</v>
      </c>
      <c r="K21" s="210">
        <v>1519312</v>
      </c>
      <c r="M21" s="48">
        <v>3461802</v>
      </c>
      <c r="N21" s="279"/>
      <c r="O21" s="279"/>
      <c r="P21" s="279"/>
      <c r="Q21" s="280"/>
    </row>
    <row r="22" spans="1:17" ht="9.75" customHeight="1" x14ac:dyDescent="0.45">
      <c r="A22" s="6"/>
      <c r="B22" s="6"/>
      <c r="C22" s="6"/>
      <c r="I22" s="38"/>
      <c r="M22" s="47"/>
      <c r="N22" s="279"/>
    </row>
    <row r="23" spans="1:17" ht="21.95" customHeight="1" x14ac:dyDescent="0.45">
      <c r="A23" s="6"/>
      <c r="B23" s="6"/>
      <c r="D23" s="19" t="s">
        <v>19</v>
      </c>
      <c r="E23" s="74"/>
      <c r="F23" s="6"/>
      <c r="G23" s="49">
        <f>ROUND(SUM(G14:G21),0)</f>
        <v>1126380219</v>
      </c>
      <c r="H23" s="6"/>
      <c r="I23" s="49">
        <f>ROUND(SUM(I14:I21),0)</f>
        <v>1074743943</v>
      </c>
      <c r="J23" s="6"/>
      <c r="K23" s="49">
        <f>ROUND(SUM(K14:K21),0)</f>
        <v>1126380219</v>
      </c>
      <c r="L23" s="6"/>
      <c r="M23" s="49">
        <f>ROUND(SUM(M14:M21),0)</f>
        <v>1074743943</v>
      </c>
      <c r="N23" s="279"/>
      <c r="O23" s="281"/>
      <c r="P23" s="281"/>
      <c r="Q23" s="281"/>
    </row>
    <row r="24" spans="1:17" ht="9.75" customHeight="1" x14ac:dyDescent="0.45">
      <c r="A24" s="6"/>
      <c r="B24" s="6"/>
      <c r="C24" s="7"/>
      <c r="D24" s="6"/>
      <c r="E24" s="74"/>
      <c r="F24" s="6"/>
      <c r="G24" s="50"/>
      <c r="H24" s="6"/>
      <c r="I24" s="50"/>
      <c r="J24" s="6"/>
      <c r="K24" s="51"/>
      <c r="L24" s="6"/>
      <c r="M24" s="51"/>
      <c r="N24" s="279"/>
    </row>
    <row r="25" spans="1:17" ht="21.95" customHeight="1" x14ac:dyDescent="0.45">
      <c r="A25" s="6" t="s">
        <v>20</v>
      </c>
      <c r="B25" s="6"/>
      <c r="C25" s="6"/>
      <c r="D25" s="6"/>
      <c r="E25" s="74"/>
      <c r="F25" s="6"/>
      <c r="G25" s="51"/>
      <c r="H25" s="6"/>
      <c r="I25" s="51"/>
      <c r="J25" s="6"/>
      <c r="K25" s="51"/>
      <c r="L25" s="6"/>
      <c r="M25" s="51"/>
      <c r="N25" s="279"/>
    </row>
    <row r="26" spans="1:17" ht="21.95" customHeight="1" x14ac:dyDescent="0.45">
      <c r="A26" s="6"/>
      <c r="B26" s="6" t="s">
        <v>21</v>
      </c>
      <c r="C26" s="6"/>
      <c r="D26" s="6"/>
      <c r="E26" s="72">
        <v>8</v>
      </c>
      <c r="F26" s="6"/>
      <c r="G26" s="51">
        <v>60142419</v>
      </c>
      <c r="H26" s="6"/>
      <c r="I26" s="51">
        <v>130445000</v>
      </c>
      <c r="J26" s="6"/>
      <c r="K26" s="51">
        <v>60142419</v>
      </c>
      <c r="L26" s="6"/>
      <c r="M26" s="51">
        <v>130445000</v>
      </c>
      <c r="N26" s="279"/>
      <c r="O26" s="279"/>
      <c r="P26" s="282"/>
    </row>
    <row r="27" spans="1:17" ht="21.95" customHeight="1" x14ac:dyDescent="0.45">
      <c r="A27" s="6"/>
      <c r="B27" s="6" t="s">
        <v>22</v>
      </c>
      <c r="C27" s="6"/>
      <c r="D27" s="6"/>
      <c r="E27" s="72" t="s">
        <v>23</v>
      </c>
      <c r="F27" s="6"/>
      <c r="G27" s="46">
        <v>87935736</v>
      </c>
      <c r="H27" s="6"/>
      <c r="I27" s="46">
        <v>105268050</v>
      </c>
      <c r="J27" s="6"/>
      <c r="K27" s="51">
        <v>54805009</v>
      </c>
      <c r="L27" s="6"/>
      <c r="M27" s="51">
        <v>42320415</v>
      </c>
      <c r="N27" s="279"/>
      <c r="O27" s="283"/>
    </row>
    <row r="28" spans="1:17" ht="21.95" customHeight="1" x14ac:dyDescent="0.45">
      <c r="A28" s="6"/>
      <c r="B28" s="6" t="s">
        <v>24</v>
      </c>
      <c r="C28" s="6"/>
      <c r="D28" s="6"/>
      <c r="E28" s="72" t="s">
        <v>25</v>
      </c>
      <c r="F28" s="6"/>
      <c r="G28" s="51">
        <v>49262331</v>
      </c>
      <c r="H28" s="6"/>
      <c r="I28" s="51">
        <v>37138119</v>
      </c>
      <c r="J28" s="6"/>
      <c r="K28" s="51">
        <v>50412225</v>
      </c>
      <c r="L28" s="6"/>
      <c r="M28" s="51">
        <v>37209600</v>
      </c>
      <c r="N28" s="279"/>
      <c r="O28" s="283"/>
    </row>
    <row r="29" spans="1:17" ht="21.95" customHeight="1" x14ac:dyDescent="0.45">
      <c r="A29" s="6"/>
      <c r="B29" s="6" t="s">
        <v>26</v>
      </c>
      <c r="C29" s="6"/>
      <c r="D29" s="6"/>
      <c r="E29" s="72">
        <v>10</v>
      </c>
      <c r="F29" s="6"/>
      <c r="G29" s="51">
        <v>561925305</v>
      </c>
      <c r="H29" s="6"/>
      <c r="I29" s="51">
        <v>417159182</v>
      </c>
      <c r="J29" s="6"/>
      <c r="K29" s="51">
        <v>561925305</v>
      </c>
      <c r="L29" s="6"/>
      <c r="M29" s="51">
        <v>417159182</v>
      </c>
      <c r="N29" s="279"/>
      <c r="O29" s="279"/>
    </row>
    <row r="30" spans="1:17" ht="21.95" customHeight="1" x14ac:dyDescent="0.45">
      <c r="A30" s="6"/>
      <c r="B30" s="6" t="s">
        <v>27</v>
      </c>
      <c r="C30" s="6"/>
      <c r="D30" s="6"/>
      <c r="E30" s="72">
        <v>11</v>
      </c>
      <c r="F30" s="6"/>
      <c r="G30" s="51">
        <v>189585</v>
      </c>
      <c r="H30" s="6"/>
      <c r="I30" s="51">
        <v>264418</v>
      </c>
      <c r="J30" s="6"/>
      <c r="K30" s="51">
        <v>189585</v>
      </c>
      <c r="L30" s="6"/>
      <c r="M30" s="51">
        <v>264418</v>
      </c>
      <c r="N30" s="279"/>
      <c r="O30" s="279"/>
    </row>
    <row r="31" spans="1:17" ht="21.95" customHeight="1" x14ac:dyDescent="0.45">
      <c r="A31" s="6"/>
      <c r="B31" s="6" t="s">
        <v>28</v>
      </c>
      <c r="C31" s="6"/>
      <c r="D31" s="6"/>
      <c r="E31" s="72">
        <v>19</v>
      </c>
      <c r="F31" s="6"/>
      <c r="G31" s="51">
        <v>13416178</v>
      </c>
      <c r="H31" s="6"/>
      <c r="I31" s="51">
        <v>12554190</v>
      </c>
      <c r="J31" s="6"/>
      <c r="K31" s="51">
        <v>13416178</v>
      </c>
      <c r="L31" s="6"/>
      <c r="M31" s="51">
        <v>12554190</v>
      </c>
      <c r="N31" s="279"/>
      <c r="O31" s="279"/>
    </row>
    <row r="32" spans="1:17" ht="21.95" customHeight="1" x14ac:dyDescent="0.45">
      <c r="A32" s="6"/>
      <c r="B32" s="6" t="s">
        <v>29</v>
      </c>
      <c r="C32" s="6"/>
      <c r="D32" s="6"/>
      <c r="E32" s="72"/>
      <c r="F32" s="6"/>
      <c r="G32" s="51"/>
      <c r="H32" s="6"/>
      <c r="I32" s="51"/>
      <c r="J32" s="6"/>
      <c r="K32" s="51"/>
      <c r="L32" s="6"/>
      <c r="M32" s="51"/>
      <c r="N32" s="279"/>
      <c r="O32" s="279"/>
    </row>
    <row r="33" spans="1:17" ht="21.95" customHeight="1" x14ac:dyDescent="0.45">
      <c r="A33" s="6"/>
      <c r="C33" s="6" t="s">
        <v>194</v>
      </c>
      <c r="D33" s="6"/>
      <c r="E33" s="72"/>
      <c r="F33" s="6"/>
      <c r="G33" s="51">
        <v>32806477</v>
      </c>
      <c r="H33" s="6"/>
      <c r="I33" s="51">
        <v>24415509</v>
      </c>
      <c r="J33" s="6"/>
      <c r="K33" s="51">
        <v>32806477</v>
      </c>
      <c r="L33" s="6"/>
      <c r="M33" s="51">
        <v>24415509</v>
      </c>
      <c r="N33" s="279"/>
      <c r="O33" s="279"/>
    </row>
    <row r="34" spans="1:17" ht="21.95" customHeight="1" x14ac:dyDescent="0.45">
      <c r="A34" s="6"/>
      <c r="C34" s="6" t="s">
        <v>31</v>
      </c>
      <c r="E34" s="74"/>
      <c r="F34" s="6"/>
      <c r="G34" s="49">
        <v>1999366</v>
      </c>
      <c r="H34" s="6"/>
      <c r="I34" s="49">
        <v>224221</v>
      </c>
      <c r="J34" s="6"/>
      <c r="K34" s="49">
        <v>1999366</v>
      </c>
      <c r="L34" s="6"/>
      <c r="M34" s="49">
        <v>224221</v>
      </c>
      <c r="N34" s="279"/>
      <c r="O34" s="279"/>
    </row>
    <row r="35" spans="1:17" ht="9.75" customHeight="1" x14ac:dyDescent="0.45">
      <c r="A35" s="6"/>
      <c r="B35" s="6"/>
      <c r="C35" s="6"/>
      <c r="D35" s="6"/>
      <c r="E35" s="76"/>
      <c r="F35" s="6"/>
      <c r="G35" s="50"/>
      <c r="H35" s="6"/>
      <c r="I35" s="50"/>
      <c r="J35" s="6"/>
      <c r="K35" s="51"/>
      <c r="L35" s="6"/>
      <c r="M35" s="51"/>
      <c r="N35" s="279"/>
    </row>
    <row r="36" spans="1:17" ht="21.95" customHeight="1" x14ac:dyDescent="0.45">
      <c r="A36" s="6"/>
      <c r="B36" s="6"/>
      <c r="D36" s="19" t="s">
        <v>32</v>
      </c>
      <c r="E36" s="74"/>
      <c r="F36" s="6"/>
      <c r="G36" s="49">
        <f>ROUND(SUM(G26:G34),0)</f>
        <v>807677397</v>
      </c>
      <c r="H36" s="6"/>
      <c r="I36" s="49">
        <f>ROUND(SUM(I26:I34),0)</f>
        <v>727468689</v>
      </c>
      <c r="J36" s="6"/>
      <c r="K36" s="49">
        <f>ROUND(SUM(K26:K34),0)</f>
        <v>775696564</v>
      </c>
      <c r="L36" s="6"/>
      <c r="M36" s="49">
        <f>ROUND(SUM(M26:M34),0)</f>
        <v>664592535</v>
      </c>
      <c r="N36" s="278" t="s">
        <v>33</v>
      </c>
    </row>
    <row r="37" spans="1:17" ht="9.75" customHeight="1" x14ac:dyDescent="0.45">
      <c r="A37" s="6"/>
      <c r="B37" s="6"/>
      <c r="C37" s="6"/>
      <c r="D37" s="6"/>
      <c r="E37" s="74"/>
      <c r="F37" s="6"/>
      <c r="G37" s="92"/>
      <c r="H37" s="25"/>
      <c r="I37" s="92"/>
      <c r="J37" s="25"/>
      <c r="K37" s="93"/>
      <c r="L37" s="25"/>
      <c r="M37" s="93"/>
    </row>
    <row r="38" spans="1:17" ht="21.95" customHeight="1" thickBot="1" x14ac:dyDescent="0.5">
      <c r="A38" s="6" t="s">
        <v>34</v>
      </c>
      <c r="B38" s="6"/>
      <c r="C38" s="6"/>
      <c r="D38" s="6"/>
      <c r="E38" s="74"/>
      <c r="F38" s="6"/>
      <c r="G38" s="52">
        <f>ROUND(SUM(G23+G36),0)</f>
        <v>1934057616</v>
      </c>
      <c r="H38" s="6"/>
      <c r="I38" s="52">
        <f>ROUND(SUM(I23+I36),0)</f>
        <v>1802212632</v>
      </c>
      <c r="J38" s="6"/>
      <c r="K38" s="52">
        <f>ROUND(SUM(K23+K36),0)</f>
        <v>1902076783</v>
      </c>
      <c r="L38" s="6"/>
      <c r="M38" s="52">
        <f>ROUND(SUM(M23+M36),0)</f>
        <v>1739336478</v>
      </c>
      <c r="N38" s="282">
        <f>+G38-'WBS-1 (2)'!G29</f>
        <v>0</v>
      </c>
      <c r="O38" s="282">
        <f>+I38-'WBS-1 (2)'!I29</f>
        <v>0</v>
      </c>
      <c r="P38" s="282">
        <f>+K38-'WBS-1 (2)'!K29</f>
        <v>0</v>
      </c>
      <c r="Q38" s="282">
        <f>+M38-'WBS-1 (2)'!M29</f>
        <v>0</v>
      </c>
    </row>
    <row r="39" spans="1:17" ht="21" customHeight="1" thickTop="1" x14ac:dyDescent="0.45">
      <c r="A39" s="6"/>
      <c r="B39" s="6"/>
      <c r="C39" s="6"/>
      <c r="D39" s="6"/>
      <c r="E39" s="74"/>
      <c r="F39" s="6"/>
      <c r="G39" s="53"/>
      <c r="H39" s="6"/>
      <c r="I39" s="53"/>
      <c r="J39" s="6"/>
      <c r="K39" s="53"/>
      <c r="L39" s="6"/>
      <c r="M39" s="53"/>
      <c r="N39" s="282"/>
      <c r="O39" s="282"/>
      <c r="P39" s="282"/>
      <c r="Q39" s="282"/>
    </row>
    <row r="40" spans="1:17" ht="21" customHeight="1" x14ac:dyDescent="0.45">
      <c r="A40" s="6"/>
      <c r="B40" s="6"/>
      <c r="C40" s="6"/>
      <c r="D40" s="6"/>
      <c r="E40" s="74"/>
      <c r="F40" s="6"/>
      <c r="G40" s="53"/>
      <c r="H40" s="6"/>
      <c r="I40" s="53"/>
      <c r="J40" s="6"/>
      <c r="K40" s="53"/>
      <c r="L40" s="6"/>
      <c r="M40" s="53"/>
      <c r="N40" s="282"/>
      <c r="O40" s="282"/>
      <c r="P40" s="282"/>
      <c r="Q40" s="282"/>
    </row>
    <row r="41" spans="1:17" ht="21" customHeight="1" x14ac:dyDescent="0.45">
      <c r="A41" s="6"/>
      <c r="B41" s="6"/>
      <c r="C41" s="6"/>
      <c r="D41" s="6"/>
      <c r="E41" s="74"/>
      <c r="F41" s="6"/>
      <c r="G41" s="53"/>
      <c r="H41" s="6"/>
      <c r="I41" s="53"/>
      <c r="J41" s="6"/>
      <c r="K41" s="53"/>
      <c r="L41" s="6"/>
      <c r="M41" s="53"/>
      <c r="N41" s="282"/>
      <c r="O41" s="282"/>
      <c r="P41" s="282"/>
      <c r="Q41" s="282"/>
    </row>
    <row r="44" spans="1:17" ht="21" customHeight="1" x14ac:dyDescent="0.45">
      <c r="A44" s="6" t="str">
        <f>'SHARE-E '!A32</f>
        <v>หมายเหตุประกอบงบการเงินถือเป็นส่วนหนึ่งของงบการเงินนี้</v>
      </c>
      <c r="B44" s="6"/>
      <c r="C44" s="6"/>
      <c r="L44" s="6"/>
      <c r="M44" s="6"/>
    </row>
    <row r="45" spans="1:17" x14ac:dyDescent="0.45">
      <c r="B45" s="6"/>
      <c r="C45" s="6"/>
      <c r="D45" s="6"/>
      <c r="E45" s="76"/>
      <c r="F45" s="6"/>
      <c r="G45" s="50"/>
      <c r="H45" s="6"/>
      <c r="I45" s="6"/>
      <c r="J45" s="6"/>
      <c r="K45" s="51"/>
      <c r="L45" s="6"/>
      <c r="M45" s="6"/>
    </row>
    <row r="46" spans="1:17" ht="21" customHeight="1" x14ac:dyDescent="0.45">
      <c r="A46" s="6"/>
      <c r="B46" s="6"/>
      <c r="C46" s="6"/>
      <c r="D46" s="6"/>
      <c r="E46" s="76"/>
      <c r="F46" s="6"/>
      <c r="G46" s="50"/>
      <c r="H46" s="6"/>
      <c r="I46" s="6"/>
      <c r="J46" s="6"/>
      <c r="K46" s="51"/>
    </row>
    <row r="47" spans="1:17" ht="21" customHeight="1" x14ac:dyDescent="0.45">
      <c r="A47" s="5" t="s">
        <v>35</v>
      </c>
      <c r="G47" s="178" t="s">
        <v>36</v>
      </c>
      <c r="I47" s="18"/>
      <c r="L47" s="51"/>
      <c r="M47" s="51"/>
    </row>
    <row r="49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2" fitToHeight="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R49"/>
  <sheetViews>
    <sheetView zoomScaleNormal="100" zoomScaleSheetLayoutView="115" zoomScalePageLayoutView="85" workbookViewId="0">
      <selection activeCell="A44" sqref="A44:XFD44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7" style="10" customWidth="1"/>
    <col min="5" max="5" width="8.42578125" style="78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4" width="10.7109375" style="10" customWidth="1"/>
    <col min="15" max="15" width="13.85546875" style="131" customWidth="1"/>
    <col min="16" max="19" width="10.7109375" style="10" bestFit="1" customWidth="1"/>
    <col min="20" max="16384" width="9.140625" style="10"/>
  </cols>
  <sheetData>
    <row r="1" spans="1:15" s="5" customFormat="1" ht="20.100000000000001" customHeight="1" x14ac:dyDescent="0.4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O1" s="67"/>
    </row>
    <row r="2" spans="1:15" s="5" customFormat="1" ht="20.100000000000001" customHeight="1" x14ac:dyDescent="0.4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O2" s="67"/>
    </row>
    <row r="3" spans="1:15" s="5" customFormat="1" ht="20.100000000000001" customHeight="1" x14ac:dyDescent="0.45">
      <c r="A3" s="256" t="s">
        <v>206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O3" s="67"/>
    </row>
    <row r="4" spans="1:15" s="5" customFormat="1" ht="7.5" customHeight="1" x14ac:dyDescent="0.45">
      <c r="A4" s="86"/>
      <c r="B4" s="86"/>
      <c r="C4" s="86"/>
      <c r="D4" s="86"/>
      <c r="E4" s="70"/>
      <c r="F4" s="86"/>
      <c r="G4" s="86"/>
      <c r="H4" s="86"/>
      <c r="I4" s="86"/>
      <c r="J4" s="86"/>
      <c r="K4" s="86"/>
      <c r="L4" s="86"/>
      <c r="M4" s="86"/>
      <c r="O4" s="67"/>
    </row>
    <row r="5" spans="1:15" s="5" customFormat="1" ht="23.25" customHeight="1" x14ac:dyDescent="0.45">
      <c r="A5" s="257" t="s">
        <v>37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O5" s="67"/>
    </row>
    <row r="6" spans="1:15" s="5" customFormat="1" ht="9" customHeight="1" x14ac:dyDescent="0.45">
      <c r="B6" s="87"/>
      <c r="C6" s="87"/>
      <c r="D6" s="87"/>
      <c r="E6" s="71"/>
      <c r="F6" s="87"/>
      <c r="G6" s="87"/>
      <c r="H6" s="87"/>
      <c r="I6" s="87"/>
      <c r="J6" s="87"/>
      <c r="K6" s="87"/>
      <c r="L6" s="87"/>
      <c r="M6" s="87"/>
      <c r="O6" s="67"/>
    </row>
    <row r="7" spans="1:15" s="5" customFormat="1" x14ac:dyDescent="0.45">
      <c r="B7" s="8"/>
      <c r="C7" s="8"/>
      <c r="E7" s="72"/>
      <c r="G7" s="258" t="s">
        <v>3</v>
      </c>
      <c r="H7" s="258"/>
      <c r="I7" s="258"/>
      <c r="J7" s="258"/>
      <c r="K7" s="258"/>
      <c r="L7" s="258"/>
      <c r="M7" s="258"/>
      <c r="O7" s="67"/>
    </row>
    <row r="8" spans="1:15" s="5" customFormat="1" ht="20.100000000000001" customHeight="1" x14ac:dyDescent="0.45">
      <c r="B8" s="8"/>
      <c r="C8" s="8"/>
      <c r="E8" s="72"/>
      <c r="G8" s="259" t="s">
        <v>4</v>
      </c>
      <c r="H8" s="259"/>
      <c r="I8" s="259"/>
      <c r="K8" s="42"/>
      <c r="O8" s="67"/>
    </row>
    <row r="9" spans="1:15" s="5" customFormat="1" ht="20.100000000000001" customHeight="1" x14ac:dyDescent="0.45">
      <c r="B9" s="8"/>
      <c r="C9" s="8"/>
      <c r="E9" s="72"/>
      <c r="G9" s="255" t="s">
        <v>5</v>
      </c>
      <c r="H9" s="255"/>
      <c r="I9" s="255"/>
      <c r="K9" s="255" t="s">
        <v>6</v>
      </c>
      <c r="L9" s="255"/>
      <c r="M9" s="255"/>
      <c r="O9" s="67"/>
    </row>
    <row r="10" spans="1:15" s="5" customFormat="1" ht="20.100000000000001" customHeight="1" x14ac:dyDescent="0.45">
      <c r="B10" s="8"/>
      <c r="C10" s="8"/>
      <c r="E10" s="72"/>
      <c r="G10" s="43" t="s">
        <v>7</v>
      </c>
      <c r="I10" s="43" t="s">
        <v>7</v>
      </c>
      <c r="K10" s="39" t="s">
        <v>7</v>
      </c>
      <c r="M10" s="39" t="s">
        <v>7</v>
      </c>
      <c r="O10" s="67"/>
    </row>
    <row r="11" spans="1:15" s="5" customFormat="1" ht="20.100000000000001" customHeight="1" x14ac:dyDescent="0.45">
      <c r="E11" s="73" t="s">
        <v>8</v>
      </c>
      <c r="G11" s="82" t="s">
        <v>207</v>
      </c>
      <c r="I11" s="44" t="s">
        <v>208</v>
      </c>
      <c r="K11" s="82" t="str">
        <f>+G11</f>
        <v>31 ธันวาคม  2566</v>
      </c>
      <c r="M11" s="189" t="str">
        <f>+I11</f>
        <v>31 ธันวาคม 2565</v>
      </c>
      <c r="O11" s="67"/>
    </row>
    <row r="12" spans="1:15" s="5" customFormat="1" ht="20.100000000000001" customHeight="1" x14ac:dyDescent="0.45">
      <c r="E12" s="72"/>
      <c r="G12" s="45"/>
      <c r="I12" s="45"/>
      <c r="K12" s="45"/>
      <c r="M12" s="58"/>
      <c r="O12" s="67"/>
    </row>
    <row r="13" spans="1:15" s="5" customFormat="1" ht="20.100000000000001" customHeight="1" x14ac:dyDescent="0.45">
      <c r="A13" s="6" t="s">
        <v>38</v>
      </c>
      <c r="E13" s="72"/>
      <c r="G13" s="54"/>
      <c r="I13" s="54"/>
      <c r="K13" s="54"/>
      <c r="M13" s="54"/>
      <c r="O13" s="67"/>
    </row>
    <row r="14" spans="1:15" s="5" customFormat="1" ht="20.100000000000001" customHeight="1" x14ac:dyDescent="0.45">
      <c r="A14" s="6"/>
      <c r="B14" s="6" t="s">
        <v>39</v>
      </c>
      <c r="C14" s="6"/>
      <c r="D14" s="8"/>
      <c r="E14" s="72">
        <v>21.1</v>
      </c>
      <c r="F14" s="9"/>
      <c r="G14" s="51">
        <v>16629512</v>
      </c>
      <c r="H14" s="6"/>
      <c r="I14" s="51">
        <v>45774860</v>
      </c>
      <c r="J14" s="51"/>
      <c r="K14" s="51">
        <v>16629512</v>
      </c>
      <c r="L14" s="51"/>
      <c r="M14" s="51">
        <v>45774860</v>
      </c>
      <c r="N14" s="103"/>
      <c r="O14" s="67"/>
    </row>
    <row r="15" spans="1:15" s="5" customFormat="1" ht="20.100000000000001" customHeight="1" x14ac:dyDescent="0.45">
      <c r="A15" s="6"/>
      <c r="B15" s="6" t="s">
        <v>40</v>
      </c>
      <c r="C15" s="8"/>
      <c r="D15" s="8"/>
      <c r="E15" s="72"/>
      <c r="F15" s="8"/>
      <c r="G15" s="51">
        <v>63429035</v>
      </c>
      <c r="H15" s="6"/>
      <c r="I15" s="51">
        <v>35213360</v>
      </c>
      <c r="J15" s="51"/>
      <c r="K15" s="51">
        <v>63429035</v>
      </c>
      <c r="L15" s="51"/>
      <c r="M15" s="51">
        <v>35213360</v>
      </c>
      <c r="N15" s="103"/>
      <c r="O15" s="67"/>
    </row>
    <row r="16" spans="1:15" s="5" customFormat="1" ht="20.100000000000001" customHeight="1" x14ac:dyDescent="0.45">
      <c r="A16" s="6"/>
      <c r="B16" s="6" t="s">
        <v>41</v>
      </c>
      <c r="C16" s="8"/>
      <c r="D16" s="8"/>
      <c r="E16" s="72"/>
      <c r="F16" s="8"/>
      <c r="H16" s="6"/>
      <c r="N16" s="103"/>
      <c r="O16" s="67"/>
    </row>
    <row r="17" spans="1:18" s="5" customFormat="1" ht="20.100000000000001" customHeight="1" x14ac:dyDescent="0.45">
      <c r="A17" s="6"/>
      <c r="B17" s="6"/>
      <c r="C17" s="6" t="s">
        <v>42</v>
      </c>
      <c r="D17" s="8"/>
      <c r="E17" s="72">
        <v>21.1</v>
      </c>
      <c r="F17" s="9"/>
      <c r="G17" s="51">
        <v>3091824</v>
      </c>
      <c r="H17" s="6"/>
      <c r="I17" s="51">
        <v>1097966</v>
      </c>
      <c r="J17" s="51"/>
      <c r="K17" s="51">
        <v>3091824</v>
      </c>
      <c r="L17" s="51"/>
      <c r="M17" s="51">
        <v>1097966</v>
      </c>
      <c r="N17" s="103"/>
      <c r="O17" s="67"/>
    </row>
    <row r="18" spans="1:18" s="5" customFormat="1" ht="20.100000000000001" customHeight="1" x14ac:dyDescent="0.45">
      <c r="A18" s="6"/>
      <c r="B18" s="6"/>
      <c r="C18" s="6"/>
      <c r="D18" s="8" t="s">
        <v>43</v>
      </c>
      <c r="E18" s="72"/>
      <c r="F18" s="9"/>
      <c r="G18" s="51">
        <v>47601154</v>
      </c>
      <c r="H18" s="6"/>
      <c r="I18" s="51">
        <v>47280439</v>
      </c>
      <c r="J18" s="51"/>
      <c r="K18" s="51">
        <v>47601154</v>
      </c>
      <c r="L18" s="51"/>
      <c r="M18" s="51">
        <v>47280439</v>
      </c>
      <c r="N18" s="103"/>
      <c r="O18" s="67"/>
    </row>
    <row r="19" spans="1:18" s="5" customFormat="1" ht="20.100000000000001" customHeight="1" x14ac:dyDescent="0.45">
      <c r="A19" s="6"/>
      <c r="B19" s="6"/>
      <c r="C19" s="6" t="s">
        <v>44</v>
      </c>
      <c r="D19" s="8"/>
      <c r="E19" s="72"/>
      <c r="F19" s="9"/>
      <c r="G19" s="51">
        <v>13215526</v>
      </c>
      <c r="H19" s="6"/>
      <c r="I19" s="51">
        <v>992181</v>
      </c>
      <c r="J19" s="51"/>
      <c r="K19" s="51">
        <v>13215526</v>
      </c>
      <c r="L19" s="51"/>
      <c r="M19" s="51">
        <v>992181</v>
      </c>
      <c r="N19" s="103"/>
      <c r="O19" s="67"/>
    </row>
    <row r="20" spans="1:18" s="5" customFormat="1" ht="20.100000000000001" customHeight="1" x14ac:dyDescent="0.45">
      <c r="A20" s="6"/>
      <c r="B20" s="6" t="s">
        <v>45</v>
      </c>
      <c r="C20" s="6"/>
      <c r="D20" s="8"/>
      <c r="E20" s="75"/>
      <c r="K20" s="51"/>
      <c r="N20" s="103"/>
      <c r="O20" s="67"/>
    </row>
    <row r="21" spans="1:18" s="5" customFormat="1" ht="20.100000000000001" customHeight="1" x14ac:dyDescent="0.45">
      <c r="A21" s="6"/>
      <c r="B21" s="6"/>
      <c r="C21" s="6" t="s">
        <v>46</v>
      </c>
      <c r="D21" s="8"/>
      <c r="E21" s="72">
        <v>13</v>
      </c>
      <c r="F21" s="9"/>
      <c r="G21" s="51">
        <v>14955424</v>
      </c>
      <c r="H21" s="6"/>
      <c r="I21" s="68">
        <v>9979349</v>
      </c>
      <c r="J21" s="51"/>
      <c r="K21" s="51">
        <v>14955424</v>
      </c>
      <c r="L21" s="51"/>
      <c r="M21" s="68">
        <v>9979349</v>
      </c>
      <c r="N21" s="103"/>
      <c r="O21" s="67"/>
    </row>
    <row r="22" spans="1:18" s="5" customFormat="1" ht="20.100000000000001" customHeight="1" x14ac:dyDescent="0.45">
      <c r="A22" s="6"/>
      <c r="B22" s="6" t="s">
        <v>47</v>
      </c>
      <c r="C22" s="6"/>
      <c r="D22" s="8"/>
      <c r="E22" s="72"/>
      <c r="F22" s="8"/>
      <c r="G22" s="51">
        <v>5204792</v>
      </c>
      <c r="H22" s="6"/>
      <c r="I22" s="51">
        <v>29205</v>
      </c>
      <c r="J22" s="51"/>
      <c r="K22" s="51">
        <v>5204792</v>
      </c>
      <c r="L22" s="51"/>
      <c r="M22" s="51">
        <v>29205</v>
      </c>
      <c r="N22" s="103"/>
      <c r="O22" s="67"/>
    </row>
    <row r="23" spans="1:18" s="5" customFormat="1" ht="20.100000000000001" customHeight="1" x14ac:dyDescent="0.45">
      <c r="A23" s="6"/>
      <c r="B23" s="6" t="s">
        <v>48</v>
      </c>
      <c r="C23" s="6"/>
      <c r="D23" s="6"/>
      <c r="E23" s="72"/>
      <c r="F23" s="8"/>
      <c r="G23" s="49">
        <v>2142726</v>
      </c>
      <c r="H23" s="6"/>
      <c r="I23" s="49">
        <v>2461807</v>
      </c>
      <c r="J23" s="53"/>
      <c r="K23" s="211">
        <v>2142726</v>
      </c>
      <c r="L23" s="53"/>
      <c r="M23" s="49">
        <v>2461807</v>
      </c>
      <c r="N23" s="103"/>
      <c r="O23" s="67"/>
    </row>
    <row r="24" spans="1:18" s="5" customFormat="1" ht="9.75" customHeight="1" x14ac:dyDescent="0.45">
      <c r="A24" s="6"/>
      <c r="B24" s="6"/>
      <c r="C24" s="16"/>
      <c r="D24" s="6"/>
      <c r="E24" s="72"/>
      <c r="F24" s="8"/>
      <c r="G24" s="8"/>
      <c r="H24" s="6"/>
      <c r="I24" s="2"/>
      <c r="J24" s="2"/>
      <c r="K24" s="2"/>
      <c r="L24" s="6"/>
      <c r="M24" s="2"/>
      <c r="N24" s="103"/>
      <c r="O24" s="67"/>
    </row>
    <row r="25" spans="1:18" s="5" customFormat="1" ht="20.100000000000001" customHeight="1" x14ac:dyDescent="0.45">
      <c r="A25" s="6"/>
      <c r="B25" s="6"/>
      <c r="D25" s="19" t="s">
        <v>49</v>
      </c>
      <c r="E25" s="72"/>
      <c r="F25" s="8"/>
      <c r="G25" s="3">
        <f>ROUND(SUM(G14:G23),0)</f>
        <v>166269993</v>
      </c>
      <c r="H25" s="6"/>
      <c r="I25" s="3">
        <f>ROUND(SUM(I14:I23),0)</f>
        <v>142829167</v>
      </c>
      <c r="J25" s="2"/>
      <c r="K25" s="3">
        <f>ROUND(SUM(K14:K23),0)</f>
        <v>166269993</v>
      </c>
      <c r="L25" s="6"/>
      <c r="M25" s="3">
        <f>ROUND(SUM(M14:M23),0)</f>
        <v>142829167</v>
      </c>
      <c r="N25" s="103"/>
      <c r="O25" s="67"/>
      <c r="P25" s="24"/>
      <c r="R25" s="24"/>
    </row>
    <row r="26" spans="1:18" s="5" customFormat="1" ht="9.75" customHeight="1" x14ac:dyDescent="0.45">
      <c r="A26" s="6"/>
      <c r="B26" s="6"/>
      <c r="C26" s="7"/>
      <c r="D26" s="6"/>
      <c r="E26" s="72"/>
      <c r="F26" s="8"/>
      <c r="G26" s="8"/>
      <c r="H26" s="6"/>
      <c r="I26" s="2"/>
      <c r="J26" s="2"/>
      <c r="K26" s="2"/>
      <c r="L26" s="6"/>
      <c r="M26" s="2"/>
      <c r="N26" s="103"/>
      <c r="O26" s="67"/>
    </row>
    <row r="27" spans="1:18" s="5" customFormat="1" ht="20.100000000000001" customHeight="1" x14ac:dyDescent="0.45">
      <c r="A27" s="6" t="s">
        <v>50</v>
      </c>
      <c r="B27" s="6"/>
      <c r="C27" s="7"/>
      <c r="D27" s="6"/>
      <c r="E27" s="72"/>
      <c r="F27" s="8"/>
      <c r="G27" s="8"/>
      <c r="H27" s="6"/>
      <c r="I27" s="2"/>
      <c r="J27" s="2"/>
      <c r="K27" s="2"/>
      <c r="L27" s="6"/>
      <c r="M27" s="2"/>
      <c r="N27" s="103"/>
      <c r="O27" s="67"/>
    </row>
    <row r="28" spans="1:18" s="5" customFormat="1" ht="20.100000000000001" customHeight="1" x14ac:dyDescent="0.45">
      <c r="A28" s="6"/>
      <c r="B28" s="6" t="s">
        <v>51</v>
      </c>
      <c r="C28" s="7"/>
      <c r="D28" s="6"/>
      <c r="E28" s="72">
        <v>13</v>
      </c>
      <c r="F28" s="8"/>
      <c r="G28" s="13">
        <v>97108615</v>
      </c>
      <c r="H28" s="6"/>
      <c r="I28" s="69">
        <v>74145572</v>
      </c>
      <c r="J28" s="2"/>
      <c r="K28" s="1">
        <v>97108615</v>
      </c>
      <c r="L28" s="6"/>
      <c r="M28" s="69">
        <v>74145572</v>
      </c>
      <c r="N28" s="103"/>
      <c r="O28" s="67"/>
    </row>
    <row r="29" spans="1:18" s="5" customFormat="1" ht="20.100000000000001" customHeight="1" x14ac:dyDescent="0.45">
      <c r="A29" s="6"/>
      <c r="B29" s="18" t="s">
        <v>52</v>
      </c>
      <c r="C29" s="18"/>
      <c r="D29" s="6"/>
      <c r="E29" s="72">
        <v>14</v>
      </c>
      <c r="F29" s="9"/>
      <c r="G29" s="3">
        <v>45838264</v>
      </c>
      <c r="H29" s="6"/>
      <c r="I29" s="3">
        <v>40002497</v>
      </c>
      <c r="J29" s="2"/>
      <c r="K29" s="3">
        <v>45838264</v>
      </c>
      <c r="L29" s="6"/>
      <c r="M29" s="3">
        <v>40002497</v>
      </c>
      <c r="N29" s="103"/>
      <c r="O29" s="67"/>
    </row>
    <row r="30" spans="1:18" s="5" customFormat="1" ht="9.75" customHeight="1" x14ac:dyDescent="0.45">
      <c r="A30" s="6"/>
      <c r="B30" s="18"/>
      <c r="C30" s="18"/>
      <c r="D30" s="6"/>
      <c r="E30" s="72"/>
      <c r="F30" s="8"/>
      <c r="G30" s="8"/>
      <c r="H30" s="6"/>
      <c r="I30" s="2"/>
      <c r="J30" s="55"/>
      <c r="K30" s="55"/>
      <c r="L30" s="6"/>
      <c r="M30" s="2"/>
      <c r="O30" s="67"/>
    </row>
    <row r="31" spans="1:18" s="5" customFormat="1" ht="20.100000000000001" customHeight="1" x14ac:dyDescent="0.45">
      <c r="A31" s="6"/>
      <c r="B31" s="6"/>
      <c r="D31" s="19" t="s">
        <v>53</v>
      </c>
      <c r="E31" s="72"/>
      <c r="F31" s="8"/>
      <c r="G31" s="3">
        <f>ROUND(SUM(G28:G29),0)</f>
        <v>142946879</v>
      </c>
      <c r="H31" s="6"/>
      <c r="I31" s="3">
        <f>ROUND(SUM(I28:I29),0)</f>
        <v>114148069</v>
      </c>
      <c r="J31" s="53"/>
      <c r="K31" s="3">
        <f>ROUND(SUM(K28:K29),0)</f>
        <v>142946879</v>
      </c>
      <c r="L31" s="6"/>
      <c r="M31" s="3">
        <f>ROUND(SUM(M28:M29),0)</f>
        <v>114148069</v>
      </c>
      <c r="O31" s="67"/>
    </row>
    <row r="32" spans="1:18" s="5" customFormat="1" ht="9.75" customHeight="1" x14ac:dyDescent="0.45">
      <c r="A32" s="6"/>
      <c r="B32" s="6"/>
      <c r="C32" s="7"/>
      <c r="D32" s="7"/>
      <c r="E32" s="72"/>
      <c r="F32" s="8"/>
      <c r="G32" s="8"/>
      <c r="H32" s="6"/>
      <c r="I32" s="2"/>
      <c r="J32" s="2"/>
      <c r="K32" s="2"/>
      <c r="L32" s="6"/>
      <c r="M32" s="2"/>
      <c r="O32" s="67"/>
    </row>
    <row r="33" spans="1:15" s="5" customFormat="1" ht="20.100000000000001" customHeight="1" x14ac:dyDescent="0.45">
      <c r="A33" s="6"/>
      <c r="C33" s="7"/>
      <c r="D33" s="7" t="s">
        <v>54</v>
      </c>
      <c r="E33" s="72"/>
      <c r="F33" s="8"/>
      <c r="G33" s="3">
        <f>ROUND(G25+G31,0)</f>
        <v>309216872</v>
      </c>
      <c r="H33" s="6"/>
      <c r="I33" s="3">
        <f>ROUND(I25+I31,0)</f>
        <v>256977236</v>
      </c>
      <c r="J33" s="2"/>
      <c r="K33" s="3">
        <f>ROUND(K25+K31,0)</f>
        <v>309216872</v>
      </c>
      <c r="L33" s="6"/>
      <c r="M33" s="3">
        <f>ROUND(M25+M31,0)</f>
        <v>256977236</v>
      </c>
      <c r="O33" s="67"/>
    </row>
    <row r="34" spans="1:15" s="5" customFormat="1" ht="20.100000000000001" customHeight="1" x14ac:dyDescent="0.45">
      <c r="A34" s="6"/>
      <c r="C34" s="7"/>
      <c r="D34" s="7"/>
      <c r="E34" s="72"/>
      <c r="F34" s="8"/>
      <c r="G34" s="2"/>
      <c r="H34" s="6"/>
      <c r="I34" s="2"/>
      <c r="J34" s="2"/>
      <c r="K34" s="2"/>
      <c r="L34" s="6"/>
      <c r="M34" s="2"/>
      <c r="O34" s="67"/>
    </row>
    <row r="35" spans="1:15" s="5" customFormat="1" ht="20.100000000000001" customHeight="1" x14ac:dyDescent="0.45">
      <c r="A35" s="6"/>
      <c r="C35" s="7"/>
      <c r="D35" s="7"/>
      <c r="E35" s="72"/>
      <c r="F35" s="8"/>
      <c r="G35" s="2"/>
      <c r="H35" s="6"/>
      <c r="I35" s="2"/>
      <c r="J35" s="2"/>
      <c r="K35" s="2"/>
      <c r="L35" s="6"/>
      <c r="M35" s="56" t="s">
        <v>55</v>
      </c>
      <c r="O35" s="67"/>
    </row>
    <row r="36" spans="1:15" s="5" customFormat="1" ht="20.100000000000001" customHeight="1" x14ac:dyDescent="0.45">
      <c r="A36" s="6"/>
      <c r="C36" s="7"/>
      <c r="D36" s="7"/>
      <c r="E36" s="72"/>
      <c r="F36" s="8"/>
      <c r="G36" s="2"/>
      <c r="H36" s="6"/>
      <c r="I36" s="2"/>
      <c r="J36" s="2"/>
      <c r="K36" s="2"/>
      <c r="L36" s="6"/>
      <c r="M36" s="56"/>
      <c r="O36" s="67"/>
    </row>
    <row r="37" spans="1:15" s="5" customFormat="1" ht="20.100000000000001" customHeight="1" x14ac:dyDescent="0.45">
      <c r="A37" s="6"/>
      <c r="C37" s="7"/>
      <c r="D37" s="7"/>
      <c r="E37" s="72"/>
      <c r="F37" s="8"/>
      <c r="G37" s="2"/>
      <c r="H37" s="6"/>
      <c r="I37" s="2"/>
      <c r="J37" s="2"/>
      <c r="K37" s="2"/>
      <c r="L37" s="6"/>
      <c r="M37" s="56"/>
      <c r="O37" s="67"/>
    </row>
    <row r="38" spans="1:15" s="5" customFormat="1" ht="20.100000000000001" customHeight="1" x14ac:dyDescent="0.45">
      <c r="A38" s="6"/>
      <c r="C38" s="7"/>
      <c r="D38" s="7"/>
      <c r="E38" s="72"/>
      <c r="F38" s="8"/>
      <c r="G38" s="2"/>
      <c r="H38" s="6"/>
      <c r="I38" s="2"/>
      <c r="J38" s="2"/>
      <c r="K38" s="2"/>
      <c r="L38" s="6"/>
      <c r="M38" s="56"/>
      <c r="O38" s="67"/>
    </row>
    <row r="39" spans="1:15" s="5" customFormat="1" ht="20.100000000000001" customHeight="1" x14ac:dyDescent="0.45">
      <c r="A39" s="6"/>
      <c r="C39" s="7"/>
      <c r="D39" s="7"/>
      <c r="E39" s="72"/>
      <c r="F39" s="8"/>
      <c r="G39" s="2"/>
      <c r="H39" s="6"/>
      <c r="I39" s="2"/>
      <c r="J39" s="2"/>
      <c r="K39" s="2"/>
      <c r="L39" s="6"/>
      <c r="M39" s="56"/>
      <c r="O39" s="67"/>
    </row>
    <row r="40" spans="1:15" s="5" customFormat="1" ht="20.100000000000001" customHeight="1" x14ac:dyDescent="0.45">
      <c r="A40" s="6"/>
      <c r="C40" s="7"/>
      <c r="D40" s="7"/>
      <c r="E40" s="72"/>
      <c r="F40" s="8"/>
      <c r="G40" s="2"/>
      <c r="H40" s="6"/>
      <c r="I40" s="2"/>
      <c r="J40" s="2"/>
      <c r="K40" s="2"/>
      <c r="L40" s="6"/>
      <c r="M40" s="56"/>
      <c r="O40" s="67"/>
    </row>
    <row r="41" spans="1:15" s="5" customFormat="1" ht="20.100000000000001" customHeight="1" x14ac:dyDescent="0.45">
      <c r="A41" s="6"/>
      <c r="C41" s="7"/>
      <c r="D41" s="7"/>
      <c r="E41" s="72"/>
      <c r="F41" s="8"/>
      <c r="G41" s="2"/>
      <c r="H41" s="6"/>
      <c r="I41" s="2"/>
      <c r="J41" s="2"/>
      <c r="K41" s="2"/>
      <c r="L41" s="6"/>
      <c r="M41" s="56"/>
      <c r="O41" s="67"/>
    </row>
    <row r="42" spans="1:15" s="5" customFormat="1" ht="20.100000000000001" customHeight="1" x14ac:dyDescent="0.45">
      <c r="A42" s="6"/>
      <c r="C42" s="7"/>
      <c r="D42" s="7"/>
      <c r="E42" s="72"/>
      <c r="F42" s="8"/>
      <c r="G42" s="2"/>
      <c r="H42" s="6"/>
      <c r="I42" s="2"/>
      <c r="J42" s="2"/>
      <c r="K42" s="2"/>
      <c r="L42" s="6"/>
      <c r="M42" s="56"/>
      <c r="O42" s="67"/>
    </row>
    <row r="43" spans="1:15" s="5" customFormat="1" ht="20.100000000000001" customHeight="1" x14ac:dyDescent="0.45">
      <c r="A43" s="6"/>
      <c r="C43" s="7"/>
      <c r="D43" s="7"/>
      <c r="E43" s="72"/>
      <c r="F43" s="8"/>
      <c r="G43" s="2"/>
      <c r="H43" s="6"/>
      <c r="I43" s="2"/>
      <c r="J43" s="2"/>
      <c r="K43" s="2"/>
      <c r="L43" s="6"/>
      <c r="M43" s="56"/>
      <c r="O43" s="67"/>
    </row>
    <row r="44" spans="1:15" s="5" customFormat="1" ht="20.100000000000001" customHeight="1" x14ac:dyDescent="0.45">
      <c r="A44" s="6"/>
      <c r="C44" s="7"/>
      <c r="D44" s="7"/>
      <c r="E44" s="72"/>
      <c r="F44" s="8"/>
      <c r="G44" s="2"/>
      <c r="H44" s="6"/>
      <c r="I44" s="2"/>
      <c r="J44" s="2"/>
      <c r="K44" s="2"/>
      <c r="L44" s="6"/>
      <c r="M44" s="56"/>
      <c r="O44" s="67"/>
    </row>
    <row r="45" spans="1:15" s="5" customFormat="1" x14ac:dyDescent="0.45">
      <c r="A45" s="6" t="str">
        <f>'SHARE-E '!A32</f>
        <v>หมายเหตุประกอบงบการเงินถือเป็นส่วนหนึ่งของงบการเงินนี้</v>
      </c>
      <c r="B45" s="6"/>
      <c r="C45" s="6"/>
      <c r="D45" s="6"/>
      <c r="E45" s="77"/>
      <c r="F45" s="6"/>
      <c r="G45" s="50"/>
      <c r="H45" s="6"/>
      <c r="I45" s="6"/>
      <c r="J45" s="6"/>
      <c r="K45" s="51"/>
      <c r="L45" s="6"/>
      <c r="M45" s="6"/>
      <c r="O45" s="67"/>
    </row>
    <row r="46" spans="1:15" s="5" customFormat="1" ht="21" customHeight="1" x14ac:dyDescent="0.45">
      <c r="I46" s="18"/>
      <c r="K46" s="47"/>
      <c r="O46" s="67"/>
    </row>
    <row r="47" spans="1:15" s="5" customFormat="1" ht="20.100000000000001" customHeight="1" x14ac:dyDescent="0.45">
      <c r="A47" s="6"/>
      <c r="C47" s="7"/>
      <c r="D47" s="7"/>
      <c r="E47" s="72"/>
      <c r="F47" s="8"/>
      <c r="G47" s="2"/>
      <c r="H47" s="6"/>
      <c r="I47" s="2"/>
      <c r="J47" s="2"/>
      <c r="K47" s="2"/>
      <c r="L47" s="6"/>
      <c r="M47" s="56"/>
      <c r="O47" s="67"/>
    </row>
    <row r="48" spans="1:15" ht="21" customHeight="1" x14ac:dyDescent="0.45">
      <c r="A48" s="5" t="s">
        <v>35</v>
      </c>
      <c r="B48" s="5"/>
      <c r="C48" s="5"/>
      <c r="D48" s="5"/>
      <c r="E48" s="75"/>
      <c r="F48" s="5"/>
      <c r="G48" s="178" t="s">
        <v>36</v>
      </c>
    </row>
    <row r="49" spans="9:13" ht="21" customHeight="1" x14ac:dyDescent="0.25">
      <c r="I49" s="15"/>
      <c r="J49" s="15"/>
      <c r="K49" s="15"/>
      <c r="M49" s="15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27500000000000002" header="0.43307086614173201" footer="0.31496062992126"/>
  <pageSetup paperSize="9" scale="84" fitToHeight="0" orientation="portrait" r:id="rId1"/>
  <headerFooter differentOddEven="1">
    <oddHeader>&amp;C&amp;"Angsana New,Regular"&amp;14- 2 -</oddHead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46"/>
  <sheetViews>
    <sheetView topLeftCell="A4" zoomScaleNormal="100" zoomScaleSheetLayoutView="100" workbookViewId="0">
      <selection activeCell="Q21" sqref="Q21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6.7109375" style="10" customWidth="1"/>
    <col min="5" max="5" width="8.42578125" style="238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4" width="16.7109375" style="289" customWidth="1"/>
    <col min="15" max="17" width="10.7109375" style="289" customWidth="1"/>
    <col min="18" max="18" width="12.85546875" style="10" customWidth="1"/>
    <col min="19" max="19" width="10.7109375" style="10" bestFit="1" customWidth="1"/>
    <col min="20" max="16384" width="9.140625" style="10"/>
  </cols>
  <sheetData>
    <row r="1" spans="1:17" s="5" customFormat="1" ht="20.100000000000001" customHeight="1" x14ac:dyDescent="0.4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84"/>
      <c r="O1" s="284"/>
      <c r="P1" s="284"/>
      <c r="Q1" s="284"/>
    </row>
    <row r="2" spans="1:17" s="5" customFormat="1" ht="20.100000000000001" customHeight="1" x14ac:dyDescent="0.4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84"/>
      <c r="O2" s="284"/>
      <c r="P2" s="284"/>
      <c r="Q2" s="284"/>
    </row>
    <row r="3" spans="1:17" s="5" customFormat="1" ht="20.100000000000001" customHeight="1" x14ac:dyDescent="0.45">
      <c r="A3" s="256" t="s">
        <v>206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84"/>
      <c r="O3" s="284"/>
      <c r="P3" s="284"/>
      <c r="Q3" s="284"/>
    </row>
    <row r="4" spans="1:17" s="5" customFormat="1" ht="7.5" customHeight="1" x14ac:dyDescent="0.45">
      <c r="A4" s="86"/>
      <c r="B4" s="86"/>
      <c r="C4" s="86"/>
      <c r="D4" s="86"/>
      <c r="E4" s="70"/>
      <c r="F4" s="86"/>
      <c r="G4" s="86"/>
      <c r="H4" s="86"/>
      <c r="I4" s="86"/>
      <c r="J4" s="86"/>
      <c r="K4" s="86"/>
      <c r="L4" s="86"/>
      <c r="M4" s="86"/>
      <c r="N4" s="284"/>
      <c r="O4" s="284"/>
      <c r="P4" s="284"/>
      <c r="Q4" s="284"/>
    </row>
    <row r="5" spans="1:17" s="5" customFormat="1" ht="23.25" customHeight="1" x14ac:dyDescent="0.45">
      <c r="A5" s="257" t="s">
        <v>37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84"/>
      <c r="O5" s="284"/>
      <c r="P5" s="284"/>
      <c r="Q5" s="284"/>
    </row>
    <row r="6" spans="1:17" s="5" customFormat="1" ht="9" customHeight="1" x14ac:dyDescent="0.45">
      <c r="B6" s="87"/>
      <c r="C6" s="87"/>
      <c r="D6" s="87"/>
      <c r="E6" s="71"/>
      <c r="F6" s="87"/>
      <c r="G6" s="87"/>
      <c r="H6" s="87"/>
      <c r="I6" s="87"/>
      <c r="J6" s="87"/>
      <c r="K6" s="87"/>
      <c r="L6" s="87"/>
      <c r="M6" s="87"/>
      <c r="N6" s="284"/>
      <c r="O6" s="284"/>
      <c r="P6" s="284"/>
      <c r="Q6" s="284"/>
    </row>
    <row r="7" spans="1:17" s="5" customFormat="1" x14ac:dyDescent="0.45">
      <c r="B7" s="8"/>
      <c r="C7" s="8"/>
      <c r="E7" s="72"/>
      <c r="G7" s="258" t="s">
        <v>3</v>
      </c>
      <c r="H7" s="258"/>
      <c r="I7" s="258"/>
      <c r="J7" s="258"/>
      <c r="K7" s="258"/>
      <c r="L7" s="258"/>
      <c r="M7" s="258"/>
      <c r="N7" s="284"/>
      <c r="O7" s="284"/>
      <c r="P7" s="284"/>
      <c r="Q7" s="284"/>
    </row>
    <row r="8" spans="1:17" s="5" customFormat="1" ht="20.100000000000001" customHeight="1" x14ac:dyDescent="0.45">
      <c r="B8" s="8"/>
      <c r="C8" s="8"/>
      <c r="E8" s="72"/>
      <c r="G8" s="259" t="s">
        <v>4</v>
      </c>
      <c r="H8" s="259"/>
      <c r="I8" s="259"/>
      <c r="K8" s="42"/>
      <c r="N8" s="284"/>
      <c r="O8" s="284"/>
      <c r="P8" s="284"/>
      <c r="Q8" s="284"/>
    </row>
    <row r="9" spans="1:17" s="5" customFormat="1" ht="20.100000000000001" customHeight="1" x14ac:dyDescent="0.45">
      <c r="B9" s="8"/>
      <c r="C9" s="8"/>
      <c r="E9" s="72"/>
      <c r="G9" s="255" t="s">
        <v>5</v>
      </c>
      <c r="H9" s="255"/>
      <c r="I9" s="255"/>
      <c r="K9" s="255" t="s">
        <v>6</v>
      </c>
      <c r="L9" s="255"/>
      <c r="M9" s="255"/>
      <c r="N9" s="284"/>
      <c r="O9" s="284"/>
      <c r="P9" s="284"/>
      <c r="Q9" s="284"/>
    </row>
    <row r="10" spans="1:17" s="5" customFormat="1" ht="20.100000000000001" customHeight="1" x14ac:dyDescent="0.45">
      <c r="B10" s="8"/>
      <c r="C10" s="8"/>
      <c r="E10" s="72"/>
      <c r="G10" s="43" t="s">
        <v>7</v>
      </c>
      <c r="I10" s="43" t="s">
        <v>7</v>
      </c>
      <c r="K10" s="39" t="s">
        <v>7</v>
      </c>
      <c r="M10" s="39" t="s">
        <v>7</v>
      </c>
      <c r="N10" s="284"/>
      <c r="O10" s="284"/>
      <c r="P10" s="284"/>
      <c r="Q10" s="284"/>
    </row>
    <row r="11" spans="1:17" s="5" customFormat="1" ht="20.100000000000001" customHeight="1" x14ac:dyDescent="0.45">
      <c r="E11" s="73" t="s">
        <v>8</v>
      </c>
      <c r="G11" s="82" t="s">
        <v>207</v>
      </c>
      <c r="I11" s="44" t="s">
        <v>208</v>
      </c>
      <c r="K11" s="82" t="str">
        <f>+G11</f>
        <v>31 ธันวาคม  2566</v>
      </c>
      <c r="M11" s="189" t="str">
        <f>+I11</f>
        <v>31 ธันวาคม 2565</v>
      </c>
      <c r="N11" s="284"/>
      <c r="O11" s="284"/>
      <c r="P11" s="284"/>
      <c r="Q11" s="284"/>
    </row>
    <row r="12" spans="1:17" s="5" customFormat="1" ht="20.100000000000001" customHeight="1" x14ac:dyDescent="0.45">
      <c r="E12" s="72"/>
      <c r="G12" s="45"/>
      <c r="I12" s="45"/>
      <c r="K12" s="45"/>
      <c r="M12" s="58"/>
      <c r="N12" s="284"/>
      <c r="O12" s="284"/>
      <c r="P12" s="284"/>
      <c r="Q12" s="284"/>
    </row>
    <row r="13" spans="1:17" s="5" customFormat="1" ht="20.100000000000001" customHeight="1" x14ac:dyDescent="0.45">
      <c r="A13" s="6" t="s">
        <v>56</v>
      </c>
      <c r="B13" s="8"/>
      <c r="C13" s="8"/>
      <c r="D13" s="8"/>
      <c r="E13" s="74"/>
      <c r="F13" s="8"/>
      <c r="G13" s="8"/>
      <c r="H13" s="6"/>
      <c r="I13" s="6"/>
      <c r="J13" s="6"/>
      <c r="K13" s="6"/>
      <c r="L13" s="6"/>
      <c r="M13" s="6"/>
      <c r="N13" s="284"/>
      <c r="O13" s="284"/>
      <c r="P13" s="284"/>
      <c r="Q13" s="284"/>
    </row>
    <row r="14" spans="1:17" s="5" customFormat="1" ht="20.100000000000001" customHeight="1" x14ac:dyDescent="0.45">
      <c r="A14" s="8"/>
      <c r="B14" s="6" t="s">
        <v>57</v>
      </c>
      <c r="C14" s="6"/>
      <c r="D14" s="8"/>
      <c r="E14" s="74"/>
      <c r="F14" s="8"/>
      <c r="G14" s="8"/>
      <c r="H14" s="6"/>
      <c r="I14" s="6"/>
      <c r="J14" s="6"/>
      <c r="K14" s="6"/>
      <c r="L14" s="6"/>
      <c r="M14" s="6"/>
      <c r="N14" s="284"/>
      <c r="O14" s="284"/>
      <c r="P14" s="284"/>
      <c r="Q14" s="284"/>
    </row>
    <row r="15" spans="1:17" s="5" customFormat="1" ht="20.100000000000001" customHeight="1" x14ac:dyDescent="0.45">
      <c r="A15" s="6"/>
      <c r="B15" s="6"/>
      <c r="D15" s="19" t="s">
        <v>58</v>
      </c>
      <c r="E15" s="74"/>
      <c r="F15" s="8"/>
      <c r="G15" s="8"/>
      <c r="H15" s="6"/>
      <c r="N15" s="284"/>
      <c r="O15" s="284"/>
      <c r="P15" s="284"/>
      <c r="Q15" s="284"/>
    </row>
    <row r="16" spans="1:17" s="5" customFormat="1" ht="20.100000000000001" customHeight="1" thickBot="1" x14ac:dyDescent="0.5">
      <c r="A16" s="6"/>
      <c r="B16" s="6"/>
      <c r="D16" s="232" t="s">
        <v>59</v>
      </c>
      <c r="E16" s="74"/>
      <c r="F16" s="8"/>
      <c r="G16" s="52">
        <v>60000000</v>
      </c>
      <c r="H16" s="6"/>
      <c r="I16" s="52">
        <v>60000000</v>
      </c>
      <c r="J16" s="53"/>
      <c r="K16" s="52">
        <v>60000000</v>
      </c>
      <c r="L16" s="6"/>
      <c r="M16" s="52">
        <v>60000000</v>
      </c>
      <c r="N16" s="284"/>
      <c r="O16" s="284"/>
      <c r="P16" s="284"/>
      <c r="Q16" s="284"/>
    </row>
    <row r="17" spans="1:18" s="5" customFormat="1" ht="20.100000000000001" customHeight="1" thickTop="1" x14ac:dyDescent="0.45">
      <c r="A17" s="6"/>
      <c r="B17" s="6"/>
      <c r="C17" s="6" t="s">
        <v>60</v>
      </c>
      <c r="D17" s="6"/>
      <c r="E17" s="74"/>
      <c r="F17" s="8"/>
      <c r="G17" s="8"/>
      <c r="H17" s="6"/>
      <c r="I17" s="2"/>
      <c r="J17" s="2"/>
      <c r="K17" s="2"/>
      <c r="L17" s="6"/>
      <c r="M17" s="2"/>
      <c r="N17" s="284"/>
      <c r="O17" s="284"/>
      <c r="P17" s="284"/>
      <c r="Q17" s="284"/>
    </row>
    <row r="18" spans="1:18" s="5" customFormat="1" ht="20.100000000000001" customHeight="1" x14ac:dyDescent="0.45">
      <c r="A18" s="6"/>
      <c r="B18" s="6"/>
      <c r="D18" s="19" t="s">
        <v>58</v>
      </c>
      <c r="E18" s="74"/>
      <c r="F18" s="8"/>
      <c r="G18" s="8"/>
      <c r="H18" s="6"/>
      <c r="N18" s="285"/>
      <c r="O18" s="285"/>
      <c r="P18" s="285"/>
      <c r="Q18" s="285"/>
    </row>
    <row r="19" spans="1:18" s="5" customFormat="1" ht="20.100000000000001" customHeight="1" x14ac:dyDescent="0.45">
      <c r="A19" s="6"/>
      <c r="B19" s="6"/>
      <c r="D19" s="232" t="s">
        <v>59</v>
      </c>
      <c r="E19" s="74"/>
      <c r="F19" s="8"/>
      <c r="G19" s="53">
        <f>'SHARE-E '!D26</f>
        <v>60000000</v>
      </c>
      <c r="H19" s="6"/>
      <c r="I19" s="53">
        <v>60000000</v>
      </c>
      <c r="J19" s="53"/>
      <c r="K19" s="53">
        <f>'SHARE-C '!D25</f>
        <v>60000000</v>
      </c>
      <c r="L19" s="6"/>
      <c r="M19" s="53">
        <v>60000000</v>
      </c>
      <c r="N19" s="286"/>
      <c r="O19" s="286"/>
      <c r="P19" s="286"/>
      <c r="Q19" s="286"/>
    </row>
    <row r="20" spans="1:18" s="5" customFormat="1" ht="20.100000000000001" customHeight="1" x14ac:dyDescent="0.45">
      <c r="A20" s="6"/>
      <c r="B20" s="6" t="s">
        <v>61</v>
      </c>
      <c r="C20" s="6"/>
      <c r="D20" s="6"/>
      <c r="E20" s="74"/>
      <c r="F20" s="8"/>
      <c r="G20" s="53">
        <f>'SHARE-E '!F26</f>
        <v>52000000</v>
      </c>
      <c r="H20" s="6"/>
      <c r="I20" s="53">
        <v>52000000</v>
      </c>
      <c r="J20" s="53"/>
      <c r="K20" s="53">
        <f>'SHARE-C '!F25</f>
        <v>52000000</v>
      </c>
      <c r="L20" s="6"/>
      <c r="M20" s="53">
        <v>52000000</v>
      </c>
      <c r="N20" s="286"/>
      <c r="O20" s="286"/>
      <c r="P20" s="286"/>
      <c r="Q20" s="286"/>
    </row>
    <row r="21" spans="1:18" s="5" customFormat="1" ht="20.100000000000001" customHeight="1" x14ac:dyDescent="0.45">
      <c r="A21" s="6"/>
      <c r="B21" s="6" t="s">
        <v>62</v>
      </c>
      <c r="C21" s="6"/>
      <c r="D21" s="6"/>
      <c r="E21" s="74"/>
      <c r="F21" s="8"/>
      <c r="G21" s="53"/>
      <c r="H21" s="6"/>
      <c r="I21" s="53"/>
      <c r="J21" s="53"/>
      <c r="K21" s="53"/>
      <c r="L21" s="6"/>
      <c r="M21" s="53"/>
      <c r="N21" s="286"/>
      <c r="O21" s="284"/>
      <c r="P21" s="284"/>
      <c r="Q21" s="284"/>
    </row>
    <row r="22" spans="1:18" s="5" customFormat="1" ht="20.100000000000001" customHeight="1" x14ac:dyDescent="0.45">
      <c r="A22" s="6"/>
      <c r="B22" s="6"/>
      <c r="C22" s="6" t="s">
        <v>63</v>
      </c>
      <c r="D22" s="6"/>
      <c r="E22" s="74"/>
      <c r="F22" s="8"/>
      <c r="G22" s="53"/>
      <c r="H22" s="6"/>
      <c r="I22" s="53"/>
      <c r="J22" s="53"/>
      <c r="K22" s="53"/>
      <c r="L22" s="6"/>
      <c r="M22" s="53"/>
      <c r="N22" s="284"/>
      <c r="O22" s="284"/>
      <c r="P22" s="284"/>
      <c r="Q22" s="284"/>
    </row>
    <row r="23" spans="1:18" s="5" customFormat="1" ht="20.100000000000001" customHeight="1" x14ac:dyDescent="0.45">
      <c r="A23" s="6"/>
      <c r="B23" s="6"/>
      <c r="D23" s="6" t="s">
        <v>64</v>
      </c>
      <c r="E23" s="72">
        <v>15</v>
      </c>
      <c r="F23" s="9"/>
      <c r="G23" s="53">
        <v>6000000</v>
      </c>
      <c r="H23" s="6"/>
      <c r="I23" s="53">
        <v>6000000</v>
      </c>
      <c r="J23" s="53"/>
      <c r="K23" s="53">
        <f>'SHARE-C '!H25</f>
        <v>6000000</v>
      </c>
      <c r="L23" s="6"/>
      <c r="M23" s="53">
        <v>6000000</v>
      </c>
      <c r="N23" s="286"/>
      <c r="O23" s="286"/>
      <c r="P23" s="286"/>
      <c r="Q23" s="286"/>
    </row>
    <row r="24" spans="1:18" s="5" customFormat="1" ht="20.100000000000001" customHeight="1" x14ac:dyDescent="0.45">
      <c r="A24" s="6"/>
      <c r="B24" s="6"/>
      <c r="C24" s="6" t="s">
        <v>65</v>
      </c>
      <c r="D24" s="6"/>
      <c r="E24" s="74"/>
      <c r="F24" s="8"/>
      <c r="G24" s="53">
        <f>'SHARE-E '!J18</f>
        <v>1544401037</v>
      </c>
      <c r="H24" s="6"/>
      <c r="I24" s="53">
        <f>'SHARE-E '!J26</f>
        <v>1455065709</v>
      </c>
      <c r="J24" s="53"/>
      <c r="K24" s="53">
        <f>'SHARE-C '!J17</f>
        <v>1474859911</v>
      </c>
      <c r="L24" s="6"/>
      <c r="M24" s="53">
        <f>'SHARE-C '!J25</f>
        <v>1364359242</v>
      </c>
      <c r="N24" s="286"/>
      <c r="O24" s="286"/>
      <c r="P24" s="286"/>
      <c r="Q24" s="286"/>
    </row>
    <row r="25" spans="1:18" s="5" customFormat="1" ht="20.100000000000001" customHeight="1" x14ac:dyDescent="0.45">
      <c r="A25" s="6"/>
      <c r="B25" s="6" t="s">
        <v>66</v>
      </c>
      <c r="C25" s="6"/>
      <c r="D25" s="6"/>
      <c r="E25" s="74"/>
      <c r="F25" s="8"/>
      <c r="G25" s="233">
        <f>'SHARE-E '!L18</f>
        <v>-37560293</v>
      </c>
      <c r="H25" s="6"/>
      <c r="I25" s="233">
        <f>'SHARE-E '!L26</f>
        <v>-27830313</v>
      </c>
      <c r="J25" s="57"/>
      <c r="K25" s="234">
        <v>0</v>
      </c>
      <c r="L25" s="20"/>
      <c r="M25" s="234">
        <v>0</v>
      </c>
      <c r="N25" s="287"/>
      <c r="O25" s="287"/>
      <c r="P25" s="284"/>
      <c r="Q25" s="284"/>
    </row>
    <row r="26" spans="1:18" s="5" customFormat="1" ht="9.75" customHeight="1" x14ac:dyDescent="0.45">
      <c r="A26" s="6"/>
      <c r="B26" s="8"/>
      <c r="C26" s="8"/>
      <c r="D26" s="8"/>
      <c r="E26" s="74"/>
      <c r="F26" s="8"/>
      <c r="G26" s="8"/>
      <c r="H26" s="6"/>
      <c r="I26" s="2"/>
      <c r="J26" s="2"/>
      <c r="K26" s="2"/>
      <c r="L26" s="6"/>
      <c r="M26" s="2"/>
      <c r="N26" s="284"/>
      <c r="O26" s="284"/>
      <c r="P26" s="286"/>
      <c r="Q26" s="284"/>
    </row>
    <row r="27" spans="1:18" s="5" customFormat="1" ht="20.100000000000001" customHeight="1" x14ac:dyDescent="0.45">
      <c r="A27" s="6"/>
      <c r="B27" s="6"/>
      <c r="D27" s="7" t="s">
        <v>67</v>
      </c>
      <c r="E27" s="74"/>
      <c r="F27" s="8"/>
      <c r="G27" s="235">
        <f>ROUND(SUM(G19:G25),0)</f>
        <v>1624840744</v>
      </c>
      <c r="H27" s="6"/>
      <c r="I27" s="235">
        <f>ROUND(SUM(I19:I25),0)</f>
        <v>1545235396</v>
      </c>
      <c r="J27" s="53"/>
      <c r="K27" s="235">
        <f>ROUND(SUM(K19:K25),0)</f>
        <v>1592859911</v>
      </c>
      <c r="L27" s="6"/>
      <c r="M27" s="235">
        <f>ROUND(SUM(M19:M25),0)</f>
        <v>1482359242</v>
      </c>
      <c r="N27" s="284" t="s">
        <v>33</v>
      </c>
      <c r="O27" s="286"/>
      <c r="P27" s="286"/>
      <c r="Q27" s="286"/>
    </row>
    <row r="28" spans="1:18" s="5" customFormat="1" ht="9.75" customHeight="1" x14ac:dyDescent="0.45">
      <c r="A28" s="6"/>
      <c r="B28" s="6"/>
      <c r="C28" s="6"/>
      <c r="D28" s="8"/>
      <c r="E28" s="74"/>
      <c r="F28" s="8"/>
      <c r="G28" s="8"/>
      <c r="H28" s="6"/>
      <c r="I28" s="2"/>
      <c r="J28" s="2"/>
      <c r="K28" s="2"/>
      <c r="L28" s="6"/>
      <c r="M28" s="2"/>
      <c r="N28" s="284"/>
      <c r="O28" s="284"/>
      <c r="P28" s="284"/>
      <c r="Q28" s="284"/>
    </row>
    <row r="29" spans="1:18" s="5" customFormat="1" ht="20.100000000000001" customHeight="1" thickBot="1" x14ac:dyDescent="0.5">
      <c r="A29" s="6" t="s">
        <v>68</v>
      </c>
      <c r="B29" s="6"/>
      <c r="C29" s="6"/>
      <c r="D29" s="6"/>
      <c r="E29" s="74"/>
      <c r="F29" s="8"/>
      <c r="G29" s="236">
        <f>ROUND('WBS-1'!G33+'WBS-1 (2)'!G27,0)</f>
        <v>1934057616</v>
      </c>
      <c r="H29" s="6"/>
      <c r="I29" s="236">
        <f>ROUND('WBS-1'!I33+'WBS-1 (2)'!I27,0)</f>
        <v>1802212632</v>
      </c>
      <c r="J29" s="53"/>
      <c r="K29" s="236">
        <f>ROUND('WBS-1'!K33+'WBS-1 (2)'!K27,0)</f>
        <v>1902076783</v>
      </c>
      <c r="L29" s="6"/>
      <c r="M29" s="236">
        <f>ROUND('WBS-1'!M33+'WBS-1 (2)'!M27,0)</f>
        <v>1739336478</v>
      </c>
      <c r="N29" s="286">
        <f>+G29-WBS!G38</f>
        <v>0</v>
      </c>
      <c r="O29" s="286">
        <f>+I29-WBS!I38</f>
        <v>0</v>
      </c>
      <c r="P29" s="286">
        <f>+K29-WBS!K38</f>
        <v>0</v>
      </c>
      <c r="Q29" s="286">
        <f>+M29-WBS!M38</f>
        <v>0</v>
      </c>
      <c r="R29" s="12"/>
    </row>
    <row r="30" spans="1:18" s="5" customFormat="1" ht="21.75" thickTop="1" x14ac:dyDescent="0.45">
      <c r="A30" s="6"/>
      <c r="B30" s="6"/>
      <c r="C30" s="6"/>
      <c r="D30" s="6"/>
      <c r="E30" s="74"/>
      <c r="F30" s="8"/>
      <c r="G30" s="237"/>
      <c r="H30" s="6"/>
      <c r="I30" s="53"/>
      <c r="J30" s="53"/>
      <c r="K30" s="53"/>
      <c r="L30" s="6"/>
      <c r="M30" s="53"/>
      <c r="N30" s="286"/>
      <c r="O30" s="286"/>
      <c r="P30" s="286"/>
      <c r="Q30" s="288"/>
    </row>
    <row r="31" spans="1:18" s="5" customFormat="1" x14ac:dyDescent="0.45">
      <c r="A31" s="6"/>
      <c r="B31" s="6"/>
      <c r="C31" s="6"/>
      <c r="D31" s="6"/>
      <c r="E31" s="74"/>
      <c r="F31" s="8"/>
      <c r="G31" s="237"/>
      <c r="H31" s="6"/>
      <c r="I31" s="53"/>
      <c r="J31" s="53"/>
      <c r="K31" s="53"/>
      <c r="L31" s="6"/>
      <c r="M31" s="53"/>
      <c r="N31" s="286"/>
      <c r="O31" s="286"/>
      <c r="P31" s="286"/>
      <c r="Q31" s="288"/>
    </row>
    <row r="32" spans="1:18" s="5" customFormat="1" x14ac:dyDescent="0.45">
      <c r="A32" s="6"/>
      <c r="B32" s="6"/>
      <c r="C32" s="6"/>
      <c r="D32" s="6"/>
      <c r="E32" s="74"/>
      <c r="F32" s="8"/>
      <c r="G32" s="237"/>
      <c r="H32" s="6"/>
      <c r="I32" s="53"/>
      <c r="J32" s="53"/>
      <c r="K32" s="53"/>
      <c r="L32" s="6"/>
      <c r="M32" s="53"/>
      <c r="N32" s="286"/>
      <c r="O32" s="286"/>
      <c r="P32" s="286"/>
      <c r="Q32" s="288"/>
    </row>
    <row r="33" spans="1:17" s="5" customFormat="1" x14ac:dyDescent="0.45">
      <c r="A33" s="6"/>
      <c r="B33" s="6"/>
      <c r="C33" s="6"/>
      <c r="D33" s="6"/>
      <c r="E33" s="74"/>
      <c r="F33" s="8"/>
      <c r="G33" s="237"/>
      <c r="H33" s="6"/>
      <c r="I33" s="53"/>
      <c r="J33" s="53"/>
      <c r="K33" s="53"/>
      <c r="L33" s="6"/>
      <c r="M33" s="53"/>
      <c r="N33" s="286"/>
      <c r="O33" s="286"/>
      <c r="P33" s="286"/>
      <c r="Q33" s="288"/>
    </row>
    <row r="34" spans="1:17" s="5" customFormat="1" x14ac:dyDescent="0.45">
      <c r="A34" s="6"/>
      <c r="B34" s="6"/>
      <c r="C34" s="6"/>
      <c r="D34" s="6"/>
      <c r="E34" s="74"/>
      <c r="F34" s="8"/>
      <c r="G34" s="237"/>
      <c r="H34" s="6"/>
      <c r="I34" s="53"/>
      <c r="J34" s="53"/>
      <c r="K34" s="53"/>
      <c r="L34" s="6"/>
      <c r="M34" s="53"/>
      <c r="N34" s="286"/>
      <c r="O34" s="286"/>
      <c r="P34" s="286"/>
      <c r="Q34" s="288"/>
    </row>
    <row r="35" spans="1:17" s="5" customFormat="1" x14ac:dyDescent="0.45">
      <c r="A35" s="6"/>
      <c r="B35" s="6"/>
      <c r="C35" s="6"/>
      <c r="D35" s="6"/>
      <c r="E35" s="74"/>
      <c r="F35" s="8"/>
      <c r="G35" s="237"/>
      <c r="H35" s="6"/>
      <c r="I35" s="53"/>
      <c r="J35" s="53"/>
      <c r="K35" s="53"/>
      <c r="L35" s="6"/>
      <c r="M35" s="53"/>
      <c r="N35" s="286"/>
      <c r="O35" s="286"/>
      <c r="P35" s="286"/>
      <c r="Q35" s="288"/>
    </row>
    <row r="36" spans="1:17" s="5" customFormat="1" x14ac:dyDescent="0.45">
      <c r="A36" s="6"/>
      <c r="B36" s="6"/>
      <c r="C36" s="6"/>
      <c r="D36" s="6"/>
      <c r="E36" s="74"/>
      <c r="F36" s="8"/>
      <c r="G36" s="237"/>
      <c r="H36" s="6"/>
      <c r="I36" s="53"/>
      <c r="J36" s="53"/>
      <c r="K36" s="53"/>
      <c r="L36" s="6"/>
      <c r="M36" s="53"/>
      <c r="N36" s="286"/>
      <c r="O36" s="286"/>
      <c r="P36" s="286"/>
      <c r="Q36" s="288"/>
    </row>
    <row r="37" spans="1:17" s="5" customFormat="1" x14ac:dyDescent="0.45">
      <c r="A37" s="6"/>
      <c r="B37" s="6"/>
      <c r="C37" s="6"/>
      <c r="D37" s="6"/>
      <c r="E37" s="74"/>
      <c r="F37" s="8"/>
      <c r="G37" s="237"/>
      <c r="H37" s="6"/>
      <c r="I37" s="53"/>
      <c r="J37" s="53"/>
      <c r="K37" s="53"/>
      <c r="L37" s="6"/>
      <c r="M37" s="53"/>
      <c r="N37" s="286"/>
      <c r="O37" s="286"/>
      <c r="P37" s="286"/>
      <c r="Q37" s="288"/>
    </row>
    <row r="38" spans="1:17" s="5" customFormat="1" x14ac:dyDescent="0.45">
      <c r="J38" s="53"/>
      <c r="K38" s="53"/>
      <c r="L38" s="6"/>
      <c r="M38" s="53"/>
      <c r="N38" s="286"/>
      <c r="O38" s="286"/>
      <c r="P38" s="286"/>
      <c r="Q38" s="288"/>
    </row>
    <row r="39" spans="1:17" s="5" customFormat="1" ht="25.9" customHeight="1" x14ac:dyDescent="0.45">
      <c r="J39" s="53"/>
      <c r="K39" s="53"/>
      <c r="L39" s="6"/>
      <c r="M39" s="53"/>
      <c r="N39" s="286"/>
      <c r="O39" s="286"/>
      <c r="P39" s="286"/>
      <c r="Q39" s="288"/>
    </row>
    <row r="40" spans="1:17" s="5" customFormat="1" x14ac:dyDescent="0.45">
      <c r="J40" s="53"/>
      <c r="K40" s="53"/>
      <c r="L40" s="6"/>
      <c r="M40" s="53"/>
      <c r="N40" s="286"/>
      <c r="O40" s="286"/>
      <c r="P40" s="286"/>
      <c r="Q40" s="288"/>
    </row>
    <row r="41" spans="1:17" s="5" customFormat="1" ht="21" customHeight="1" x14ac:dyDescent="0.45">
      <c r="J41" s="6"/>
      <c r="K41" s="51"/>
      <c r="L41" s="6"/>
      <c r="M41" s="6"/>
      <c r="N41" s="284"/>
      <c r="O41" s="284"/>
      <c r="P41" s="284"/>
      <c r="Q41" s="284"/>
    </row>
    <row r="42" spans="1:17" s="5" customFormat="1" x14ac:dyDescent="0.45">
      <c r="J42" s="6"/>
      <c r="K42" s="51"/>
      <c r="L42" s="6"/>
      <c r="M42" s="6"/>
      <c r="N42" s="284"/>
      <c r="O42" s="284"/>
      <c r="P42" s="284"/>
      <c r="Q42" s="284"/>
    </row>
    <row r="43" spans="1:17" s="5" customFormat="1" ht="21" customHeight="1" x14ac:dyDescent="0.45">
      <c r="A43" s="6" t="str">
        <f>'SHARE-E '!A32</f>
        <v>หมายเหตุประกอบงบการเงินถือเป็นส่วนหนึ่งของงบการเงินนี้</v>
      </c>
      <c r="B43" s="6"/>
      <c r="C43" s="6"/>
      <c r="D43" s="6"/>
      <c r="E43" s="74"/>
      <c r="F43" s="8"/>
      <c r="G43" s="237"/>
      <c r="H43" s="6"/>
      <c r="I43" s="53"/>
      <c r="K43" s="47"/>
      <c r="N43" s="284"/>
      <c r="O43" s="284"/>
      <c r="P43" s="284"/>
      <c r="Q43" s="284"/>
    </row>
    <row r="44" spans="1:17" ht="21" customHeight="1" x14ac:dyDescent="0.45">
      <c r="A44" s="5"/>
      <c r="B44" s="6"/>
      <c r="C44" s="6"/>
      <c r="D44" s="6"/>
      <c r="E44" s="76"/>
      <c r="F44" s="6"/>
      <c r="G44" s="50"/>
      <c r="H44" s="6"/>
      <c r="I44" s="6"/>
    </row>
    <row r="45" spans="1:17" ht="21" customHeight="1" x14ac:dyDescent="0.25">
      <c r="A45" s="6"/>
      <c r="B45" s="6"/>
      <c r="C45" s="6"/>
      <c r="D45" s="6"/>
      <c r="E45" s="76"/>
      <c r="F45" s="6"/>
      <c r="G45" s="50"/>
      <c r="H45" s="6"/>
      <c r="I45" s="6"/>
    </row>
    <row r="46" spans="1:17" ht="21" customHeight="1" x14ac:dyDescent="0.45">
      <c r="A46" s="5" t="s">
        <v>69</v>
      </c>
      <c r="B46" s="5"/>
      <c r="C46" s="5"/>
      <c r="D46" s="5"/>
      <c r="E46" s="75"/>
      <c r="F46" s="5"/>
      <c r="G46" s="5" t="s">
        <v>69</v>
      </c>
      <c r="H46" s="5"/>
      <c r="I46" s="18"/>
      <c r="J46" s="15"/>
      <c r="K46" s="15"/>
      <c r="M46" s="15"/>
    </row>
  </sheetData>
  <mergeCells count="10">
    <mergeCell ref="A1:M1"/>
    <mergeCell ref="A2:M2"/>
    <mergeCell ref="A3:M3"/>
    <mergeCell ref="A5:M5"/>
    <mergeCell ref="G7:M7"/>
    <mergeCell ref="N18:O18"/>
    <mergeCell ref="P18:Q18"/>
    <mergeCell ref="G8:I8"/>
    <mergeCell ref="G9:I9"/>
    <mergeCell ref="K9:M9"/>
  </mergeCells>
  <pageMargins left="0.70866141732283505" right="0.118110236220472" top="0.78740157480314998" bottom="0.27500000000000002" header="0.43307086614173201" footer="0.31496062992126"/>
  <pageSetup paperSize="9" scale="84" fitToHeight="0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36"/>
  <sheetViews>
    <sheetView zoomScaleNormal="100" zoomScaleSheetLayoutView="100" workbookViewId="0">
      <selection activeCell="S18" sqref="S18"/>
    </sheetView>
  </sheetViews>
  <sheetFormatPr defaultColWidth="9.140625" defaultRowHeight="18" customHeight="1" x14ac:dyDescent="0.45"/>
  <cols>
    <col min="1" max="1" width="38.5703125" style="5" customWidth="1"/>
    <col min="2" max="2" width="8.710937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5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2" width="27.85546875" style="11" customWidth="1"/>
    <col min="13" max="13" width="1.7109375" style="11" customWidth="1"/>
    <col min="14" max="14" width="25" style="11" hidden="1" customWidth="1"/>
    <col min="15" max="15" width="1.7109375" style="5" hidden="1" customWidth="1"/>
    <col min="16" max="16" width="16.7109375" style="5" customWidth="1"/>
    <col min="17" max="17" width="12" style="278" bestFit="1" customWidth="1"/>
    <col min="18" max="18" width="9.85546875" style="5" bestFit="1" customWidth="1"/>
    <col min="19" max="16384" width="9.140625" style="5"/>
  </cols>
  <sheetData>
    <row r="1" spans="1:17" ht="18" customHeight="1" x14ac:dyDescent="0.45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7" s="86" customFormat="1" ht="18" customHeight="1" x14ac:dyDescent="0.45">
      <c r="A2" s="261" t="s">
        <v>70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90"/>
    </row>
    <row r="3" spans="1:17" ht="18" customHeight="1" x14ac:dyDescent="0.45">
      <c r="A3" s="261" t="s">
        <v>203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7" ht="7.5" customHeight="1" x14ac:dyDescent="0.45">
      <c r="A4" s="89"/>
      <c r="B4" s="89"/>
      <c r="C4" s="89"/>
      <c r="D4" s="89"/>
      <c r="E4" s="89"/>
      <c r="F4" s="89"/>
      <c r="G4" s="261"/>
      <c r="H4" s="261"/>
      <c r="I4" s="261"/>
      <c r="J4" s="89"/>
      <c r="K4" s="261"/>
      <c r="L4" s="261"/>
      <c r="M4" s="261"/>
      <c r="N4" s="261"/>
      <c r="O4" s="261"/>
      <c r="P4" s="89"/>
    </row>
    <row r="5" spans="1:17" ht="18" customHeight="1" x14ac:dyDescent="0.45">
      <c r="A5" s="89"/>
      <c r="B5" s="89"/>
      <c r="C5" s="89"/>
      <c r="D5" s="260" t="s">
        <v>3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7" ht="18" customHeight="1" x14ac:dyDescent="0.45">
      <c r="A6" s="89"/>
      <c r="B6" s="89"/>
      <c r="C6" s="89"/>
      <c r="D6" s="260" t="s">
        <v>71</v>
      </c>
      <c r="E6" s="260"/>
      <c r="F6" s="260"/>
      <c r="G6" s="260"/>
      <c r="H6" s="261"/>
      <c r="I6" s="261"/>
      <c r="J6" s="261"/>
      <c r="K6" s="260"/>
      <c r="L6" s="260"/>
      <c r="M6" s="260"/>
      <c r="N6" s="260"/>
      <c r="O6" s="260"/>
      <c r="P6" s="260"/>
    </row>
    <row r="7" spans="1:17" ht="18" customHeight="1" x14ac:dyDescent="0.45">
      <c r="A7" s="89"/>
      <c r="B7" s="89"/>
      <c r="C7" s="89"/>
      <c r="D7" s="89"/>
      <c r="E7" s="89"/>
      <c r="F7" s="89"/>
      <c r="G7" s="89"/>
      <c r="H7" s="62"/>
      <c r="I7" s="62"/>
      <c r="J7" s="62"/>
      <c r="K7" s="89"/>
      <c r="L7" s="262" t="s">
        <v>66</v>
      </c>
      <c r="M7" s="262"/>
      <c r="N7" s="262"/>
      <c r="O7" s="89"/>
      <c r="P7" s="89"/>
    </row>
    <row r="8" spans="1:17" ht="18" customHeight="1" x14ac:dyDescent="0.45">
      <c r="A8" s="63"/>
      <c r="B8" s="79"/>
      <c r="C8" s="63"/>
      <c r="D8" s="89"/>
      <c r="E8" s="89"/>
      <c r="F8" s="89"/>
      <c r="G8" s="89"/>
      <c r="H8" s="260" t="s">
        <v>62</v>
      </c>
      <c r="I8" s="260"/>
      <c r="J8" s="260"/>
      <c r="K8" s="89"/>
      <c r="L8" s="262" t="s">
        <v>72</v>
      </c>
      <c r="M8" s="262"/>
      <c r="N8" s="262"/>
      <c r="O8" s="89"/>
      <c r="P8" s="89"/>
    </row>
    <row r="9" spans="1:17" ht="18" customHeight="1" x14ac:dyDescent="0.45">
      <c r="A9" s="63"/>
      <c r="B9" s="79"/>
      <c r="C9" s="63"/>
      <c r="D9" s="89"/>
      <c r="E9" s="89"/>
      <c r="F9" s="89"/>
      <c r="G9" s="89"/>
      <c r="H9" s="89"/>
      <c r="I9" s="89"/>
      <c r="J9" s="89"/>
      <c r="K9" s="89"/>
      <c r="L9" s="192" t="s">
        <v>73</v>
      </c>
      <c r="M9" s="192"/>
      <c r="N9" s="192" t="s">
        <v>74</v>
      </c>
      <c r="O9" s="89"/>
      <c r="P9" s="89"/>
    </row>
    <row r="10" spans="1:17" ht="18" customHeight="1" x14ac:dyDescent="0.45">
      <c r="A10" s="64"/>
      <c r="B10" s="81"/>
      <c r="C10" s="64"/>
      <c r="D10" s="89" t="s">
        <v>75</v>
      </c>
      <c r="E10" s="89"/>
      <c r="F10" s="89" t="s">
        <v>76</v>
      </c>
      <c r="G10" s="89"/>
      <c r="H10" s="89" t="s">
        <v>77</v>
      </c>
      <c r="I10" s="89"/>
      <c r="J10" s="89"/>
      <c r="K10" s="89"/>
      <c r="L10" s="60" t="s">
        <v>78</v>
      </c>
      <c r="M10" s="60"/>
      <c r="N10" s="60" t="s">
        <v>79</v>
      </c>
      <c r="O10" s="89"/>
      <c r="P10" s="89"/>
    </row>
    <row r="11" spans="1:17" ht="18" customHeight="1" x14ac:dyDescent="0.45">
      <c r="A11" s="64"/>
      <c r="B11" s="73" t="s">
        <v>8</v>
      </c>
      <c r="C11" s="64"/>
      <c r="D11" s="88" t="s">
        <v>80</v>
      </c>
      <c r="E11" s="89"/>
      <c r="F11" s="88" t="s">
        <v>81</v>
      </c>
      <c r="G11" s="89"/>
      <c r="H11" s="88" t="s">
        <v>64</v>
      </c>
      <c r="I11" s="89"/>
      <c r="J11" s="88" t="s">
        <v>65</v>
      </c>
      <c r="K11" s="89"/>
      <c r="L11" s="61" t="s">
        <v>82</v>
      </c>
      <c r="M11" s="60"/>
      <c r="N11" s="61" t="s">
        <v>83</v>
      </c>
      <c r="O11" s="89"/>
      <c r="P11" s="88" t="s">
        <v>84</v>
      </c>
    </row>
    <row r="12" spans="1:17" ht="18" customHeight="1" x14ac:dyDescent="0.45">
      <c r="A12" s="8"/>
      <c r="B12" s="72"/>
      <c r="C12" s="8"/>
      <c r="D12" s="8"/>
      <c r="E12" s="8"/>
      <c r="F12" s="8"/>
      <c r="G12" s="8"/>
      <c r="H12" s="8"/>
      <c r="I12" s="8"/>
      <c r="J12" s="8"/>
      <c r="K12" s="8"/>
      <c r="L12" s="13"/>
      <c r="M12" s="13"/>
      <c r="N12" s="13"/>
      <c r="O12" s="8"/>
      <c r="P12" s="8"/>
    </row>
    <row r="13" spans="1:17" ht="20.100000000000001" customHeight="1" x14ac:dyDescent="0.45">
      <c r="A13" s="8" t="s">
        <v>200</v>
      </c>
      <c r="B13" s="72"/>
      <c r="C13" s="8"/>
      <c r="D13" s="26">
        <v>60000000</v>
      </c>
      <c r="E13" s="4"/>
      <c r="F13" s="26">
        <v>52000000</v>
      </c>
      <c r="G13" s="26"/>
      <c r="H13" s="26">
        <v>6000000</v>
      </c>
      <c r="I13" s="26"/>
      <c r="J13" s="27">
        <f>+J26</f>
        <v>1455065709</v>
      </c>
      <c r="K13" s="28"/>
      <c r="L13" s="65">
        <f>+L26</f>
        <v>-27830313</v>
      </c>
      <c r="M13" s="65"/>
      <c r="N13" s="202">
        <v>0</v>
      </c>
      <c r="O13" s="26"/>
      <c r="P13" s="26">
        <f>ROUND(SUM(D13:N13),0)</f>
        <v>1545235396</v>
      </c>
    </row>
    <row r="14" spans="1:17" ht="20.100000000000001" customHeight="1" x14ac:dyDescent="0.45">
      <c r="A14" s="8" t="s">
        <v>85</v>
      </c>
      <c r="B14" s="72"/>
      <c r="C14" s="8"/>
      <c r="D14" s="26"/>
      <c r="E14" s="4"/>
      <c r="F14" s="26"/>
      <c r="G14" s="26"/>
      <c r="H14" s="26"/>
      <c r="I14" s="26"/>
      <c r="J14" s="26"/>
      <c r="K14" s="26"/>
      <c r="L14" s="1"/>
      <c r="M14" s="1"/>
      <c r="N14" s="1"/>
      <c r="O14" s="26"/>
      <c r="P14" s="26"/>
    </row>
    <row r="15" spans="1:17" ht="20.100000000000001" customHeight="1" x14ac:dyDescent="0.45">
      <c r="A15" s="7" t="s">
        <v>86</v>
      </c>
      <c r="B15" s="72">
        <v>16</v>
      </c>
      <c r="C15" s="8"/>
      <c r="D15" s="83">
        <v>0</v>
      </c>
      <c r="E15" s="90"/>
      <c r="F15" s="83">
        <v>0</v>
      </c>
      <c r="G15" s="83"/>
      <c r="H15" s="83">
        <v>0</v>
      </c>
      <c r="I15" s="26"/>
      <c r="J15" s="26">
        <v>-22920000</v>
      </c>
      <c r="K15" s="26"/>
      <c r="L15" s="83">
        <v>0</v>
      </c>
      <c r="M15" s="83"/>
      <c r="N15" s="83">
        <v>0</v>
      </c>
      <c r="O15" s="26"/>
      <c r="P15" s="26">
        <f>ROUND(SUM(D15:N15),0)</f>
        <v>-22920000</v>
      </c>
    </row>
    <row r="16" spans="1:17" ht="20.100000000000001" customHeight="1" x14ac:dyDescent="0.45">
      <c r="A16" s="7" t="s">
        <v>87</v>
      </c>
      <c r="B16" s="72"/>
      <c r="C16" s="8"/>
      <c r="D16" s="205">
        <v>0</v>
      </c>
      <c r="E16" s="203"/>
      <c r="F16" s="205">
        <v>0</v>
      </c>
      <c r="G16" s="203"/>
      <c r="H16" s="205">
        <v>0</v>
      </c>
      <c r="I16" s="26"/>
      <c r="J16" s="30">
        <f>+COMPREHENSIVE!H11</f>
        <v>112255328</v>
      </c>
      <c r="K16" s="26"/>
      <c r="L16" s="30">
        <f>+COMPREHENSIVE!H17</f>
        <v>-9729980</v>
      </c>
      <c r="M16" s="26"/>
      <c r="N16" s="205">
        <v>0</v>
      </c>
      <c r="O16" s="204"/>
      <c r="P16" s="217">
        <f>ROUND(SUM(D16:N16),0)</f>
        <v>102525348</v>
      </c>
    </row>
    <row r="17" spans="1:18" ht="18" customHeight="1" x14ac:dyDescent="0.45">
      <c r="A17" s="8"/>
      <c r="B17" s="72"/>
      <c r="C17" s="8"/>
      <c r="D17" s="28"/>
      <c r="E17" s="28"/>
      <c r="F17" s="28"/>
      <c r="G17" s="28"/>
      <c r="H17" s="28"/>
      <c r="I17" s="26"/>
      <c r="J17" s="28"/>
      <c r="K17" s="26"/>
      <c r="L17" s="1"/>
      <c r="M17" s="1"/>
      <c r="N17" s="1"/>
      <c r="O17" s="26"/>
      <c r="P17" s="1"/>
      <c r="Q17" s="278" t="s">
        <v>33</v>
      </c>
    </row>
    <row r="18" spans="1:18" ht="20.100000000000001" customHeight="1" thickBot="1" x14ac:dyDescent="0.5">
      <c r="A18" s="8" t="s">
        <v>204</v>
      </c>
      <c r="B18" s="72"/>
      <c r="C18" s="8"/>
      <c r="D18" s="94">
        <f>ROUND(SUM(D13:D16),0)</f>
        <v>60000000</v>
      </c>
      <c r="E18" s="95"/>
      <c r="F18" s="94">
        <f>ROUND(SUM(F13:F16),0)</f>
        <v>52000000</v>
      </c>
      <c r="G18" s="97"/>
      <c r="H18" s="94">
        <f>ROUND(SUM(H13:H16),0)</f>
        <v>6000000</v>
      </c>
      <c r="I18" s="97"/>
      <c r="J18" s="94">
        <f>ROUND(SUM(J13:J16),0)</f>
        <v>1544401037</v>
      </c>
      <c r="K18" s="96"/>
      <c r="L18" s="94">
        <f>ROUND(SUM(L13:L16),0)</f>
        <v>-37560293</v>
      </c>
      <c r="M18" s="96"/>
      <c r="N18" s="94">
        <f>ROUND(SUM(N13:N16),0)</f>
        <v>0</v>
      </c>
      <c r="O18" s="96"/>
      <c r="P18" s="94">
        <f>ROUND(SUM(D18:N18),0)</f>
        <v>1624840744</v>
      </c>
      <c r="Q18" s="282">
        <f>SUM(P13:P17)-P18</f>
        <v>0</v>
      </c>
    </row>
    <row r="19" spans="1:18" ht="18" customHeight="1" thickTop="1" x14ac:dyDescent="0.45">
      <c r="A19" s="8"/>
      <c r="B19" s="72"/>
      <c r="C19" s="8"/>
      <c r="D19" s="8"/>
      <c r="E19" s="8"/>
      <c r="F19" s="8"/>
      <c r="G19" s="8"/>
      <c r="H19" s="8"/>
      <c r="I19" s="8"/>
      <c r="J19" s="8"/>
      <c r="K19" s="8"/>
      <c r="L19" s="13"/>
      <c r="M19" s="13"/>
      <c r="N19" s="13"/>
      <c r="O19" s="8"/>
      <c r="P19" s="8"/>
    </row>
    <row r="20" spans="1:18" ht="20.100000000000001" customHeight="1" x14ac:dyDescent="0.45">
      <c r="A20" s="8" t="s">
        <v>191</v>
      </c>
      <c r="B20" s="72"/>
      <c r="C20" s="8"/>
      <c r="D20" s="31">
        <v>60000000</v>
      </c>
      <c r="E20" s="4"/>
      <c r="F20" s="31">
        <v>52000000</v>
      </c>
      <c r="G20" s="32"/>
      <c r="H20" s="31">
        <v>6000000</v>
      </c>
      <c r="I20" s="32"/>
      <c r="J20" s="31">
        <v>1393849194</v>
      </c>
      <c r="K20" s="32"/>
      <c r="L20" s="31">
        <v>-23876161</v>
      </c>
      <c r="M20" s="31"/>
      <c r="N20" s="202">
        <v>0</v>
      </c>
      <c r="P20" s="26">
        <f>ROUND(SUM(D20:N20),0)</f>
        <v>1487973033</v>
      </c>
      <c r="Q20" s="282"/>
    </row>
    <row r="21" spans="1:18" ht="20.100000000000001" customHeight="1" x14ac:dyDescent="0.45">
      <c r="A21" s="8" t="s">
        <v>85</v>
      </c>
      <c r="B21" s="72"/>
      <c r="C21" s="8"/>
      <c r="D21" s="31"/>
      <c r="E21" s="4"/>
      <c r="F21" s="31"/>
      <c r="G21" s="32"/>
      <c r="H21" s="31"/>
      <c r="I21" s="32"/>
      <c r="J21" s="31"/>
      <c r="K21" s="32"/>
      <c r="L21" s="31"/>
      <c r="M21" s="31"/>
      <c r="N21" s="31"/>
      <c r="P21" s="31"/>
      <c r="Q21" s="282"/>
    </row>
    <row r="22" spans="1:18" ht="20.100000000000001" customHeight="1" x14ac:dyDescent="0.45">
      <c r="A22" s="7" t="s">
        <v>86</v>
      </c>
      <c r="B22" s="72">
        <v>16</v>
      </c>
      <c r="C22" s="8"/>
      <c r="D22" s="83">
        <v>0</v>
      </c>
      <c r="E22" s="90"/>
      <c r="F22" s="83">
        <v>0</v>
      </c>
      <c r="G22" s="83"/>
      <c r="H22" s="83">
        <v>0</v>
      </c>
      <c r="I22" s="26"/>
      <c r="J22" s="26">
        <v>-24300000</v>
      </c>
      <c r="K22" s="26"/>
      <c r="L22" s="91">
        <v>0</v>
      </c>
      <c r="M22" s="91"/>
      <c r="N22" s="83">
        <v>0</v>
      </c>
      <c r="O22" s="26"/>
      <c r="P22" s="26">
        <f>ROUND(SUM(D22:N22),0)</f>
        <v>-24300000</v>
      </c>
    </row>
    <row r="23" spans="1:18" ht="19.899999999999999" customHeight="1" x14ac:dyDescent="0.45">
      <c r="A23" s="7" t="s">
        <v>87</v>
      </c>
      <c r="B23" s="72"/>
      <c r="C23" s="8"/>
      <c r="D23" s="205">
        <v>0</v>
      </c>
      <c r="E23" s="29"/>
      <c r="F23" s="205">
        <v>0</v>
      </c>
      <c r="G23" s="29"/>
      <c r="H23" s="205">
        <v>0</v>
      </c>
      <c r="I23" s="27"/>
      <c r="J23" s="30">
        <f>+COMPREHENSIVE!J11</f>
        <v>85516515</v>
      </c>
      <c r="K23" s="27"/>
      <c r="L23" s="252">
        <f>+COMPREHENSIVE!J17</f>
        <v>-3954152</v>
      </c>
      <c r="M23" s="199"/>
      <c r="N23" s="205">
        <v>0</v>
      </c>
      <c r="O23" s="27"/>
      <c r="P23" s="30">
        <f>ROUND(SUM(D23:N23),0)</f>
        <v>81562363</v>
      </c>
    </row>
    <row r="24" spans="1:18" ht="19.899999999999999" hidden="1" customHeight="1" x14ac:dyDescent="0.45">
      <c r="A24" s="7" t="s">
        <v>88</v>
      </c>
      <c r="B24" s="72"/>
      <c r="C24" s="8"/>
      <c r="D24" s="205">
        <v>0</v>
      </c>
      <c r="E24" s="28"/>
      <c r="F24" s="205">
        <v>0</v>
      </c>
      <c r="G24" s="28"/>
      <c r="H24" s="205">
        <v>0</v>
      </c>
      <c r="I24" s="26"/>
      <c r="J24" s="30">
        <v>0</v>
      </c>
      <c r="K24" s="26"/>
      <c r="L24" s="30">
        <v>0</v>
      </c>
      <c r="M24" s="199"/>
      <c r="N24" s="205">
        <v>0</v>
      </c>
      <c r="O24" s="26"/>
      <c r="P24" s="193">
        <v>0</v>
      </c>
    </row>
    <row r="25" spans="1:18" ht="18" customHeight="1" x14ac:dyDescent="0.45">
      <c r="A25" s="8"/>
      <c r="B25" s="72"/>
      <c r="C25" s="8"/>
      <c r="D25" s="28"/>
      <c r="E25" s="29"/>
      <c r="F25" s="28"/>
      <c r="G25" s="29"/>
      <c r="H25" s="28"/>
      <c r="I25" s="27"/>
      <c r="J25" s="28"/>
      <c r="K25" s="27"/>
      <c r="L25" s="1"/>
      <c r="M25" s="1"/>
      <c r="N25" s="1"/>
      <c r="O25" s="27"/>
      <c r="P25" s="26"/>
      <c r="Q25" s="278" t="s">
        <v>33</v>
      </c>
    </row>
    <row r="26" spans="1:18" ht="20.100000000000001" customHeight="1" thickBot="1" x14ac:dyDescent="0.5">
      <c r="A26" s="8" t="s">
        <v>205</v>
      </c>
      <c r="B26" s="72"/>
      <c r="C26" s="8"/>
      <c r="D26" s="94">
        <f>ROUND(SUM(D20:D24),0)</f>
        <v>60000000</v>
      </c>
      <c r="E26" s="95"/>
      <c r="F26" s="94">
        <f>ROUND(SUM(F20:F24),0)</f>
        <v>52000000</v>
      </c>
      <c r="G26" s="96"/>
      <c r="H26" s="94">
        <f>ROUND(SUM(H20:H24),0)</f>
        <v>6000000</v>
      </c>
      <c r="I26" s="96"/>
      <c r="J26" s="94">
        <f>ROUND(SUM(J20:J24),0)</f>
        <v>1455065709</v>
      </c>
      <c r="K26" s="96"/>
      <c r="L26" s="94">
        <f>ROUND(SUM(L20:L24),0)</f>
        <v>-27830313</v>
      </c>
      <c r="M26" s="96"/>
      <c r="N26" s="94">
        <f>ROUND(SUM(N21:N24),0)</f>
        <v>0</v>
      </c>
      <c r="O26" s="96"/>
      <c r="P26" s="94">
        <f>ROUND(SUM(P20:P24),0)</f>
        <v>1545235396</v>
      </c>
      <c r="Q26" s="282">
        <f>SUM(P20:P25)-P26</f>
        <v>0</v>
      </c>
      <c r="R26" s="12"/>
    </row>
    <row r="27" spans="1:18" ht="18" customHeight="1" thickTop="1" x14ac:dyDescent="0.45">
      <c r="B27" s="80"/>
      <c r="C27" s="8"/>
      <c r="D27" s="26"/>
      <c r="E27" s="4"/>
      <c r="F27" s="26"/>
      <c r="G27" s="26"/>
      <c r="H27" s="26"/>
      <c r="I27" s="26"/>
      <c r="J27" s="26"/>
      <c r="K27" s="26"/>
      <c r="L27" s="1"/>
      <c r="M27" s="1"/>
      <c r="N27" s="1"/>
      <c r="O27" s="26"/>
      <c r="P27" s="26"/>
      <c r="Q27" s="291"/>
    </row>
    <row r="28" spans="1:18" ht="18" customHeight="1" x14ac:dyDescent="0.45">
      <c r="A28" s="8"/>
      <c r="B28" s="8"/>
      <c r="C28" s="8"/>
      <c r="L28" s="23"/>
      <c r="M28" s="23"/>
      <c r="N28" s="23"/>
      <c r="P28" s="23"/>
    </row>
    <row r="29" spans="1:18" ht="18" customHeight="1" x14ac:dyDescent="0.45">
      <c r="A29" s="8"/>
      <c r="B29" s="8"/>
      <c r="C29" s="8"/>
      <c r="L29" s="23"/>
      <c r="M29" s="23"/>
      <c r="N29" s="23"/>
      <c r="P29" s="23"/>
    </row>
    <row r="30" spans="1:18" ht="18" customHeight="1" x14ac:dyDescent="0.45">
      <c r="A30" s="8"/>
      <c r="B30" s="8"/>
      <c r="C30" s="8"/>
      <c r="L30" s="23"/>
      <c r="M30" s="23"/>
      <c r="N30" s="23"/>
      <c r="P30" s="23"/>
    </row>
    <row r="31" spans="1:18" ht="18" customHeight="1" x14ac:dyDescent="0.45">
      <c r="A31" s="8"/>
      <c r="B31" s="8"/>
      <c r="C31" s="8"/>
      <c r="L31" s="23"/>
      <c r="M31" s="23"/>
      <c r="N31" s="23"/>
      <c r="P31" s="23"/>
    </row>
    <row r="32" spans="1:18" ht="18" customHeight="1" x14ac:dyDescent="0.45">
      <c r="A32" s="6" t="s">
        <v>89</v>
      </c>
      <c r="D32" s="22"/>
      <c r="E32" s="22"/>
      <c r="F32" s="22"/>
      <c r="G32" s="22"/>
      <c r="H32" s="22"/>
      <c r="I32" s="22"/>
      <c r="J32" s="22"/>
      <c r="K32" s="22"/>
      <c r="L32" s="37"/>
      <c r="M32" s="37"/>
      <c r="N32" s="37"/>
    </row>
    <row r="33" spans="1:11" ht="24.75" customHeight="1" x14ac:dyDescent="0.45"/>
    <row r="34" spans="1:11" ht="24.75" customHeight="1" x14ac:dyDescent="0.45"/>
    <row r="35" spans="1:11" ht="24.75" customHeight="1" x14ac:dyDescent="0.45">
      <c r="A35" s="5" t="s">
        <v>69</v>
      </c>
      <c r="D35" s="5" t="s">
        <v>69</v>
      </c>
      <c r="E35" s="75"/>
      <c r="I35" s="18"/>
      <c r="K35" s="47"/>
    </row>
    <row r="36" spans="1:11" ht="24.75" customHeight="1" x14ac:dyDescent="0.45"/>
  </sheetData>
  <mergeCells count="10">
    <mergeCell ref="D6:P6"/>
    <mergeCell ref="H8:J8"/>
    <mergeCell ref="A1:P1"/>
    <mergeCell ref="A2:P2"/>
    <mergeCell ref="A3:P3"/>
    <mergeCell ref="G4:I4"/>
    <mergeCell ref="K4:O4"/>
    <mergeCell ref="D5:P5"/>
    <mergeCell ref="L7:N7"/>
    <mergeCell ref="L8:N8"/>
  </mergeCells>
  <printOptions horizontalCentered="1"/>
  <pageMargins left="0.511811023622047" right="0.31496062992126" top="0.70866141732283505" bottom="0.27500000000000002" header="0.511811023622047" footer="0.15748031496063"/>
  <pageSetup paperSize="9" scale="83" fitToHeight="0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P37"/>
  <sheetViews>
    <sheetView zoomScaleNormal="100" zoomScaleSheetLayoutView="100" workbookViewId="0">
      <selection activeCell="P15" sqref="P15"/>
    </sheetView>
  </sheetViews>
  <sheetFormatPr defaultColWidth="9.140625" defaultRowHeight="21" customHeight="1" x14ac:dyDescent="0.45"/>
  <cols>
    <col min="1" max="1" width="46.5703125" style="5" customWidth="1"/>
    <col min="2" max="2" width="11.42578125" style="5" customWidth="1"/>
    <col min="3" max="3" width="3" style="5" customWidth="1"/>
    <col min="4" max="4" width="16.140625" style="5" customWidth="1"/>
    <col min="5" max="5" width="1.7109375" style="5" customWidth="1"/>
    <col min="6" max="6" width="16.140625" style="5" customWidth="1"/>
    <col min="7" max="7" width="1.7109375" style="5" customWidth="1"/>
    <col min="8" max="8" width="17.28515625" style="5" customWidth="1"/>
    <col min="9" max="9" width="1.7109375" style="5" customWidth="1"/>
    <col min="10" max="10" width="16.140625" style="5" customWidth="1"/>
    <col min="11" max="11" width="1.7109375" style="5" customWidth="1"/>
    <col min="12" max="12" width="28.140625" style="5" hidden="1" customWidth="1"/>
    <col min="13" max="13" width="1.7109375" style="5" hidden="1" customWidth="1"/>
    <col min="14" max="14" width="17.140625" style="5" customWidth="1"/>
    <col min="15" max="15" width="12.28515625" style="278" bestFit="1" customWidth="1"/>
    <col min="16" max="16" width="12" style="5" bestFit="1" customWidth="1"/>
    <col min="17" max="16384" width="9.140625" style="5"/>
  </cols>
  <sheetData>
    <row r="1" spans="1:15" ht="18.95" customHeight="1" x14ac:dyDescent="0.45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5" s="86" customFormat="1" ht="18.95" customHeight="1" x14ac:dyDescent="0.45">
      <c r="A2" s="264" t="s">
        <v>70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90"/>
    </row>
    <row r="3" spans="1:15" ht="18.95" customHeight="1" x14ac:dyDescent="0.45">
      <c r="A3" s="264" t="s">
        <v>199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5" ht="11.25" customHeight="1" x14ac:dyDescent="0.45"/>
    <row r="5" spans="1:15" ht="18.95" customHeight="1" x14ac:dyDescent="0.45">
      <c r="A5" s="86"/>
      <c r="B5" s="86"/>
      <c r="C5" s="86"/>
      <c r="D5" s="258" t="s">
        <v>3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5" ht="18.95" customHeight="1" x14ac:dyDescent="0.45">
      <c r="A6" s="86"/>
      <c r="B6" s="86"/>
      <c r="C6" s="86"/>
      <c r="D6" s="258" t="s">
        <v>6</v>
      </c>
      <c r="E6" s="258"/>
      <c r="F6" s="258"/>
      <c r="G6" s="258"/>
      <c r="H6" s="256"/>
      <c r="I6" s="256"/>
      <c r="J6" s="256"/>
      <c r="K6" s="256"/>
      <c r="L6" s="256"/>
      <c r="M6" s="258"/>
      <c r="N6" s="258"/>
    </row>
    <row r="7" spans="1:15" ht="9.75" customHeight="1" x14ac:dyDescent="0.45">
      <c r="A7" s="86"/>
      <c r="B7" s="86"/>
      <c r="C7" s="86"/>
      <c r="D7" s="86"/>
      <c r="E7" s="86"/>
      <c r="F7" s="86"/>
      <c r="G7" s="86"/>
      <c r="H7" s="195"/>
      <c r="I7" s="195"/>
      <c r="J7" s="195"/>
      <c r="K7" s="195"/>
      <c r="L7" s="196" t="s">
        <v>66</v>
      </c>
      <c r="M7" s="86"/>
      <c r="N7" s="86"/>
    </row>
    <row r="8" spans="1:15" ht="18.95" customHeight="1" x14ac:dyDescent="0.45">
      <c r="A8" s="21"/>
      <c r="B8" s="21"/>
      <c r="C8" s="21"/>
      <c r="D8" s="20"/>
      <c r="E8" s="20"/>
      <c r="F8" s="20"/>
      <c r="G8" s="20"/>
      <c r="H8" s="263" t="s">
        <v>62</v>
      </c>
      <c r="I8" s="263"/>
      <c r="J8" s="263"/>
      <c r="K8" s="20"/>
      <c r="L8" s="20" t="s">
        <v>74</v>
      </c>
      <c r="M8" s="20"/>
      <c r="N8" s="20"/>
    </row>
    <row r="9" spans="1:15" ht="18.95" customHeight="1" x14ac:dyDescent="0.45">
      <c r="A9" s="8"/>
      <c r="B9" s="8"/>
      <c r="C9" s="8"/>
      <c r="D9" s="20" t="s">
        <v>75</v>
      </c>
      <c r="E9" s="20"/>
      <c r="F9" s="20" t="s">
        <v>76</v>
      </c>
      <c r="G9" s="20"/>
      <c r="H9" s="20" t="s">
        <v>77</v>
      </c>
      <c r="I9" s="20"/>
      <c r="J9" s="20"/>
      <c r="K9" s="20"/>
      <c r="L9" s="20" t="s">
        <v>79</v>
      </c>
      <c r="M9" s="20"/>
      <c r="N9" s="20"/>
    </row>
    <row r="10" spans="1:15" ht="18.95" customHeight="1" x14ac:dyDescent="0.45">
      <c r="A10" s="8"/>
      <c r="B10" s="73" t="s">
        <v>8</v>
      </c>
      <c r="C10" s="8"/>
      <c r="D10" s="17" t="s">
        <v>80</v>
      </c>
      <c r="E10" s="20"/>
      <c r="F10" s="17" t="s">
        <v>81</v>
      </c>
      <c r="G10" s="20"/>
      <c r="H10" s="17" t="s">
        <v>64</v>
      </c>
      <c r="I10" s="20"/>
      <c r="J10" s="17" t="s">
        <v>65</v>
      </c>
      <c r="K10" s="20"/>
      <c r="L10" s="17" t="s">
        <v>83</v>
      </c>
      <c r="M10" s="20"/>
      <c r="N10" s="17" t="s">
        <v>84</v>
      </c>
    </row>
    <row r="11" spans="1:15" ht="18.95" customHeight="1" x14ac:dyDescent="0.4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5" ht="21" customHeight="1" x14ac:dyDescent="0.45">
      <c r="A12" s="8" t="s">
        <v>200</v>
      </c>
      <c r="B12" s="8"/>
      <c r="C12" s="8"/>
      <c r="D12" s="31">
        <v>60000000</v>
      </c>
      <c r="E12" s="4"/>
      <c r="F12" s="31">
        <v>52000000</v>
      </c>
      <c r="G12" s="32"/>
      <c r="H12" s="31">
        <v>6000000</v>
      </c>
      <c r="I12" s="32"/>
      <c r="J12" s="31">
        <f>+J25</f>
        <v>1364359242</v>
      </c>
      <c r="K12" s="31"/>
      <c r="L12" s="84" t="s">
        <v>30</v>
      </c>
      <c r="M12" s="32"/>
      <c r="N12" s="31">
        <f>ROUND(SUM(D12:L12),0)</f>
        <v>1482359242</v>
      </c>
      <c r="O12" s="291"/>
    </row>
    <row r="13" spans="1:15" ht="21" customHeight="1" x14ac:dyDescent="0.45">
      <c r="A13" s="8" t="s">
        <v>85</v>
      </c>
      <c r="B13" s="8"/>
      <c r="C13" s="8"/>
      <c r="D13" s="31"/>
      <c r="E13" s="4"/>
      <c r="F13" s="31"/>
      <c r="G13" s="32"/>
      <c r="H13" s="31"/>
      <c r="I13" s="32"/>
      <c r="J13" s="32"/>
      <c r="K13" s="32"/>
      <c r="L13" s="32"/>
      <c r="M13" s="32"/>
      <c r="N13" s="31"/>
      <c r="O13" s="291"/>
    </row>
    <row r="14" spans="1:15" ht="21" customHeight="1" x14ac:dyDescent="0.45">
      <c r="A14" s="7" t="s">
        <v>86</v>
      </c>
      <c r="B14" s="9">
        <v>16</v>
      </c>
      <c r="C14" s="8"/>
      <c r="D14" s="84">
        <v>0</v>
      </c>
      <c r="E14" s="90"/>
      <c r="F14" s="84">
        <v>0</v>
      </c>
      <c r="G14" s="59"/>
      <c r="H14" s="84">
        <v>0</v>
      </c>
      <c r="I14" s="59"/>
      <c r="J14" s="26">
        <v>-22920000</v>
      </c>
      <c r="K14" s="59"/>
      <c r="L14" s="84" t="s">
        <v>30</v>
      </c>
      <c r="M14" s="59"/>
      <c r="N14" s="84">
        <f>ROUND(SUM(D14:L14),0)</f>
        <v>-22920000</v>
      </c>
    </row>
    <row r="15" spans="1:15" ht="21" customHeight="1" x14ac:dyDescent="0.45">
      <c r="A15" s="7" t="s">
        <v>87</v>
      </c>
      <c r="B15" s="7"/>
      <c r="C15" s="8"/>
      <c r="D15" s="248">
        <v>0</v>
      </c>
      <c r="E15" s="249"/>
      <c r="F15" s="248">
        <v>0</v>
      </c>
      <c r="G15" s="250"/>
      <c r="H15" s="251">
        <v>0</v>
      </c>
      <c r="I15" s="59"/>
      <c r="J15" s="207">
        <f>COMPREHENSIVE!L11</f>
        <v>133420669</v>
      </c>
      <c r="K15" s="231"/>
      <c r="L15" s="231" t="s">
        <v>30</v>
      </c>
      <c r="M15" s="216"/>
      <c r="N15" s="225">
        <f>ROUND(SUM(D15:L15),0)</f>
        <v>133420669</v>
      </c>
    </row>
    <row r="16" spans="1:15" ht="9.75" customHeight="1" x14ac:dyDescent="0.45">
      <c r="A16" s="8"/>
      <c r="B16" s="8"/>
      <c r="C16" s="8"/>
      <c r="D16" s="36"/>
      <c r="E16" s="36"/>
      <c r="F16" s="36"/>
      <c r="G16" s="36"/>
      <c r="H16" s="36"/>
      <c r="I16" s="32"/>
      <c r="J16" s="32"/>
      <c r="K16" s="32"/>
      <c r="L16" s="197"/>
      <c r="M16" s="32"/>
      <c r="N16" s="32"/>
      <c r="O16" s="282"/>
    </row>
    <row r="17" spans="1:16" ht="21" customHeight="1" thickBot="1" x14ac:dyDescent="0.5">
      <c r="A17" s="8" t="s">
        <v>201</v>
      </c>
      <c r="B17" s="8"/>
      <c r="C17" s="8"/>
      <c r="D17" s="98">
        <f>ROUND(SUM(D12:D16),0)</f>
        <v>60000000</v>
      </c>
      <c r="E17" s="99"/>
      <c r="F17" s="98">
        <f>ROUND(SUM(F12:F16),0)</f>
        <v>52000000</v>
      </c>
      <c r="G17" s="100"/>
      <c r="H17" s="98">
        <f>ROUND(SUM(H12:H16),0)</f>
        <v>6000000</v>
      </c>
      <c r="I17" s="99"/>
      <c r="J17" s="98">
        <f>ROUND(SUM(J12:J16),0)</f>
        <v>1474859911</v>
      </c>
      <c r="K17" s="99"/>
      <c r="L17" s="201" t="s">
        <v>30</v>
      </c>
      <c r="M17" s="99"/>
      <c r="N17" s="98">
        <f>ROUND(SUM(D17:L17),0)</f>
        <v>1592859911</v>
      </c>
      <c r="O17" s="282">
        <f>SUM(N12:N16)-N17</f>
        <v>0</v>
      </c>
      <c r="P17" s="12"/>
    </row>
    <row r="18" spans="1:16" ht="18.95" customHeight="1" thickTop="1" x14ac:dyDescent="0.4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6" ht="21" customHeight="1" x14ac:dyDescent="0.45">
      <c r="A19" s="8" t="s">
        <v>191</v>
      </c>
      <c r="B19" s="8"/>
      <c r="C19" s="8"/>
      <c r="D19" s="31">
        <v>60000000</v>
      </c>
      <c r="E19" s="4"/>
      <c r="F19" s="31">
        <v>52000000</v>
      </c>
      <c r="G19" s="32"/>
      <c r="H19" s="31">
        <v>6000000</v>
      </c>
      <c r="I19" s="32"/>
      <c r="J19" s="31">
        <v>1312311232</v>
      </c>
      <c r="K19" s="31"/>
      <c r="L19" s="84" t="s">
        <v>30</v>
      </c>
      <c r="M19" s="32"/>
      <c r="N19" s="31">
        <f>ROUND(SUM(D19:L19),0)</f>
        <v>1430311232</v>
      </c>
    </row>
    <row r="20" spans="1:16" ht="21" customHeight="1" x14ac:dyDescent="0.45">
      <c r="A20" s="8" t="s">
        <v>85</v>
      </c>
      <c r="B20" s="8"/>
      <c r="C20" s="8"/>
      <c r="D20" s="31"/>
      <c r="E20" s="4"/>
      <c r="F20" s="31"/>
      <c r="G20" s="32"/>
      <c r="H20" s="31"/>
      <c r="I20" s="32"/>
      <c r="J20" s="31"/>
      <c r="K20" s="31"/>
      <c r="L20" s="31"/>
      <c r="M20" s="32"/>
      <c r="N20" s="31"/>
    </row>
    <row r="21" spans="1:16" ht="21" customHeight="1" x14ac:dyDescent="0.45">
      <c r="A21" s="7" t="s">
        <v>86</v>
      </c>
      <c r="B21" s="9">
        <v>16</v>
      </c>
      <c r="C21" s="8"/>
      <c r="D21" s="84">
        <v>0</v>
      </c>
      <c r="E21" s="90"/>
      <c r="F21" s="84">
        <v>0</v>
      </c>
      <c r="G21" s="59"/>
      <c r="H21" s="84">
        <v>0</v>
      </c>
      <c r="I21" s="32"/>
      <c r="J21" s="32">
        <v>-24300000</v>
      </c>
      <c r="K21" s="32"/>
      <c r="L21" s="84" t="s">
        <v>30</v>
      </c>
      <c r="M21" s="32"/>
      <c r="N21" s="31">
        <f>ROUND(SUM(D21:L21),0)</f>
        <v>-24300000</v>
      </c>
    </row>
    <row r="22" spans="1:16" x14ac:dyDescent="0.45">
      <c r="A22" s="7" t="s">
        <v>87</v>
      </c>
      <c r="B22" s="8"/>
      <c r="C22" s="8"/>
      <c r="D22" s="248">
        <v>0</v>
      </c>
      <c r="E22" s="249"/>
      <c r="F22" s="248">
        <v>0</v>
      </c>
      <c r="G22" s="250"/>
      <c r="H22" s="251">
        <v>0</v>
      </c>
      <c r="I22" s="32"/>
      <c r="J22" s="34">
        <f>COMPREHENSIVE!N11</f>
        <v>76348010</v>
      </c>
      <c r="K22" s="35"/>
      <c r="L22" s="84">
        <f>COMPREHENSIVE!N25</f>
        <v>0</v>
      </c>
      <c r="M22" s="35"/>
      <c r="N22" s="34">
        <f>ROUND(SUM(D22:L22),0)</f>
        <v>76348010</v>
      </c>
      <c r="O22" s="278" t="s">
        <v>33</v>
      </c>
    </row>
    <row r="23" spans="1:16" ht="21" hidden="1" customHeight="1" x14ac:dyDescent="0.45">
      <c r="A23" s="7" t="s">
        <v>88</v>
      </c>
      <c r="B23" s="7"/>
      <c r="C23" s="8"/>
      <c r="D23" s="33" t="s">
        <v>30</v>
      </c>
      <c r="E23" s="4"/>
      <c r="F23" s="33" t="s">
        <v>30</v>
      </c>
      <c r="G23" s="32"/>
      <c r="H23" s="33" t="s">
        <v>30</v>
      </c>
      <c r="I23" s="32"/>
      <c r="J23" s="34">
        <f>-L23</f>
        <v>0</v>
      </c>
      <c r="K23" s="35"/>
      <c r="L23" s="34">
        <f>-L22</f>
        <v>0</v>
      </c>
      <c r="M23" s="35"/>
      <c r="N23" s="207" t="s">
        <v>30</v>
      </c>
      <c r="O23" s="278" t="s">
        <v>33</v>
      </c>
    </row>
    <row r="24" spans="1:16" ht="11.45" customHeight="1" x14ac:dyDescent="0.45">
      <c r="A24" s="8"/>
      <c r="B24" s="8"/>
      <c r="C24" s="8"/>
      <c r="D24" s="32"/>
      <c r="E24" s="4"/>
      <c r="F24" s="32"/>
      <c r="G24" s="32"/>
      <c r="H24" s="32"/>
      <c r="I24" s="32"/>
      <c r="J24" s="35"/>
      <c r="K24" s="35"/>
      <c r="L24" s="198"/>
      <c r="M24" s="35"/>
      <c r="N24" s="35"/>
      <c r="O24" s="282"/>
      <c r="P24" s="12"/>
    </row>
    <row r="25" spans="1:16" ht="18.95" customHeight="1" thickBot="1" x14ac:dyDescent="0.5">
      <c r="A25" s="8" t="s">
        <v>202</v>
      </c>
      <c r="B25" s="8"/>
      <c r="C25" s="8"/>
      <c r="D25" s="101">
        <f>ROUND(SUM(D19:D24),0)</f>
        <v>60000000</v>
      </c>
      <c r="E25" s="99"/>
      <c r="F25" s="101">
        <f>ROUND(SUM(F19:F24),0)</f>
        <v>52000000</v>
      </c>
      <c r="G25" s="99"/>
      <c r="H25" s="101">
        <f>ROUND(SUM(H19:H24),0)</f>
        <v>6000000</v>
      </c>
      <c r="I25" s="99"/>
      <c r="J25" s="101">
        <f>ROUND(SUM(J19:J24),0)</f>
        <v>1364359242</v>
      </c>
      <c r="K25" s="102"/>
      <c r="L25" s="200" t="s">
        <v>30</v>
      </c>
      <c r="M25" s="102"/>
      <c r="N25" s="101">
        <f>ROUND(SUM(D25:L25),0)</f>
        <v>1482359242</v>
      </c>
      <c r="O25" s="282">
        <f>SUM(N19:N24)-N25</f>
        <v>0</v>
      </c>
    </row>
    <row r="26" spans="1:16" ht="21" customHeight="1" thickTop="1" x14ac:dyDescent="0.45"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6" ht="21" customHeight="1" x14ac:dyDescent="0.45"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6" ht="21" customHeight="1" x14ac:dyDescent="0.45"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6" ht="21" customHeight="1" x14ac:dyDescent="0.45">
      <c r="A29" s="6" t="s">
        <v>89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6" ht="21" customHeight="1" x14ac:dyDescent="0.45">
      <c r="L30" s="32"/>
      <c r="M30" s="32"/>
      <c r="N30" s="32"/>
    </row>
    <row r="31" spans="1:16" ht="21" customHeight="1" x14ac:dyDescent="0.45">
      <c r="D31" s="22"/>
      <c r="E31" s="22"/>
      <c r="F31" s="22"/>
      <c r="G31" s="22"/>
      <c r="H31" s="22"/>
      <c r="I31" s="22"/>
      <c r="J31" s="22"/>
      <c r="K31" s="22"/>
      <c r="L31" s="32"/>
      <c r="M31" s="32"/>
      <c r="N31" s="32"/>
    </row>
    <row r="32" spans="1:16" ht="21" customHeight="1" x14ac:dyDescent="0.45">
      <c r="A32" s="5" t="s">
        <v>69</v>
      </c>
      <c r="B32" s="5" t="s">
        <v>69</v>
      </c>
      <c r="E32" s="22"/>
      <c r="F32" s="22"/>
      <c r="G32" s="22"/>
      <c r="H32" s="22"/>
      <c r="J32" s="22"/>
      <c r="K32" s="22"/>
      <c r="L32" s="32"/>
      <c r="M32" s="32"/>
      <c r="N32" s="32"/>
    </row>
    <row r="33" spans="4:14" ht="21" customHeight="1" x14ac:dyDescent="0.45"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4:14" ht="21" customHeight="1" x14ac:dyDescent="0.45">
      <c r="L34" s="32"/>
      <c r="M34" s="32"/>
      <c r="N34" s="32"/>
    </row>
    <row r="35" spans="4:14" ht="24" customHeight="1" x14ac:dyDescent="0.45"/>
    <row r="36" spans="4:14" ht="20.25" customHeight="1" x14ac:dyDescent="0.45">
      <c r="L36" s="22"/>
      <c r="M36" s="22"/>
    </row>
    <row r="37" spans="4:14" x14ac:dyDescent="0.45">
      <c r="L37" s="22"/>
      <c r="M37" s="22"/>
    </row>
  </sheetData>
  <mergeCells count="6">
    <mergeCell ref="H8:J8"/>
    <mergeCell ref="A1:N1"/>
    <mergeCell ref="A2:N2"/>
    <mergeCell ref="A3:N3"/>
    <mergeCell ref="D5:N5"/>
    <mergeCell ref="D6:N6"/>
  </mergeCells>
  <printOptions horizontalCentered="1"/>
  <pageMargins left="0.72" right="0.36" top="0.73" bottom="0.27500000000000002" header="0.39" footer="0.36"/>
  <pageSetup paperSize="9" scale="91" fitToHeight="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P55"/>
  <sheetViews>
    <sheetView topLeftCell="A22" zoomScaleNormal="100" zoomScaleSheetLayoutView="100" zoomScalePageLayoutView="70" workbookViewId="0">
      <selection activeCell="N33" sqref="N33"/>
    </sheetView>
  </sheetViews>
  <sheetFormatPr defaultColWidth="9.140625" defaultRowHeight="21" customHeight="1" x14ac:dyDescent="0.25"/>
  <cols>
    <col min="1" max="1" width="5.140625" style="117" customWidth="1"/>
    <col min="2" max="2" width="7.140625" style="117" customWidth="1"/>
    <col min="3" max="3" width="25.5703125" style="117" customWidth="1"/>
    <col min="4" max="4" width="8.7109375" style="117" customWidth="1"/>
    <col min="5" max="5" width="1.7109375" style="117" customWidth="1"/>
    <col min="6" max="6" width="14.140625" style="117" customWidth="1"/>
    <col min="7" max="7" width="1.7109375" style="117" customWidth="1"/>
    <col min="8" max="8" width="14.140625" style="117" customWidth="1"/>
    <col min="9" max="9" width="1.7109375" style="117" customWidth="1"/>
    <col min="10" max="10" width="14.7109375" style="117" customWidth="1"/>
    <col min="11" max="11" width="1.7109375" style="117" customWidth="1"/>
    <col min="12" max="12" width="14.85546875" style="117" customWidth="1"/>
    <col min="13" max="13" width="13.28515625" style="131" customWidth="1"/>
    <col min="14" max="14" width="21.7109375" style="131" customWidth="1"/>
    <col min="15" max="15" width="12" style="131" bestFit="1" customWidth="1"/>
    <col min="16" max="16" width="12.42578125" style="117" bestFit="1" customWidth="1"/>
    <col min="17" max="256" width="9.140625" style="117"/>
    <col min="257" max="257" width="5.140625" style="117" customWidth="1"/>
    <col min="258" max="258" width="7.140625" style="117" customWidth="1"/>
    <col min="259" max="259" width="23.85546875" style="117" customWidth="1"/>
    <col min="260" max="260" width="9.7109375" style="117" customWidth="1"/>
    <col min="261" max="261" width="1.7109375" style="117" customWidth="1"/>
    <col min="262" max="262" width="14.140625" style="117" customWidth="1"/>
    <col min="263" max="263" width="1.7109375" style="117" customWidth="1"/>
    <col min="264" max="264" width="14.140625" style="117" customWidth="1"/>
    <col min="265" max="265" width="1.7109375" style="117" customWidth="1"/>
    <col min="266" max="266" width="14.7109375" style="117" customWidth="1"/>
    <col min="267" max="267" width="1.7109375" style="117" customWidth="1"/>
    <col min="268" max="268" width="14.85546875" style="117" customWidth="1"/>
    <col min="269" max="269" width="13.28515625" style="117" customWidth="1"/>
    <col min="270" max="270" width="21.7109375" style="117" customWidth="1"/>
    <col min="271" max="271" width="12" style="117" bestFit="1" customWidth="1"/>
    <col min="272" max="272" width="12.42578125" style="117" bestFit="1" customWidth="1"/>
    <col min="273" max="512" width="9.140625" style="117"/>
    <col min="513" max="513" width="5.140625" style="117" customWidth="1"/>
    <col min="514" max="514" width="7.140625" style="117" customWidth="1"/>
    <col min="515" max="515" width="23.85546875" style="117" customWidth="1"/>
    <col min="516" max="516" width="9.7109375" style="117" customWidth="1"/>
    <col min="517" max="517" width="1.7109375" style="117" customWidth="1"/>
    <col min="518" max="518" width="14.140625" style="117" customWidth="1"/>
    <col min="519" max="519" width="1.7109375" style="117" customWidth="1"/>
    <col min="520" max="520" width="14.140625" style="117" customWidth="1"/>
    <col min="521" max="521" width="1.7109375" style="117" customWidth="1"/>
    <col min="522" max="522" width="14.7109375" style="117" customWidth="1"/>
    <col min="523" max="523" width="1.7109375" style="117" customWidth="1"/>
    <col min="524" max="524" width="14.85546875" style="117" customWidth="1"/>
    <col min="525" max="525" width="13.28515625" style="117" customWidth="1"/>
    <col min="526" max="526" width="21.7109375" style="117" customWidth="1"/>
    <col min="527" max="527" width="12" style="117" bestFit="1" customWidth="1"/>
    <col min="528" max="528" width="12.42578125" style="117" bestFit="1" customWidth="1"/>
    <col min="529" max="768" width="9.140625" style="117"/>
    <col min="769" max="769" width="5.140625" style="117" customWidth="1"/>
    <col min="770" max="770" width="7.140625" style="117" customWidth="1"/>
    <col min="771" max="771" width="23.85546875" style="117" customWidth="1"/>
    <col min="772" max="772" width="9.7109375" style="117" customWidth="1"/>
    <col min="773" max="773" width="1.7109375" style="117" customWidth="1"/>
    <col min="774" max="774" width="14.140625" style="117" customWidth="1"/>
    <col min="775" max="775" width="1.7109375" style="117" customWidth="1"/>
    <col min="776" max="776" width="14.140625" style="117" customWidth="1"/>
    <col min="777" max="777" width="1.7109375" style="117" customWidth="1"/>
    <col min="778" max="778" width="14.7109375" style="117" customWidth="1"/>
    <col min="779" max="779" width="1.7109375" style="117" customWidth="1"/>
    <col min="780" max="780" width="14.85546875" style="117" customWidth="1"/>
    <col min="781" max="781" width="13.28515625" style="117" customWidth="1"/>
    <col min="782" max="782" width="21.7109375" style="117" customWidth="1"/>
    <col min="783" max="783" width="12" style="117" bestFit="1" customWidth="1"/>
    <col min="784" max="784" width="12.42578125" style="117" bestFit="1" customWidth="1"/>
    <col min="785" max="1024" width="9.140625" style="117"/>
    <col min="1025" max="1025" width="5.140625" style="117" customWidth="1"/>
    <col min="1026" max="1026" width="7.140625" style="117" customWidth="1"/>
    <col min="1027" max="1027" width="23.85546875" style="117" customWidth="1"/>
    <col min="1028" max="1028" width="9.7109375" style="117" customWidth="1"/>
    <col min="1029" max="1029" width="1.7109375" style="117" customWidth="1"/>
    <col min="1030" max="1030" width="14.140625" style="117" customWidth="1"/>
    <col min="1031" max="1031" width="1.7109375" style="117" customWidth="1"/>
    <col min="1032" max="1032" width="14.140625" style="117" customWidth="1"/>
    <col min="1033" max="1033" width="1.7109375" style="117" customWidth="1"/>
    <col min="1034" max="1034" width="14.7109375" style="117" customWidth="1"/>
    <col min="1035" max="1035" width="1.7109375" style="117" customWidth="1"/>
    <col min="1036" max="1036" width="14.85546875" style="117" customWidth="1"/>
    <col min="1037" max="1037" width="13.28515625" style="117" customWidth="1"/>
    <col min="1038" max="1038" width="21.7109375" style="117" customWidth="1"/>
    <col min="1039" max="1039" width="12" style="117" bestFit="1" customWidth="1"/>
    <col min="1040" max="1040" width="12.42578125" style="117" bestFit="1" customWidth="1"/>
    <col min="1041" max="1280" width="9.140625" style="117"/>
    <col min="1281" max="1281" width="5.140625" style="117" customWidth="1"/>
    <col min="1282" max="1282" width="7.140625" style="117" customWidth="1"/>
    <col min="1283" max="1283" width="23.85546875" style="117" customWidth="1"/>
    <col min="1284" max="1284" width="9.7109375" style="117" customWidth="1"/>
    <col min="1285" max="1285" width="1.7109375" style="117" customWidth="1"/>
    <col min="1286" max="1286" width="14.140625" style="117" customWidth="1"/>
    <col min="1287" max="1287" width="1.7109375" style="117" customWidth="1"/>
    <col min="1288" max="1288" width="14.140625" style="117" customWidth="1"/>
    <col min="1289" max="1289" width="1.7109375" style="117" customWidth="1"/>
    <col min="1290" max="1290" width="14.7109375" style="117" customWidth="1"/>
    <col min="1291" max="1291" width="1.7109375" style="117" customWidth="1"/>
    <col min="1292" max="1292" width="14.85546875" style="117" customWidth="1"/>
    <col min="1293" max="1293" width="13.28515625" style="117" customWidth="1"/>
    <col min="1294" max="1294" width="21.7109375" style="117" customWidth="1"/>
    <col min="1295" max="1295" width="12" style="117" bestFit="1" customWidth="1"/>
    <col min="1296" max="1296" width="12.42578125" style="117" bestFit="1" customWidth="1"/>
    <col min="1297" max="1536" width="9.140625" style="117"/>
    <col min="1537" max="1537" width="5.140625" style="117" customWidth="1"/>
    <col min="1538" max="1538" width="7.140625" style="117" customWidth="1"/>
    <col min="1539" max="1539" width="23.85546875" style="117" customWidth="1"/>
    <col min="1540" max="1540" width="9.7109375" style="117" customWidth="1"/>
    <col min="1541" max="1541" width="1.7109375" style="117" customWidth="1"/>
    <col min="1542" max="1542" width="14.140625" style="117" customWidth="1"/>
    <col min="1543" max="1543" width="1.7109375" style="117" customWidth="1"/>
    <col min="1544" max="1544" width="14.140625" style="117" customWidth="1"/>
    <col min="1545" max="1545" width="1.7109375" style="117" customWidth="1"/>
    <col min="1546" max="1546" width="14.7109375" style="117" customWidth="1"/>
    <col min="1547" max="1547" width="1.7109375" style="117" customWidth="1"/>
    <col min="1548" max="1548" width="14.85546875" style="117" customWidth="1"/>
    <col min="1549" max="1549" width="13.28515625" style="117" customWidth="1"/>
    <col min="1550" max="1550" width="21.7109375" style="117" customWidth="1"/>
    <col min="1551" max="1551" width="12" style="117" bestFit="1" customWidth="1"/>
    <col min="1552" max="1552" width="12.42578125" style="117" bestFit="1" customWidth="1"/>
    <col min="1553" max="1792" width="9.140625" style="117"/>
    <col min="1793" max="1793" width="5.140625" style="117" customWidth="1"/>
    <col min="1794" max="1794" width="7.140625" style="117" customWidth="1"/>
    <col min="1795" max="1795" width="23.85546875" style="117" customWidth="1"/>
    <col min="1796" max="1796" width="9.7109375" style="117" customWidth="1"/>
    <col min="1797" max="1797" width="1.7109375" style="117" customWidth="1"/>
    <col min="1798" max="1798" width="14.140625" style="117" customWidth="1"/>
    <col min="1799" max="1799" width="1.7109375" style="117" customWidth="1"/>
    <col min="1800" max="1800" width="14.140625" style="117" customWidth="1"/>
    <col min="1801" max="1801" width="1.7109375" style="117" customWidth="1"/>
    <col min="1802" max="1802" width="14.7109375" style="117" customWidth="1"/>
    <col min="1803" max="1803" width="1.7109375" style="117" customWidth="1"/>
    <col min="1804" max="1804" width="14.85546875" style="117" customWidth="1"/>
    <col min="1805" max="1805" width="13.28515625" style="117" customWidth="1"/>
    <col min="1806" max="1806" width="21.7109375" style="117" customWidth="1"/>
    <col min="1807" max="1807" width="12" style="117" bestFit="1" customWidth="1"/>
    <col min="1808" max="1808" width="12.42578125" style="117" bestFit="1" customWidth="1"/>
    <col min="1809" max="2048" width="9.140625" style="117"/>
    <col min="2049" max="2049" width="5.140625" style="117" customWidth="1"/>
    <col min="2050" max="2050" width="7.140625" style="117" customWidth="1"/>
    <col min="2051" max="2051" width="23.85546875" style="117" customWidth="1"/>
    <col min="2052" max="2052" width="9.7109375" style="117" customWidth="1"/>
    <col min="2053" max="2053" width="1.7109375" style="117" customWidth="1"/>
    <col min="2054" max="2054" width="14.140625" style="117" customWidth="1"/>
    <col min="2055" max="2055" width="1.7109375" style="117" customWidth="1"/>
    <col min="2056" max="2056" width="14.140625" style="117" customWidth="1"/>
    <col min="2057" max="2057" width="1.7109375" style="117" customWidth="1"/>
    <col min="2058" max="2058" width="14.7109375" style="117" customWidth="1"/>
    <col min="2059" max="2059" width="1.7109375" style="117" customWidth="1"/>
    <col min="2060" max="2060" width="14.85546875" style="117" customWidth="1"/>
    <col min="2061" max="2061" width="13.28515625" style="117" customWidth="1"/>
    <col min="2062" max="2062" width="21.7109375" style="117" customWidth="1"/>
    <col min="2063" max="2063" width="12" style="117" bestFit="1" customWidth="1"/>
    <col min="2064" max="2064" width="12.42578125" style="117" bestFit="1" customWidth="1"/>
    <col min="2065" max="2304" width="9.140625" style="117"/>
    <col min="2305" max="2305" width="5.140625" style="117" customWidth="1"/>
    <col min="2306" max="2306" width="7.140625" style="117" customWidth="1"/>
    <col min="2307" max="2307" width="23.85546875" style="117" customWidth="1"/>
    <col min="2308" max="2308" width="9.7109375" style="117" customWidth="1"/>
    <col min="2309" max="2309" width="1.7109375" style="117" customWidth="1"/>
    <col min="2310" max="2310" width="14.140625" style="117" customWidth="1"/>
    <col min="2311" max="2311" width="1.7109375" style="117" customWidth="1"/>
    <col min="2312" max="2312" width="14.140625" style="117" customWidth="1"/>
    <col min="2313" max="2313" width="1.7109375" style="117" customWidth="1"/>
    <col min="2314" max="2314" width="14.7109375" style="117" customWidth="1"/>
    <col min="2315" max="2315" width="1.7109375" style="117" customWidth="1"/>
    <col min="2316" max="2316" width="14.85546875" style="117" customWidth="1"/>
    <col min="2317" max="2317" width="13.28515625" style="117" customWidth="1"/>
    <col min="2318" max="2318" width="21.7109375" style="117" customWidth="1"/>
    <col min="2319" max="2319" width="12" style="117" bestFit="1" customWidth="1"/>
    <col min="2320" max="2320" width="12.42578125" style="117" bestFit="1" customWidth="1"/>
    <col min="2321" max="2560" width="9.140625" style="117"/>
    <col min="2561" max="2561" width="5.140625" style="117" customWidth="1"/>
    <col min="2562" max="2562" width="7.140625" style="117" customWidth="1"/>
    <col min="2563" max="2563" width="23.85546875" style="117" customWidth="1"/>
    <col min="2564" max="2564" width="9.7109375" style="117" customWidth="1"/>
    <col min="2565" max="2565" width="1.7109375" style="117" customWidth="1"/>
    <col min="2566" max="2566" width="14.140625" style="117" customWidth="1"/>
    <col min="2567" max="2567" width="1.7109375" style="117" customWidth="1"/>
    <col min="2568" max="2568" width="14.140625" style="117" customWidth="1"/>
    <col min="2569" max="2569" width="1.7109375" style="117" customWidth="1"/>
    <col min="2570" max="2570" width="14.7109375" style="117" customWidth="1"/>
    <col min="2571" max="2571" width="1.7109375" style="117" customWidth="1"/>
    <col min="2572" max="2572" width="14.85546875" style="117" customWidth="1"/>
    <col min="2573" max="2573" width="13.28515625" style="117" customWidth="1"/>
    <col min="2574" max="2574" width="21.7109375" style="117" customWidth="1"/>
    <col min="2575" max="2575" width="12" style="117" bestFit="1" customWidth="1"/>
    <col min="2576" max="2576" width="12.42578125" style="117" bestFit="1" customWidth="1"/>
    <col min="2577" max="2816" width="9.140625" style="117"/>
    <col min="2817" max="2817" width="5.140625" style="117" customWidth="1"/>
    <col min="2818" max="2818" width="7.140625" style="117" customWidth="1"/>
    <col min="2819" max="2819" width="23.85546875" style="117" customWidth="1"/>
    <col min="2820" max="2820" width="9.7109375" style="117" customWidth="1"/>
    <col min="2821" max="2821" width="1.7109375" style="117" customWidth="1"/>
    <col min="2822" max="2822" width="14.140625" style="117" customWidth="1"/>
    <col min="2823" max="2823" width="1.7109375" style="117" customWidth="1"/>
    <col min="2824" max="2824" width="14.140625" style="117" customWidth="1"/>
    <col min="2825" max="2825" width="1.7109375" style="117" customWidth="1"/>
    <col min="2826" max="2826" width="14.7109375" style="117" customWidth="1"/>
    <col min="2827" max="2827" width="1.7109375" style="117" customWidth="1"/>
    <col min="2828" max="2828" width="14.85546875" style="117" customWidth="1"/>
    <col min="2829" max="2829" width="13.28515625" style="117" customWidth="1"/>
    <col min="2830" max="2830" width="21.7109375" style="117" customWidth="1"/>
    <col min="2831" max="2831" width="12" style="117" bestFit="1" customWidth="1"/>
    <col min="2832" max="2832" width="12.42578125" style="117" bestFit="1" customWidth="1"/>
    <col min="2833" max="3072" width="9.140625" style="117"/>
    <col min="3073" max="3073" width="5.140625" style="117" customWidth="1"/>
    <col min="3074" max="3074" width="7.140625" style="117" customWidth="1"/>
    <col min="3075" max="3075" width="23.85546875" style="117" customWidth="1"/>
    <col min="3076" max="3076" width="9.7109375" style="117" customWidth="1"/>
    <col min="3077" max="3077" width="1.7109375" style="117" customWidth="1"/>
    <col min="3078" max="3078" width="14.140625" style="117" customWidth="1"/>
    <col min="3079" max="3079" width="1.7109375" style="117" customWidth="1"/>
    <col min="3080" max="3080" width="14.140625" style="117" customWidth="1"/>
    <col min="3081" max="3081" width="1.7109375" style="117" customWidth="1"/>
    <col min="3082" max="3082" width="14.7109375" style="117" customWidth="1"/>
    <col min="3083" max="3083" width="1.7109375" style="117" customWidth="1"/>
    <col min="3084" max="3084" width="14.85546875" style="117" customWidth="1"/>
    <col min="3085" max="3085" width="13.28515625" style="117" customWidth="1"/>
    <col min="3086" max="3086" width="21.7109375" style="117" customWidth="1"/>
    <col min="3087" max="3087" width="12" style="117" bestFit="1" customWidth="1"/>
    <col min="3088" max="3088" width="12.42578125" style="117" bestFit="1" customWidth="1"/>
    <col min="3089" max="3328" width="9.140625" style="117"/>
    <col min="3329" max="3329" width="5.140625" style="117" customWidth="1"/>
    <col min="3330" max="3330" width="7.140625" style="117" customWidth="1"/>
    <col min="3331" max="3331" width="23.85546875" style="117" customWidth="1"/>
    <col min="3332" max="3332" width="9.7109375" style="117" customWidth="1"/>
    <col min="3333" max="3333" width="1.7109375" style="117" customWidth="1"/>
    <col min="3334" max="3334" width="14.140625" style="117" customWidth="1"/>
    <col min="3335" max="3335" width="1.7109375" style="117" customWidth="1"/>
    <col min="3336" max="3336" width="14.140625" style="117" customWidth="1"/>
    <col min="3337" max="3337" width="1.7109375" style="117" customWidth="1"/>
    <col min="3338" max="3338" width="14.7109375" style="117" customWidth="1"/>
    <col min="3339" max="3339" width="1.7109375" style="117" customWidth="1"/>
    <col min="3340" max="3340" width="14.85546875" style="117" customWidth="1"/>
    <col min="3341" max="3341" width="13.28515625" style="117" customWidth="1"/>
    <col min="3342" max="3342" width="21.7109375" style="117" customWidth="1"/>
    <col min="3343" max="3343" width="12" style="117" bestFit="1" customWidth="1"/>
    <col min="3344" max="3344" width="12.42578125" style="117" bestFit="1" customWidth="1"/>
    <col min="3345" max="3584" width="9.140625" style="117"/>
    <col min="3585" max="3585" width="5.140625" style="117" customWidth="1"/>
    <col min="3586" max="3586" width="7.140625" style="117" customWidth="1"/>
    <col min="3587" max="3587" width="23.85546875" style="117" customWidth="1"/>
    <col min="3588" max="3588" width="9.7109375" style="117" customWidth="1"/>
    <col min="3589" max="3589" width="1.7109375" style="117" customWidth="1"/>
    <col min="3590" max="3590" width="14.140625" style="117" customWidth="1"/>
    <col min="3591" max="3591" width="1.7109375" style="117" customWidth="1"/>
    <col min="3592" max="3592" width="14.140625" style="117" customWidth="1"/>
    <col min="3593" max="3593" width="1.7109375" style="117" customWidth="1"/>
    <col min="3594" max="3594" width="14.7109375" style="117" customWidth="1"/>
    <col min="3595" max="3595" width="1.7109375" style="117" customWidth="1"/>
    <col min="3596" max="3596" width="14.85546875" style="117" customWidth="1"/>
    <col min="3597" max="3597" width="13.28515625" style="117" customWidth="1"/>
    <col min="3598" max="3598" width="21.7109375" style="117" customWidth="1"/>
    <col min="3599" max="3599" width="12" style="117" bestFit="1" customWidth="1"/>
    <col min="3600" max="3600" width="12.42578125" style="117" bestFit="1" customWidth="1"/>
    <col min="3601" max="3840" width="9.140625" style="117"/>
    <col min="3841" max="3841" width="5.140625" style="117" customWidth="1"/>
    <col min="3842" max="3842" width="7.140625" style="117" customWidth="1"/>
    <col min="3843" max="3843" width="23.85546875" style="117" customWidth="1"/>
    <col min="3844" max="3844" width="9.7109375" style="117" customWidth="1"/>
    <col min="3845" max="3845" width="1.7109375" style="117" customWidth="1"/>
    <col min="3846" max="3846" width="14.140625" style="117" customWidth="1"/>
    <col min="3847" max="3847" width="1.7109375" style="117" customWidth="1"/>
    <col min="3848" max="3848" width="14.140625" style="117" customWidth="1"/>
    <col min="3849" max="3849" width="1.7109375" style="117" customWidth="1"/>
    <col min="3850" max="3850" width="14.7109375" style="117" customWidth="1"/>
    <col min="3851" max="3851" width="1.7109375" style="117" customWidth="1"/>
    <col min="3852" max="3852" width="14.85546875" style="117" customWidth="1"/>
    <col min="3853" max="3853" width="13.28515625" style="117" customWidth="1"/>
    <col min="3854" max="3854" width="21.7109375" style="117" customWidth="1"/>
    <col min="3855" max="3855" width="12" style="117" bestFit="1" customWidth="1"/>
    <col min="3856" max="3856" width="12.42578125" style="117" bestFit="1" customWidth="1"/>
    <col min="3857" max="4096" width="9.140625" style="117"/>
    <col min="4097" max="4097" width="5.140625" style="117" customWidth="1"/>
    <col min="4098" max="4098" width="7.140625" style="117" customWidth="1"/>
    <col min="4099" max="4099" width="23.85546875" style="117" customWidth="1"/>
    <col min="4100" max="4100" width="9.7109375" style="117" customWidth="1"/>
    <col min="4101" max="4101" width="1.7109375" style="117" customWidth="1"/>
    <col min="4102" max="4102" width="14.140625" style="117" customWidth="1"/>
    <col min="4103" max="4103" width="1.7109375" style="117" customWidth="1"/>
    <col min="4104" max="4104" width="14.140625" style="117" customWidth="1"/>
    <col min="4105" max="4105" width="1.7109375" style="117" customWidth="1"/>
    <col min="4106" max="4106" width="14.7109375" style="117" customWidth="1"/>
    <col min="4107" max="4107" width="1.7109375" style="117" customWidth="1"/>
    <col min="4108" max="4108" width="14.85546875" style="117" customWidth="1"/>
    <col min="4109" max="4109" width="13.28515625" style="117" customWidth="1"/>
    <col min="4110" max="4110" width="21.7109375" style="117" customWidth="1"/>
    <col min="4111" max="4111" width="12" style="117" bestFit="1" customWidth="1"/>
    <col min="4112" max="4112" width="12.42578125" style="117" bestFit="1" customWidth="1"/>
    <col min="4113" max="4352" width="9.140625" style="117"/>
    <col min="4353" max="4353" width="5.140625" style="117" customWidth="1"/>
    <col min="4354" max="4354" width="7.140625" style="117" customWidth="1"/>
    <col min="4355" max="4355" width="23.85546875" style="117" customWidth="1"/>
    <col min="4356" max="4356" width="9.7109375" style="117" customWidth="1"/>
    <col min="4357" max="4357" width="1.7109375" style="117" customWidth="1"/>
    <col min="4358" max="4358" width="14.140625" style="117" customWidth="1"/>
    <col min="4359" max="4359" width="1.7109375" style="117" customWidth="1"/>
    <col min="4360" max="4360" width="14.140625" style="117" customWidth="1"/>
    <col min="4361" max="4361" width="1.7109375" style="117" customWidth="1"/>
    <col min="4362" max="4362" width="14.7109375" style="117" customWidth="1"/>
    <col min="4363" max="4363" width="1.7109375" style="117" customWidth="1"/>
    <col min="4364" max="4364" width="14.85546875" style="117" customWidth="1"/>
    <col min="4365" max="4365" width="13.28515625" style="117" customWidth="1"/>
    <col min="4366" max="4366" width="21.7109375" style="117" customWidth="1"/>
    <col min="4367" max="4367" width="12" style="117" bestFit="1" customWidth="1"/>
    <col min="4368" max="4368" width="12.42578125" style="117" bestFit="1" customWidth="1"/>
    <col min="4369" max="4608" width="9.140625" style="117"/>
    <col min="4609" max="4609" width="5.140625" style="117" customWidth="1"/>
    <col min="4610" max="4610" width="7.140625" style="117" customWidth="1"/>
    <col min="4611" max="4611" width="23.85546875" style="117" customWidth="1"/>
    <col min="4612" max="4612" width="9.7109375" style="117" customWidth="1"/>
    <col min="4613" max="4613" width="1.7109375" style="117" customWidth="1"/>
    <col min="4614" max="4614" width="14.140625" style="117" customWidth="1"/>
    <col min="4615" max="4615" width="1.7109375" style="117" customWidth="1"/>
    <col min="4616" max="4616" width="14.140625" style="117" customWidth="1"/>
    <col min="4617" max="4617" width="1.7109375" style="117" customWidth="1"/>
    <col min="4618" max="4618" width="14.7109375" style="117" customWidth="1"/>
    <col min="4619" max="4619" width="1.7109375" style="117" customWidth="1"/>
    <col min="4620" max="4620" width="14.85546875" style="117" customWidth="1"/>
    <col min="4621" max="4621" width="13.28515625" style="117" customWidth="1"/>
    <col min="4622" max="4622" width="21.7109375" style="117" customWidth="1"/>
    <col min="4623" max="4623" width="12" style="117" bestFit="1" customWidth="1"/>
    <col min="4624" max="4624" width="12.42578125" style="117" bestFit="1" customWidth="1"/>
    <col min="4625" max="4864" width="9.140625" style="117"/>
    <col min="4865" max="4865" width="5.140625" style="117" customWidth="1"/>
    <col min="4866" max="4866" width="7.140625" style="117" customWidth="1"/>
    <col min="4867" max="4867" width="23.85546875" style="117" customWidth="1"/>
    <col min="4868" max="4868" width="9.7109375" style="117" customWidth="1"/>
    <col min="4869" max="4869" width="1.7109375" style="117" customWidth="1"/>
    <col min="4870" max="4870" width="14.140625" style="117" customWidth="1"/>
    <col min="4871" max="4871" width="1.7109375" style="117" customWidth="1"/>
    <col min="4872" max="4872" width="14.140625" style="117" customWidth="1"/>
    <col min="4873" max="4873" width="1.7109375" style="117" customWidth="1"/>
    <col min="4874" max="4874" width="14.7109375" style="117" customWidth="1"/>
    <col min="4875" max="4875" width="1.7109375" style="117" customWidth="1"/>
    <col min="4876" max="4876" width="14.85546875" style="117" customWidth="1"/>
    <col min="4877" max="4877" width="13.28515625" style="117" customWidth="1"/>
    <col min="4878" max="4878" width="21.7109375" style="117" customWidth="1"/>
    <col min="4879" max="4879" width="12" style="117" bestFit="1" customWidth="1"/>
    <col min="4880" max="4880" width="12.42578125" style="117" bestFit="1" customWidth="1"/>
    <col min="4881" max="5120" width="9.140625" style="117"/>
    <col min="5121" max="5121" width="5.140625" style="117" customWidth="1"/>
    <col min="5122" max="5122" width="7.140625" style="117" customWidth="1"/>
    <col min="5123" max="5123" width="23.85546875" style="117" customWidth="1"/>
    <col min="5124" max="5124" width="9.7109375" style="117" customWidth="1"/>
    <col min="5125" max="5125" width="1.7109375" style="117" customWidth="1"/>
    <col min="5126" max="5126" width="14.140625" style="117" customWidth="1"/>
    <col min="5127" max="5127" width="1.7109375" style="117" customWidth="1"/>
    <col min="5128" max="5128" width="14.140625" style="117" customWidth="1"/>
    <col min="5129" max="5129" width="1.7109375" style="117" customWidth="1"/>
    <col min="5130" max="5130" width="14.7109375" style="117" customWidth="1"/>
    <col min="5131" max="5131" width="1.7109375" style="117" customWidth="1"/>
    <col min="5132" max="5132" width="14.85546875" style="117" customWidth="1"/>
    <col min="5133" max="5133" width="13.28515625" style="117" customWidth="1"/>
    <col min="5134" max="5134" width="21.7109375" style="117" customWidth="1"/>
    <col min="5135" max="5135" width="12" style="117" bestFit="1" customWidth="1"/>
    <col min="5136" max="5136" width="12.42578125" style="117" bestFit="1" customWidth="1"/>
    <col min="5137" max="5376" width="9.140625" style="117"/>
    <col min="5377" max="5377" width="5.140625" style="117" customWidth="1"/>
    <col min="5378" max="5378" width="7.140625" style="117" customWidth="1"/>
    <col min="5379" max="5379" width="23.85546875" style="117" customWidth="1"/>
    <col min="5380" max="5380" width="9.7109375" style="117" customWidth="1"/>
    <col min="5381" max="5381" width="1.7109375" style="117" customWidth="1"/>
    <col min="5382" max="5382" width="14.140625" style="117" customWidth="1"/>
    <col min="5383" max="5383" width="1.7109375" style="117" customWidth="1"/>
    <col min="5384" max="5384" width="14.140625" style="117" customWidth="1"/>
    <col min="5385" max="5385" width="1.7109375" style="117" customWidth="1"/>
    <col min="5386" max="5386" width="14.7109375" style="117" customWidth="1"/>
    <col min="5387" max="5387" width="1.7109375" style="117" customWidth="1"/>
    <col min="5388" max="5388" width="14.85546875" style="117" customWidth="1"/>
    <col min="5389" max="5389" width="13.28515625" style="117" customWidth="1"/>
    <col min="5390" max="5390" width="21.7109375" style="117" customWidth="1"/>
    <col min="5391" max="5391" width="12" style="117" bestFit="1" customWidth="1"/>
    <col min="5392" max="5392" width="12.42578125" style="117" bestFit="1" customWidth="1"/>
    <col min="5393" max="5632" width="9.140625" style="117"/>
    <col min="5633" max="5633" width="5.140625" style="117" customWidth="1"/>
    <col min="5634" max="5634" width="7.140625" style="117" customWidth="1"/>
    <col min="5635" max="5635" width="23.85546875" style="117" customWidth="1"/>
    <col min="5636" max="5636" width="9.7109375" style="117" customWidth="1"/>
    <col min="5637" max="5637" width="1.7109375" style="117" customWidth="1"/>
    <col min="5638" max="5638" width="14.140625" style="117" customWidth="1"/>
    <col min="5639" max="5639" width="1.7109375" style="117" customWidth="1"/>
    <col min="5640" max="5640" width="14.140625" style="117" customWidth="1"/>
    <col min="5641" max="5641" width="1.7109375" style="117" customWidth="1"/>
    <col min="5642" max="5642" width="14.7109375" style="117" customWidth="1"/>
    <col min="5643" max="5643" width="1.7109375" style="117" customWidth="1"/>
    <col min="5644" max="5644" width="14.85546875" style="117" customWidth="1"/>
    <col min="5645" max="5645" width="13.28515625" style="117" customWidth="1"/>
    <col min="5646" max="5646" width="21.7109375" style="117" customWidth="1"/>
    <col min="5647" max="5647" width="12" style="117" bestFit="1" customWidth="1"/>
    <col min="5648" max="5648" width="12.42578125" style="117" bestFit="1" customWidth="1"/>
    <col min="5649" max="5888" width="9.140625" style="117"/>
    <col min="5889" max="5889" width="5.140625" style="117" customWidth="1"/>
    <col min="5890" max="5890" width="7.140625" style="117" customWidth="1"/>
    <col min="5891" max="5891" width="23.85546875" style="117" customWidth="1"/>
    <col min="5892" max="5892" width="9.7109375" style="117" customWidth="1"/>
    <col min="5893" max="5893" width="1.7109375" style="117" customWidth="1"/>
    <col min="5894" max="5894" width="14.140625" style="117" customWidth="1"/>
    <col min="5895" max="5895" width="1.7109375" style="117" customWidth="1"/>
    <col min="5896" max="5896" width="14.140625" style="117" customWidth="1"/>
    <col min="5897" max="5897" width="1.7109375" style="117" customWidth="1"/>
    <col min="5898" max="5898" width="14.7109375" style="117" customWidth="1"/>
    <col min="5899" max="5899" width="1.7109375" style="117" customWidth="1"/>
    <col min="5900" max="5900" width="14.85546875" style="117" customWidth="1"/>
    <col min="5901" max="5901" width="13.28515625" style="117" customWidth="1"/>
    <col min="5902" max="5902" width="21.7109375" style="117" customWidth="1"/>
    <col min="5903" max="5903" width="12" style="117" bestFit="1" customWidth="1"/>
    <col min="5904" max="5904" width="12.42578125" style="117" bestFit="1" customWidth="1"/>
    <col min="5905" max="6144" width="9.140625" style="117"/>
    <col min="6145" max="6145" width="5.140625" style="117" customWidth="1"/>
    <col min="6146" max="6146" width="7.140625" style="117" customWidth="1"/>
    <col min="6147" max="6147" width="23.85546875" style="117" customWidth="1"/>
    <col min="6148" max="6148" width="9.7109375" style="117" customWidth="1"/>
    <col min="6149" max="6149" width="1.7109375" style="117" customWidth="1"/>
    <col min="6150" max="6150" width="14.140625" style="117" customWidth="1"/>
    <col min="6151" max="6151" width="1.7109375" style="117" customWidth="1"/>
    <col min="6152" max="6152" width="14.140625" style="117" customWidth="1"/>
    <col min="6153" max="6153" width="1.7109375" style="117" customWidth="1"/>
    <col min="6154" max="6154" width="14.7109375" style="117" customWidth="1"/>
    <col min="6155" max="6155" width="1.7109375" style="117" customWidth="1"/>
    <col min="6156" max="6156" width="14.85546875" style="117" customWidth="1"/>
    <col min="6157" max="6157" width="13.28515625" style="117" customWidth="1"/>
    <col min="6158" max="6158" width="21.7109375" style="117" customWidth="1"/>
    <col min="6159" max="6159" width="12" style="117" bestFit="1" customWidth="1"/>
    <col min="6160" max="6160" width="12.42578125" style="117" bestFit="1" customWidth="1"/>
    <col min="6161" max="6400" width="9.140625" style="117"/>
    <col min="6401" max="6401" width="5.140625" style="117" customWidth="1"/>
    <col min="6402" max="6402" width="7.140625" style="117" customWidth="1"/>
    <col min="6403" max="6403" width="23.85546875" style="117" customWidth="1"/>
    <col min="6404" max="6404" width="9.7109375" style="117" customWidth="1"/>
    <col min="6405" max="6405" width="1.7109375" style="117" customWidth="1"/>
    <col min="6406" max="6406" width="14.140625" style="117" customWidth="1"/>
    <col min="6407" max="6407" width="1.7109375" style="117" customWidth="1"/>
    <col min="6408" max="6408" width="14.140625" style="117" customWidth="1"/>
    <col min="6409" max="6409" width="1.7109375" style="117" customWidth="1"/>
    <col min="6410" max="6410" width="14.7109375" style="117" customWidth="1"/>
    <col min="6411" max="6411" width="1.7109375" style="117" customWidth="1"/>
    <col min="6412" max="6412" width="14.85546875" style="117" customWidth="1"/>
    <col min="6413" max="6413" width="13.28515625" style="117" customWidth="1"/>
    <col min="6414" max="6414" width="21.7109375" style="117" customWidth="1"/>
    <col min="6415" max="6415" width="12" style="117" bestFit="1" customWidth="1"/>
    <col min="6416" max="6416" width="12.42578125" style="117" bestFit="1" customWidth="1"/>
    <col min="6417" max="6656" width="9.140625" style="117"/>
    <col min="6657" max="6657" width="5.140625" style="117" customWidth="1"/>
    <col min="6658" max="6658" width="7.140625" style="117" customWidth="1"/>
    <col min="6659" max="6659" width="23.85546875" style="117" customWidth="1"/>
    <col min="6660" max="6660" width="9.7109375" style="117" customWidth="1"/>
    <col min="6661" max="6661" width="1.7109375" style="117" customWidth="1"/>
    <col min="6662" max="6662" width="14.140625" style="117" customWidth="1"/>
    <col min="6663" max="6663" width="1.7109375" style="117" customWidth="1"/>
    <col min="6664" max="6664" width="14.140625" style="117" customWidth="1"/>
    <col min="6665" max="6665" width="1.7109375" style="117" customWidth="1"/>
    <col min="6666" max="6666" width="14.7109375" style="117" customWidth="1"/>
    <col min="6667" max="6667" width="1.7109375" style="117" customWidth="1"/>
    <col min="6668" max="6668" width="14.85546875" style="117" customWidth="1"/>
    <col min="6669" max="6669" width="13.28515625" style="117" customWidth="1"/>
    <col min="6670" max="6670" width="21.7109375" style="117" customWidth="1"/>
    <col min="6671" max="6671" width="12" style="117" bestFit="1" customWidth="1"/>
    <col min="6672" max="6672" width="12.42578125" style="117" bestFit="1" customWidth="1"/>
    <col min="6673" max="6912" width="9.140625" style="117"/>
    <col min="6913" max="6913" width="5.140625" style="117" customWidth="1"/>
    <col min="6914" max="6914" width="7.140625" style="117" customWidth="1"/>
    <col min="6915" max="6915" width="23.85546875" style="117" customWidth="1"/>
    <col min="6916" max="6916" width="9.7109375" style="117" customWidth="1"/>
    <col min="6917" max="6917" width="1.7109375" style="117" customWidth="1"/>
    <col min="6918" max="6918" width="14.140625" style="117" customWidth="1"/>
    <col min="6919" max="6919" width="1.7109375" style="117" customWidth="1"/>
    <col min="6920" max="6920" width="14.140625" style="117" customWidth="1"/>
    <col min="6921" max="6921" width="1.7109375" style="117" customWidth="1"/>
    <col min="6922" max="6922" width="14.7109375" style="117" customWidth="1"/>
    <col min="6923" max="6923" width="1.7109375" style="117" customWidth="1"/>
    <col min="6924" max="6924" width="14.85546875" style="117" customWidth="1"/>
    <col min="6925" max="6925" width="13.28515625" style="117" customWidth="1"/>
    <col min="6926" max="6926" width="21.7109375" style="117" customWidth="1"/>
    <col min="6927" max="6927" width="12" style="117" bestFit="1" customWidth="1"/>
    <col min="6928" max="6928" width="12.42578125" style="117" bestFit="1" customWidth="1"/>
    <col min="6929" max="7168" width="9.140625" style="117"/>
    <col min="7169" max="7169" width="5.140625" style="117" customWidth="1"/>
    <col min="7170" max="7170" width="7.140625" style="117" customWidth="1"/>
    <col min="7171" max="7171" width="23.85546875" style="117" customWidth="1"/>
    <col min="7172" max="7172" width="9.7109375" style="117" customWidth="1"/>
    <col min="7173" max="7173" width="1.7109375" style="117" customWidth="1"/>
    <col min="7174" max="7174" width="14.140625" style="117" customWidth="1"/>
    <col min="7175" max="7175" width="1.7109375" style="117" customWidth="1"/>
    <col min="7176" max="7176" width="14.140625" style="117" customWidth="1"/>
    <col min="7177" max="7177" width="1.7109375" style="117" customWidth="1"/>
    <col min="7178" max="7178" width="14.7109375" style="117" customWidth="1"/>
    <col min="7179" max="7179" width="1.7109375" style="117" customWidth="1"/>
    <col min="7180" max="7180" width="14.85546875" style="117" customWidth="1"/>
    <col min="7181" max="7181" width="13.28515625" style="117" customWidth="1"/>
    <col min="7182" max="7182" width="21.7109375" style="117" customWidth="1"/>
    <col min="7183" max="7183" width="12" style="117" bestFit="1" customWidth="1"/>
    <col min="7184" max="7184" width="12.42578125" style="117" bestFit="1" customWidth="1"/>
    <col min="7185" max="7424" width="9.140625" style="117"/>
    <col min="7425" max="7425" width="5.140625" style="117" customWidth="1"/>
    <col min="7426" max="7426" width="7.140625" style="117" customWidth="1"/>
    <col min="7427" max="7427" width="23.85546875" style="117" customWidth="1"/>
    <col min="7428" max="7428" width="9.7109375" style="117" customWidth="1"/>
    <col min="7429" max="7429" width="1.7109375" style="117" customWidth="1"/>
    <col min="7430" max="7430" width="14.140625" style="117" customWidth="1"/>
    <col min="7431" max="7431" width="1.7109375" style="117" customWidth="1"/>
    <col min="7432" max="7432" width="14.140625" style="117" customWidth="1"/>
    <col min="7433" max="7433" width="1.7109375" style="117" customWidth="1"/>
    <col min="7434" max="7434" width="14.7109375" style="117" customWidth="1"/>
    <col min="7435" max="7435" width="1.7109375" style="117" customWidth="1"/>
    <col min="7436" max="7436" width="14.85546875" style="117" customWidth="1"/>
    <col min="7437" max="7437" width="13.28515625" style="117" customWidth="1"/>
    <col min="7438" max="7438" width="21.7109375" style="117" customWidth="1"/>
    <col min="7439" max="7439" width="12" style="117" bestFit="1" customWidth="1"/>
    <col min="7440" max="7440" width="12.42578125" style="117" bestFit="1" customWidth="1"/>
    <col min="7441" max="7680" width="9.140625" style="117"/>
    <col min="7681" max="7681" width="5.140625" style="117" customWidth="1"/>
    <col min="7682" max="7682" width="7.140625" style="117" customWidth="1"/>
    <col min="7683" max="7683" width="23.85546875" style="117" customWidth="1"/>
    <col min="7684" max="7684" width="9.7109375" style="117" customWidth="1"/>
    <col min="7685" max="7685" width="1.7109375" style="117" customWidth="1"/>
    <col min="7686" max="7686" width="14.140625" style="117" customWidth="1"/>
    <col min="7687" max="7687" width="1.7109375" style="117" customWidth="1"/>
    <col min="7688" max="7688" width="14.140625" style="117" customWidth="1"/>
    <col min="7689" max="7689" width="1.7109375" style="117" customWidth="1"/>
    <col min="7690" max="7690" width="14.7109375" style="117" customWidth="1"/>
    <col min="7691" max="7691" width="1.7109375" style="117" customWidth="1"/>
    <col min="7692" max="7692" width="14.85546875" style="117" customWidth="1"/>
    <col min="7693" max="7693" width="13.28515625" style="117" customWidth="1"/>
    <col min="7694" max="7694" width="21.7109375" style="117" customWidth="1"/>
    <col min="7695" max="7695" width="12" style="117" bestFit="1" customWidth="1"/>
    <col min="7696" max="7696" width="12.42578125" style="117" bestFit="1" customWidth="1"/>
    <col min="7697" max="7936" width="9.140625" style="117"/>
    <col min="7937" max="7937" width="5.140625" style="117" customWidth="1"/>
    <col min="7938" max="7938" width="7.140625" style="117" customWidth="1"/>
    <col min="7939" max="7939" width="23.85546875" style="117" customWidth="1"/>
    <col min="7940" max="7940" width="9.7109375" style="117" customWidth="1"/>
    <col min="7941" max="7941" width="1.7109375" style="117" customWidth="1"/>
    <col min="7942" max="7942" width="14.140625" style="117" customWidth="1"/>
    <col min="7943" max="7943" width="1.7109375" style="117" customWidth="1"/>
    <col min="7944" max="7944" width="14.140625" style="117" customWidth="1"/>
    <col min="7945" max="7945" width="1.7109375" style="117" customWidth="1"/>
    <col min="7946" max="7946" width="14.7109375" style="117" customWidth="1"/>
    <col min="7947" max="7947" width="1.7109375" style="117" customWidth="1"/>
    <col min="7948" max="7948" width="14.85546875" style="117" customWidth="1"/>
    <col min="7949" max="7949" width="13.28515625" style="117" customWidth="1"/>
    <col min="7950" max="7950" width="21.7109375" style="117" customWidth="1"/>
    <col min="7951" max="7951" width="12" style="117" bestFit="1" customWidth="1"/>
    <col min="7952" max="7952" width="12.42578125" style="117" bestFit="1" customWidth="1"/>
    <col min="7953" max="8192" width="9.140625" style="117"/>
    <col min="8193" max="8193" width="5.140625" style="117" customWidth="1"/>
    <col min="8194" max="8194" width="7.140625" style="117" customWidth="1"/>
    <col min="8195" max="8195" width="23.85546875" style="117" customWidth="1"/>
    <col min="8196" max="8196" width="9.7109375" style="117" customWidth="1"/>
    <col min="8197" max="8197" width="1.7109375" style="117" customWidth="1"/>
    <col min="8198" max="8198" width="14.140625" style="117" customWidth="1"/>
    <col min="8199" max="8199" width="1.7109375" style="117" customWidth="1"/>
    <col min="8200" max="8200" width="14.140625" style="117" customWidth="1"/>
    <col min="8201" max="8201" width="1.7109375" style="117" customWidth="1"/>
    <col min="8202" max="8202" width="14.7109375" style="117" customWidth="1"/>
    <col min="8203" max="8203" width="1.7109375" style="117" customWidth="1"/>
    <col min="8204" max="8204" width="14.85546875" style="117" customWidth="1"/>
    <col min="8205" max="8205" width="13.28515625" style="117" customWidth="1"/>
    <col min="8206" max="8206" width="21.7109375" style="117" customWidth="1"/>
    <col min="8207" max="8207" width="12" style="117" bestFit="1" customWidth="1"/>
    <col min="8208" max="8208" width="12.42578125" style="117" bestFit="1" customWidth="1"/>
    <col min="8209" max="8448" width="9.140625" style="117"/>
    <col min="8449" max="8449" width="5.140625" style="117" customWidth="1"/>
    <col min="8450" max="8450" width="7.140625" style="117" customWidth="1"/>
    <col min="8451" max="8451" width="23.85546875" style="117" customWidth="1"/>
    <col min="8452" max="8452" width="9.7109375" style="117" customWidth="1"/>
    <col min="8453" max="8453" width="1.7109375" style="117" customWidth="1"/>
    <col min="8454" max="8454" width="14.140625" style="117" customWidth="1"/>
    <col min="8455" max="8455" width="1.7109375" style="117" customWidth="1"/>
    <col min="8456" max="8456" width="14.140625" style="117" customWidth="1"/>
    <col min="8457" max="8457" width="1.7109375" style="117" customWidth="1"/>
    <col min="8458" max="8458" width="14.7109375" style="117" customWidth="1"/>
    <col min="8459" max="8459" width="1.7109375" style="117" customWidth="1"/>
    <col min="8460" max="8460" width="14.85546875" style="117" customWidth="1"/>
    <col min="8461" max="8461" width="13.28515625" style="117" customWidth="1"/>
    <col min="8462" max="8462" width="21.7109375" style="117" customWidth="1"/>
    <col min="8463" max="8463" width="12" style="117" bestFit="1" customWidth="1"/>
    <col min="8464" max="8464" width="12.42578125" style="117" bestFit="1" customWidth="1"/>
    <col min="8465" max="8704" width="9.140625" style="117"/>
    <col min="8705" max="8705" width="5.140625" style="117" customWidth="1"/>
    <col min="8706" max="8706" width="7.140625" style="117" customWidth="1"/>
    <col min="8707" max="8707" width="23.85546875" style="117" customWidth="1"/>
    <col min="8708" max="8708" width="9.7109375" style="117" customWidth="1"/>
    <col min="8709" max="8709" width="1.7109375" style="117" customWidth="1"/>
    <col min="8710" max="8710" width="14.140625" style="117" customWidth="1"/>
    <col min="8711" max="8711" width="1.7109375" style="117" customWidth="1"/>
    <col min="8712" max="8712" width="14.140625" style="117" customWidth="1"/>
    <col min="8713" max="8713" width="1.7109375" style="117" customWidth="1"/>
    <col min="8714" max="8714" width="14.7109375" style="117" customWidth="1"/>
    <col min="8715" max="8715" width="1.7109375" style="117" customWidth="1"/>
    <col min="8716" max="8716" width="14.85546875" style="117" customWidth="1"/>
    <col min="8717" max="8717" width="13.28515625" style="117" customWidth="1"/>
    <col min="8718" max="8718" width="21.7109375" style="117" customWidth="1"/>
    <col min="8719" max="8719" width="12" style="117" bestFit="1" customWidth="1"/>
    <col min="8720" max="8720" width="12.42578125" style="117" bestFit="1" customWidth="1"/>
    <col min="8721" max="8960" width="9.140625" style="117"/>
    <col min="8961" max="8961" width="5.140625" style="117" customWidth="1"/>
    <col min="8962" max="8962" width="7.140625" style="117" customWidth="1"/>
    <col min="8963" max="8963" width="23.85546875" style="117" customWidth="1"/>
    <col min="8964" max="8964" width="9.7109375" style="117" customWidth="1"/>
    <col min="8965" max="8965" width="1.7109375" style="117" customWidth="1"/>
    <col min="8966" max="8966" width="14.140625" style="117" customWidth="1"/>
    <col min="8967" max="8967" width="1.7109375" style="117" customWidth="1"/>
    <col min="8968" max="8968" width="14.140625" style="117" customWidth="1"/>
    <col min="8969" max="8969" width="1.7109375" style="117" customWidth="1"/>
    <col min="8970" max="8970" width="14.7109375" style="117" customWidth="1"/>
    <col min="8971" max="8971" width="1.7109375" style="117" customWidth="1"/>
    <col min="8972" max="8972" width="14.85546875" style="117" customWidth="1"/>
    <col min="8973" max="8973" width="13.28515625" style="117" customWidth="1"/>
    <col min="8974" max="8974" width="21.7109375" style="117" customWidth="1"/>
    <col min="8975" max="8975" width="12" style="117" bestFit="1" customWidth="1"/>
    <col min="8976" max="8976" width="12.42578125" style="117" bestFit="1" customWidth="1"/>
    <col min="8977" max="9216" width="9.140625" style="117"/>
    <col min="9217" max="9217" width="5.140625" style="117" customWidth="1"/>
    <col min="9218" max="9218" width="7.140625" style="117" customWidth="1"/>
    <col min="9219" max="9219" width="23.85546875" style="117" customWidth="1"/>
    <col min="9220" max="9220" width="9.7109375" style="117" customWidth="1"/>
    <col min="9221" max="9221" width="1.7109375" style="117" customWidth="1"/>
    <col min="9222" max="9222" width="14.140625" style="117" customWidth="1"/>
    <col min="9223" max="9223" width="1.7109375" style="117" customWidth="1"/>
    <col min="9224" max="9224" width="14.140625" style="117" customWidth="1"/>
    <col min="9225" max="9225" width="1.7109375" style="117" customWidth="1"/>
    <col min="9226" max="9226" width="14.7109375" style="117" customWidth="1"/>
    <col min="9227" max="9227" width="1.7109375" style="117" customWidth="1"/>
    <col min="9228" max="9228" width="14.85546875" style="117" customWidth="1"/>
    <col min="9229" max="9229" width="13.28515625" style="117" customWidth="1"/>
    <col min="9230" max="9230" width="21.7109375" style="117" customWidth="1"/>
    <col min="9231" max="9231" width="12" style="117" bestFit="1" customWidth="1"/>
    <col min="9232" max="9232" width="12.42578125" style="117" bestFit="1" customWidth="1"/>
    <col min="9233" max="9472" width="9.140625" style="117"/>
    <col min="9473" max="9473" width="5.140625" style="117" customWidth="1"/>
    <col min="9474" max="9474" width="7.140625" style="117" customWidth="1"/>
    <col min="9475" max="9475" width="23.85546875" style="117" customWidth="1"/>
    <col min="9476" max="9476" width="9.7109375" style="117" customWidth="1"/>
    <col min="9477" max="9477" width="1.7109375" style="117" customWidth="1"/>
    <col min="9478" max="9478" width="14.140625" style="117" customWidth="1"/>
    <col min="9479" max="9479" width="1.7109375" style="117" customWidth="1"/>
    <col min="9480" max="9480" width="14.140625" style="117" customWidth="1"/>
    <col min="9481" max="9481" width="1.7109375" style="117" customWidth="1"/>
    <col min="9482" max="9482" width="14.7109375" style="117" customWidth="1"/>
    <col min="9483" max="9483" width="1.7109375" style="117" customWidth="1"/>
    <col min="9484" max="9484" width="14.85546875" style="117" customWidth="1"/>
    <col min="9485" max="9485" width="13.28515625" style="117" customWidth="1"/>
    <col min="9486" max="9486" width="21.7109375" style="117" customWidth="1"/>
    <col min="9487" max="9487" width="12" style="117" bestFit="1" customWidth="1"/>
    <col min="9488" max="9488" width="12.42578125" style="117" bestFit="1" customWidth="1"/>
    <col min="9489" max="9728" width="9.140625" style="117"/>
    <col min="9729" max="9729" width="5.140625" style="117" customWidth="1"/>
    <col min="9730" max="9730" width="7.140625" style="117" customWidth="1"/>
    <col min="9731" max="9731" width="23.85546875" style="117" customWidth="1"/>
    <col min="9732" max="9732" width="9.7109375" style="117" customWidth="1"/>
    <col min="9733" max="9733" width="1.7109375" style="117" customWidth="1"/>
    <col min="9734" max="9734" width="14.140625" style="117" customWidth="1"/>
    <col min="9735" max="9735" width="1.7109375" style="117" customWidth="1"/>
    <col min="9736" max="9736" width="14.140625" style="117" customWidth="1"/>
    <col min="9737" max="9737" width="1.7109375" style="117" customWidth="1"/>
    <col min="9738" max="9738" width="14.7109375" style="117" customWidth="1"/>
    <col min="9739" max="9739" width="1.7109375" style="117" customWidth="1"/>
    <col min="9740" max="9740" width="14.85546875" style="117" customWidth="1"/>
    <col min="9741" max="9741" width="13.28515625" style="117" customWidth="1"/>
    <col min="9742" max="9742" width="21.7109375" style="117" customWidth="1"/>
    <col min="9743" max="9743" width="12" style="117" bestFit="1" customWidth="1"/>
    <col min="9744" max="9744" width="12.42578125" style="117" bestFit="1" customWidth="1"/>
    <col min="9745" max="9984" width="9.140625" style="117"/>
    <col min="9985" max="9985" width="5.140625" style="117" customWidth="1"/>
    <col min="9986" max="9986" width="7.140625" style="117" customWidth="1"/>
    <col min="9987" max="9987" width="23.85546875" style="117" customWidth="1"/>
    <col min="9988" max="9988" width="9.7109375" style="117" customWidth="1"/>
    <col min="9989" max="9989" width="1.7109375" style="117" customWidth="1"/>
    <col min="9990" max="9990" width="14.140625" style="117" customWidth="1"/>
    <col min="9991" max="9991" width="1.7109375" style="117" customWidth="1"/>
    <col min="9992" max="9992" width="14.140625" style="117" customWidth="1"/>
    <col min="9993" max="9993" width="1.7109375" style="117" customWidth="1"/>
    <col min="9994" max="9994" width="14.7109375" style="117" customWidth="1"/>
    <col min="9995" max="9995" width="1.7109375" style="117" customWidth="1"/>
    <col min="9996" max="9996" width="14.85546875" style="117" customWidth="1"/>
    <col min="9997" max="9997" width="13.28515625" style="117" customWidth="1"/>
    <col min="9998" max="9998" width="21.7109375" style="117" customWidth="1"/>
    <col min="9999" max="9999" width="12" style="117" bestFit="1" customWidth="1"/>
    <col min="10000" max="10000" width="12.42578125" style="117" bestFit="1" customWidth="1"/>
    <col min="10001" max="10240" width="9.140625" style="117"/>
    <col min="10241" max="10241" width="5.140625" style="117" customWidth="1"/>
    <col min="10242" max="10242" width="7.140625" style="117" customWidth="1"/>
    <col min="10243" max="10243" width="23.85546875" style="117" customWidth="1"/>
    <col min="10244" max="10244" width="9.7109375" style="117" customWidth="1"/>
    <col min="10245" max="10245" width="1.7109375" style="117" customWidth="1"/>
    <col min="10246" max="10246" width="14.140625" style="117" customWidth="1"/>
    <col min="10247" max="10247" width="1.7109375" style="117" customWidth="1"/>
    <col min="10248" max="10248" width="14.140625" style="117" customWidth="1"/>
    <col min="10249" max="10249" width="1.7109375" style="117" customWidth="1"/>
    <col min="10250" max="10250" width="14.7109375" style="117" customWidth="1"/>
    <col min="10251" max="10251" width="1.7109375" style="117" customWidth="1"/>
    <col min="10252" max="10252" width="14.85546875" style="117" customWidth="1"/>
    <col min="10253" max="10253" width="13.28515625" style="117" customWidth="1"/>
    <col min="10254" max="10254" width="21.7109375" style="117" customWidth="1"/>
    <col min="10255" max="10255" width="12" style="117" bestFit="1" customWidth="1"/>
    <col min="10256" max="10256" width="12.42578125" style="117" bestFit="1" customWidth="1"/>
    <col min="10257" max="10496" width="9.140625" style="117"/>
    <col min="10497" max="10497" width="5.140625" style="117" customWidth="1"/>
    <col min="10498" max="10498" width="7.140625" style="117" customWidth="1"/>
    <col min="10499" max="10499" width="23.85546875" style="117" customWidth="1"/>
    <col min="10500" max="10500" width="9.7109375" style="117" customWidth="1"/>
    <col min="10501" max="10501" width="1.7109375" style="117" customWidth="1"/>
    <col min="10502" max="10502" width="14.140625" style="117" customWidth="1"/>
    <col min="10503" max="10503" width="1.7109375" style="117" customWidth="1"/>
    <col min="10504" max="10504" width="14.140625" style="117" customWidth="1"/>
    <col min="10505" max="10505" width="1.7109375" style="117" customWidth="1"/>
    <col min="10506" max="10506" width="14.7109375" style="117" customWidth="1"/>
    <col min="10507" max="10507" width="1.7109375" style="117" customWidth="1"/>
    <col min="10508" max="10508" width="14.85546875" style="117" customWidth="1"/>
    <col min="10509" max="10509" width="13.28515625" style="117" customWidth="1"/>
    <col min="10510" max="10510" width="21.7109375" style="117" customWidth="1"/>
    <col min="10511" max="10511" width="12" style="117" bestFit="1" customWidth="1"/>
    <col min="10512" max="10512" width="12.42578125" style="117" bestFit="1" customWidth="1"/>
    <col min="10513" max="10752" width="9.140625" style="117"/>
    <col min="10753" max="10753" width="5.140625" style="117" customWidth="1"/>
    <col min="10754" max="10754" width="7.140625" style="117" customWidth="1"/>
    <col min="10755" max="10755" width="23.85546875" style="117" customWidth="1"/>
    <col min="10756" max="10756" width="9.7109375" style="117" customWidth="1"/>
    <col min="10757" max="10757" width="1.7109375" style="117" customWidth="1"/>
    <col min="10758" max="10758" width="14.140625" style="117" customWidth="1"/>
    <col min="10759" max="10759" width="1.7109375" style="117" customWidth="1"/>
    <col min="10760" max="10760" width="14.140625" style="117" customWidth="1"/>
    <col min="10761" max="10761" width="1.7109375" style="117" customWidth="1"/>
    <col min="10762" max="10762" width="14.7109375" style="117" customWidth="1"/>
    <col min="10763" max="10763" width="1.7109375" style="117" customWidth="1"/>
    <col min="10764" max="10764" width="14.85546875" style="117" customWidth="1"/>
    <col min="10765" max="10765" width="13.28515625" style="117" customWidth="1"/>
    <col min="10766" max="10766" width="21.7109375" style="117" customWidth="1"/>
    <col min="10767" max="10767" width="12" style="117" bestFit="1" customWidth="1"/>
    <col min="10768" max="10768" width="12.42578125" style="117" bestFit="1" customWidth="1"/>
    <col min="10769" max="11008" width="9.140625" style="117"/>
    <col min="11009" max="11009" width="5.140625" style="117" customWidth="1"/>
    <col min="11010" max="11010" width="7.140625" style="117" customWidth="1"/>
    <col min="11011" max="11011" width="23.85546875" style="117" customWidth="1"/>
    <col min="11012" max="11012" width="9.7109375" style="117" customWidth="1"/>
    <col min="11013" max="11013" width="1.7109375" style="117" customWidth="1"/>
    <col min="11014" max="11014" width="14.140625" style="117" customWidth="1"/>
    <col min="11015" max="11015" width="1.7109375" style="117" customWidth="1"/>
    <col min="11016" max="11016" width="14.140625" style="117" customWidth="1"/>
    <col min="11017" max="11017" width="1.7109375" style="117" customWidth="1"/>
    <col min="11018" max="11018" width="14.7109375" style="117" customWidth="1"/>
    <col min="11019" max="11019" width="1.7109375" style="117" customWidth="1"/>
    <col min="11020" max="11020" width="14.85546875" style="117" customWidth="1"/>
    <col min="11021" max="11021" width="13.28515625" style="117" customWidth="1"/>
    <col min="11022" max="11022" width="21.7109375" style="117" customWidth="1"/>
    <col min="11023" max="11023" width="12" style="117" bestFit="1" customWidth="1"/>
    <col min="11024" max="11024" width="12.42578125" style="117" bestFit="1" customWidth="1"/>
    <col min="11025" max="11264" width="9.140625" style="117"/>
    <col min="11265" max="11265" width="5.140625" style="117" customWidth="1"/>
    <col min="11266" max="11266" width="7.140625" style="117" customWidth="1"/>
    <col min="11267" max="11267" width="23.85546875" style="117" customWidth="1"/>
    <col min="11268" max="11268" width="9.7109375" style="117" customWidth="1"/>
    <col min="11269" max="11269" width="1.7109375" style="117" customWidth="1"/>
    <col min="11270" max="11270" width="14.140625" style="117" customWidth="1"/>
    <col min="11271" max="11271" width="1.7109375" style="117" customWidth="1"/>
    <col min="11272" max="11272" width="14.140625" style="117" customWidth="1"/>
    <col min="11273" max="11273" width="1.7109375" style="117" customWidth="1"/>
    <col min="11274" max="11274" width="14.7109375" style="117" customWidth="1"/>
    <col min="11275" max="11275" width="1.7109375" style="117" customWidth="1"/>
    <col min="11276" max="11276" width="14.85546875" style="117" customWidth="1"/>
    <col min="11277" max="11277" width="13.28515625" style="117" customWidth="1"/>
    <col min="11278" max="11278" width="21.7109375" style="117" customWidth="1"/>
    <col min="11279" max="11279" width="12" style="117" bestFit="1" customWidth="1"/>
    <col min="11280" max="11280" width="12.42578125" style="117" bestFit="1" customWidth="1"/>
    <col min="11281" max="11520" width="9.140625" style="117"/>
    <col min="11521" max="11521" width="5.140625" style="117" customWidth="1"/>
    <col min="11522" max="11522" width="7.140625" style="117" customWidth="1"/>
    <col min="11523" max="11523" width="23.85546875" style="117" customWidth="1"/>
    <col min="11524" max="11524" width="9.7109375" style="117" customWidth="1"/>
    <col min="11525" max="11525" width="1.7109375" style="117" customWidth="1"/>
    <col min="11526" max="11526" width="14.140625" style="117" customWidth="1"/>
    <col min="11527" max="11527" width="1.7109375" style="117" customWidth="1"/>
    <col min="11528" max="11528" width="14.140625" style="117" customWidth="1"/>
    <col min="11529" max="11529" width="1.7109375" style="117" customWidth="1"/>
    <col min="11530" max="11530" width="14.7109375" style="117" customWidth="1"/>
    <col min="11531" max="11531" width="1.7109375" style="117" customWidth="1"/>
    <col min="11532" max="11532" width="14.85546875" style="117" customWidth="1"/>
    <col min="11533" max="11533" width="13.28515625" style="117" customWidth="1"/>
    <col min="11534" max="11534" width="21.7109375" style="117" customWidth="1"/>
    <col min="11535" max="11535" width="12" style="117" bestFit="1" customWidth="1"/>
    <col min="11536" max="11536" width="12.42578125" style="117" bestFit="1" customWidth="1"/>
    <col min="11537" max="11776" width="9.140625" style="117"/>
    <col min="11777" max="11777" width="5.140625" style="117" customWidth="1"/>
    <col min="11778" max="11778" width="7.140625" style="117" customWidth="1"/>
    <col min="11779" max="11779" width="23.85546875" style="117" customWidth="1"/>
    <col min="11780" max="11780" width="9.7109375" style="117" customWidth="1"/>
    <col min="11781" max="11781" width="1.7109375" style="117" customWidth="1"/>
    <col min="11782" max="11782" width="14.140625" style="117" customWidth="1"/>
    <col min="11783" max="11783" width="1.7109375" style="117" customWidth="1"/>
    <col min="11784" max="11784" width="14.140625" style="117" customWidth="1"/>
    <col min="11785" max="11785" width="1.7109375" style="117" customWidth="1"/>
    <col min="11786" max="11786" width="14.7109375" style="117" customWidth="1"/>
    <col min="11787" max="11787" width="1.7109375" style="117" customWidth="1"/>
    <col min="11788" max="11788" width="14.85546875" style="117" customWidth="1"/>
    <col min="11789" max="11789" width="13.28515625" style="117" customWidth="1"/>
    <col min="11790" max="11790" width="21.7109375" style="117" customWidth="1"/>
    <col min="11791" max="11791" width="12" style="117" bestFit="1" customWidth="1"/>
    <col min="11792" max="11792" width="12.42578125" style="117" bestFit="1" customWidth="1"/>
    <col min="11793" max="12032" width="9.140625" style="117"/>
    <col min="12033" max="12033" width="5.140625" style="117" customWidth="1"/>
    <col min="12034" max="12034" width="7.140625" style="117" customWidth="1"/>
    <col min="12035" max="12035" width="23.85546875" style="117" customWidth="1"/>
    <col min="12036" max="12036" width="9.7109375" style="117" customWidth="1"/>
    <col min="12037" max="12037" width="1.7109375" style="117" customWidth="1"/>
    <col min="12038" max="12038" width="14.140625" style="117" customWidth="1"/>
    <col min="12039" max="12039" width="1.7109375" style="117" customWidth="1"/>
    <col min="12040" max="12040" width="14.140625" style="117" customWidth="1"/>
    <col min="12041" max="12041" width="1.7109375" style="117" customWidth="1"/>
    <col min="12042" max="12042" width="14.7109375" style="117" customWidth="1"/>
    <col min="12043" max="12043" width="1.7109375" style="117" customWidth="1"/>
    <col min="12044" max="12044" width="14.85546875" style="117" customWidth="1"/>
    <col min="12045" max="12045" width="13.28515625" style="117" customWidth="1"/>
    <col min="12046" max="12046" width="21.7109375" style="117" customWidth="1"/>
    <col min="12047" max="12047" width="12" style="117" bestFit="1" customWidth="1"/>
    <col min="12048" max="12048" width="12.42578125" style="117" bestFit="1" customWidth="1"/>
    <col min="12049" max="12288" width="9.140625" style="117"/>
    <col min="12289" max="12289" width="5.140625" style="117" customWidth="1"/>
    <col min="12290" max="12290" width="7.140625" style="117" customWidth="1"/>
    <col min="12291" max="12291" width="23.85546875" style="117" customWidth="1"/>
    <col min="12292" max="12292" width="9.7109375" style="117" customWidth="1"/>
    <col min="12293" max="12293" width="1.7109375" style="117" customWidth="1"/>
    <col min="12294" max="12294" width="14.140625" style="117" customWidth="1"/>
    <col min="12295" max="12295" width="1.7109375" style="117" customWidth="1"/>
    <col min="12296" max="12296" width="14.140625" style="117" customWidth="1"/>
    <col min="12297" max="12297" width="1.7109375" style="117" customWidth="1"/>
    <col min="12298" max="12298" width="14.7109375" style="117" customWidth="1"/>
    <col min="12299" max="12299" width="1.7109375" style="117" customWidth="1"/>
    <col min="12300" max="12300" width="14.85546875" style="117" customWidth="1"/>
    <col min="12301" max="12301" width="13.28515625" style="117" customWidth="1"/>
    <col min="12302" max="12302" width="21.7109375" style="117" customWidth="1"/>
    <col min="12303" max="12303" width="12" style="117" bestFit="1" customWidth="1"/>
    <col min="12304" max="12304" width="12.42578125" style="117" bestFit="1" customWidth="1"/>
    <col min="12305" max="12544" width="9.140625" style="117"/>
    <col min="12545" max="12545" width="5.140625" style="117" customWidth="1"/>
    <col min="12546" max="12546" width="7.140625" style="117" customWidth="1"/>
    <col min="12547" max="12547" width="23.85546875" style="117" customWidth="1"/>
    <col min="12548" max="12548" width="9.7109375" style="117" customWidth="1"/>
    <col min="12549" max="12549" width="1.7109375" style="117" customWidth="1"/>
    <col min="12550" max="12550" width="14.140625" style="117" customWidth="1"/>
    <col min="12551" max="12551" width="1.7109375" style="117" customWidth="1"/>
    <col min="12552" max="12552" width="14.140625" style="117" customWidth="1"/>
    <col min="12553" max="12553" width="1.7109375" style="117" customWidth="1"/>
    <col min="12554" max="12554" width="14.7109375" style="117" customWidth="1"/>
    <col min="12555" max="12555" width="1.7109375" style="117" customWidth="1"/>
    <col min="12556" max="12556" width="14.85546875" style="117" customWidth="1"/>
    <col min="12557" max="12557" width="13.28515625" style="117" customWidth="1"/>
    <col min="12558" max="12558" width="21.7109375" style="117" customWidth="1"/>
    <col min="12559" max="12559" width="12" style="117" bestFit="1" customWidth="1"/>
    <col min="12560" max="12560" width="12.42578125" style="117" bestFit="1" customWidth="1"/>
    <col min="12561" max="12800" width="9.140625" style="117"/>
    <col min="12801" max="12801" width="5.140625" style="117" customWidth="1"/>
    <col min="12802" max="12802" width="7.140625" style="117" customWidth="1"/>
    <col min="12803" max="12803" width="23.85546875" style="117" customWidth="1"/>
    <col min="12804" max="12804" width="9.7109375" style="117" customWidth="1"/>
    <col min="12805" max="12805" width="1.7109375" style="117" customWidth="1"/>
    <col min="12806" max="12806" width="14.140625" style="117" customWidth="1"/>
    <col min="12807" max="12807" width="1.7109375" style="117" customWidth="1"/>
    <col min="12808" max="12808" width="14.140625" style="117" customWidth="1"/>
    <col min="12809" max="12809" width="1.7109375" style="117" customWidth="1"/>
    <col min="12810" max="12810" width="14.7109375" style="117" customWidth="1"/>
    <col min="12811" max="12811" width="1.7109375" style="117" customWidth="1"/>
    <col min="12812" max="12812" width="14.85546875" style="117" customWidth="1"/>
    <col min="12813" max="12813" width="13.28515625" style="117" customWidth="1"/>
    <col min="12814" max="12814" width="21.7109375" style="117" customWidth="1"/>
    <col min="12815" max="12815" width="12" style="117" bestFit="1" customWidth="1"/>
    <col min="12816" max="12816" width="12.42578125" style="117" bestFit="1" customWidth="1"/>
    <col min="12817" max="13056" width="9.140625" style="117"/>
    <col min="13057" max="13057" width="5.140625" style="117" customWidth="1"/>
    <col min="13058" max="13058" width="7.140625" style="117" customWidth="1"/>
    <col min="13059" max="13059" width="23.85546875" style="117" customWidth="1"/>
    <col min="13060" max="13060" width="9.7109375" style="117" customWidth="1"/>
    <col min="13061" max="13061" width="1.7109375" style="117" customWidth="1"/>
    <col min="13062" max="13062" width="14.140625" style="117" customWidth="1"/>
    <col min="13063" max="13063" width="1.7109375" style="117" customWidth="1"/>
    <col min="13064" max="13064" width="14.140625" style="117" customWidth="1"/>
    <col min="13065" max="13065" width="1.7109375" style="117" customWidth="1"/>
    <col min="13066" max="13066" width="14.7109375" style="117" customWidth="1"/>
    <col min="13067" max="13067" width="1.7109375" style="117" customWidth="1"/>
    <col min="13068" max="13068" width="14.85546875" style="117" customWidth="1"/>
    <col min="13069" max="13069" width="13.28515625" style="117" customWidth="1"/>
    <col min="13070" max="13070" width="21.7109375" style="117" customWidth="1"/>
    <col min="13071" max="13071" width="12" style="117" bestFit="1" customWidth="1"/>
    <col min="13072" max="13072" width="12.42578125" style="117" bestFit="1" customWidth="1"/>
    <col min="13073" max="13312" width="9.140625" style="117"/>
    <col min="13313" max="13313" width="5.140625" style="117" customWidth="1"/>
    <col min="13314" max="13314" width="7.140625" style="117" customWidth="1"/>
    <col min="13315" max="13315" width="23.85546875" style="117" customWidth="1"/>
    <col min="13316" max="13316" width="9.7109375" style="117" customWidth="1"/>
    <col min="13317" max="13317" width="1.7109375" style="117" customWidth="1"/>
    <col min="13318" max="13318" width="14.140625" style="117" customWidth="1"/>
    <col min="13319" max="13319" width="1.7109375" style="117" customWidth="1"/>
    <col min="13320" max="13320" width="14.140625" style="117" customWidth="1"/>
    <col min="13321" max="13321" width="1.7109375" style="117" customWidth="1"/>
    <col min="13322" max="13322" width="14.7109375" style="117" customWidth="1"/>
    <col min="13323" max="13323" width="1.7109375" style="117" customWidth="1"/>
    <col min="13324" max="13324" width="14.85546875" style="117" customWidth="1"/>
    <col min="13325" max="13325" width="13.28515625" style="117" customWidth="1"/>
    <col min="13326" max="13326" width="21.7109375" style="117" customWidth="1"/>
    <col min="13327" max="13327" width="12" style="117" bestFit="1" customWidth="1"/>
    <col min="13328" max="13328" width="12.42578125" style="117" bestFit="1" customWidth="1"/>
    <col min="13329" max="13568" width="9.140625" style="117"/>
    <col min="13569" max="13569" width="5.140625" style="117" customWidth="1"/>
    <col min="13570" max="13570" width="7.140625" style="117" customWidth="1"/>
    <col min="13571" max="13571" width="23.85546875" style="117" customWidth="1"/>
    <col min="13572" max="13572" width="9.7109375" style="117" customWidth="1"/>
    <col min="13573" max="13573" width="1.7109375" style="117" customWidth="1"/>
    <col min="13574" max="13574" width="14.140625" style="117" customWidth="1"/>
    <col min="13575" max="13575" width="1.7109375" style="117" customWidth="1"/>
    <col min="13576" max="13576" width="14.140625" style="117" customWidth="1"/>
    <col min="13577" max="13577" width="1.7109375" style="117" customWidth="1"/>
    <col min="13578" max="13578" width="14.7109375" style="117" customWidth="1"/>
    <col min="13579" max="13579" width="1.7109375" style="117" customWidth="1"/>
    <col min="13580" max="13580" width="14.85546875" style="117" customWidth="1"/>
    <col min="13581" max="13581" width="13.28515625" style="117" customWidth="1"/>
    <col min="13582" max="13582" width="21.7109375" style="117" customWidth="1"/>
    <col min="13583" max="13583" width="12" style="117" bestFit="1" customWidth="1"/>
    <col min="13584" max="13584" width="12.42578125" style="117" bestFit="1" customWidth="1"/>
    <col min="13585" max="13824" width="9.140625" style="117"/>
    <col min="13825" max="13825" width="5.140625" style="117" customWidth="1"/>
    <col min="13826" max="13826" width="7.140625" style="117" customWidth="1"/>
    <col min="13827" max="13827" width="23.85546875" style="117" customWidth="1"/>
    <col min="13828" max="13828" width="9.7109375" style="117" customWidth="1"/>
    <col min="13829" max="13829" width="1.7109375" style="117" customWidth="1"/>
    <col min="13830" max="13830" width="14.140625" style="117" customWidth="1"/>
    <col min="13831" max="13831" width="1.7109375" style="117" customWidth="1"/>
    <col min="13832" max="13832" width="14.140625" style="117" customWidth="1"/>
    <col min="13833" max="13833" width="1.7109375" style="117" customWidth="1"/>
    <col min="13834" max="13834" width="14.7109375" style="117" customWidth="1"/>
    <col min="13835" max="13835" width="1.7109375" style="117" customWidth="1"/>
    <col min="13836" max="13836" width="14.85546875" style="117" customWidth="1"/>
    <col min="13837" max="13837" width="13.28515625" style="117" customWidth="1"/>
    <col min="13838" max="13838" width="21.7109375" style="117" customWidth="1"/>
    <col min="13839" max="13839" width="12" style="117" bestFit="1" customWidth="1"/>
    <col min="13840" max="13840" width="12.42578125" style="117" bestFit="1" customWidth="1"/>
    <col min="13841" max="14080" width="9.140625" style="117"/>
    <col min="14081" max="14081" width="5.140625" style="117" customWidth="1"/>
    <col min="14082" max="14082" width="7.140625" style="117" customWidth="1"/>
    <col min="14083" max="14083" width="23.85546875" style="117" customWidth="1"/>
    <col min="14084" max="14084" width="9.7109375" style="117" customWidth="1"/>
    <col min="14085" max="14085" width="1.7109375" style="117" customWidth="1"/>
    <col min="14086" max="14086" width="14.140625" style="117" customWidth="1"/>
    <col min="14087" max="14087" width="1.7109375" style="117" customWidth="1"/>
    <col min="14088" max="14088" width="14.140625" style="117" customWidth="1"/>
    <col min="14089" max="14089" width="1.7109375" style="117" customWidth="1"/>
    <col min="14090" max="14090" width="14.7109375" style="117" customWidth="1"/>
    <col min="14091" max="14091" width="1.7109375" style="117" customWidth="1"/>
    <col min="14092" max="14092" width="14.85546875" style="117" customWidth="1"/>
    <col min="14093" max="14093" width="13.28515625" style="117" customWidth="1"/>
    <col min="14094" max="14094" width="21.7109375" style="117" customWidth="1"/>
    <col min="14095" max="14095" width="12" style="117" bestFit="1" customWidth="1"/>
    <col min="14096" max="14096" width="12.42578125" style="117" bestFit="1" customWidth="1"/>
    <col min="14097" max="14336" width="9.140625" style="117"/>
    <col min="14337" max="14337" width="5.140625" style="117" customWidth="1"/>
    <col min="14338" max="14338" width="7.140625" style="117" customWidth="1"/>
    <col min="14339" max="14339" width="23.85546875" style="117" customWidth="1"/>
    <col min="14340" max="14340" width="9.7109375" style="117" customWidth="1"/>
    <col min="14341" max="14341" width="1.7109375" style="117" customWidth="1"/>
    <col min="14342" max="14342" width="14.140625" style="117" customWidth="1"/>
    <col min="14343" max="14343" width="1.7109375" style="117" customWidth="1"/>
    <col min="14344" max="14344" width="14.140625" style="117" customWidth="1"/>
    <col min="14345" max="14345" width="1.7109375" style="117" customWidth="1"/>
    <col min="14346" max="14346" width="14.7109375" style="117" customWidth="1"/>
    <col min="14347" max="14347" width="1.7109375" style="117" customWidth="1"/>
    <col min="14348" max="14348" width="14.85546875" style="117" customWidth="1"/>
    <col min="14349" max="14349" width="13.28515625" style="117" customWidth="1"/>
    <col min="14350" max="14350" width="21.7109375" style="117" customWidth="1"/>
    <col min="14351" max="14351" width="12" style="117" bestFit="1" customWidth="1"/>
    <col min="14352" max="14352" width="12.42578125" style="117" bestFit="1" customWidth="1"/>
    <col min="14353" max="14592" width="9.140625" style="117"/>
    <col min="14593" max="14593" width="5.140625" style="117" customWidth="1"/>
    <col min="14594" max="14594" width="7.140625" style="117" customWidth="1"/>
    <col min="14595" max="14595" width="23.85546875" style="117" customWidth="1"/>
    <col min="14596" max="14596" width="9.7109375" style="117" customWidth="1"/>
    <col min="14597" max="14597" width="1.7109375" style="117" customWidth="1"/>
    <col min="14598" max="14598" width="14.140625" style="117" customWidth="1"/>
    <col min="14599" max="14599" width="1.7109375" style="117" customWidth="1"/>
    <col min="14600" max="14600" width="14.140625" style="117" customWidth="1"/>
    <col min="14601" max="14601" width="1.7109375" style="117" customWidth="1"/>
    <col min="14602" max="14602" width="14.7109375" style="117" customWidth="1"/>
    <col min="14603" max="14603" width="1.7109375" style="117" customWidth="1"/>
    <col min="14604" max="14604" width="14.85546875" style="117" customWidth="1"/>
    <col min="14605" max="14605" width="13.28515625" style="117" customWidth="1"/>
    <col min="14606" max="14606" width="21.7109375" style="117" customWidth="1"/>
    <col min="14607" max="14607" width="12" style="117" bestFit="1" customWidth="1"/>
    <col min="14608" max="14608" width="12.42578125" style="117" bestFit="1" customWidth="1"/>
    <col min="14609" max="14848" width="9.140625" style="117"/>
    <col min="14849" max="14849" width="5.140625" style="117" customWidth="1"/>
    <col min="14850" max="14850" width="7.140625" style="117" customWidth="1"/>
    <col min="14851" max="14851" width="23.85546875" style="117" customWidth="1"/>
    <col min="14852" max="14852" width="9.7109375" style="117" customWidth="1"/>
    <col min="14853" max="14853" width="1.7109375" style="117" customWidth="1"/>
    <col min="14854" max="14854" width="14.140625" style="117" customWidth="1"/>
    <col min="14855" max="14855" width="1.7109375" style="117" customWidth="1"/>
    <col min="14856" max="14856" width="14.140625" style="117" customWidth="1"/>
    <col min="14857" max="14857" width="1.7109375" style="117" customWidth="1"/>
    <col min="14858" max="14858" width="14.7109375" style="117" customWidth="1"/>
    <col min="14859" max="14859" width="1.7109375" style="117" customWidth="1"/>
    <col min="14860" max="14860" width="14.85546875" style="117" customWidth="1"/>
    <col min="14861" max="14861" width="13.28515625" style="117" customWidth="1"/>
    <col min="14862" max="14862" width="21.7109375" style="117" customWidth="1"/>
    <col min="14863" max="14863" width="12" style="117" bestFit="1" customWidth="1"/>
    <col min="14864" max="14864" width="12.42578125" style="117" bestFit="1" customWidth="1"/>
    <col min="14865" max="15104" width="9.140625" style="117"/>
    <col min="15105" max="15105" width="5.140625" style="117" customWidth="1"/>
    <col min="15106" max="15106" width="7.140625" style="117" customWidth="1"/>
    <col min="15107" max="15107" width="23.85546875" style="117" customWidth="1"/>
    <col min="15108" max="15108" width="9.7109375" style="117" customWidth="1"/>
    <col min="15109" max="15109" width="1.7109375" style="117" customWidth="1"/>
    <col min="15110" max="15110" width="14.140625" style="117" customWidth="1"/>
    <col min="15111" max="15111" width="1.7109375" style="117" customWidth="1"/>
    <col min="15112" max="15112" width="14.140625" style="117" customWidth="1"/>
    <col min="15113" max="15113" width="1.7109375" style="117" customWidth="1"/>
    <col min="15114" max="15114" width="14.7109375" style="117" customWidth="1"/>
    <col min="15115" max="15115" width="1.7109375" style="117" customWidth="1"/>
    <col min="15116" max="15116" width="14.85546875" style="117" customWidth="1"/>
    <col min="15117" max="15117" width="13.28515625" style="117" customWidth="1"/>
    <col min="15118" max="15118" width="21.7109375" style="117" customWidth="1"/>
    <col min="15119" max="15119" width="12" style="117" bestFit="1" customWidth="1"/>
    <col min="15120" max="15120" width="12.42578125" style="117" bestFit="1" customWidth="1"/>
    <col min="15121" max="15360" width="9.140625" style="117"/>
    <col min="15361" max="15361" width="5.140625" style="117" customWidth="1"/>
    <col min="15362" max="15362" width="7.140625" style="117" customWidth="1"/>
    <col min="15363" max="15363" width="23.85546875" style="117" customWidth="1"/>
    <col min="15364" max="15364" width="9.7109375" style="117" customWidth="1"/>
    <col min="15365" max="15365" width="1.7109375" style="117" customWidth="1"/>
    <col min="15366" max="15366" width="14.140625" style="117" customWidth="1"/>
    <col min="15367" max="15367" width="1.7109375" style="117" customWidth="1"/>
    <col min="15368" max="15368" width="14.140625" style="117" customWidth="1"/>
    <col min="15369" max="15369" width="1.7109375" style="117" customWidth="1"/>
    <col min="15370" max="15370" width="14.7109375" style="117" customWidth="1"/>
    <col min="15371" max="15371" width="1.7109375" style="117" customWidth="1"/>
    <col min="15372" max="15372" width="14.85546875" style="117" customWidth="1"/>
    <col min="15373" max="15373" width="13.28515625" style="117" customWidth="1"/>
    <col min="15374" max="15374" width="21.7109375" style="117" customWidth="1"/>
    <col min="15375" max="15375" width="12" style="117" bestFit="1" customWidth="1"/>
    <col min="15376" max="15376" width="12.42578125" style="117" bestFit="1" customWidth="1"/>
    <col min="15377" max="15616" width="9.140625" style="117"/>
    <col min="15617" max="15617" width="5.140625" style="117" customWidth="1"/>
    <col min="15618" max="15618" width="7.140625" style="117" customWidth="1"/>
    <col min="15619" max="15619" width="23.85546875" style="117" customWidth="1"/>
    <col min="15620" max="15620" width="9.7109375" style="117" customWidth="1"/>
    <col min="15621" max="15621" width="1.7109375" style="117" customWidth="1"/>
    <col min="15622" max="15622" width="14.140625" style="117" customWidth="1"/>
    <col min="15623" max="15623" width="1.7109375" style="117" customWidth="1"/>
    <col min="15624" max="15624" width="14.140625" style="117" customWidth="1"/>
    <col min="15625" max="15625" width="1.7109375" style="117" customWidth="1"/>
    <col min="15626" max="15626" width="14.7109375" style="117" customWidth="1"/>
    <col min="15627" max="15627" width="1.7109375" style="117" customWidth="1"/>
    <col min="15628" max="15628" width="14.85546875" style="117" customWidth="1"/>
    <col min="15629" max="15629" width="13.28515625" style="117" customWidth="1"/>
    <col min="15630" max="15630" width="21.7109375" style="117" customWidth="1"/>
    <col min="15631" max="15631" width="12" style="117" bestFit="1" customWidth="1"/>
    <col min="15632" max="15632" width="12.42578125" style="117" bestFit="1" customWidth="1"/>
    <col min="15633" max="15872" width="9.140625" style="117"/>
    <col min="15873" max="15873" width="5.140625" style="117" customWidth="1"/>
    <col min="15874" max="15874" width="7.140625" style="117" customWidth="1"/>
    <col min="15875" max="15875" width="23.85546875" style="117" customWidth="1"/>
    <col min="15876" max="15876" width="9.7109375" style="117" customWidth="1"/>
    <col min="15877" max="15877" width="1.7109375" style="117" customWidth="1"/>
    <col min="15878" max="15878" width="14.140625" style="117" customWidth="1"/>
    <col min="15879" max="15879" width="1.7109375" style="117" customWidth="1"/>
    <col min="15880" max="15880" width="14.140625" style="117" customWidth="1"/>
    <col min="15881" max="15881" width="1.7109375" style="117" customWidth="1"/>
    <col min="15882" max="15882" width="14.7109375" style="117" customWidth="1"/>
    <col min="15883" max="15883" width="1.7109375" style="117" customWidth="1"/>
    <col min="15884" max="15884" width="14.85546875" style="117" customWidth="1"/>
    <col min="15885" max="15885" width="13.28515625" style="117" customWidth="1"/>
    <col min="15886" max="15886" width="21.7109375" style="117" customWidth="1"/>
    <col min="15887" max="15887" width="12" style="117" bestFit="1" customWidth="1"/>
    <col min="15888" max="15888" width="12.42578125" style="117" bestFit="1" customWidth="1"/>
    <col min="15889" max="16128" width="9.140625" style="117"/>
    <col min="16129" max="16129" width="5.140625" style="117" customWidth="1"/>
    <col min="16130" max="16130" width="7.140625" style="117" customWidth="1"/>
    <col min="16131" max="16131" width="23.85546875" style="117" customWidth="1"/>
    <col min="16132" max="16132" width="9.7109375" style="117" customWidth="1"/>
    <col min="16133" max="16133" width="1.7109375" style="117" customWidth="1"/>
    <col min="16134" max="16134" width="14.140625" style="117" customWidth="1"/>
    <col min="16135" max="16135" width="1.7109375" style="117" customWidth="1"/>
    <col min="16136" max="16136" width="14.140625" style="117" customWidth="1"/>
    <col min="16137" max="16137" width="1.7109375" style="117" customWidth="1"/>
    <col min="16138" max="16138" width="14.7109375" style="117" customWidth="1"/>
    <col min="16139" max="16139" width="1.7109375" style="117" customWidth="1"/>
    <col min="16140" max="16140" width="14.85546875" style="117" customWidth="1"/>
    <col min="16141" max="16141" width="13.28515625" style="117" customWidth="1"/>
    <col min="16142" max="16142" width="21.7109375" style="117" customWidth="1"/>
    <col min="16143" max="16143" width="12" style="117" bestFit="1" customWidth="1"/>
    <col min="16144" max="16144" width="12.42578125" style="117" bestFit="1" customWidth="1"/>
    <col min="16145" max="16384" width="9.140625" style="117"/>
  </cols>
  <sheetData>
    <row r="1" spans="1:15" s="104" customFormat="1" ht="21" customHeight="1" x14ac:dyDescent="0.4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67"/>
      <c r="N1" s="67"/>
      <c r="O1" s="67"/>
    </row>
    <row r="2" spans="1:15" s="104" customFormat="1" ht="21" customHeight="1" x14ac:dyDescent="0.45">
      <c r="A2" s="266" t="s">
        <v>90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119"/>
      <c r="N2" s="119"/>
      <c r="O2" s="67"/>
    </row>
    <row r="3" spans="1:15" s="104" customFormat="1" ht="21" customHeight="1" x14ac:dyDescent="0.45">
      <c r="A3" s="266" t="s">
        <v>198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119"/>
      <c r="N3" s="119"/>
      <c r="O3" s="67"/>
    </row>
    <row r="4" spans="1:15" s="104" customFormat="1" ht="11.25" customHeight="1" x14ac:dyDescent="0.45">
      <c r="A4" s="105" t="s">
        <v>91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67"/>
      <c r="N4" s="67"/>
      <c r="O4" s="67"/>
    </row>
    <row r="5" spans="1:15" s="104" customFormat="1" ht="21" customHeight="1" x14ac:dyDescent="0.45">
      <c r="A5" s="105"/>
      <c r="B5" s="105"/>
      <c r="C5" s="105"/>
      <c r="D5" s="105"/>
      <c r="E5" s="105"/>
      <c r="F5" s="267" t="s">
        <v>3</v>
      </c>
      <c r="G5" s="267"/>
      <c r="H5" s="267"/>
      <c r="I5" s="267"/>
      <c r="J5" s="267"/>
      <c r="K5" s="267"/>
      <c r="L5" s="267"/>
      <c r="M5" s="67"/>
      <c r="N5" s="67"/>
      <c r="O5" s="67"/>
    </row>
    <row r="6" spans="1:15" s="104" customFormat="1" ht="21" customHeight="1" x14ac:dyDescent="0.45">
      <c r="A6" s="105"/>
      <c r="B6" s="105"/>
      <c r="C6" s="105"/>
      <c r="D6" s="105"/>
      <c r="E6" s="105"/>
      <c r="F6" s="268" t="s">
        <v>4</v>
      </c>
      <c r="G6" s="268"/>
      <c r="H6" s="268"/>
      <c r="I6" s="105"/>
      <c r="M6" s="67"/>
      <c r="N6" s="67"/>
      <c r="O6" s="67"/>
    </row>
    <row r="7" spans="1:15" s="104" customFormat="1" ht="21" customHeight="1" x14ac:dyDescent="0.45">
      <c r="A7" s="106"/>
      <c r="E7" s="107"/>
      <c r="F7" s="269" t="s">
        <v>5</v>
      </c>
      <c r="G7" s="269"/>
      <c r="H7" s="269"/>
      <c r="I7" s="107"/>
      <c r="J7" s="270" t="s">
        <v>6</v>
      </c>
      <c r="K7" s="270"/>
      <c r="L7" s="270"/>
      <c r="M7" s="67"/>
      <c r="N7" s="67"/>
      <c r="O7" s="67"/>
    </row>
    <row r="8" spans="1:15" s="104" customFormat="1" ht="21" customHeight="1" x14ac:dyDescent="0.45">
      <c r="A8" s="106"/>
      <c r="E8" s="107"/>
      <c r="F8" s="265" t="s">
        <v>92</v>
      </c>
      <c r="G8" s="265"/>
      <c r="H8" s="265"/>
      <c r="I8" s="107"/>
      <c r="J8" s="265" t="s">
        <v>92</v>
      </c>
      <c r="K8" s="265"/>
      <c r="L8" s="265"/>
      <c r="M8" s="67"/>
      <c r="N8" s="67"/>
      <c r="O8" s="67"/>
    </row>
    <row r="9" spans="1:15" s="104" customFormat="1" ht="21" customHeight="1" x14ac:dyDescent="0.45">
      <c r="A9" s="106"/>
      <c r="B9" s="108"/>
      <c r="D9" s="120" t="s">
        <v>8</v>
      </c>
      <c r="F9" s="121">
        <v>2566</v>
      </c>
      <c r="G9" s="111"/>
      <c r="H9" s="121">
        <v>2565</v>
      </c>
      <c r="J9" s="110">
        <f>F9</f>
        <v>2566</v>
      </c>
      <c r="K9" s="111"/>
      <c r="L9" s="109">
        <f>H9</f>
        <v>2565</v>
      </c>
      <c r="M9" s="67"/>
      <c r="N9" s="67"/>
      <c r="O9" s="67"/>
    </row>
    <row r="10" spans="1:15" s="104" customFormat="1" ht="21" customHeight="1" x14ac:dyDescent="0.45">
      <c r="A10" s="106"/>
      <c r="B10" s="108"/>
      <c r="D10" s="107"/>
      <c r="F10" s="122"/>
      <c r="G10" s="111"/>
      <c r="H10" s="122"/>
      <c r="J10" s="111"/>
      <c r="K10" s="111"/>
      <c r="L10" s="123"/>
      <c r="M10" s="67"/>
      <c r="N10" s="67"/>
      <c r="O10" s="67"/>
    </row>
    <row r="11" spans="1:15" s="104" customFormat="1" ht="21" customHeight="1" x14ac:dyDescent="0.45">
      <c r="A11" s="112" t="s">
        <v>93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06"/>
      <c r="M11" s="67"/>
      <c r="N11" s="67"/>
      <c r="O11" s="67"/>
    </row>
    <row r="12" spans="1:15" s="104" customFormat="1" ht="21" customHeight="1" x14ac:dyDescent="0.45">
      <c r="A12" s="112"/>
      <c r="B12" s="112" t="s">
        <v>94</v>
      </c>
      <c r="C12" s="112"/>
      <c r="D12" s="112"/>
      <c r="E12" s="112"/>
      <c r="F12" s="1">
        <v>1553340636</v>
      </c>
      <c r="G12" s="112"/>
      <c r="H12" s="1">
        <v>1666560324</v>
      </c>
      <c r="I12" s="112"/>
      <c r="J12" s="1">
        <v>1553340636</v>
      </c>
      <c r="K12" s="112"/>
      <c r="L12" s="1">
        <v>1666560324</v>
      </c>
      <c r="M12" s="67"/>
      <c r="N12" s="67"/>
      <c r="O12" s="67"/>
    </row>
    <row r="13" spans="1:15" s="104" customFormat="1" ht="21" customHeight="1" x14ac:dyDescent="0.45">
      <c r="A13" s="112"/>
      <c r="B13" s="112" t="s">
        <v>95</v>
      </c>
      <c r="C13" s="112"/>
      <c r="D13" s="111"/>
      <c r="E13" s="112"/>
      <c r="F13" s="1">
        <v>35969213</v>
      </c>
      <c r="G13" s="112"/>
      <c r="H13" s="1">
        <v>23771329</v>
      </c>
      <c r="I13" s="112"/>
      <c r="J13" s="1">
        <v>35969213</v>
      </c>
      <c r="K13" s="112"/>
      <c r="L13" s="1">
        <v>23771329</v>
      </c>
      <c r="M13" s="67"/>
      <c r="N13" s="67"/>
      <c r="O13" s="67"/>
    </row>
    <row r="14" spans="1:15" s="104" customFormat="1" ht="21" customHeight="1" x14ac:dyDescent="0.45">
      <c r="A14" s="112"/>
      <c r="B14" s="227" t="s">
        <v>209</v>
      </c>
      <c r="C14" s="228"/>
      <c r="D14" s="229"/>
      <c r="E14" s="112"/>
      <c r="F14" s="1">
        <v>0</v>
      </c>
      <c r="G14" s="112"/>
      <c r="H14" s="1">
        <v>0</v>
      </c>
      <c r="I14" s="112"/>
      <c r="J14" s="1">
        <v>37158330</v>
      </c>
      <c r="K14" s="112"/>
      <c r="L14" s="1">
        <v>0</v>
      </c>
      <c r="M14" s="67"/>
      <c r="N14" s="67"/>
      <c r="O14" s="67"/>
    </row>
    <row r="15" spans="1:15" s="104" customFormat="1" ht="21" hidden="1" customHeight="1" x14ac:dyDescent="0.45">
      <c r="A15" s="112"/>
      <c r="B15" s="227" t="s">
        <v>96</v>
      </c>
      <c r="C15" s="228"/>
      <c r="D15" s="111"/>
      <c r="E15" s="112"/>
      <c r="F15" s="1"/>
      <c r="G15" s="112"/>
      <c r="H15" s="1">
        <v>0</v>
      </c>
      <c r="I15" s="112"/>
      <c r="J15" s="1"/>
      <c r="K15" s="112"/>
      <c r="L15" s="1">
        <v>0</v>
      </c>
      <c r="M15" s="67"/>
      <c r="N15" s="67"/>
      <c r="O15" s="67"/>
    </row>
    <row r="16" spans="1:15" s="104" customFormat="1" ht="9.75" customHeight="1" x14ac:dyDescent="0.45">
      <c r="A16" s="112"/>
      <c r="B16" s="112"/>
      <c r="C16" s="112" t="s">
        <v>97</v>
      </c>
      <c r="D16" s="112"/>
      <c r="E16" s="112"/>
      <c r="F16" s="124"/>
      <c r="G16" s="112"/>
      <c r="H16" s="124"/>
      <c r="I16" s="112"/>
      <c r="J16" s="124"/>
      <c r="K16" s="112"/>
      <c r="L16" s="124"/>
      <c r="M16" s="67"/>
      <c r="N16" s="67"/>
      <c r="O16" s="67"/>
    </row>
    <row r="17" spans="1:16" s="104" customFormat="1" ht="21" customHeight="1" x14ac:dyDescent="0.45">
      <c r="A17" s="112"/>
      <c r="B17" s="112"/>
      <c r="C17" s="112" t="s">
        <v>98</v>
      </c>
      <c r="D17" s="111">
        <v>17</v>
      </c>
      <c r="E17" s="112"/>
      <c r="F17" s="113">
        <f>ROUND(SUM(F12:F14),0)</f>
        <v>1589309849</v>
      </c>
      <c r="G17" s="112"/>
      <c r="H17" s="113">
        <f>ROUND(SUM(H12:H14),0)</f>
        <v>1690331653</v>
      </c>
      <c r="I17" s="112"/>
      <c r="J17" s="113">
        <f>ROUND(SUM(J12:J14),0)</f>
        <v>1626468179</v>
      </c>
      <c r="K17" s="112"/>
      <c r="L17" s="113">
        <f>ROUND(SUM(L12:L14),0)</f>
        <v>1690331653</v>
      </c>
      <c r="M17" s="67"/>
      <c r="N17" s="67"/>
      <c r="O17" s="67"/>
    </row>
    <row r="18" spans="1:16" s="104" customFormat="1" ht="21" customHeight="1" x14ac:dyDescent="0.45">
      <c r="A18" s="112"/>
      <c r="B18" s="112"/>
      <c r="C18" s="112" t="s">
        <v>97</v>
      </c>
      <c r="D18" s="112"/>
      <c r="E18" s="112"/>
      <c r="F18" s="1"/>
      <c r="G18" s="112"/>
      <c r="H18" s="1"/>
      <c r="I18" s="112"/>
      <c r="J18" s="1"/>
      <c r="K18" s="112"/>
      <c r="L18" s="1"/>
      <c r="M18" s="67"/>
      <c r="N18" s="67"/>
      <c r="O18" s="67"/>
    </row>
    <row r="19" spans="1:16" s="104" customFormat="1" ht="21" customHeight="1" x14ac:dyDescent="0.45">
      <c r="A19" s="112" t="s">
        <v>99</v>
      </c>
      <c r="B19" s="112"/>
      <c r="C19" s="112"/>
      <c r="D19" s="112"/>
      <c r="E19" s="112"/>
      <c r="F19" s="1"/>
      <c r="G19" s="112"/>
      <c r="H19" s="1"/>
      <c r="I19" s="112"/>
      <c r="J19" s="1"/>
      <c r="K19" s="112"/>
      <c r="L19" s="1"/>
      <c r="M19" s="67"/>
      <c r="N19" s="67"/>
      <c r="O19" s="67"/>
    </row>
    <row r="20" spans="1:16" s="104" customFormat="1" ht="21" customHeight="1" x14ac:dyDescent="0.45">
      <c r="A20" s="112"/>
      <c r="B20" s="112" t="s">
        <v>100</v>
      </c>
      <c r="C20" s="112"/>
      <c r="D20" s="112"/>
      <c r="E20" s="112"/>
      <c r="F20" s="11">
        <v>1351519691</v>
      </c>
      <c r="G20" s="112"/>
      <c r="H20" s="11">
        <v>1477537080</v>
      </c>
      <c r="I20" s="112"/>
      <c r="J20" s="11">
        <v>1351519691</v>
      </c>
      <c r="K20" s="112"/>
      <c r="L20" s="11">
        <v>1477537080</v>
      </c>
      <c r="M20" s="67"/>
      <c r="N20" s="67"/>
      <c r="O20" s="67"/>
      <c r="P20" s="125"/>
    </row>
    <row r="21" spans="1:16" s="104" customFormat="1" ht="21" customHeight="1" x14ac:dyDescent="0.45">
      <c r="A21" s="112"/>
      <c r="B21" s="112" t="s">
        <v>101</v>
      </c>
      <c r="C21" s="112"/>
      <c r="D21" s="126"/>
      <c r="E21" s="112"/>
      <c r="F21" s="11">
        <v>33170524</v>
      </c>
      <c r="G21" s="112"/>
      <c r="H21" s="11">
        <v>35404981</v>
      </c>
      <c r="I21" s="112"/>
      <c r="J21" s="11">
        <v>33170524</v>
      </c>
      <c r="K21" s="112"/>
      <c r="L21" s="11">
        <v>35404981</v>
      </c>
      <c r="M21" s="67"/>
      <c r="N21" s="67"/>
      <c r="O21" s="67"/>
    </row>
    <row r="22" spans="1:16" s="104" customFormat="1" ht="21" customHeight="1" x14ac:dyDescent="0.45">
      <c r="A22" s="112"/>
      <c r="B22" s="112" t="s">
        <v>102</v>
      </c>
      <c r="C22" s="112"/>
      <c r="D22" s="127"/>
      <c r="E22" s="112"/>
      <c r="F22" s="11">
        <v>90626598</v>
      </c>
      <c r="G22" s="112"/>
      <c r="H22" s="11">
        <v>87786722</v>
      </c>
      <c r="I22" s="112"/>
      <c r="J22" s="212">
        <v>90626598</v>
      </c>
      <c r="K22" s="112"/>
      <c r="L22" s="11">
        <v>87786722</v>
      </c>
      <c r="M22" s="67"/>
      <c r="N22" s="67"/>
      <c r="O22" s="67"/>
    </row>
    <row r="23" spans="1:16" s="104" customFormat="1" ht="21" customHeight="1" x14ac:dyDescent="0.45">
      <c r="A23" s="112"/>
      <c r="B23" s="112" t="s">
        <v>103</v>
      </c>
      <c r="C23" s="112"/>
      <c r="D23" s="127"/>
      <c r="E23" s="112"/>
      <c r="F23" s="215">
        <v>0</v>
      </c>
      <c r="G23" s="112"/>
      <c r="H23" s="60">
        <v>675934</v>
      </c>
      <c r="I23" s="112"/>
      <c r="J23" s="215">
        <v>0</v>
      </c>
      <c r="K23" s="112"/>
      <c r="L23" s="60">
        <v>675934</v>
      </c>
      <c r="M23" s="67"/>
      <c r="N23" s="67"/>
      <c r="O23" s="67"/>
    </row>
    <row r="24" spans="1:16" s="104" customFormat="1" ht="21" customHeight="1" x14ac:dyDescent="0.45">
      <c r="A24" s="112"/>
      <c r="B24" s="112" t="s">
        <v>104</v>
      </c>
      <c r="C24" s="112"/>
      <c r="D24" s="127"/>
      <c r="E24" s="112"/>
      <c r="F24" s="11">
        <v>-1013573</v>
      </c>
      <c r="G24" s="112"/>
      <c r="H24" s="60">
        <v>2515962</v>
      </c>
      <c r="I24" s="112"/>
      <c r="J24" s="11">
        <v>-1013573</v>
      </c>
      <c r="K24" s="112"/>
      <c r="L24" s="60">
        <v>2515962</v>
      </c>
      <c r="M24" s="67"/>
      <c r="N24" s="67"/>
      <c r="O24" s="67"/>
    </row>
    <row r="25" spans="1:16" s="104" customFormat="1" ht="9.75" customHeight="1" x14ac:dyDescent="0.45">
      <c r="A25" s="112"/>
      <c r="B25" s="112"/>
      <c r="C25" s="112"/>
      <c r="D25" s="112"/>
      <c r="E25" s="112"/>
      <c r="F25" s="124"/>
      <c r="G25" s="112"/>
      <c r="H25" s="124"/>
      <c r="I25" s="112"/>
      <c r="J25" s="124"/>
      <c r="K25" s="112"/>
      <c r="L25" s="124"/>
      <c r="M25" s="67"/>
      <c r="N25" s="67"/>
      <c r="O25" s="67"/>
    </row>
    <row r="26" spans="1:16" s="104" customFormat="1" ht="21" customHeight="1" x14ac:dyDescent="0.45">
      <c r="A26" s="112"/>
      <c r="B26" s="112"/>
      <c r="C26" s="112" t="s">
        <v>105</v>
      </c>
      <c r="D26" s="111">
        <v>18</v>
      </c>
      <c r="E26" s="112"/>
      <c r="F26" s="113">
        <f>ROUND(SUM(F20:F24),0)</f>
        <v>1474303240</v>
      </c>
      <c r="G26" s="112"/>
      <c r="H26" s="113">
        <f>ROUND(SUM(H20:H24),0)</f>
        <v>1603920679</v>
      </c>
      <c r="I26" s="112"/>
      <c r="J26" s="113">
        <f>ROUND(SUM(J20:J24),0)</f>
        <v>1474303240</v>
      </c>
      <c r="K26" s="112"/>
      <c r="L26" s="113">
        <f>ROUND(SUM(L20:L24),0)</f>
        <v>1603920679</v>
      </c>
      <c r="M26" s="67"/>
      <c r="N26" s="67"/>
      <c r="O26" s="67"/>
    </row>
    <row r="27" spans="1:16" s="104" customFormat="1" ht="9.6" customHeight="1" x14ac:dyDescent="0.45">
      <c r="A27" s="112"/>
      <c r="B27" s="112"/>
      <c r="C27" s="112"/>
      <c r="D27" s="112"/>
      <c r="E27" s="112"/>
      <c r="F27" s="1"/>
      <c r="G27" s="112"/>
      <c r="H27" s="1"/>
      <c r="I27" s="112"/>
      <c r="J27" s="1"/>
      <c r="K27" s="112"/>
      <c r="L27" s="1"/>
      <c r="M27" s="128"/>
      <c r="N27" s="128"/>
      <c r="O27" s="67"/>
    </row>
    <row r="28" spans="1:16" s="104" customFormat="1" ht="22.9" customHeight="1" x14ac:dyDescent="0.45">
      <c r="A28" s="112" t="s">
        <v>106</v>
      </c>
      <c r="B28" s="112"/>
      <c r="C28" s="112"/>
      <c r="D28" s="112"/>
      <c r="E28" s="112"/>
      <c r="F28" s="1">
        <f>ROUND(F17-F26,0)</f>
        <v>115006609</v>
      </c>
      <c r="G28" s="112"/>
      <c r="H28" s="1">
        <f>ROUND(H17-H26,0)</f>
        <v>86410974</v>
      </c>
      <c r="I28" s="112"/>
      <c r="J28" s="1">
        <f>ROUND(J17-J26,0)</f>
        <v>152164939</v>
      </c>
      <c r="K28" s="112"/>
      <c r="L28" s="1">
        <f>ROUND(L17-L26,0)</f>
        <v>86410974</v>
      </c>
      <c r="M28" s="214"/>
      <c r="N28" s="214"/>
      <c r="O28" s="67"/>
    </row>
    <row r="29" spans="1:16" s="104" customFormat="1" ht="8.65" customHeight="1" x14ac:dyDescent="0.45">
      <c r="A29" s="112"/>
      <c r="B29" s="112"/>
      <c r="C29" s="112"/>
      <c r="D29" s="112"/>
      <c r="E29" s="112"/>
      <c r="F29" s="1"/>
      <c r="G29" s="112"/>
      <c r="H29" s="1"/>
      <c r="I29" s="112"/>
      <c r="J29" s="1"/>
      <c r="K29" s="112"/>
      <c r="L29" s="1"/>
      <c r="M29" s="128"/>
      <c r="N29" s="128"/>
      <c r="O29" s="67"/>
    </row>
    <row r="30" spans="1:16" s="104" customFormat="1" x14ac:dyDescent="0.45">
      <c r="A30" s="112" t="s">
        <v>107</v>
      </c>
      <c r="B30" s="112"/>
      <c r="C30" s="112"/>
      <c r="D30" s="111">
        <v>13</v>
      </c>
      <c r="E30" s="112"/>
      <c r="F30" s="1">
        <v>-4874192</v>
      </c>
      <c r="G30" s="112"/>
      <c r="H30" s="60">
        <v>-4908690</v>
      </c>
      <c r="I30" s="112"/>
      <c r="J30" s="1">
        <v>-4874192</v>
      </c>
      <c r="K30" s="112"/>
      <c r="L30" s="60">
        <v>-4908690</v>
      </c>
      <c r="M30" s="214"/>
      <c r="N30" s="214"/>
      <c r="O30" s="67"/>
    </row>
    <row r="31" spans="1:16" s="104" customFormat="1" ht="8.65" customHeight="1" x14ac:dyDescent="0.45">
      <c r="A31" s="112"/>
      <c r="B31" s="112"/>
      <c r="C31" s="112"/>
      <c r="D31" s="112"/>
      <c r="E31" s="112"/>
      <c r="F31" s="1"/>
      <c r="G31" s="112"/>
      <c r="H31" s="60"/>
      <c r="I31" s="112"/>
      <c r="J31" s="1"/>
      <c r="K31" s="112"/>
      <c r="L31" s="60"/>
      <c r="M31" s="128"/>
      <c r="N31" s="128"/>
      <c r="O31" s="67"/>
    </row>
    <row r="32" spans="1:16" s="104" customFormat="1" x14ac:dyDescent="0.45">
      <c r="A32" s="112" t="s">
        <v>108</v>
      </c>
      <c r="B32" s="112"/>
      <c r="C32" s="112"/>
      <c r="D32" s="112"/>
      <c r="E32" s="112"/>
      <c r="F32" s="1"/>
      <c r="G32" s="112"/>
      <c r="H32" s="60"/>
      <c r="I32" s="112"/>
      <c r="J32" s="1"/>
      <c r="K32" s="112"/>
      <c r="L32" s="60"/>
      <c r="M32" s="128"/>
      <c r="N32" s="128"/>
      <c r="O32" s="67"/>
    </row>
    <row r="33" spans="1:15" s="104" customFormat="1" x14ac:dyDescent="0.45">
      <c r="A33" s="112"/>
      <c r="B33" s="112" t="s">
        <v>109</v>
      </c>
      <c r="C33" s="112"/>
      <c r="D33" s="112"/>
      <c r="E33" s="112"/>
      <c r="F33" s="1"/>
      <c r="G33" s="112"/>
      <c r="H33" s="60"/>
      <c r="I33" s="112"/>
      <c r="J33" s="1"/>
      <c r="K33" s="112"/>
      <c r="L33" s="60"/>
      <c r="M33" s="128"/>
      <c r="N33" s="128"/>
      <c r="O33" s="67"/>
    </row>
    <row r="34" spans="1:15" s="104" customFormat="1" x14ac:dyDescent="0.45">
      <c r="A34" s="112"/>
      <c r="B34" s="112" t="s">
        <v>110</v>
      </c>
      <c r="C34" s="112"/>
      <c r="D34" s="153">
        <v>5</v>
      </c>
      <c r="E34" s="112"/>
      <c r="F34" s="187">
        <v>-106651</v>
      </c>
      <c r="G34" s="112"/>
      <c r="H34" s="60">
        <v>120301</v>
      </c>
      <c r="I34" s="112"/>
      <c r="J34" s="187">
        <v>-106651</v>
      </c>
      <c r="K34" s="112"/>
      <c r="L34" s="60">
        <v>120301</v>
      </c>
      <c r="M34" s="214"/>
      <c r="N34" s="214"/>
      <c r="O34" s="67"/>
    </row>
    <row r="35" spans="1:15" s="104" customFormat="1" ht="8.65" customHeight="1" x14ac:dyDescent="0.45">
      <c r="A35" s="112"/>
      <c r="B35" s="112"/>
      <c r="C35" s="112"/>
      <c r="D35" s="112"/>
      <c r="E35" s="112"/>
      <c r="F35" s="1"/>
      <c r="G35" s="112"/>
      <c r="H35" s="1"/>
      <c r="I35" s="112"/>
      <c r="J35" s="1"/>
      <c r="K35" s="112"/>
      <c r="L35" s="1"/>
      <c r="M35" s="128"/>
      <c r="N35" s="128"/>
      <c r="O35" s="67"/>
    </row>
    <row r="36" spans="1:15" s="104" customFormat="1" ht="21" customHeight="1" x14ac:dyDescent="0.45">
      <c r="A36" s="112" t="s">
        <v>111</v>
      </c>
      <c r="B36" s="112"/>
      <c r="C36" s="112"/>
      <c r="D36" s="111"/>
      <c r="E36" s="112"/>
      <c r="F36" s="113">
        <v>15992989</v>
      </c>
      <c r="G36" s="112"/>
      <c r="H36" s="113">
        <v>9168505</v>
      </c>
      <c r="I36" s="112"/>
      <c r="J36" s="61">
        <v>0</v>
      </c>
      <c r="K36" s="112"/>
      <c r="L36" s="61">
        <v>0</v>
      </c>
      <c r="M36" s="214"/>
      <c r="N36" s="128"/>
      <c r="O36" s="67"/>
    </row>
    <row r="37" spans="1:15" s="104" customFormat="1" ht="9.6" customHeight="1" x14ac:dyDescent="0.45">
      <c r="A37" s="112"/>
      <c r="B37" s="112"/>
      <c r="C37" s="112"/>
      <c r="E37" s="112"/>
      <c r="F37" s="1"/>
      <c r="G37" s="112"/>
      <c r="H37" s="1"/>
      <c r="I37" s="112"/>
      <c r="J37" s="1"/>
      <c r="K37" s="112"/>
      <c r="L37" s="1"/>
      <c r="M37" s="67"/>
      <c r="N37" s="67"/>
      <c r="O37" s="67"/>
    </row>
    <row r="38" spans="1:15" s="104" customFormat="1" ht="21" customHeight="1" x14ac:dyDescent="0.45">
      <c r="A38" s="132" t="s">
        <v>112</v>
      </c>
      <c r="B38" s="112"/>
      <c r="C38" s="112"/>
      <c r="E38" s="112"/>
      <c r="F38" s="1">
        <f>ROUND(SUM(F28:F36),0)</f>
        <v>126018755</v>
      </c>
      <c r="G38" s="1"/>
      <c r="H38" s="1">
        <f>ROUND(SUM(H28:H36),0)</f>
        <v>90791090</v>
      </c>
      <c r="I38" s="112"/>
      <c r="J38" s="1">
        <f>ROUND(SUM(J28:J36),0)</f>
        <v>147184096</v>
      </c>
      <c r="K38" s="112"/>
      <c r="L38" s="1">
        <f>ROUND(SUM(L28:L36),0)</f>
        <v>81622585</v>
      </c>
      <c r="M38" s="67"/>
      <c r="N38" s="67"/>
      <c r="O38" s="67"/>
    </row>
    <row r="39" spans="1:15" s="104" customFormat="1" ht="9.6" customHeight="1" x14ac:dyDescent="0.45">
      <c r="A39" s="132"/>
      <c r="B39" s="112"/>
      <c r="C39" s="112"/>
      <c r="D39" s="112"/>
      <c r="E39" s="112"/>
      <c r="F39" s="1"/>
      <c r="G39" s="112"/>
      <c r="H39" s="1"/>
      <c r="I39" s="112"/>
      <c r="J39" s="1"/>
      <c r="K39" s="112"/>
      <c r="L39" s="1"/>
      <c r="M39" s="67"/>
      <c r="N39" s="67"/>
      <c r="O39" s="67"/>
    </row>
    <row r="40" spans="1:15" s="104" customFormat="1" x14ac:dyDescent="0.45">
      <c r="A40" s="132" t="s">
        <v>113</v>
      </c>
      <c r="B40" s="112"/>
      <c r="C40" s="112"/>
      <c r="D40" s="111">
        <v>19</v>
      </c>
      <c r="E40" s="112"/>
      <c r="F40" s="1">
        <v>13763427</v>
      </c>
      <c r="G40" s="112"/>
      <c r="H40" s="1">
        <v>5274575</v>
      </c>
      <c r="I40" s="112"/>
      <c r="J40" s="1">
        <v>13763427</v>
      </c>
      <c r="K40" s="112"/>
      <c r="L40" s="1">
        <v>5274575</v>
      </c>
      <c r="M40" s="67"/>
      <c r="N40" s="67"/>
      <c r="O40" s="67"/>
    </row>
    <row r="41" spans="1:15" s="104" customFormat="1" ht="16.899999999999999" customHeight="1" x14ac:dyDescent="0.45">
      <c r="A41" s="132"/>
      <c r="B41" s="112"/>
      <c r="C41" s="112"/>
      <c r="D41" s="112"/>
      <c r="E41" s="112"/>
      <c r="F41" s="124"/>
      <c r="G41" s="112"/>
      <c r="H41" s="124"/>
      <c r="I41" s="112"/>
      <c r="J41" s="124"/>
      <c r="K41" s="112"/>
      <c r="L41" s="124"/>
      <c r="M41" s="67"/>
      <c r="N41" s="67"/>
      <c r="O41" s="67"/>
    </row>
    <row r="42" spans="1:15" s="104" customFormat="1" ht="21" customHeight="1" thickBot="1" x14ac:dyDescent="0.5">
      <c r="A42" s="132" t="s">
        <v>114</v>
      </c>
      <c r="B42" s="112"/>
      <c r="C42" s="112"/>
      <c r="D42" s="112"/>
      <c r="E42" s="112"/>
      <c r="F42" s="114">
        <f>ROUND(SUM(F38-F40),0)</f>
        <v>112255328</v>
      </c>
      <c r="G42" s="112"/>
      <c r="H42" s="114">
        <f>ROUND(SUM(H38-H40),0)</f>
        <v>85516515</v>
      </c>
      <c r="I42" s="112"/>
      <c r="J42" s="114">
        <f>ROUND(SUM(J38-J40),0)</f>
        <v>133420669</v>
      </c>
      <c r="K42" s="112"/>
      <c r="L42" s="114">
        <f>ROUND(SUM(L38-L40),0)</f>
        <v>76348010</v>
      </c>
      <c r="M42" s="188"/>
      <c r="N42" s="67"/>
      <c r="O42" s="67"/>
    </row>
    <row r="43" spans="1:15" s="104" customFormat="1" ht="16.899999999999999" customHeight="1" thickTop="1" x14ac:dyDescent="0.45">
      <c r="A43" s="132"/>
      <c r="B43" s="112"/>
      <c r="C43" s="112"/>
      <c r="D43" s="112"/>
      <c r="E43" s="112"/>
      <c r="F43" s="1"/>
      <c r="G43" s="112"/>
      <c r="H43" s="1"/>
      <c r="I43" s="112"/>
      <c r="J43" s="1"/>
      <c r="K43" s="112"/>
      <c r="L43" s="1"/>
      <c r="M43" s="67"/>
      <c r="N43" s="67"/>
      <c r="O43" s="67"/>
    </row>
    <row r="44" spans="1:15" s="104" customFormat="1" ht="21" customHeight="1" thickBot="1" x14ac:dyDescent="0.5">
      <c r="A44" s="132" t="s">
        <v>115</v>
      </c>
      <c r="B44" s="112"/>
      <c r="C44" s="112"/>
      <c r="D44" s="112"/>
      <c r="E44" s="112"/>
      <c r="F44" s="129">
        <f>F42/F46</f>
        <v>18.709221333333332</v>
      </c>
      <c r="G44" s="66"/>
      <c r="H44" s="129">
        <f>H42/H46</f>
        <v>14.2527525</v>
      </c>
      <c r="I44" s="66"/>
      <c r="J44" s="129">
        <f>J42/J46</f>
        <v>22.236778166666667</v>
      </c>
      <c r="K44" s="66"/>
      <c r="L44" s="129">
        <f>L42/L46</f>
        <v>12.724668333333334</v>
      </c>
      <c r="M44" s="67"/>
      <c r="N44" s="67"/>
      <c r="O44" s="67"/>
    </row>
    <row r="45" spans="1:15" s="104" customFormat="1" ht="16.899999999999999" customHeight="1" thickTop="1" x14ac:dyDescent="0.45">
      <c r="A45" s="132"/>
      <c r="B45" s="112"/>
      <c r="C45" s="112"/>
      <c r="D45" s="112"/>
      <c r="E45" s="112"/>
      <c r="F45" s="1"/>
      <c r="G45" s="112"/>
      <c r="H45" s="1"/>
      <c r="I45" s="112"/>
      <c r="J45" s="1"/>
      <c r="K45" s="112"/>
      <c r="L45" s="1"/>
      <c r="M45" s="67"/>
      <c r="N45" s="67"/>
      <c r="O45" s="67"/>
    </row>
    <row r="46" spans="1:15" s="116" customFormat="1" ht="21" customHeight="1" thickBot="1" x14ac:dyDescent="0.25">
      <c r="A46" s="132" t="s">
        <v>116</v>
      </c>
      <c r="B46" s="112"/>
      <c r="C46" s="112"/>
      <c r="D46" s="112"/>
      <c r="E46" s="112"/>
      <c r="F46" s="114">
        <v>6000000</v>
      </c>
      <c r="G46" s="112"/>
      <c r="H46" s="114">
        <v>6000000</v>
      </c>
      <c r="I46" s="112"/>
      <c r="J46" s="114">
        <v>6000000</v>
      </c>
      <c r="K46" s="112"/>
      <c r="L46" s="114">
        <v>6000000</v>
      </c>
      <c r="M46" s="130"/>
      <c r="N46" s="130"/>
      <c r="O46" s="130"/>
    </row>
    <row r="47" spans="1:15" s="116" customFormat="1" ht="15.75" customHeight="1" thickTop="1" x14ac:dyDescent="0.2">
      <c r="A47" s="112"/>
      <c r="B47" s="112"/>
      <c r="C47" s="112"/>
      <c r="D47" s="112"/>
      <c r="E47" s="112"/>
      <c r="F47" s="1"/>
      <c r="G47" s="112"/>
      <c r="H47" s="1"/>
      <c r="I47" s="112"/>
      <c r="J47" s="1"/>
      <c r="K47" s="112"/>
      <c r="L47" s="1"/>
      <c r="M47" s="130"/>
      <c r="N47" s="130"/>
      <c r="O47" s="130"/>
    </row>
    <row r="48" spans="1:15" s="116" customFormat="1" ht="15.75" customHeight="1" x14ac:dyDescent="0.2">
      <c r="A48" s="112"/>
      <c r="B48" s="112"/>
      <c r="C48" s="112"/>
      <c r="D48" s="112"/>
      <c r="E48" s="112"/>
      <c r="F48" s="1"/>
      <c r="G48" s="112"/>
      <c r="H48" s="1"/>
      <c r="I48" s="112"/>
      <c r="J48" s="1"/>
      <c r="K48" s="112"/>
      <c r="L48" s="1"/>
      <c r="M48" s="130"/>
      <c r="N48" s="130"/>
      <c r="O48" s="130"/>
    </row>
    <row r="49" spans="1:15" s="116" customFormat="1" ht="15.75" customHeight="1" x14ac:dyDescent="0.2">
      <c r="A49" s="112"/>
      <c r="B49" s="112"/>
      <c r="C49" s="112"/>
      <c r="D49" s="112"/>
      <c r="E49" s="112"/>
      <c r="F49" s="1"/>
      <c r="G49" s="112"/>
      <c r="H49" s="1"/>
      <c r="I49" s="112"/>
      <c r="J49" s="1"/>
      <c r="K49" s="112"/>
      <c r="L49" s="1"/>
      <c r="M49" s="130"/>
      <c r="N49" s="130"/>
      <c r="O49" s="130"/>
    </row>
    <row r="50" spans="1:15" s="116" customFormat="1" ht="15.75" customHeight="1" x14ac:dyDescent="0.2">
      <c r="A50" s="112"/>
      <c r="B50" s="112"/>
      <c r="C50" s="112"/>
      <c r="D50" s="112"/>
      <c r="E50" s="112"/>
      <c r="F50" s="1"/>
      <c r="G50" s="112"/>
      <c r="H50" s="1"/>
      <c r="I50" s="112"/>
      <c r="J50" s="1"/>
      <c r="K50" s="112"/>
      <c r="L50" s="1"/>
      <c r="M50" s="130"/>
      <c r="N50" s="130"/>
      <c r="O50" s="130"/>
    </row>
    <row r="51" spans="1:15" s="116" customFormat="1" ht="21" customHeight="1" x14ac:dyDescent="0.2">
      <c r="A51" s="112" t="s">
        <v>89</v>
      </c>
      <c r="B51" s="112"/>
      <c r="C51" s="112"/>
      <c r="D51" s="112"/>
      <c r="E51" s="112"/>
      <c r="F51" s="1"/>
      <c r="G51" s="112"/>
      <c r="H51" s="1"/>
      <c r="I51" s="112"/>
      <c r="J51" s="1"/>
      <c r="K51" s="112"/>
      <c r="L51" s="1"/>
      <c r="M51" s="130"/>
      <c r="N51" s="130"/>
      <c r="O51" s="130"/>
    </row>
    <row r="52" spans="1:15" s="104" customFormat="1" ht="21" customHeight="1" x14ac:dyDescent="0.45">
      <c r="B52" s="112"/>
      <c r="C52" s="112"/>
      <c r="D52" s="112"/>
      <c r="E52" s="112"/>
      <c r="F52" s="112"/>
      <c r="I52" s="112"/>
      <c r="J52" s="112"/>
      <c r="M52" s="67"/>
      <c r="N52" s="67"/>
      <c r="O52" s="67"/>
    </row>
    <row r="53" spans="1:15" s="104" customFormat="1" ht="20.25" customHeight="1" x14ac:dyDescent="0.45">
      <c r="A53" s="5" t="s">
        <v>35</v>
      </c>
      <c r="B53" s="5"/>
      <c r="C53" s="5"/>
      <c r="D53" s="5"/>
      <c r="E53" s="75"/>
      <c r="F53" s="178" t="s">
        <v>36</v>
      </c>
      <c r="M53" s="67"/>
      <c r="N53" s="67"/>
      <c r="O53" s="67"/>
    </row>
    <row r="54" spans="1:15" s="104" customFormat="1" ht="21" customHeight="1" x14ac:dyDescent="0.45">
      <c r="B54" s="112"/>
      <c r="C54" s="112"/>
      <c r="D54" s="112"/>
      <c r="E54" s="112"/>
      <c r="F54" s="112"/>
      <c r="I54" s="112"/>
      <c r="J54" s="112"/>
      <c r="M54" s="67"/>
      <c r="N54" s="67"/>
      <c r="O54" s="67"/>
    </row>
    <row r="55" spans="1:15" s="104" customFormat="1" ht="21" customHeight="1" x14ac:dyDescent="0.45">
      <c r="B55" s="112"/>
      <c r="C55" s="112"/>
      <c r="D55" s="112"/>
      <c r="E55" s="112"/>
      <c r="F55" s="112"/>
      <c r="I55" s="112"/>
      <c r="J55" s="112"/>
      <c r="M55" s="67"/>
      <c r="N55" s="67"/>
      <c r="O55" s="67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70866141732283472" right="0.19685039370078741" top="0.78740157480314965" bottom="0.27559055118110237" header="0.59055118110236227" footer="0.31496062992125984"/>
  <pageSetup paperSize="9" scale="81" orientation="portrait" r:id="rId1"/>
  <headerFooter differentOddEven="1">
    <oddHeader xml:space="preserve">&amp;C&amp;"Angsana New,Regular"&amp;14- 6 -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Q57"/>
  <sheetViews>
    <sheetView zoomScaleNormal="100" zoomScaleSheetLayoutView="85" zoomScalePageLayoutView="105" workbookViewId="0">
      <selection activeCell="O35" sqref="O35"/>
    </sheetView>
  </sheetViews>
  <sheetFormatPr defaultColWidth="9.140625" defaultRowHeight="21" customHeight="1" x14ac:dyDescent="0.25"/>
  <cols>
    <col min="1" max="1" width="3.7109375" style="117" customWidth="1"/>
    <col min="2" max="4" width="2.7109375" style="117" customWidth="1"/>
    <col min="5" max="5" width="37" style="117" customWidth="1"/>
    <col min="6" max="6" width="8.7109375" style="117" customWidth="1"/>
    <col min="7" max="7" width="1.7109375" style="117" customWidth="1"/>
    <col min="8" max="8" width="13.28515625" style="117" customWidth="1"/>
    <col min="9" max="9" width="1.7109375" style="117" customWidth="1"/>
    <col min="10" max="10" width="13.28515625" style="117" customWidth="1"/>
    <col min="11" max="11" width="1.7109375" style="117" customWidth="1"/>
    <col min="12" max="12" width="13.28515625" style="117" customWidth="1"/>
    <col min="13" max="13" width="1.7109375" style="117" customWidth="1"/>
    <col min="14" max="15" width="13.28515625" style="117" customWidth="1"/>
    <col min="16" max="258" width="9.140625" style="117"/>
    <col min="259" max="259" width="4.42578125" style="117" customWidth="1"/>
    <col min="260" max="260" width="7.140625" style="117" customWidth="1"/>
    <col min="261" max="261" width="43.5703125" style="117" customWidth="1"/>
    <col min="262" max="262" width="9.42578125" style="117" customWidth="1"/>
    <col min="263" max="263" width="1.7109375" style="117" customWidth="1"/>
    <col min="264" max="264" width="11.28515625" style="117" customWidth="1"/>
    <col min="265" max="265" width="1.7109375" style="117" customWidth="1"/>
    <col min="266" max="266" width="11.28515625" style="117" customWidth="1"/>
    <col min="267" max="267" width="1.7109375" style="117" customWidth="1"/>
    <col min="268" max="268" width="11.28515625" style="117" customWidth="1"/>
    <col min="269" max="269" width="1.7109375" style="117" customWidth="1"/>
    <col min="270" max="270" width="11.28515625" style="117" customWidth="1"/>
    <col min="271" max="271" width="13.28515625" style="117" customWidth="1"/>
    <col min="272" max="514" width="9.140625" style="117"/>
    <col min="515" max="515" width="4.42578125" style="117" customWidth="1"/>
    <col min="516" max="516" width="7.140625" style="117" customWidth="1"/>
    <col min="517" max="517" width="43.5703125" style="117" customWidth="1"/>
    <col min="518" max="518" width="9.42578125" style="117" customWidth="1"/>
    <col min="519" max="519" width="1.7109375" style="117" customWidth="1"/>
    <col min="520" max="520" width="11.28515625" style="117" customWidth="1"/>
    <col min="521" max="521" width="1.7109375" style="117" customWidth="1"/>
    <col min="522" max="522" width="11.28515625" style="117" customWidth="1"/>
    <col min="523" max="523" width="1.7109375" style="117" customWidth="1"/>
    <col min="524" max="524" width="11.28515625" style="117" customWidth="1"/>
    <col min="525" max="525" width="1.7109375" style="117" customWidth="1"/>
    <col min="526" max="526" width="11.28515625" style="117" customWidth="1"/>
    <col min="527" max="527" width="13.28515625" style="117" customWidth="1"/>
    <col min="528" max="770" width="9.140625" style="117"/>
    <col min="771" max="771" width="4.42578125" style="117" customWidth="1"/>
    <col min="772" max="772" width="7.140625" style="117" customWidth="1"/>
    <col min="773" max="773" width="43.5703125" style="117" customWidth="1"/>
    <col min="774" max="774" width="9.42578125" style="117" customWidth="1"/>
    <col min="775" max="775" width="1.7109375" style="117" customWidth="1"/>
    <col min="776" max="776" width="11.28515625" style="117" customWidth="1"/>
    <col min="777" max="777" width="1.7109375" style="117" customWidth="1"/>
    <col min="778" max="778" width="11.28515625" style="117" customWidth="1"/>
    <col min="779" max="779" width="1.7109375" style="117" customWidth="1"/>
    <col min="780" max="780" width="11.28515625" style="117" customWidth="1"/>
    <col min="781" max="781" width="1.7109375" style="117" customWidth="1"/>
    <col min="782" max="782" width="11.28515625" style="117" customWidth="1"/>
    <col min="783" max="783" width="13.28515625" style="117" customWidth="1"/>
    <col min="784" max="1026" width="9.140625" style="117"/>
    <col min="1027" max="1027" width="4.42578125" style="117" customWidth="1"/>
    <col min="1028" max="1028" width="7.140625" style="117" customWidth="1"/>
    <col min="1029" max="1029" width="43.5703125" style="117" customWidth="1"/>
    <col min="1030" max="1030" width="9.42578125" style="117" customWidth="1"/>
    <col min="1031" max="1031" width="1.7109375" style="117" customWidth="1"/>
    <col min="1032" max="1032" width="11.28515625" style="117" customWidth="1"/>
    <col min="1033" max="1033" width="1.7109375" style="117" customWidth="1"/>
    <col min="1034" max="1034" width="11.28515625" style="117" customWidth="1"/>
    <col min="1035" max="1035" width="1.7109375" style="117" customWidth="1"/>
    <col min="1036" max="1036" width="11.28515625" style="117" customWidth="1"/>
    <col min="1037" max="1037" width="1.7109375" style="117" customWidth="1"/>
    <col min="1038" max="1038" width="11.28515625" style="117" customWidth="1"/>
    <col min="1039" max="1039" width="13.28515625" style="117" customWidth="1"/>
    <col min="1040" max="1282" width="9.140625" style="117"/>
    <col min="1283" max="1283" width="4.42578125" style="117" customWidth="1"/>
    <col min="1284" max="1284" width="7.140625" style="117" customWidth="1"/>
    <col min="1285" max="1285" width="43.5703125" style="117" customWidth="1"/>
    <col min="1286" max="1286" width="9.42578125" style="117" customWidth="1"/>
    <col min="1287" max="1287" width="1.7109375" style="117" customWidth="1"/>
    <col min="1288" max="1288" width="11.28515625" style="117" customWidth="1"/>
    <col min="1289" max="1289" width="1.7109375" style="117" customWidth="1"/>
    <col min="1290" max="1290" width="11.28515625" style="117" customWidth="1"/>
    <col min="1291" max="1291" width="1.7109375" style="117" customWidth="1"/>
    <col min="1292" max="1292" width="11.28515625" style="117" customWidth="1"/>
    <col min="1293" max="1293" width="1.7109375" style="117" customWidth="1"/>
    <col min="1294" max="1294" width="11.28515625" style="117" customWidth="1"/>
    <col min="1295" max="1295" width="13.28515625" style="117" customWidth="1"/>
    <col min="1296" max="1538" width="9.140625" style="117"/>
    <col min="1539" max="1539" width="4.42578125" style="117" customWidth="1"/>
    <col min="1540" max="1540" width="7.140625" style="117" customWidth="1"/>
    <col min="1541" max="1541" width="43.5703125" style="117" customWidth="1"/>
    <col min="1542" max="1542" width="9.42578125" style="117" customWidth="1"/>
    <col min="1543" max="1543" width="1.7109375" style="117" customWidth="1"/>
    <col min="1544" max="1544" width="11.28515625" style="117" customWidth="1"/>
    <col min="1545" max="1545" width="1.7109375" style="117" customWidth="1"/>
    <col min="1546" max="1546" width="11.28515625" style="117" customWidth="1"/>
    <col min="1547" max="1547" width="1.7109375" style="117" customWidth="1"/>
    <col min="1548" max="1548" width="11.28515625" style="117" customWidth="1"/>
    <col min="1549" max="1549" width="1.7109375" style="117" customWidth="1"/>
    <col min="1550" max="1550" width="11.28515625" style="117" customWidth="1"/>
    <col min="1551" max="1551" width="13.28515625" style="117" customWidth="1"/>
    <col min="1552" max="1794" width="9.140625" style="117"/>
    <col min="1795" max="1795" width="4.42578125" style="117" customWidth="1"/>
    <col min="1796" max="1796" width="7.140625" style="117" customWidth="1"/>
    <col min="1797" max="1797" width="43.5703125" style="117" customWidth="1"/>
    <col min="1798" max="1798" width="9.42578125" style="117" customWidth="1"/>
    <col min="1799" max="1799" width="1.7109375" style="117" customWidth="1"/>
    <col min="1800" max="1800" width="11.28515625" style="117" customWidth="1"/>
    <col min="1801" max="1801" width="1.7109375" style="117" customWidth="1"/>
    <col min="1802" max="1802" width="11.28515625" style="117" customWidth="1"/>
    <col min="1803" max="1803" width="1.7109375" style="117" customWidth="1"/>
    <col min="1804" max="1804" width="11.28515625" style="117" customWidth="1"/>
    <col min="1805" max="1805" width="1.7109375" style="117" customWidth="1"/>
    <col min="1806" max="1806" width="11.28515625" style="117" customWidth="1"/>
    <col min="1807" max="1807" width="13.28515625" style="117" customWidth="1"/>
    <col min="1808" max="2050" width="9.140625" style="117"/>
    <col min="2051" max="2051" width="4.42578125" style="117" customWidth="1"/>
    <col min="2052" max="2052" width="7.140625" style="117" customWidth="1"/>
    <col min="2053" max="2053" width="43.5703125" style="117" customWidth="1"/>
    <col min="2054" max="2054" width="9.42578125" style="117" customWidth="1"/>
    <col min="2055" max="2055" width="1.7109375" style="117" customWidth="1"/>
    <col min="2056" max="2056" width="11.28515625" style="117" customWidth="1"/>
    <col min="2057" max="2057" width="1.7109375" style="117" customWidth="1"/>
    <col min="2058" max="2058" width="11.28515625" style="117" customWidth="1"/>
    <col min="2059" max="2059" width="1.7109375" style="117" customWidth="1"/>
    <col min="2060" max="2060" width="11.28515625" style="117" customWidth="1"/>
    <col min="2061" max="2061" width="1.7109375" style="117" customWidth="1"/>
    <col min="2062" max="2062" width="11.28515625" style="117" customWidth="1"/>
    <col min="2063" max="2063" width="13.28515625" style="117" customWidth="1"/>
    <col min="2064" max="2306" width="9.140625" style="117"/>
    <col min="2307" max="2307" width="4.42578125" style="117" customWidth="1"/>
    <col min="2308" max="2308" width="7.140625" style="117" customWidth="1"/>
    <col min="2309" max="2309" width="43.5703125" style="117" customWidth="1"/>
    <col min="2310" max="2310" width="9.42578125" style="117" customWidth="1"/>
    <col min="2311" max="2311" width="1.7109375" style="117" customWidth="1"/>
    <col min="2312" max="2312" width="11.28515625" style="117" customWidth="1"/>
    <col min="2313" max="2313" width="1.7109375" style="117" customWidth="1"/>
    <col min="2314" max="2314" width="11.28515625" style="117" customWidth="1"/>
    <col min="2315" max="2315" width="1.7109375" style="117" customWidth="1"/>
    <col min="2316" max="2316" width="11.28515625" style="117" customWidth="1"/>
    <col min="2317" max="2317" width="1.7109375" style="117" customWidth="1"/>
    <col min="2318" max="2318" width="11.28515625" style="117" customWidth="1"/>
    <col min="2319" max="2319" width="13.28515625" style="117" customWidth="1"/>
    <col min="2320" max="2562" width="9.140625" style="117"/>
    <col min="2563" max="2563" width="4.42578125" style="117" customWidth="1"/>
    <col min="2564" max="2564" width="7.140625" style="117" customWidth="1"/>
    <col min="2565" max="2565" width="43.5703125" style="117" customWidth="1"/>
    <col min="2566" max="2566" width="9.42578125" style="117" customWidth="1"/>
    <col min="2567" max="2567" width="1.7109375" style="117" customWidth="1"/>
    <col min="2568" max="2568" width="11.28515625" style="117" customWidth="1"/>
    <col min="2569" max="2569" width="1.7109375" style="117" customWidth="1"/>
    <col min="2570" max="2570" width="11.28515625" style="117" customWidth="1"/>
    <col min="2571" max="2571" width="1.7109375" style="117" customWidth="1"/>
    <col min="2572" max="2572" width="11.28515625" style="117" customWidth="1"/>
    <col min="2573" max="2573" width="1.7109375" style="117" customWidth="1"/>
    <col min="2574" max="2574" width="11.28515625" style="117" customWidth="1"/>
    <col min="2575" max="2575" width="13.28515625" style="117" customWidth="1"/>
    <col min="2576" max="2818" width="9.140625" style="117"/>
    <col min="2819" max="2819" width="4.42578125" style="117" customWidth="1"/>
    <col min="2820" max="2820" width="7.140625" style="117" customWidth="1"/>
    <col min="2821" max="2821" width="43.5703125" style="117" customWidth="1"/>
    <col min="2822" max="2822" width="9.42578125" style="117" customWidth="1"/>
    <col min="2823" max="2823" width="1.7109375" style="117" customWidth="1"/>
    <col min="2824" max="2824" width="11.28515625" style="117" customWidth="1"/>
    <col min="2825" max="2825" width="1.7109375" style="117" customWidth="1"/>
    <col min="2826" max="2826" width="11.28515625" style="117" customWidth="1"/>
    <col min="2827" max="2827" width="1.7109375" style="117" customWidth="1"/>
    <col min="2828" max="2828" width="11.28515625" style="117" customWidth="1"/>
    <col min="2829" max="2829" width="1.7109375" style="117" customWidth="1"/>
    <col min="2830" max="2830" width="11.28515625" style="117" customWidth="1"/>
    <col min="2831" max="2831" width="13.28515625" style="117" customWidth="1"/>
    <col min="2832" max="3074" width="9.140625" style="117"/>
    <col min="3075" max="3075" width="4.42578125" style="117" customWidth="1"/>
    <col min="3076" max="3076" width="7.140625" style="117" customWidth="1"/>
    <col min="3077" max="3077" width="43.5703125" style="117" customWidth="1"/>
    <col min="3078" max="3078" width="9.42578125" style="117" customWidth="1"/>
    <col min="3079" max="3079" width="1.7109375" style="117" customWidth="1"/>
    <col min="3080" max="3080" width="11.28515625" style="117" customWidth="1"/>
    <col min="3081" max="3081" width="1.7109375" style="117" customWidth="1"/>
    <col min="3082" max="3082" width="11.28515625" style="117" customWidth="1"/>
    <col min="3083" max="3083" width="1.7109375" style="117" customWidth="1"/>
    <col min="3084" max="3084" width="11.28515625" style="117" customWidth="1"/>
    <col min="3085" max="3085" width="1.7109375" style="117" customWidth="1"/>
    <col min="3086" max="3086" width="11.28515625" style="117" customWidth="1"/>
    <col min="3087" max="3087" width="13.28515625" style="117" customWidth="1"/>
    <col min="3088" max="3330" width="9.140625" style="117"/>
    <col min="3331" max="3331" width="4.42578125" style="117" customWidth="1"/>
    <col min="3332" max="3332" width="7.140625" style="117" customWidth="1"/>
    <col min="3333" max="3333" width="43.5703125" style="117" customWidth="1"/>
    <col min="3334" max="3334" width="9.42578125" style="117" customWidth="1"/>
    <col min="3335" max="3335" width="1.7109375" style="117" customWidth="1"/>
    <col min="3336" max="3336" width="11.28515625" style="117" customWidth="1"/>
    <col min="3337" max="3337" width="1.7109375" style="117" customWidth="1"/>
    <col min="3338" max="3338" width="11.28515625" style="117" customWidth="1"/>
    <col min="3339" max="3339" width="1.7109375" style="117" customWidth="1"/>
    <col min="3340" max="3340" width="11.28515625" style="117" customWidth="1"/>
    <col min="3341" max="3341" width="1.7109375" style="117" customWidth="1"/>
    <col min="3342" max="3342" width="11.28515625" style="117" customWidth="1"/>
    <col min="3343" max="3343" width="13.28515625" style="117" customWidth="1"/>
    <col min="3344" max="3586" width="9.140625" style="117"/>
    <col min="3587" max="3587" width="4.42578125" style="117" customWidth="1"/>
    <col min="3588" max="3588" width="7.140625" style="117" customWidth="1"/>
    <col min="3589" max="3589" width="43.5703125" style="117" customWidth="1"/>
    <col min="3590" max="3590" width="9.42578125" style="117" customWidth="1"/>
    <col min="3591" max="3591" width="1.7109375" style="117" customWidth="1"/>
    <col min="3592" max="3592" width="11.28515625" style="117" customWidth="1"/>
    <col min="3593" max="3593" width="1.7109375" style="117" customWidth="1"/>
    <col min="3594" max="3594" width="11.28515625" style="117" customWidth="1"/>
    <col min="3595" max="3595" width="1.7109375" style="117" customWidth="1"/>
    <col min="3596" max="3596" width="11.28515625" style="117" customWidth="1"/>
    <col min="3597" max="3597" width="1.7109375" style="117" customWidth="1"/>
    <col min="3598" max="3598" width="11.28515625" style="117" customWidth="1"/>
    <col min="3599" max="3599" width="13.28515625" style="117" customWidth="1"/>
    <col min="3600" max="3842" width="9.140625" style="117"/>
    <col min="3843" max="3843" width="4.42578125" style="117" customWidth="1"/>
    <col min="3844" max="3844" width="7.140625" style="117" customWidth="1"/>
    <col min="3845" max="3845" width="43.5703125" style="117" customWidth="1"/>
    <col min="3846" max="3846" width="9.42578125" style="117" customWidth="1"/>
    <col min="3847" max="3847" width="1.7109375" style="117" customWidth="1"/>
    <col min="3848" max="3848" width="11.28515625" style="117" customWidth="1"/>
    <col min="3849" max="3849" width="1.7109375" style="117" customWidth="1"/>
    <col min="3850" max="3850" width="11.28515625" style="117" customWidth="1"/>
    <col min="3851" max="3851" width="1.7109375" style="117" customWidth="1"/>
    <col min="3852" max="3852" width="11.28515625" style="117" customWidth="1"/>
    <col min="3853" max="3853" width="1.7109375" style="117" customWidth="1"/>
    <col min="3854" max="3854" width="11.28515625" style="117" customWidth="1"/>
    <col min="3855" max="3855" width="13.28515625" style="117" customWidth="1"/>
    <col min="3856" max="4098" width="9.140625" style="117"/>
    <col min="4099" max="4099" width="4.42578125" style="117" customWidth="1"/>
    <col min="4100" max="4100" width="7.140625" style="117" customWidth="1"/>
    <col min="4101" max="4101" width="43.5703125" style="117" customWidth="1"/>
    <col min="4102" max="4102" width="9.42578125" style="117" customWidth="1"/>
    <col min="4103" max="4103" width="1.7109375" style="117" customWidth="1"/>
    <col min="4104" max="4104" width="11.28515625" style="117" customWidth="1"/>
    <col min="4105" max="4105" width="1.7109375" style="117" customWidth="1"/>
    <col min="4106" max="4106" width="11.28515625" style="117" customWidth="1"/>
    <col min="4107" max="4107" width="1.7109375" style="117" customWidth="1"/>
    <col min="4108" max="4108" width="11.28515625" style="117" customWidth="1"/>
    <col min="4109" max="4109" width="1.7109375" style="117" customWidth="1"/>
    <col min="4110" max="4110" width="11.28515625" style="117" customWidth="1"/>
    <col min="4111" max="4111" width="13.28515625" style="117" customWidth="1"/>
    <col min="4112" max="4354" width="9.140625" style="117"/>
    <col min="4355" max="4355" width="4.42578125" style="117" customWidth="1"/>
    <col min="4356" max="4356" width="7.140625" style="117" customWidth="1"/>
    <col min="4357" max="4357" width="43.5703125" style="117" customWidth="1"/>
    <col min="4358" max="4358" width="9.42578125" style="117" customWidth="1"/>
    <col min="4359" max="4359" width="1.7109375" style="117" customWidth="1"/>
    <col min="4360" max="4360" width="11.28515625" style="117" customWidth="1"/>
    <col min="4361" max="4361" width="1.7109375" style="117" customWidth="1"/>
    <col min="4362" max="4362" width="11.28515625" style="117" customWidth="1"/>
    <col min="4363" max="4363" width="1.7109375" style="117" customWidth="1"/>
    <col min="4364" max="4364" width="11.28515625" style="117" customWidth="1"/>
    <col min="4365" max="4365" width="1.7109375" style="117" customWidth="1"/>
    <col min="4366" max="4366" width="11.28515625" style="117" customWidth="1"/>
    <col min="4367" max="4367" width="13.28515625" style="117" customWidth="1"/>
    <col min="4368" max="4610" width="9.140625" style="117"/>
    <col min="4611" max="4611" width="4.42578125" style="117" customWidth="1"/>
    <col min="4612" max="4612" width="7.140625" style="117" customWidth="1"/>
    <col min="4613" max="4613" width="43.5703125" style="117" customWidth="1"/>
    <col min="4614" max="4614" width="9.42578125" style="117" customWidth="1"/>
    <col min="4615" max="4615" width="1.7109375" style="117" customWidth="1"/>
    <col min="4616" max="4616" width="11.28515625" style="117" customWidth="1"/>
    <col min="4617" max="4617" width="1.7109375" style="117" customWidth="1"/>
    <col min="4618" max="4618" width="11.28515625" style="117" customWidth="1"/>
    <col min="4619" max="4619" width="1.7109375" style="117" customWidth="1"/>
    <col min="4620" max="4620" width="11.28515625" style="117" customWidth="1"/>
    <col min="4621" max="4621" width="1.7109375" style="117" customWidth="1"/>
    <col min="4622" max="4622" width="11.28515625" style="117" customWidth="1"/>
    <col min="4623" max="4623" width="13.28515625" style="117" customWidth="1"/>
    <col min="4624" max="4866" width="9.140625" style="117"/>
    <col min="4867" max="4867" width="4.42578125" style="117" customWidth="1"/>
    <col min="4868" max="4868" width="7.140625" style="117" customWidth="1"/>
    <col min="4869" max="4869" width="43.5703125" style="117" customWidth="1"/>
    <col min="4870" max="4870" width="9.42578125" style="117" customWidth="1"/>
    <col min="4871" max="4871" width="1.7109375" style="117" customWidth="1"/>
    <col min="4872" max="4872" width="11.28515625" style="117" customWidth="1"/>
    <col min="4873" max="4873" width="1.7109375" style="117" customWidth="1"/>
    <col min="4874" max="4874" width="11.28515625" style="117" customWidth="1"/>
    <col min="4875" max="4875" width="1.7109375" style="117" customWidth="1"/>
    <col min="4876" max="4876" width="11.28515625" style="117" customWidth="1"/>
    <col min="4877" max="4877" width="1.7109375" style="117" customWidth="1"/>
    <col min="4878" max="4878" width="11.28515625" style="117" customWidth="1"/>
    <col min="4879" max="4879" width="13.28515625" style="117" customWidth="1"/>
    <col min="4880" max="5122" width="9.140625" style="117"/>
    <col min="5123" max="5123" width="4.42578125" style="117" customWidth="1"/>
    <col min="5124" max="5124" width="7.140625" style="117" customWidth="1"/>
    <col min="5125" max="5125" width="43.5703125" style="117" customWidth="1"/>
    <col min="5126" max="5126" width="9.42578125" style="117" customWidth="1"/>
    <col min="5127" max="5127" width="1.7109375" style="117" customWidth="1"/>
    <col min="5128" max="5128" width="11.28515625" style="117" customWidth="1"/>
    <col min="5129" max="5129" width="1.7109375" style="117" customWidth="1"/>
    <col min="5130" max="5130" width="11.28515625" style="117" customWidth="1"/>
    <col min="5131" max="5131" width="1.7109375" style="117" customWidth="1"/>
    <col min="5132" max="5132" width="11.28515625" style="117" customWidth="1"/>
    <col min="5133" max="5133" width="1.7109375" style="117" customWidth="1"/>
    <col min="5134" max="5134" width="11.28515625" style="117" customWidth="1"/>
    <col min="5135" max="5135" width="13.28515625" style="117" customWidth="1"/>
    <col min="5136" max="5378" width="9.140625" style="117"/>
    <col min="5379" max="5379" width="4.42578125" style="117" customWidth="1"/>
    <col min="5380" max="5380" width="7.140625" style="117" customWidth="1"/>
    <col min="5381" max="5381" width="43.5703125" style="117" customWidth="1"/>
    <col min="5382" max="5382" width="9.42578125" style="117" customWidth="1"/>
    <col min="5383" max="5383" width="1.7109375" style="117" customWidth="1"/>
    <col min="5384" max="5384" width="11.28515625" style="117" customWidth="1"/>
    <col min="5385" max="5385" width="1.7109375" style="117" customWidth="1"/>
    <col min="5386" max="5386" width="11.28515625" style="117" customWidth="1"/>
    <col min="5387" max="5387" width="1.7109375" style="117" customWidth="1"/>
    <col min="5388" max="5388" width="11.28515625" style="117" customWidth="1"/>
    <col min="5389" max="5389" width="1.7109375" style="117" customWidth="1"/>
    <col min="5390" max="5390" width="11.28515625" style="117" customWidth="1"/>
    <col min="5391" max="5391" width="13.28515625" style="117" customWidth="1"/>
    <col min="5392" max="5634" width="9.140625" style="117"/>
    <col min="5635" max="5635" width="4.42578125" style="117" customWidth="1"/>
    <col min="5636" max="5636" width="7.140625" style="117" customWidth="1"/>
    <col min="5637" max="5637" width="43.5703125" style="117" customWidth="1"/>
    <col min="5638" max="5638" width="9.42578125" style="117" customWidth="1"/>
    <col min="5639" max="5639" width="1.7109375" style="117" customWidth="1"/>
    <col min="5640" max="5640" width="11.28515625" style="117" customWidth="1"/>
    <col min="5641" max="5641" width="1.7109375" style="117" customWidth="1"/>
    <col min="5642" max="5642" width="11.28515625" style="117" customWidth="1"/>
    <col min="5643" max="5643" width="1.7109375" style="117" customWidth="1"/>
    <col min="5644" max="5644" width="11.28515625" style="117" customWidth="1"/>
    <col min="5645" max="5645" width="1.7109375" style="117" customWidth="1"/>
    <col min="5646" max="5646" width="11.28515625" style="117" customWidth="1"/>
    <col min="5647" max="5647" width="13.28515625" style="117" customWidth="1"/>
    <col min="5648" max="5890" width="9.140625" style="117"/>
    <col min="5891" max="5891" width="4.42578125" style="117" customWidth="1"/>
    <col min="5892" max="5892" width="7.140625" style="117" customWidth="1"/>
    <col min="5893" max="5893" width="43.5703125" style="117" customWidth="1"/>
    <col min="5894" max="5894" width="9.42578125" style="117" customWidth="1"/>
    <col min="5895" max="5895" width="1.7109375" style="117" customWidth="1"/>
    <col min="5896" max="5896" width="11.28515625" style="117" customWidth="1"/>
    <col min="5897" max="5897" width="1.7109375" style="117" customWidth="1"/>
    <col min="5898" max="5898" width="11.28515625" style="117" customWidth="1"/>
    <col min="5899" max="5899" width="1.7109375" style="117" customWidth="1"/>
    <col min="5900" max="5900" width="11.28515625" style="117" customWidth="1"/>
    <col min="5901" max="5901" width="1.7109375" style="117" customWidth="1"/>
    <col min="5902" max="5902" width="11.28515625" style="117" customWidth="1"/>
    <col min="5903" max="5903" width="13.28515625" style="117" customWidth="1"/>
    <col min="5904" max="6146" width="9.140625" style="117"/>
    <col min="6147" max="6147" width="4.42578125" style="117" customWidth="1"/>
    <col min="6148" max="6148" width="7.140625" style="117" customWidth="1"/>
    <col min="6149" max="6149" width="43.5703125" style="117" customWidth="1"/>
    <col min="6150" max="6150" width="9.42578125" style="117" customWidth="1"/>
    <col min="6151" max="6151" width="1.7109375" style="117" customWidth="1"/>
    <col min="6152" max="6152" width="11.28515625" style="117" customWidth="1"/>
    <col min="6153" max="6153" width="1.7109375" style="117" customWidth="1"/>
    <col min="6154" max="6154" width="11.28515625" style="117" customWidth="1"/>
    <col min="6155" max="6155" width="1.7109375" style="117" customWidth="1"/>
    <col min="6156" max="6156" width="11.28515625" style="117" customWidth="1"/>
    <col min="6157" max="6157" width="1.7109375" style="117" customWidth="1"/>
    <col min="6158" max="6158" width="11.28515625" style="117" customWidth="1"/>
    <col min="6159" max="6159" width="13.28515625" style="117" customWidth="1"/>
    <col min="6160" max="6402" width="9.140625" style="117"/>
    <col min="6403" max="6403" width="4.42578125" style="117" customWidth="1"/>
    <col min="6404" max="6404" width="7.140625" style="117" customWidth="1"/>
    <col min="6405" max="6405" width="43.5703125" style="117" customWidth="1"/>
    <col min="6406" max="6406" width="9.42578125" style="117" customWidth="1"/>
    <col min="6407" max="6407" width="1.7109375" style="117" customWidth="1"/>
    <col min="6408" max="6408" width="11.28515625" style="117" customWidth="1"/>
    <col min="6409" max="6409" width="1.7109375" style="117" customWidth="1"/>
    <col min="6410" max="6410" width="11.28515625" style="117" customWidth="1"/>
    <col min="6411" max="6411" width="1.7109375" style="117" customWidth="1"/>
    <col min="6412" max="6412" width="11.28515625" style="117" customWidth="1"/>
    <col min="6413" max="6413" width="1.7109375" style="117" customWidth="1"/>
    <col min="6414" max="6414" width="11.28515625" style="117" customWidth="1"/>
    <col min="6415" max="6415" width="13.28515625" style="117" customWidth="1"/>
    <col min="6416" max="6658" width="9.140625" style="117"/>
    <col min="6659" max="6659" width="4.42578125" style="117" customWidth="1"/>
    <col min="6660" max="6660" width="7.140625" style="117" customWidth="1"/>
    <col min="6661" max="6661" width="43.5703125" style="117" customWidth="1"/>
    <col min="6662" max="6662" width="9.42578125" style="117" customWidth="1"/>
    <col min="6663" max="6663" width="1.7109375" style="117" customWidth="1"/>
    <col min="6664" max="6664" width="11.28515625" style="117" customWidth="1"/>
    <col min="6665" max="6665" width="1.7109375" style="117" customWidth="1"/>
    <col min="6666" max="6666" width="11.28515625" style="117" customWidth="1"/>
    <col min="6667" max="6667" width="1.7109375" style="117" customWidth="1"/>
    <col min="6668" max="6668" width="11.28515625" style="117" customWidth="1"/>
    <col min="6669" max="6669" width="1.7109375" style="117" customWidth="1"/>
    <col min="6670" max="6670" width="11.28515625" style="117" customWidth="1"/>
    <col min="6671" max="6671" width="13.28515625" style="117" customWidth="1"/>
    <col min="6672" max="6914" width="9.140625" style="117"/>
    <col min="6915" max="6915" width="4.42578125" style="117" customWidth="1"/>
    <col min="6916" max="6916" width="7.140625" style="117" customWidth="1"/>
    <col min="6917" max="6917" width="43.5703125" style="117" customWidth="1"/>
    <col min="6918" max="6918" width="9.42578125" style="117" customWidth="1"/>
    <col min="6919" max="6919" width="1.7109375" style="117" customWidth="1"/>
    <col min="6920" max="6920" width="11.28515625" style="117" customWidth="1"/>
    <col min="6921" max="6921" width="1.7109375" style="117" customWidth="1"/>
    <col min="6922" max="6922" width="11.28515625" style="117" customWidth="1"/>
    <col min="6923" max="6923" width="1.7109375" style="117" customWidth="1"/>
    <col min="6924" max="6924" width="11.28515625" style="117" customWidth="1"/>
    <col min="6925" max="6925" width="1.7109375" style="117" customWidth="1"/>
    <col min="6926" max="6926" width="11.28515625" style="117" customWidth="1"/>
    <col min="6927" max="6927" width="13.28515625" style="117" customWidth="1"/>
    <col min="6928" max="7170" width="9.140625" style="117"/>
    <col min="7171" max="7171" width="4.42578125" style="117" customWidth="1"/>
    <col min="7172" max="7172" width="7.140625" style="117" customWidth="1"/>
    <col min="7173" max="7173" width="43.5703125" style="117" customWidth="1"/>
    <col min="7174" max="7174" width="9.42578125" style="117" customWidth="1"/>
    <col min="7175" max="7175" width="1.7109375" style="117" customWidth="1"/>
    <col min="7176" max="7176" width="11.28515625" style="117" customWidth="1"/>
    <col min="7177" max="7177" width="1.7109375" style="117" customWidth="1"/>
    <col min="7178" max="7178" width="11.28515625" style="117" customWidth="1"/>
    <col min="7179" max="7179" width="1.7109375" style="117" customWidth="1"/>
    <col min="7180" max="7180" width="11.28515625" style="117" customWidth="1"/>
    <col min="7181" max="7181" width="1.7109375" style="117" customWidth="1"/>
    <col min="7182" max="7182" width="11.28515625" style="117" customWidth="1"/>
    <col min="7183" max="7183" width="13.28515625" style="117" customWidth="1"/>
    <col min="7184" max="7426" width="9.140625" style="117"/>
    <col min="7427" max="7427" width="4.42578125" style="117" customWidth="1"/>
    <col min="7428" max="7428" width="7.140625" style="117" customWidth="1"/>
    <col min="7429" max="7429" width="43.5703125" style="117" customWidth="1"/>
    <col min="7430" max="7430" width="9.42578125" style="117" customWidth="1"/>
    <col min="7431" max="7431" width="1.7109375" style="117" customWidth="1"/>
    <col min="7432" max="7432" width="11.28515625" style="117" customWidth="1"/>
    <col min="7433" max="7433" width="1.7109375" style="117" customWidth="1"/>
    <col min="7434" max="7434" width="11.28515625" style="117" customWidth="1"/>
    <col min="7435" max="7435" width="1.7109375" style="117" customWidth="1"/>
    <col min="7436" max="7436" width="11.28515625" style="117" customWidth="1"/>
    <col min="7437" max="7437" width="1.7109375" style="117" customWidth="1"/>
    <col min="7438" max="7438" width="11.28515625" style="117" customWidth="1"/>
    <col min="7439" max="7439" width="13.28515625" style="117" customWidth="1"/>
    <col min="7440" max="7682" width="9.140625" style="117"/>
    <col min="7683" max="7683" width="4.42578125" style="117" customWidth="1"/>
    <col min="7684" max="7684" width="7.140625" style="117" customWidth="1"/>
    <col min="7685" max="7685" width="43.5703125" style="117" customWidth="1"/>
    <col min="7686" max="7686" width="9.42578125" style="117" customWidth="1"/>
    <col min="7687" max="7687" width="1.7109375" style="117" customWidth="1"/>
    <col min="7688" max="7688" width="11.28515625" style="117" customWidth="1"/>
    <col min="7689" max="7689" width="1.7109375" style="117" customWidth="1"/>
    <col min="7690" max="7690" width="11.28515625" style="117" customWidth="1"/>
    <col min="7691" max="7691" width="1.7109375" style="117" customWidth="1"/>
    <col min="7692" max="7692" width="11.28515625" style="117" customWidth="1"/>
    <col min="7693" max="7693" width="1.7109375" style="117" customWidth="1"/>
    <col min="7694" max="7694" width="11.28515625" style="117" customWidth="1"/>
    <col min="7695" max="7695" width="13.28515625" style="117" customWidth="1"/>
    <col min="7696" max="7938" width="9.140625" style="117"/>
    <col min="7939" max="7939" width="4.42578125" style="117" customWidth="1"/>
    <col min="7940" max="7940" width="7.140625" style="117" customWidth="1"/>
    <col min="7941" max="7941" width="43.5703125" style="117" customWidth="1"/>
    <col min="7942" max="7942" width="9.42578125" style="117" customWidth="1"/>
    <col min="7943" max="7943" width="1.7109375" style="117" customWidth="1"/>
    <col min="7944" max="7944" width="11.28515625" style="117" customWidth="1"/>
    <col min="7945" max="7945" width="1.7109375" style="117" customWidth="1"/>
    <col min="7946" max="7946" width="11.28515625" style="117" customWidth="1"/>
    <col min="7947" max="7947" width="1.7109375" style="117" customWidth="1"/>
    <col min="7948" max="7948" width="11.28515625" style="117" customWidth="1"/>
    <col min="7949" max="7949" width="1.7109375" style="117" customWidth="1"/>
    <col min="7950" max="7950" width="11.28515625" style="117" customWidth="1"/>
    <col min="7951" max="7951" width="13.28515625" style="117" customWidth="1"/>
    <col min="7952" max="8194" width="9.140625" style="117"/>
    <col min="8195" max="8195" width="4.42578125" style="117" customWidth="1"/>
    <col min="8196" max="8196" width="7.140625" style="117" customWidth="1"/>
    <col min="8197" max="8197" width="43.5703125" style="117" customWidth="1"/>
    <col min="8198" max="8198" width="9.42578125" style="117" customWidth="1"/>
    <col min="8199" max="8199" width="1.7109375" style="117" customWidth="1"/>
    <col min="8200" max="8200" width="11.28515625" style="117" customWidth="1"/>
    <col min="8201" max="8201" width="1.7109375" style="117" customWidth="1"/>
    <col min="8202" max="8202" width="11.28515625" style="117" customWidth="1"/>
    <col min="8203" max="8203" width="1.7109375" style="117" customWidth="1"/>
    <col min="8204" max="8204" width="11.28515625" style="117" customWidth="1"/>
    <col min="8205" max="8205" width="1.7109375" style="117" customWidth="1"/>
    <col min="8206" max="8206" width="11.28515625" style="117" customWidth="1"/>
    <col min="8207" max="8207" width="13.28515625" style="117" customWidth="1"/>
    <col min="8208" max="8450" width="9.140625" style="117"/>
    <col min="8451" max="8451" width="4.42578125" style="117" customWidth="1"/>
    <col min="8452" max="8452" width="7.140625" style="117" customWidth="1"/>
    <col min="8453" max="8453" width="43.5703125" style="117" customWidth="1"/>
    <col min="8454" max="8454" width="9.42578125" style="117" customWidth="1"/>
    <col min="8455" max="8455" width="1.7109375" style="117" customWidth="1"/>
    <col min="8456" max="8456" width="11.28515625" style="117" customWidth="1"/>
    <col min="8457" max="8457" width="1.7109375" style="117" customWidth="1"/>
    <col min="8458" max="8458" width="11.28515625" style="117" customWidth="1"/>
    <col min="8459" max="8459" width="1.7109375" style="117" customWidth="1"/>
    <col min="8460" max="8460" width="11.28515625" style="117" customWidth="1"/>
    <col min="8461" max="8461" width="1.7109375" style="117" customWidth="1"/>
    <col min="8462" max="8462" width="11.28515625" style="117" customWidth="1"/>
    <col min="8463" max="8463" width="13.28515625" style="117" customWidth="1"/>
    <col min="8464" max="8706" width="9.140625" style="117"/>
    <col min="8707" max="8707" width="4.42578125" style="117" customWidth="1"/>
    <col min="8708" max="8708" width="7.140625" style="117" customWidth="1"/>
    <col min="8709" max="8709" width="43.5703125" style="117" customWidth="1"/>
    <col min="8710" max="8710" width="9.42578125" style="117" customWidth="1"/>
    <col min="8711" max="8711" width="1.7109375" style="117" customWidth="1"/>
    <col min="8712" max="8712" width="11.28515625" style="117" customWidth="1"/>
    <col min="8713" max="8713" width="1.7109375" style="117" customWidth="1"/>
    <col min="8714" max="8714" width="11.28515625" style="117" customWidth="1"/>
    <col min="8715" max="8715" width="1.7109375" style="117" customWidth="1"/>
    <col min="8716" max="8716" width="11.28515625" style="117" customWidth="1"/>
    <col min="8717" max="8717" width="1.7109375" style="117" customWidth="1"/>
    <col min="8718" max="8718" width="11.28515625" style="117" customWidth="1"/>
    <col min="8719" max="8719" width="13.28515625" style="117" customWidth="1"/>
    <col min="8720" max="8962" width="9.140625" style="117"/>
    <col min="8963" max="8963" width="4.42578125" style="117" customWidth="1"/>
    <col min="8964" max="8964" width="7.140625" style="117" customWidth="1"/>
    <col min="8965" max="8965" width="43.5703125" style="117" customWidth="1"/>
    <col min="8966" max="8966" width="9.42578125" style="117" customWidth="1"/>
    <col min="8967" max="8967" width="1.7109375" style="117" customWidth="1"/>
    <col min="8968" max="8968" width="11.28515625" style="117" customWidth="1"/>
    <col min="8969" max="8969" width="1.7109375" style="117" customWidth="1"/>
    <col min="8970" max="8970" width="11.28515625" style="117" customWidth="1"/>
    <col min="8971" max="8971" width="1.7109375" style="117" customWidth="1"/>
    <col min="8972" max="8972" width="11.28515625" style="117" customWidth="1"/>
    <col min="8973" max="8973" width="1.7109375" style="117" customWidth="1"/>
    <col min="8974" max="8974" width="11.28515625" style="117" customWidth="1"/>
    <col min="8975" max="8975" width="13.28515625" style="117" customWidth="1"/>
    <col min="8976" max="9218" width="9.140625" style="117"/>
    <col min="9219" max="9219" width="4.42578125" style="117" customWidth="1"/>
    <col min="9220" max="9220" width="7.140625" style="117" customWidth="1"/>
    <col min="9221" max="9221" width="43.5703125" style="117" customWidth="1"/>
    <col min="9222" max="9222" width="9.42578125" style="117" customWidth="1"/>
    <col min="9223" max="9223" width="1.7109375" style="117" customWidth="1"/>
    <col min="9224" max="9224" width="11.28515625" style="117" customWidth="1"/>
    <col min="9225" max="9225" width="1.7109375" style="117" customWidth="1"/>
    <col min="9226" max="9226" width="11.28515625" style="117" customWidth="1"/>
    <col min="9227" max="9227" width="1.7109375" style="117" customWidth="1"/>
    <col min="9228" max="9228" width="11.28515625" style="117" customWidth="1"/>
    <col min="9229" max="9229" width="1.7109375" style="117" customWidth="1"/>
    <col min="9230" max="9230" width="11.28515625" style="117" customWidth="1"/>
    <col min="9231" max="9231" width="13.28515625" style="117" customWidth="1"/>
    <col min="9232" max="9474" width="9.140625" style="117"/>
    <col min="9475" max="9475" width="4.42578125" style="117" customWidth="1"/>
    <col min="9476" max="9476" width="7.140625" style="117" customWidth="1"/>
    <col min="9477" max="9477" width="43.5703125" style="117" customWidth="1"/>
    <col min="9478" max="9478" width="9.42578125" style="117" customWidth="1"/>
    <col min="9479" max="9479" width="1.7109375" style="117" customWidth="1"/>
    <col min="9480" max="9480" width="11.28515625" style="117" customWidth="1"/>
    <col min="9481" max="9481" width="1.7109375" style="117" customWidth="1"/>
    <col min="9482" max="9482" width="11.28515625" style="117" customWidth="1"/>
    <col min="9483" max="9483" width="1.7109375" style="117" customWidth="1"/>
    <col min="9484" max="9484" width="11.28515625" style="117" customWidth="1"/>
    <col min="9485" max="9485" width="1.7109375" style="117" customWidth="1"/>
    <col min="9486" max="9486" width="11.28515625" style="117" customWidth="1"/>
    <col min="9487" max="9487" width="13.28515625" style="117" customWidth="1"/>
    <col min="9488" max="9730" width="9.140625" style="117"/>
    <col min="9731" max="9731" width="4.42578125" style="117" customWidth="1"/>
    <col min="9732" max="9732" width="7.140625" style="117" customWidth="1"/>
    <col min="9733" max="9733" width="43.5703125" style="117" customWidth="1"/>
    <col min="9734" max="9734" width="9.42578125" style="117" customWidth="1"/>
    <col min="9735" max="9735" width="1.7109375" style="117" customWidth="1"/>
    <col min="9736" max="9736" width="11.28515625" style="117" customWidth="1"/>
    <col min="9737" max="9737" width="1.7109375" style="117" customWidth="1"/>
    <col min="9738" max="9738" width="11.28515625" style="117" customWidth="1"/>
    <col min="9739" max="9739" width="1.7109375" style="117" customWidth="1"/>
    <col min="9740" max="9740" width="11.28515625" style="117" customWidth="1"/>
    <col min="9741" max="9741" width="1.7109375" style="117" customWidth="1"/>
    <col min="9742" max="9742" width="11.28515625" style="117" customWidth="1"/>
    <col min="9743" max="9743" width="13.28515625" style="117" customWidth="1"/>
    <col min="9744" max="9986" width="9.140625" style="117"/>
    <col min="9987" max="9987" width="4.42578125" style="117" customWidth="1"/>
    <col min="9988" max="9988" width="7.140625" style="117" customWidth="1"/>
    <col min="9989" max="9989" width="43.5703125" style="117" customWidth="1"/>
    <col min="9990" max="9990" width="9.42578125" style="117" customWidth="1"/>
    <col min="9991" max="9991" width="1.7109375" style="117" customWidth="1"/>
    <col min="9992" max="9992" width="11.28515625" style="117" customWidth="1"/>
    <col min="9993" max="9993" width="1.7109375" style="117" customWidth="1"/>
    <col min="9994" max="9994" width="11.28515625" style="117" customWidth="1"/>
    <col min="9995" max="9995" width="1.7109375" style="117" customWidth="1"/>
    <col min="9996" max="9996" width="11.28515625" style="117" customWidth="1"/>
    <col min="9997" max="9997" width="1.7109375" style="117" customWidth="1"/>
    <col min="9998" max="9998" width="11.28515625" style="117" customWidth="1"/>
    <col min="9999" max="9999" width="13.28515625" style="117" customWidth="1"/>
    <col min="10000" max="10242" width="9.140625" style="117"/>
    <col min="10243" max="10243" width="4.42578125" style="117" customWidth="1"/>
    <col min="10244" max="10244" width="7.140625" style="117" customWidth="1"/>
    <col min="10245" max="10245" width="43.5703125" style="117" customWidth="1"/>
    <col min="10246" max="10246" width="9.42578125" style="117" customWidth="1"/>
    <col min="10247" max="10247" width="1.7109375" style="117" customWidth="1"/>
    <col min="10248" max="10248" width="11.28515625" style="117" customWidth="1"/>
    <col min="10249" max="10249" width="1.7109375" style="117" customWidth="1"/>
    <col min="10250" max="10250" width="11.28515625" style="117" customWidth="1"/>
    <col min="10251" max="10251" width="1.7109375" style="117" customWidth="1"/>
    <col min="10252" max="10252" width="11.28515625" style="117" customWidth="1"/>
    <col min="10253" max="10253" width="1.7109375" style="117" customWidth="1"/>
    <col min="10254" max="10254" width="11.28515625" style="117" customWidth="1"/>
    <col min="10255" max="10255" width="13.28515625" style="117" customWidth="1"/>
    <col min="10256" max="10498" width="9.140625" style="117"/>
    <col min="10499" max="10499" width="4.42578125" style="117" customWidth="1"/>
    <col min="10500" max="10500" width="7.140625" style="117" customWidth="1"/>
    <col min="10501" max="10501" width="43.5703125" style="117" customWidth="1"/>
    <col min="10502" max="10502" width="9.42578125" style="117" customWidth="1"/>
    <col min="10503" max="10503" width="1.7109375" style="117" customWidth="1"/>
    <col min="10504" max="10504" width="11.28515625" style="117" customWidth="1"/>
    <col min="10505" max="10505" width="1.7109375" style="117" customWidth="1"/>
    <col min="10506" max="10506" width="11.28515625" style="117" customWidth="1"/>
    <col min="10507" max="10507" width="1.7109375" style="117" customWidth="1"/>
    <col min="10508" max="10508" width="11.28515625" style="117" customWidth="1"/>
    <col min="10509" max="10509" width="1.7109375" style="117" customWidth="1"/>
    <col min="10510" max="10510" width="11.28515625" style="117" customWidth="1"/>
    <col min="10511" max="10511" width="13.28515625" style="117" customWidth="1"/>
    <col min="10512" max="10754" width="9.140625" style="117"/>
    <col min="10755" max="10755" width="4.42578125" style="117" customWidth="1"/>
    <col min="10756" max="10756" width="7.140625" style="117" customWidth="1"/>
    <col min="10757" max="10757" width="43.5703125" style="117" customWidth="1"/>
    <col min="10758" max="10758" width="9.42578125" style="117" customWidth="1"/>
    <col min="10759" max="10759" width="1.7109375" style="117" customWidth="1"/>
    <col min="10760" max="10760" width="11.28515625" style="117" customWidth="1"/>
    <col min="10761" max="10761" width="1.7109375" style="117" customWidth="1"/>
    <col min="10762" max="10762" width="11.28515625" style="117" customWidth="1"/>
    <col min="10763" max="10763" width="1.7109375" style="117" customWidth="1"/>
    <col min="10764" max="10764" width="11.28515625" style="117" customWidth="1"/>
    <col min="10765" max="10765" width="1.7109375" style="117" customWidth="1"/>
    <col min="10766" max="10766" width="11.28515625" style="117" customWidth="1"/>
    <col min="10767" max="10767" width="13.28515625" style="117" customWidth="1"/>
    <col min="10768" max="11010" width="9.140625" style="117"/>
    <col min="11011" max="11011" width="4.42578125" style="117" customWidth="1"/>
    <col min="11012" max="11012" width="7.140625" style="117" customWidth="1"/>
    <col min="11013" max="11013" width="43.5703125" style="117" customWidth="1"/>
    <col min="11014" max="11014" width="9.42578125" style="117" customWidth="1"/>
    <col min="11015" max="11015" width="1.7109375" style="117" customWidth="1"/>
    <col min="11016" max="11016" width="11.28515625" style="117" customWidth="1"/>
    <col min="11017" max="11017" width="1.7109375" style="117" customWidth="1"/>
    <col min="11018" max="11018" width="11.28515625" style="117" customWidth="1"/>
    <col min="11019" max="11019" width="1.7109375" style="117" customWidth="1"/>
    <col min="11020" max="11020" width="11.28515625" style="117" customWidth="1"/>
    <col min="11021" max="11021" width="1.7109375" style="117" customWidth="1"/>
    <col min="11022" max="11022" width="11.28515625" style="117" customWidth="1"/>
    <col min="11023" max="11023" width="13.28515625" style="117" customWidth="1"/>
    <col min="11024" max="11266" width="9.140625" style="117"/>
    <col min="11267" max="11267" width="4.42578125" style="117" customWidth="1"/>
    <col min="11268" max="11268" width="7.140625" style="117" customWidth="1"/>
    <col min="11269" max="11269" width="43.5703125" style="117" customWidth="1"/>
    <col min="11270" max="11270" width="9.42578125" style="117" customWidth="1"/>
    <col min="11271" max="11271" width="1.7109375" style="117" customWidth="1"/>
    <col min="11272" max="11272" width="11.28515625" style="117" customWidth="1"/>
    <col min="11273" max="11273" width="1.7109375" style="117" customWidth="1"/>
    <col min="11274" max="11274" width="11.28515625" style="117" customWidth="1"/>
    <col min="11275" max="11275" width="1.7109375" style="117" customWidth="1"/>
    <col min="11276" max="11276" width="11.28515625" style="117" customWidth="1"/>
    <col min="11277" max="11277" width="1.7109375" style="117" customWidth="1"/>
    <col min="11278" max="11278" width="11.28515625" style="117" customWidth="1"/>
    <col min="11279" max="11279" width="13.28515625" style="117" customWidth="1"/>
    <col min="11280" max="11522" width="9.140625" style="117"/>
    <col min="11523" max="11523" width="4.42578125" style="117" customWidth="1"/>
    <col min="11524" max="11524" width="7.140625" style="117" customWidth="1"/>
    <col min="11525" max="11525" width="43.5703125" style="117" customWidth="1"/>
    <col min="11526" max="11526" width="9.42578125" style="117" customWidth="1"/>
    <col min="11527" max="11527" width="1.7109375" style="117" customWidth="1"/>
    <col min="11528" max="11528" width="11.28515625" style="117" customWidth="1"/>
    <col min="11529" max="11529" width="1.7109375" style="117" customWidth="1"/>
    <col min="11530" max="11530" width="11.28515625" style="117" customWidth="1"/>
    <col min="11531" max="11531" width="1.7109375" style="117" customWidth="1"/>
    <col min="11532" max="11532" width="11.28515625" style="117" customWidth="1"/>
    <col min="11533" max="11533" width="1.7109375" style="117" customWidth="1"/>
    <col min="11534" max="11534" width="11.28515625" style="117" customWidth="1"/>
    <col min="11535" max="11535" width="13.28515625" style="117" customWidth="1"/>
    <col min="11536" max="11778" width="9.140625" style="117"/>
    <col min="11779" max="11779" width="4.42578125" style="117" customWidth="1"/>
    <col min="11780" max="11780" width="7.140625" style="117" customWidth="1"/>
    <col min="11781" max="11781" width="43.5703125" style="117" customWidth="1"/>
    <col min="11782" max="11782" width="9.42578125" style="117" customWidth="1"/>
    <col min="11783" max="11783" width="1.7109375" style="117" customWidth="1"/>
    <col min="11784" max="11784" width="11.28515625" style="117" customWidth="1"/>
    <col min="11785" max="11785" width="1.7109375" style="117" customWidth="1"/>
    <col min="11786" max="11786" width="11.28515625" style="117" customWidth="1"/>
    <col min="11787" max="11787" width="1.7109375" style="117" customWidth="1"/>
    <col min="11788" max="11788" width="11.28515625" style="117" customWidth="1"/>
    <col min="11789" max="11789" width="1.7109375" style="117" customWidth="1"/>
    <col min="11790" max="11790" width="11.28515625" style="117" customWidth="1"/>
    <col min="11791" max="11791" width="13.28515625" style="117" customWidth="1"/>
    <col min="11792" max="12034" width="9.140625" style="117"/>
    <col min="12035" max="12035" width="4.42578125" style="117" customWidth="1"/>
    <col min="12036" max="12036" width="7.140625" style="117" customWidth="1"/>
    <col min="12037" max="12037" width="43.5703125" style="117" customWidth="1"/>
    <col min="12038" max="12038" width="9.42578125" style="117" customWidth="1"/>
    <col min="12039" max="12039" width="1.7109375" style="117" customWidth="1"/>
    <col min="12040" max="12040" width="11.28515625" style="117" customWidth="1"/>
    <col min="12041" max="12041" width="1.7109375" style="117" customWidth="1"/>
    <col min="12042" max="12042" width="11.28515625" style="117" customWidth="1"/>
    <col min="12043" max="12043" width="1.7109375" style="117" customWidth="1"/>
    <col min="12044" max="12044" width="11.28515625" style="117" customWidth="1"/>
    <col min="12045" max="12045" width="1.7109375" style="117" customWidth="1"/>
    <col min="12046" max="12046" width="11.28515625" style="117" customWidth="1"/>
    <col min="12047" max="12047" width="13.28515625" style="117" customWidth="1"/>
    <col min="12048" max="12290" width="9.140625" style="117"/>
    <col min="12291" max="12291" width="4.42578125" style="117" customWidth="1"/>
    <col min="12292" max="12292" width="7.140625" style="117" customWidth="1"/>
    <col min="12293" max="12293" width="43.5703125" style="117" customWidth="1"/>
    <col min="12294" max="12294" width="9.42578125" style="117" customWidth="1"/>
    <col min="12295" max="12295" width="1.7109375" style="117" customWidth="1"/>
    <col min="12296" max="12296" width="11.28515625" style="117" customWidth="1"/>
    <col min="12297" max="12297" width="1.7109375" style="117" customWidth="1"/>
    <col min="12298" max="12298" width="11.28515625" style="117" customWidth="1"/>
    <col min="12299" max="12299" width="1.7109375" style="117" customWidth="1"/>
    <col min="12300" max="12300" width="11.28515625" style="117" customWidth="1"/>
    <col min="12301" max="12301" width="1.7109375" style="117" customWidth="1"/>
    <col min="12302" max="12302" width="11.28515625" style="117" customWidth="1"/>
    <col min="12303" max="12303" width="13.28515625" style="117" customWidth="1"/>
    <col min="12304" max="12546" width="9.140625" style="117"/>
    <col min="12547" max="12547" width="4.42578125" style="117" customWidth="1"/>
    <col min="12548" max="12548" width="7.140625" style="117" customWidth="1"/>
    <col min="12549" max="12549" width="43.5703125" style="117" customWidth="1"/>
    <col min="12550" max="12550" width="9.42578125" style="117" customWidth="1"/>
    <col min="12551" max="12551" width="1.7109375" style="117" customWidth="1"/>
    <col min="12552" max="12552" width="11.28515625" style="117" customWidth="1"/>
    <col min="12553" max="12553" width="1.7109375" style="117" customWidth="1"/>
    <col min="12554" max="12554" width="11.28515625" style="117" customWidth="1"/>
    <col min="12555" max="12555" width="1.7109375" style="117" customWidth="1"/>
    <col min="12556" max="12556" width="11.28515625" style="117" customWidth="1"/>
    <col min="12557" max="12557" width="1.7109375" style="117" customWidth="1"/>
    <col min="12558" max="12558" width="11.28515625" style="117" customWidth="1"/>
    <col min="12559" max="12559" width="13.28515625" style="117" customWidth="1"/>
    <col min="12560" max="12802" width="9.140625" style="117"/>
    <col min="12803" max="12803" width="4.42578125" style="117" customWidth="1"/>
    <col min="12804" max="12804" width="7.140625" style="117" customWidth="1"/>
    <col min="12805" max="12805" width="43.5703125" style="117" customWidth="1"/>
    <col min="12806" max="12806" width="9.42578125" style="117" customWidth="1"/>
    <col min="12807" max="12807" width="1.7109375" style="117" customWidth="1"/>
    <col min="12808" max="12808" width="11.28515625" style="117" customWidth="1"/>
    <col min="12809" max="12809" width="1.7109375" style="117" customWidth="1"/>
    <col min="12810" max="12810" width="11.28515625" style="117" customWidth="1"/>
    <col min="12811" max="12811" width="1.7109375" style="117" customWidth="1"/>
    <col min="12812" max="12812" width="11.28515625" style="117" customWidth="1"/>
    <col min="12813" max="12813" width="1.7109375" style="117" customWidth="1"/>
    <col min="12814" max="12814" width="11.28515625" style="117" customWidth="1"/>
    <col min="12815" max="12815" width="13.28515625" style="117" customWidth="1"/>
    <col min="12816" max="13058" width="9.140625" style="117"/>
    <col min="13059" max="13059" width="4.42578125" style="117" customWidth="1"/>
    <col min="13060" max="13060" width="7.140625" style="117" customWidth="1"/>
    <col min="13061" max="13061" width="43.5703125" style="117" customWidth="1"/>
    <col min="13062" max="13062" width="9.42578125" style="117" customWidth="1"/>
    <col min="13063" max="13063" width="1.7109375" style="117" customWidth="1"/>
    <col min="13064" max="13064" width="11.28515625" style="117" customWidth="1"/>
    <col min="13065" max="13065" width="1.7109375" style="117" customWidth="1"/>
    <col min="13066" max="13066" width="11.28515625" style="117" customWidth="1"/>
    <col min="13067" max="13067" width="1.7109375" style="117" customWidth="1"/>
    <col min="13068" max="13068" width="11.28515625" style="117" customWidth="1"/>
    <col min="13069" max="13069" width="1.7109375" style="117" customWidth="1"/>
    <col min="13070" max="13070" width="11.28515625" style="117" customWidth="1"/>
    <col min="13071" max="13071" width="13.28515625" style="117" customWidth="1"/>
    <col min="13072" max="13314" width="9.140625" style="117"/>
    <col min="13315" max="13315" width="4.42578125" style="117" customWidth="1"/>
    <col min="13316" max="13316" width="7.140625" style="117" customWidth="1"/>
    <col min="13317" max="13317" width="43.5703125" style="117" customWidth="1"/>
    <col min="13318" max="13318" width="9.42578125" style="117" customWidth="1"/>
    <col min="13319" max="13319" width="1.7109375" style="117" customWidth="1"/>
    <col min="13320" max="13320" width="11.28515625" style="117" customWidth="1"/>
    <col min="13321" max="13321" width="1.7109375" style="117" customWidth="1"/>
    <col min="13322" max="13322" width="11.28515625" style="117" customWidth="1"/>
    <col min="13323" max="13323" width="1.7109375" style="117" customWidth="1"/>
    <col min="13324" max="13324" width="11.28515625" style="117" customWidth="1"/>
    <col min="13325" max="13325" width="1.7109375" style="117" customWidth="1"/>
    <col min="13326" max="13326" width="11.28515625" style="117" customWidth="1"/>
    <col min="13327" max="13327" width="13.28515625" style="117" customWidth="1"/>
    <col min="13328" max="13570" width="9.140625" style="117"/>
    <col min="13571" max="13571" width="4.42578125" style="117" customWidth="1"/>
    <col min="13572" max="13572" width="7.140625" style="117" customWidth="1"/>
    <col min="13573" max="13573" width="43.5703125" style="117" customWidth="1"/>
    <col min="13574" max="13574" width="9.42578125" style="117" customWidth="1"/>
    <col min="13575" max="13575" width="1.7109375" style="117" customWidth="1"/>
    <col min="13576" max="13576" width="11.28515625" style="117" customWidth="1"/>
    <col min="13577" max="13577" width="1.7109375" style="117" customWidth="1"/>
    <col min="13578" max="13578" width="11.28515625" style="117" customWidth="1"/>
    <col min="13579" max="13579" width="1.7109375" style="117" customWidth="1"/>
    <col min="13580" max="13580" width="11.28515625" style="117" customWidth="1"/>
    <col min="13581" max="13581" width="1.7109375" style="117" customWidth="1"/>
    <col min="13582" max="13582" width="11.28515625" style="117" customWidth="1"/>
    <col min="13583" max="13583" width="13.28515625" style="117" customWidth="1"/>
    <col min="13584" max="13826" width="9.140625" style="117"/>
    <col min="13827" max="13827" width="4.42578125" style="117" customWidth="1"/>
    <col min="13828" max="13828" width="7.140625" style="117" customWidth="1"/>
    <col min="13829" max="13829" width="43.5703125" style="117" customWidth="1"/>
    <col min="13830" max="13830" width="9.42578125" style="117" customWidth="1"/>
    <col min="13831" max="13831" width="1.7109375" style="117" customWidth="1"/>
    <col min="13832" max="13832" width="11.28515625" style="117" customWidth="1"/>
    <col min="13833" max="13833" width="1.7109375" style="117" customWidth="1"/>
    <col min="13834" max="13834" width="11.28515625" style="117" customWidth="1"/>
    <col min="13835" max="13835" width="1.7109375" style="117" customWidth="1"/>
    <col min="13836" max="13836" width="11.28515625" style="117" customWidth="1"/>
    <col min="13837" max="13837" width="1.7109375" style="117" customWidth="1"/>
    <col min="13838" max="13838" width="11.28515625" style="117" customWidth="1"/>
    <col min="13839" max="13839" width="13.28515625" style="117" customWidth="1"/>
    <col min="13840" max="14082" width="9.140625" style="117"/>
    <col min="14083" max="14083" width="4.42578125" style="117" customWidth="1"/>
    <col min="14084" max="14084" width="7.140625" style="117" customWidth="1"/>
    <col min="14085" max="14085" width="43.5703125" style="117" customWidth="1"/>
    <col min="14086" max="14086" width="9.42578125" style="117" customWidth="1"/>
    <col min="14087" max="14087" width="1.7109375" style="117" customWidth="1"/>
    <col min="14088" max="14088" width="11.28515625" style="117" customWidth="1"/>
    <col min="14089" max="14089" width="1.7109375" style="117" customWidth="1"/>
    <col min="14090" max="14090" width="11.28515625" style="117" customWidth="1"/>
    <col min="14091" max="14091" width="1.7109375" style="117" customWidth="1"/>
    <col min="14092" max="14092" width="11.28515625" style="117" customWidth="1"/>
    <col min="14093" max="14093" width="1.7109375" style="117" customWidth="1"/>
    <col min="14094" max="14094" width="11.28515625" style="117" customWidth="1"/>
    <col min="14095" max="14095" width="13.28515625" style="117" customWidth="1"/>
    <col min="14096" max="14338" width="9.140625" style="117"/>
    <col min="14339" max="14339" width="4.42578125" style="117" customWidth="1"/>
    <col min="14340" max="14340" width="7.140625" style="117" customWidth="1"/>
    <col min="14341" max="14341" width="43.5703125" style="117" customWidth="1"/>
    <col min="14342" max="14342" width="9.42578125" style="117" customWidth="1"/>
    <col min="14343" max="14343" width="1.7109375" style="117" customWidth="1"/>
    <col min="14344" max="14344" width="11.28515625" style="117" customWidth="1"/>
    <col min="14345" max="14345" width="1.7109375" style="117" customWidth="1"/>
    <col min="14346" max="14346" width="11.28515625" style="117" customWidth="1"/>
    <col min="14347" max="14347" width="1.7109375" style="117" customWidth="1"/>
    <col min="14348" max="14348" width="11.28515625" style="117" customWidth="1"/>
    <col min="14349" max="14349" width="1.7109375" style="117" customWidth="1"/>
    <col min="14350" max="14350" width="11.28515625" style="117" customWidth="1"/>
    <col min="14351" max="14351" width="13.28515625" style="117" customWidth="1"/>
    <col min="14352" max="14594" width="9.140625" style="117"/>
    <col min="14595" max="14595" width="4.42578125" style="117" customWidth="1"/>
    <col min="14596" max="14596" width="7.140625" style="117" customWidth="1"/>
    <col min="14597" max="14597" width="43.5703125" style="117" customWidth="1"/>
    <col min="14598" max="14598" width="9.42578125" style="117" customWidth="1"/>
    <col min="14599" max="14599" width="1.7109375" style="117" customWidth="1"/>
    <col min="14600" max="14600" width="11.28515625" style="117" customWidth="1"/>
    <col min="14601" max="14601" width="1.7109375" style="117" customWidth="1"/>
    <col min="14602" max="14602" width="11.28515625" style="117" customWidth="1"/>
    <col min="14603" max="14603" width="1.7109375" style="117" customWidth="1"/>
    <col min="14604" max="14604" width="11.28515625" style="117" customWidth="1"/>
    <col min="14605" max="14605" width="1.7109375" style="117" customWidth="1"/>
    <col min="14606" max="14606" width="11.28515625" style="117" customWidth="1"/>
    <col min="14607" max="14607" width="13.28515625" style="117" customWidth="1"/>
    <col min="14608" max="14850" width="9.140625" style="117"/>
    <col min="14851" max="14851" width="4.42578125" style="117" customWidth="1"/>
    <col min="14852" max="14852" width="7.140625" style="117" customWidth="1"/>
    <col min="14853" max="14853" width="43.5703125" style="117" customWidth="1"/>
    <col min="14854" max="14854" width="9.42578125" style="117" customWidth="1"/>
    <col min="14855" max="14855" width="1.7109375" style="117" customWidth="1"/>
    <col min="14856" max="14856" width="11.28515625" style="117" customWidth="1"/>
    <col min="14857" max="14857" width="1.7109375" style="117" customWidth="1"/>
    <col min="14858" max="14858" width="11.28515625" style="117" customWidth="1"/>
    <col min="14859" max="14859" width="1.7109375" style="117" customWidth="1"/>
    <col min="14860" max="14860" width="11.28515625" style="117" customWidth="1"/>
    <col min="14861" max="14861" width="1.7109375" style="117" customWidth="1"/>
    <col min="14862" max="14862" width="11.28515625" style="117" customWidth="1"/>
    <col min="14863" max="14863" width="13.28515625" style="117" customWidth="1"/>
    <col min="14864" max="15106" width="9.140625" style="117"/>
    <col min="15107" max="15107" width="4.42578125" style="117" customWidth="1"/>
    <col min="15108" max="15108" width="7.140625" style="117" customWidth="1"/>
    <col min="15109" max="15109" width="43.5703125" style="117" customWidth="1"/>
    <col min="15110" max="15110" width="9.42578125" style="117" customWidth="1"/>
    <col min="15111" max="15111" width="1.7109375" style="117" customWidth="1"/>
    <col min="15112" max="15112" width="11.28515625" style="117" customWidth="1"/>
    <col min="15113" max="15113" width="1.7109375" style="117" customWidth="1"/>
    <col min="15114" max="15114" width="11.28515625" style="117" customWidth="1"/>
    <col min="15115" max="15115" width="1.7109375" style="117" customWidth="1"/>
    <col min="15116" max="15116" width="11.28515625" style="117" customWidth="1"/>
    <col min="15117" max="15117" width="1.7109375" style="117" customWidth="1"/>
    <col min="15118" max="15118" width="11.28515625" style="117" customWidth="1"/>
    <col min="15119" max="15119" width="13.28515625" style="117" customWidth="1"/>
    <col min="15120" max="15362" width="9.140625" style="117"/>
    <col min="15363" max="15363" width="4.42578125" style="117" customWidth="1"/>
    <col min="15364" max="15364" width="7.140625" style="117" customWidth="1"/>
    <col min="15365" max="15365" width="43.5703125" style="117" customWidth="1"/>
    <col min="15366" max="15366" width="9.42578125" style="117" customWidth="1"/>
    <col min="15367" max="15367" width="1.7109375" style="117" customWidth="1"/>
    <col min="15368" max="15368" width="11.28515625" style="117" customWidth="1"/>
    <col min="15369" max="15369" width="1.7109375" style="117" customWidth="1"/>
    <col min="15370" max="15370" width="11.28515625" style="117" customWidth="1"/>
    <col min="15371" max="15371" width="1.7109375" style="117" customWidth="1"/>
    <col min="15372" max="15372" width="11.28515625" style="117" customWidth="1"/>
    <col min="15373" max="15373" width="1.7109375" style="117" customWidth="1"/>
    <col min="15374" max="15374" width="11.28515625" style="117" customWidth="1"/>
    <col min="15375" max="15375" width="13.28515625" style="117" customWidth="1"/>
    <col min="15376" max="15618" width="9.140625" style="117"/>
    <col min="15619" max="15619" width="4.42578125" style="117" customWidth="1"/>
    <col min="15620" max="15620" width="7.140625" style="117" customWidth="1"/>
    <col min="15621" max="15621" width="43.5703125" style="117" customWidth="1"/>
    <col min="15622" max="15622" width="9.42578125" style="117" customWidth="1"/>
    <col min="15623" max="15623" width="1.7109375" style="117" customWidth="1"/>
    <col min="15624" max="15624" width="11.28515625" style="117" customWidth="1"/>
    <col min="15625" max="15625" width="1.7109375" style="117" customWidth="1"/>
    <col min="15626" max="15626" width="11.28515625" style="117" customWidth="1"/>
    <col min="15627" max="15627" width="1.7109375" style="117" customWidth="1"/>
    <col min="15628" max="15628" width="11.28515625" style="117" customWidth="1"/>
    <col min="15629" max="15629" width="1.7109375" style="117" customWidth="1"/>
    <col min="15630" max="15630" width="11.28515625" style="117" customWidth="1"/>
    <col min="15631" max="15631" width="13.28515625" style="117" customWidth="1"/>
    <col min="15632" max="15874" width="9.140625" style="117"/>
    <col min="15875" max="15875" width="4.42578125" style="117" customWidth="1"/>
    <col min="15876" max="15876" width="7.140625" style="117" customWidth="1"/>
    <col min="15877" max="15877" width="43.5703125" style="117" customWidth="1"/>
    <col min="15878" max="15878" width="9.42578125" style="117" customWidth="1"/>
    <col min="15879" max="15879" width="1.7109375" style="117" customWidth="1"/>
    <col min="15880" max="15880" width="11.28515625" style="117" customWidth="1"/>
    <col min="15881" max="15881" width="1.7109375" style="117" customWidth="1"/>
    <col min="15882" max="15882" width="11.28515625" style="117" customWidth="1"/>
    <col min="15883" max="15883" width="1.7109375" style="117" customWidth="1"/>
    <col min="15884" max="15884" width="11.28515625" style="117" customWidth="1"/>
    <col min="15885" max="15885" width="1.7109375" style="117" customWidth="1"/>
    <col min="15886" max="15886" width="11.28515625" style="117" customWidth="1"/>
    <col min="15887" max="15887" width="13.28515625" style="117" customWidth="1"/>
    <col min="15888" max="16130" width="9.140625" style="117"/>
    <col min="16131" max="16131" width="4.42578125" style="117" customWidth="1"/>
    <col min="16132" max="16132" width="7.140625" style="117" customWidth="1"/>
    <col min="16133" max="16133" width="43.5703125" style="117" customWidth="1"/>
    <col min="16134" max="16134" width="9.42578125" style="117" customWidth="1"/>
    <col min="16135" max="16135" width="1.7109375" style="117" customWidth="1"/>
    <col min="16136" max="16136" width="11.28515625" style="117" customWidth="1"/>
    <col min="16137" max="16137" width="1.7109375" style="117" customWidth="1"/>
    <col min="16138" max="16138" width="11.28515625" style="117" customWidth="1"/>
    <col min="16139" max="16139" width="1.7109375" style="117" customWidth="1"/>
    <col min="16140" max="16140" width="11.28515625" style="117" customWidth="1"/>
    <col min="16141" max="16141" width="1.7109375" style="117" customWidth="1"/>
    <col min="16142" max="16142" width="11.28515625" style="117" customWidth="1"/>
    <col min="16143" max="16143" width="13.28515625" style="117" customWidth="1"/>
    <col min="16144" max="16384" width="9.140625" style="117"/>
  </cols>
  <sheetData>
    <row r="1" spans="1:14" s="104" customFormat="1" ht="21" customHeight="1" x14ac:dyDescent="0.4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s="104" customFormat="1" ht="21" customHeight="1" x14ac:dyDescent="0.45">
      <c r="A2" s="266" t="s">
        <v>117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 s="104" customFormat="1" ht="21" customHeight="1" x14ac:dyDescent="0.45">
      <c r="A3" s="266" t="s">
        <v>198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 s="104" customFormat="1" ht="11.25" customHeight="1" x14ac:dyDescent="0.45">
      <c r="A4" s="105" t="s">
        <v>91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s="104" customFormat="1" ht="21" customHeight="1" x14ac:dyDescent="0.45">
      <c r="A5" s="105"/>
      <c r="B5" s="105"/>
      <c r="C5" s="105"/>
      <c r="D5" s="105"/>
      <c r="E5" s="105"/>
      <c r="F5" s="105"/>
      <c r="G5" s="105"/>
      <c r="H5" s="267" t="s">
        <v>3</v>
      </c>
      <c r="I5" s="267"/>
      <c r="J5" s="267"/>
      <c r="K5" s="267"/>
      <c r="L5" s="267"/>
      <c r="M5" s="267"/>
      <c r="N5" s="267"/>
    </row>
    <row r="6" spans="1:14" s="104" customFormat="1" ht="21" customHeight="1" x14ac:dyDescent="0.45">
      <c r="A6" s="105"/>
      <c r="B6" s="105"/>
      <c r="C6" s="105"/>
      <c r="D6" s="105"/>
      <c r="E6" s="105"/>
      <c r="F6" s="105"/>
      <c r="G6" s="105"/>
      <c r="H6" s="271" t="s">
        <v>4</v>
      </c>
      <c r="I6" s="271"/>
      <c r="J6" s="271"/>
      <c r="K6" s="105"/>
    </row>
    <row r="7" spans="1:14" s="104" customFormat="1" ht="21" customHeight="1" x14ac:dyDescent="0.45">
      <c r="A7" s="106"/>
      <c r="G7" s="107"/>
      <c r="H7" s="269" t="s">
        <v>5</v>
      </c>
      <c r="I7" s="269"/>
      <c r="J7" s="269"/>
      <c r="K7" s="107"/>
      <c r="L7" s="270" t="s">
        <v>6</v>
      </c>
      <c r="M7" s="270"/>
      <c r="N7" s="270"/>
    </row>
    <row r="8" spans="1:14" s="104" customFormat="1" ht="21" customHeight="1" x14ac:dyDescent="0.45">
      <c r="A8" s="106"/>
      <c r="G8" s="107"/>
      <c r="H8" s="265" t="s">
        <v>92</v>
      </c>
      <c r="I8" s="265"/>
      <c r="J8" s="265"/>
      <c r="K8" s="107"/>
      <c r="L8" s="265" t="s">
        <v>92</v>
      </c>
      <c r="M8" s="265"/>
      <c r="N8" s="265"/>
    </row>
    <row r="9" spans="1:14" s="104" customFormat="1" ht="21" customHeight="1" x14ac:dyDescent="0.45">
      <c r="A9" s="106"/>
      <c r="B9" s="108"/>
      <c r="C9" s="108"/>
      <c r="D9" s="108"/>
      <c r="H9" s="110">
        <v>2566</v>
      </c>
      <c r="I9" s="111"/>
      <c r="J9" s="110">
        <v>2565</v>
      </c>
      <c r="L9" s="110">
        <f>H9</f>
        <v>2566</v>
      </c>
      <c r="M9" s="111"/>
      <c r="N9" s="110">
        <f>J9</f>
        <v>2565</v>
      </c>
    </row>
    <row r="10" spans="1:14" s="104" customFormat="1" ht="21" customHeight="1" x14ac:dyDescent="0.45">
      <c r="B10" s="112"/>
      <c r="C10" s="112"/>
      <c r="D10" s="112"/>
      <c r="E10" s="112"/>
      <c r="G10" s="112"/>
      <c r="H10" s="112"/>
      <c r="I10" s="112"/>
      <c r="J10" s="112"/>
      <c r="K10" s="112"/>
      <c r="L10" s="112"/>
      <c r="M10" s="112"/>
      <c r="N10" s="112"/>
    </row>
    <row r="11" spans="1:14" s="104" customFormat="1" ht="21" customHeight="1" x14ac:dyDescent="0.45">
      <c r="A11" s="112" t="s">
        <v>114</v>
      </c>
      <c r="B11" s="112"/>
      <c r="C11" s="112"/>
      <c r="D11" s="112"/>
      <c r="E11" s="112"/>
      <c r="G11" s="112"/>
      <c r="H11" s="60">
        <f>WPL!F42</f>
        <v>112255328</v>
      </c>
      <c r="I11" s="1"/>
      <c r="J11" s="1">
        <f>WPL!H42</f>
        <v>85516515</v>
      </c>
      <c r="K11" s="1"/>
      <c r="L11" s="60">
        <f>WPL!J42</f>
        <v>133420669</v>
      </c>
      <c r="M11" s="1"/>
      <c r="N11" s="1">
        <f>WPL!L42</f>
        <v>76348010</v>
      </c>
    </row>
    <row r="12" spans="1:14" s="104" customFormat="1" ht="14.25" customHeight="1" x14ac:dyDescent="0.45">
      <c r="A12" s="112"/>
      <c r="B12" s="112"/>
      <c r="C12" s="112"/>
      <c r="D12" s="112"/>
      <c r="E12" s="112"/>
      <c r="G12" s="112"/>
      <c r="H12" s="1"/>
      <c r="I12" s="1"/>
      <c r="J12" s="1"/>
      <c r="K12" s="1"/>
      <c r="L12" s="1"/>
      <c r="M12" s="1"/>
      <c r="N12" s="1"/>
    </row>
    <row r="13" spans="1:14" s="104" customFormat="1" ht="21" customHeight="1" x14ac:dyDescent="0.45">
      <c r="A13" s="112" t="s">
        <v>118</v>
      </c>
      <c r="B13" s="112"/>
      <c r="C13" s="112"/>
      <c r="D13" s="112"/>
      <c r="E13" s="112"/>
      <c r="G13" s="112"/>
      <c r="H13" s="1"/>
      <c r="I13" s="1"/>
      <c r="J13" s="1"/>
      <c r="K13" s="1"/>
      <c r="L13" s="1"/>
      <c r="M13" s="1"/>
      <c r="N13" s="1"/>
    </row>
    <row r="14" spans="1:14" s="104" customFormat="1" ht="21" customHeight="1" x14ac:dyDescent="0.45">
      <c r="A14" s="112"/>
      <c r="B14" s="112" t="s">
        <v>119</v>
      </c>
      <c r="C14" s="112"/>
      <c r="D14" s="112"/>
      <c r="E14" s="112"/>
      <c r="F14" s="112"/>
      <c r="G14" s="112"/>
      <c r="H14" s="1"/>
      <c r="I14" s="1"/>
      <c r="J14" s="1"/>
      <c r="K14" s="1"/>
      <c r="L14" s="1"/>
      <c r="M14" s="1"/>
      <c r="N14" s="1"/>
    </row>
    <row r="15" spans="1:14" s="104" customFormat="1" ht="21" customHeight="1" x14ac:dyDescent="0.45">
      <c r="A15" s="112"/>
      <c r="B15" s="112"/>
      <c r="C15" s="112" t="s">
        <v>120</v>
      </c>
      <c r="F15" s="111"/>
      <c r="G15" s="112"/>
      <c r="H15" s="61">
        <v>-9729980</v>
      </c>
      <c r="I15" s="1"/>
      <c r="J15" s="113">
        <v>-3954152</v>
      </c>
      <c r="K15" s="1"/>
      <c r="L15" s="61">
        <v>0</v>
      </c>
      <c r="M15" s="1"/>
      <c r="N15" s="226">
        <v>0</v>
      </c>
    </row>
    <row r="16" spans="1:14" s="104" customFormat="1" ht="10.15" customHeight="1" x14ac:dyDescent="0.45">
      <c r="A16" s="112"/>
      <c r="C16" s="112"/>
      <c r="D16" s="112"/>
      <c r="E16" s="112"/>
      <c r="F16" s="112"/>
      <c r="G16" s="112"/>
      <c r="H16" s="1"/>
      <c r="I16" s="1"/>
      <c r="J16" s="1"/>
      <c r="K16" s="1"/>
      <c r="L16" s="1"/>
      <c r="M16" s="1"/>
      <c r="N16" s="66"/>
    </row>
    <row r="17" spans="1:14" s="104" customFormat="1" ht="21" customHeight="1" x14ac:dyDescent="0.45">
      <c r="A17" s="112"/>
      <c r="B17" s="112" t="s">
        <v>121</v>
      </c>
      <c r="C17" s="112"/>
      <c r="F17" s="112"/>
      <c r="G17" s="112"/>
      <c r="H17" s="61">
        <f>ROUND(SUM(H15:H16),0)</f>
        <v>-9729980</v>
      </c>
      <c r="I17" s="1"/>
      <c r="J17" s="113">
        <f>ROUND(SUM(J15:J16),0)</f>
        <v>-3954152</v>
      </c>
      <c r="K17" s="1"/>
      <c r="L17" s="61">
        <v>0</v>
      </c>
      <c r="M17" s="1"/>
      <c r="N17" s="226">
        <v>0</v>
      </c>
    </row>
    <row r="18" spans="1:14" s="104" customFormat="1" ht="10.15" customHeight="1" x14ac:dyDescent="0.45">
      <c r="A18" s="112"/>
      <c r="C18" s="112"/>
      <c r="D18" s="112"/>
      <c r="E18" s="112"/>
      <c r="F18" s="112"/>
      <c r="G18" s="112"/>
      <c r="H18" s="60"/>
      <c r="I18" s="1"/>
      <c r="J18" s="1"/>
      <c r="K18" s="1"/>
      <c r="L18" s="60"/>
      <c r="M18" s="1"/>
      <c r="N18" s="60"/>
    </row>
    <row r="19" spans="1:14" s="104" customFormat="1" ht="21" hidden="1" customHeight="1" x14ac:dyDescent="0.45">
      <c r="A19" s="112"/>
      <c r="B19" s="112" t="s">
        <v>122</v>
      </c>
      <c r="C19" s="112"/>
      <c r="F19" s="112"/>
      <c r="G19" s="112"/>
      <c r="H19" s="60"/>
      <c r="I19" s="1"/>
      <c r="J19" s="1"/>
      <c r="K19" s="1"/>
      <c r="L19" s="60"/>
      <c r="M19" s="1"/>
      <c r="N19" s="60"/>
    </row>
    <row r="20" spans="1:14" s="104" customFormat="1" ht="21" hidden="1" customHeight="1" x14ac:dyDescent="0.45">
      <c r="A20" s="112"/>
      <c r="B20" s="112"/>
      <c r="C20" s="112" t="s">
        <v>123</v>
      </c>
      <c r="F20" s="112"/>
      <c r="G20" s="112"/>
      <c r="H20" s="60"/>
      <c r="I20" s="1"/>
      <c r="J20" s="1"/>
      <c r="K20" s="1"/>
      <c r="L20" s="60"/>
      <c r="M20" s="1"/>
      <c r="N20" s="60"/>
    </row>
    <row r="21" spans="1:14" s="104" customFormat="1" ht="21" hidden="1" customHeight="1" x14ac:dyDescent="0.45">
      <c r="A21" s="112"/>
      <c r="B21" s="112"/>
      <c r="C21" s="112"/>
      <c r="D21" s="112" t="s">
        <v>124</v>
      </c>
      <c r="F21" s="111">
        <v>14</v>
      </c>
      <c r="G21" s="112"/>
      <c r="H21" s="60">
        <v>0</v>
      </c>
      <c r="I21" s="1"/>
      <c r="J21" s="194">
        <v>0</v>
      </c>
      <c r="K21" s="1"/>
      <c r="L21" s="192">
        <v>0</v>
      </c>
      <c r="M21" s="1"/>
      <c r="N21" s="60">
        <v>0</v>
      </c>
    </row>
    <row r="22" spans="1:14" s="104" customFormat="1" ht="21" hidden="1" customHeight="1" x14ac:dyDescent="0.45">
      <c r="A22" s="112"/>
      <c r="B22" s="112"/>
      <c r="C22" s="112" t="s">
        <v>125</v>
      </c>
      <c r="F22" s="111"/>
      <c r="G22" s="112"/>
      <c r="H22" s="60"/>
      <c r="I22" s="1"/>
      <c r="J22" s="194"/>
      <c r="K22" s="1"/>
      <c r="L22" s="192"/>
      <c r="M22" s="1"/>
      <c r="N22" s="60"/>
    </row>
    <row r="23" spans="1:14" s="104" customFormat="1" ht="21" hidden="1" customHeight="1" x14ac:dyDescent="0.45">
      <c r="A23" s="112"/>
      <c r="B23" s="112"/>
      <c r="C23" s="112"/>
      <c r="D23" s="112" t="s">
        <v>126</v>
      </c>
      <c r="F23" s="111">
        <v>19</v>
      </c>
      <c r="G23" s="112"/>
      <c r="H23" s="61">
        <v>0</v>
      </c>
      <c r="I23" s="1"/>
      <c r="J23" s="193">
        <v>0</v>
      </c>
      <c r="K23" s="1"/>
      <c r="L23" s="191">
        <v>0</v>
      </c>
      <c r="M23" s="1"/>
      <c r="N23" s="193">
        <v>0</v>
      </c>
    </row>
    <row r="24" spans="1:14" s="104" customFormat="1" ht="21" hidden="1" customHeight="1" x14ac:dyDescent="0.45">
      <c r="A24" s="112"/>
      <c r="B24" s="112" t="s">
        <v>127</v>
      </c>
      <c r="C24" s="112"/>
      <c r="D24" s="112"/>
      <c r="E24" s="112"/>
      <c r="F24" s="112"/>
      <c r="G24" s="112"/>
      <c r="H24" s="60"/>
      <c r="I24" s="1"/>
      <c r="J24" s="194"/>
      <c r="K24" s="1"/>
      <c r="L24" s="192"/>
      <c r="M24" s="1"/>
      <c r="N24" s="60"/>
    </row>
    <row r="25" spans="1:14" s="104" customFormat="1" ht="21" hidden="1" customHeight="1" x14ac:dyDescent="0.45">
      <c r="A25" s="112"/>
      <c r="B25" s="112"/>
      <c r="C25" s="112" t="s">
        <v>128</v>
      </c>
      <c r="F25" s="112"/>
      <c r="G25" s="112"/>
      <c r="H25" s="61">
        <v>0</v>
      </c>
      <c r="I25" s="1"/>
      <c r="J25" s="193">
        <f>ROUND(SUM(J21:J24),0)</f>
        <v>0</v>
      </c>
      <c r="K25" s="1"/>
      <c r="L25" s="191">
        <v>0</v>
      </c>
      <c r="M25" s="1"/>
      <c r="N25" s="61">
        <f>ROUND(SUM(N21:N24),0)</f>
        <v>0</v>
      </c>
    </row>
    <row r="26" spans="1:14" s="104" customFormat="1" ht="21" hidden="1" customHeight="1" x14ac:dyDescent="0.45">
      <c r="A26" s="112"/>
      <c r="B26" s="112"/>
      <c r="C26" s="112"/>
      <c r="F26" s="112"/>
      <c r="G26" s="112"/>
      <c r="H26" s="60"/>
      <c r="I26" s="1"/>
      <c r="J26" s="194"/>
      <c r="K26" s="1"/>
      <c r="L26" s="192"/>
      <c r="M26" s="1"/>
      <c r="N26" s="60"/>
    </row>
    <row r="27" spans="1:14" s="104" customFormat="1" ht="14.25" hidden="1" customHeight="1" x14ac:dyDescent="0.45">
      <c r="A27" s="112"/>
      <c r="B27" s="112"/>
      <c r="C27" s="112"/>
      <c r="D27" s="112"/>
      <c r="E27" s="112"/>
      <c r="F27" s="112"/>
      <c r="G27" s="112"/>
      <c r="H27" s="1"/>
      <c r="I27" s="1"/>
      <c r="J27" s="1"/>
      <c r="K27" s="1"/>
      <c r="L27" s="1"/>
      <c r="M27" s="1"/>
      <c r="N27" s="1"/>
    </row>
    <row r="28" spans="1:14" s="104" customFormat="1" ht="21" customHeight="1" thickBot="1" x14ac:dyDescent="0.5">
      <c r="A28" s="112" t="s">
        <v>87</v>
      </c>
      <c r="B28" s="112"/>
      <c r="C28" s="112"/>
      <c r="D28" s="112"/>
      <c r="E28" s="112"/>
      <c r="F28" s="112"/>
      <c r="G28" s="112"/>
      <c r="H28" s="179">
        <f>ROUND(SUM(H11,H25,H17),0)</f>
        <v>102525348</v>
      </c>
      <c r="I28" s="1"/>
      <c r="J28" s="114">
        <f>ROUND(SUM(J11,J25,J17),0)</f>
        <v>81562363</v>
      </c>
      <c r="K28" s="1"/>
      <c r="L28" s="179">
        <f>ROUND(SUM(L11,L25,L17),0)</f>
        <v>133420669</v>
      </c>
      <c r="M28" s="1"/>
      <c r="N28" s="114">
        <f>ROUND(SUM(N11,N25,N17),0)</f>
        <v>76348010</v>
      </c>
    </row>
    <row r="29" spans="1:14" s="104" customFormat="1" ht="21.75" thickTop="1" x14ac:dyDescent="0.45">
      <c r="A29" s="112"/>
      <c r="B29" s="112"/>
      <c r="C29" s="112"/>
      <c r="D29" s="112"/>
      <c r="E29" s="112"/>
      <c r="F29" s="112"/>
      <c r="G29" s="112"/>
      <c r="H29" s="1"/>
      <c r="I29" s="112"/>
      <c r="J29" s="1"/>
      <c r="K29" s="112"/>
      <c r="L29" s="1"/>
      <c r="M29" s="112"/>
      <c r="N29" s="1"/>
    </row>
    <row r="30" spans="1:14" s="104" customFormat="1" ht="21" customHeight="1" x14ac:dyDescent="0.45">
      <c r="A30" s="112"/>
      <c r="B30" s="112"/>
      <c r="C30" s="112"/>
      <c r="D30" s="112"/>
      <c r="E30" s="112"/>
      <c r="F30" s="112"/>
      <c r="G30" s="112"/>
      <c r="H30" s="66"/>
      <c r="I30" s="115"/>
      <c r="J30" s="66"/>
      <c r="K30" s="112"/>
      <c r="L30" s="66"/>
      <c r="M30" s="115"/>
      <c r="N30" s="66"/>
    </row>
    <row r="31" spans="1:14" s="104" customFormat="1" x14ac:dyDescent="0.45">
      <c r="A31" s="112"/>
      <c r="B31" s="112"/>
      <c r="C31" s="112"/>
      <c r="D31" s="112"/>
      <c r="E31" s="112"/>
      <c r="F31" s="112"/>
      <c r="G31" s="112"/>
      <c r="H31" s="1"/>
      <c r="I31" s="112"/>
      <c r="J31" s="1"/>
      <c r="K31" s="112"/>
      <c r="L31" s="1"/>
      <c r="M31" s="112"/>
      <c r="N31" s="1"/>
    </row>
    <row r="32" spans="1:14" s="116" customFormat="1" ht="21" customHeight="1" x14ac:dyDescent="0.2">
      <c r="A32" s="112"/>
      <c r="B32" s="112"/>
      <c r="C32" s="112"/>
      <c r="D32" s="112"/>
      <c r="E32" s="112"/>
      <c r="F32" s="112"/>
      <c r="G32" s="112"/>
      <c r="H32" s="1"/>
      <c r="I32" s="112"/>
      <c r="J32" s="1"/>
      <c r="K32" s="112"/>
      <c r="L32" s="1"/>
      <c r="M32" s="112"/>
      <c r="N32" s="1"/>
    </row>
    <row r="33" spans="1:14" s="116" customFormat="1" ht="21" customHeight="1" x14ac:dyDescent="0.2">
      <c r="A33" s="112"/>
      <c r="B33" s="112"/>
      <c r="C33" s="112"/>
      <c r="D33" s="112"/>
      <c r="E33" s="112"/>
      <c r="F33" s="112"/>
      <c r="G33" s="112"/>
      <c r="H33" s="1"/>
      <c r="I33" s="112"/>
      <c r="J33" s="1"/>
      <c r="K33" s="112"/>
      <c r="L33" s="1"/>
      <c r="M33" s="112"/>
      <c r="N33" s="1"/>
    </row>
    <row r="34" spans="1:14" s="116" customFormat="1" ht="21" customHeight="1" x14ac:dyDescent="0.2">
      <c r="A34" s="112"/>
      <c r="B34" s="112"/>
      <c r="C34" s="112"/>
      <c r="D34" s="112"/>
      <c r="E34" s="112"/>
      <c r="F34" s="112"/>
      <c r="G34" s="112"/>
      <c r="H34" s="1"/>
      <c r="I34" s="112"/>
      <c r="J34" s="1"/>
      <c r="K34" s="112"/>
      <c r="L34" s="1"/>
      <c r="M34" s="112"/>
      <c r="N34" s="1"/>
    </row>
    <row r="35" spans="1:14" s="116" customFormat="1" ht="21" customHeight="1" x14ac:dyDescent="0.2">
      <c r="A35" s="112"/>
      <c r="B35" s="112"/>
      <c r="C35" s="112"/>
      <c r="D35" s="112"/>
      <c r="E35" s="112"/>
      <c r="F35" s="112"/>
      <c r="G35" s="112"/>
      <c r="H35" s="1"/>
      <c r="I35" s="112"/>
      <c r="J35" s="1"/>
      <c r="K35" s="112"/>
      <c r="L35" s="1"/>
      <c r="M35" s="112"/>
      <c r="N35" s="1"/>
    </row>
    <row r="36" spans="1:14" s="116" customFormat="1" ht="21" customHeight="1" x14ac:dyDescent="0.2">
      <c r="A36" s="112"/>
      <c r="B36" s="112"/>
      <c r="C36" s="112"/>
      <c r="D36" s="112"/>
      <c r="E36" s="112"/>
      <c r="F36" s="112"/>
      <c r="G36" s="112"/>
      <c r="H36" s="1"/>
      <c r="I36" s="112"/>
      <c r="J36" s="1"/>
      <c r="K36" s="112"/>
      <c r="L36" s="1"/>
      <c r="M36" s="112"/>
      <c r="N36" s="1"/>
    </row>
    <row r="37" spans="1:14" s="116" customFormat="1" ht="21" customHeight="1" x14ac:dyDescent="0.2">
      <c r="A37" s="112"/>
      <c r="B37" s="112"/>
      <c r="C37" s="112"/>
      <c r="D37" s="112"/>
      <c r="E37" s="112"/>
      <c r="F37" s="112"/>
      <c r="G37" s="112"/>
      <c r="H37" s="1"/>
      <c r="I37" s="112"/>
      <c r="J37" s="1"/>
      <c r="K37" s="112"/>
      <c r="L37" s="1"/>
      <c r="M37" s="112"/>
      <c r="N37" s="1"/>
    </row>
    <row r="38" spans="1:14" s="116" customFormat="1" ht="21" customHeight="1" x14ac:dyDescent="0.2">
      <c r="A38" s="112"/>
      <c r="B38" s="112"/>
      <c r="C38" s="112"/>
      <c r="D38" s="112"/>
      <c r="E38" s="112"/>
      <c r="F38" s="112"/>
      <c r="G38" s="112"/>
      <c r="H38" s="1"/>
      <c r="I38" s="112"/>
      <c r="J38" s="1"/>
      <c r="K38" s="112"/>
      <c r="L38" s="1"/>
      <c r="M38" s="112"/>
      <c r="N38" s="1"/>
    </row>
    <row r="39" spans="1:14" s="116" customFormat="1" ht="21" customHeight="1" x14ac:dyDescent="0.2">
      <c r="A39" s="112"/>
      <c r="B39" s="112"/>
      <c r="C39" s="112"/>
      <c r="D39" s="112"/>
      <c r="E39" s="112"/>
      <c r="F39" s="112"/>
      <c r="G39" s="112"/>
      <c r="H39" s="1"/>
      <c r="I39" s="112"/>
      <c r="J39" s="1"/>
      <c r="K39" s="112"/>
      <c r="L39" s="1"/>
      <c r="M39" s="112"/>
      <c r="N39" s="1"/>
    </row>
    <row r="40" spans="1:14" s="116" customFormat="1" ht="21" customHeight="1" x14ac:dyDescent="0.2">
      <c r="A40" s="112"/>
      <c r="B40" s="112"/>
      <c r="C40" s="112"/>
      <c r="D40" s="112"/>
      <c r="E40" s="112"/>
      <c r="F40" s="112"/>
      <c r="G40" s="112"/>
      <c r="H40" s="1"/>
      <c r="I40" s="112"/>
      <c r="J40" s="1"/>
      <c r="K40" s="112"/>
      <c r="L40" s="1"/>
      <c r="M40" s="112"/>
      <c r="N40" s="1"/>
    </row>
    <row r="41" spans="1:14" s="116" customFormat="1" ht="21" customHeight="1" x14ac:dyDescent="0.2">
      <c r="A41" s="112"/>
      <c r="B41" s="112"/>
      <c r="C41" s="112"/>
      <c r="D41" s="112"/>
      <c r="E41" s="112"/>
      <c r="F41" s="112"/>
      <c r="G41" s="112"/>
      <c r="H41" s="1"/>
      <c r="I41" s="112"/>
      <c r="J41" s="1"/>
      <c r="K41" s="112"/>
      <c r="L41" s="1"/>
      <c r="M41" s="112"/>
      <c r="N41" s="1"/>
    </row>
    <row r="42" spans="1:14" s="116" customFormat="1" ht="21" customHeight="1" x14ac:dyDescent="0.2">
      <c r="A42" s="112"/>
      <c r="B42" s="112"/>
      <c r="C42" s="112"/>
      <c r="D42" s="112"/>
      <c r="E42" s="112"/>
      <c r="F42" s="112"/>
      <c r="G42" s="112"/>
      <c r="H42" s="1"/>
      <c r="I42" s="112"/>
      <c r="J42" s="1"/>
      <c r="K42" s="112"/>
      <c r="L42" s="1"/>
      <c r="M42" s="112"/>
      <c r="N42" s="1"/>
    </row>
    <row r="43" spans="1:14" s="116" customFormat="1" ht="21" customHeight="1" x14ac:dyDescent="0.2">
      <c r="A43" s="112"/>
      <c r="B43" s="112"/>
      <c r="C43" s="112"/>
      <c r="D43" s="112"/>
      <c r="E43" s="112"/>
      <c r="F43" s="112"/>
      <c r="G43" s="112"/>
      <c r="H43" s="1"/>
      <c r="I43" s="112"/>
      <c r="J43" s="1"/>
      <c r="K43" s="112"/>
      <c r="L43" s="1"/>
      <c r="M43" s="112"/>
      <c r="N43" s="1"/>
    </row>
    <row r="44" spans="1:14" s="116" customFormat="1" ht="21" customHeight="1" x14ac:dyDescent="0.2">
      <c r="A44" s="112"/>
      <c r="B44" s="112"/>
      <c r="C44" s="112"/>
      <c r="D44" s="112"/>
      <c r="E44" s="112"/>
      <c r="F44" s="112"/>
      <c r="G44" s="112"/>
      <c r="H44" s="1"/>
      <c r="I44" s="112"/>
      <c r="J44" s="1"/>
      <c r="K44" s="112"/>
      <c r="L44" s="1"/>
      <c r="M44" s="112"/>
      <c r="N44" s="1"/>
    </row>
    <row r="45" spans="1:14" s="116" customFormat="1" ht="21" customHeight="1" x14ac:dyDescent="0.2">
      <c r="A45" s="112"/>
      <c r="B45" s="112"/>
      <c r="C45" s="112"/>
      <c r="D45" s="112"/>
      <c r="E45" s="112"/>
      <c r="F45" s="112"/>
      <c r="G45" s="112"/>
      <c r="H45" s="1"/>
      <c r="I45" s="112"/>
      <c r="J45" s="1"/>
      <c r="K45" s="112"/>
      <c r="L45" s="1"/>
      <c r="M45" s="112"/>
      <c r="N45" s="1"/>
    </row>
    <row r="46" spans="1:14" s="116" customFormat="1" ht="21" customHeight="1" x14ac:dyDescent="0.2">
      <c r="A46" s="112"/>
      <c r="B46" s="112"/>
      <c r="C46" s="112"/>
      <c r="D46" s="112"/>
      <c r="E46" s="112"/>
      <c r="F46" s="112"/>
      <c r="G46" s="112"/>
      <c r="H46" s="1"/>
      <c r="I46" s="112"/>
      <c r="J46" s="1"/>
      <c r="K46" s="112"/>
      <c r="L46" s="1"/>
      <c r="M46" s="112"/>
      <c r="N46" s="1"/>
    </row>
    <row r="47" spans="1:14" s="116" customFormat="1" ht="21" customHeight="1" x14ac:dyDescent="0.2">
      <c r="A47" s="112"/>
      <c r="B47" s="112"/>
      <c r="C47" s="112"/>
      <c r="D47" s="112"/>
      <c r="E47" s="112"/>
      <c r="F47" s="112"/>
      <c r="G47" s="112"/>
      <c r="H47" s="1"/>
      <c r="I47" s="112"/>
      <c r="J47" s="1"/>
      <c r="K47" s="112"/>
      <c r="L47" s="1"/>
      <c r="M47" s="112"/>
      <c r="N47" s="1"/>
    </row>
    <row r="48" spans="1:14" s="116" customFormat="1" ht="21" customHeight="1" x14ac:dyDescent="0.2">
      <c r="A48" s="112"/>
      <c r="B48" s="112"/>
      <c r="C48" s="112"/>
      <c r="D48" s="112"/>
      <c r="E48" s="112"/>
      <c r="F48" s="112"/>
      <c r="G48" s="112"/>
      <c r="H48" s="1"/>
      <c r="I48" s="112"/>
      <c r="J48" s="1"/>
      <c r="K48" s="112"/>
      <c r="L48" s="1"/>
      <c r="M48" s="112"/>
      <c r="N48" s="1"/>
    </row>
    <row r="49" spans="1:17" s="116" customFormat="1" ht="21" customHeight="1" x14ac:dyDescent="0.2">
      <c r="A49" s="112"/>
      <c r="B49" s="112"/>
      <c r="C49" s="112"/>
      <c r="D49" s="112"/>
      <c r="E49" s="112"/>
      <c r="F49" s="112"/>
      <c r="G49" s="112"/>
      <c r="H49" s="1"/>
      <c r="I49" s="112"/>
      <c r="J49" s="1"/>
      <c r="K49" s="112"/>
      <c r="L49" s="1"/>
      <c r="M49" s="112"/>
      <c r="N49" s="1"/>
    </row>
    <row r="50" spans="1:17" s="116" customFormat="1" ht="21" customHeight="1" x14ac:dyDescent="0.2">
      <c r="A50" s="112"/>
      <c r="B50" s="112"/>
      <c r="C50" s="112"/>
      <c r="D50" s="112"/>
      <c r="E50" s="112"/>
      <c r="F50" s="112"/>
      <c r="G50" s="112"/>
      <c r="H50" s="1"/>
      <c r="I50" s="112"/>
      <c r="J50" s="1"/>
      <c r="K50" s="112"/>
      <c r="L50" s="1"/>
      <c r="M50" s="112"/>
      <c r="N50" s="1"/>
    </row>
    <row r="51" spans="1:17" s="116" customFormat="1" ht="21" customHeight="1" x14ac:dyDescent="0.2">
      <c r="A51" s="112"/>
      <c r="B51" s="112"/>
      <c r="C51" s="112"/>
      <c r="D51" s="112"/>
      <c r="E51" s="112"/>
      <c r="F51" s="112"/>
      <c r="G51" s="112"/>
      <c r="H51" s="1"/>
      <c r="I51" s="112"/>
      <c r="J51" s="1"/>
      <c r="K51" s="112"/>
      <c r="L51" s="1"/>
      <c r="M51" s="112"/>
      <c r="N51" s="1"/>
    </row>
    <row r="52" spans="1:17" s="116" customFormat="1" ht="21" customHeight="1" x14ac:dyDescent="0.2">
      <c r="A52" s="112"/>
      <c r="B52" s="112"/>
      <c r="C52" s="112"/>
      <c r="D52" s="112"/>
      <c r="E52" s="112"/>
      <c r="F52" s="112"/>
      <c r="G52" s="112"/>
      <c r="H52" s="1"/>
      <c r="I52" s="112"/>
      <c r="J52" s="1"/>
      <c r="K52" s="112"/>
      <c r="L52" s="1"/>
      <c r="M52" s="112"/>
      <c r="N52" s="1"/>
    </row>
    <row r="53" spans="1:17" s="116" customFormat="1" ht="21" customHeight="1" x14ac:dyDescent="0.2">
      <c r="A53" s="112"/>
      <c r="B53" s="112"/>
      <c r="C53" s="112"/>
      <c r="D53" s="112"/>
      <c r="E53" s="112"/>
      <c r="F53" s="112"/>
      <c r="G53" s="112"/>
      <c r="H53" s="1"/>
      <c r="I53" s="112"/>
      <c r="J53" s="1"/>
      <c r="K53" s="112"/>
      <c r="L53" s="1"/>
      <c r="M53" s="112"/>
      <c r="N53" s="1"/>
    </row>
    <row r="54" spans="1:17" s="116" customFormat="1" ht="15.75" customHeight="1" x14ac:dyDescent="0.2">
      <c r="A54" s="112" t="s">
        <v>89</v>
      </c>
      <c r="B54" s="112"/>
      <c r="C54" s="112"/>
      <c r="D54" s="112"/>
      <c r="E54" s="112"/>
      <c r="F54" s="112"/>
      <c r="G54" s="112"/>
      <c r="H54" s="1"/>
      <c r="I54" s="112"/>
      <c r="J54" s="1"/>
      <c r="K54" s="112"/>
      <c r="L54" s="1"/>
      <c r="M54" s="112"/>
      <c r="N54" s="1"/>
    </row>
    <row r="55" spans="1:17" s="116" customFormat="1" ht="21" customHeight="1" x14ac:dyDescent="0.25"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7"/>
      <c r="N55" s="112"/>
      <c r="O55" s="112"/>
      <c r="P55" s="117"/>
      <c r="Q55" s="117"/>
    </row>
    <row r="56" spans="1:17" s="104" customFormat="1" x14ac:dyDescent="0.45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</row>
    <row r="57" spans="1:17" s="104" customFormat="1" ht="21" customHeight="1" x14ac:dyDescent="0.45">
      <c r="A57" s="5" t="s">
        <v>35</v>
      </c>
      <c r="B57" s="5"/>
      <c r="C57" s="5"/>
      <c r="D57" s="5"/>
      <c r="E57" s="5"/>
      <c r="F57" s="178" t="s">
        <v>36</v>
      </c>
      <c r="G57" s="75"/>
      <c r="I57" s="117"/>
      <c r="J57" s="117"/>
      <c r="K57" s="117"/>
      <c r="L57" s="117"/>
      <c r="M57" s="118"/>
      <c r="N57" s="118"/>
      <c r="O57" s="117"/>
      <c r="P57" s="117"/>
      <c r="Q57" s="118"/>
    </row>
  </sheetData>
  <mergeCells count="9">
    <mergeCell ref="H8:J8"/>
    <mergeCell ref="L8:N8"/>
    <mergeCell ref="A1:N1"/>
    <mergeCell ref="A2:N2"/>
    <mergeCell ref="A3:N3"/>
    <mergeCell ref="H5:N5"/>
    <mergeCell ref="H6:J6"/>
    <mergeCell ref="H7:J7"/>
    <mergeCell ref="L7:N7"/>
  </mergeCells>
  <pageMargins left="0.66929133858267698" right="0.23622047244094499" top="0.78740157480314998" bottom="0.27500000000000002" header="0.56999999999999995" footer="0.31496062992126"/>
  <pageSetup paperSize="9" scale="8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R107"/>
  <sheetViews>
    <sheetView zoomScaleNormal="100" zoomScaleSheetLayoutView="100" zoomScalePageLayoutView="55" workbookViewId="0">
      <selection activeCell="N9" sqref="N9"/>
    </sheetView>
  </sheetViews>
  <sheetFormatPr defaultColWidth="9.140625" defaultRowHeight="23.25" customHeight="1" x14ac:dyDescent="0.2"/>
  <cols>
    <col min="1" max="1" width="3.42578125" style="133" customWidth="1"/>
    <col min="2" max="2" width="3.5703125" style="133" customWidth="1"/>
    <col min="3" max="3" width="4.140625" style="133" customWidth="1"/>
    <col min="4" max="4" width="48.28515625" style="133" customWidth="1"/>
    <col min="5" max="5" width="14.28515625" style="135" customWidth="1"/>
    <col min="6" max="6" width="1.42578125" style="135" customWidth="1"/>
    <col min="7" max="7" width="14" style="135" customWidth="1"/>
    <col min="8" max="8" width="1.42578125" style="133" customWidth="1"/>
    <col min="9" max="9" width="14.42578125" style="135" customWidth="1"/>
    <col min="10" max="10" width="1.42578125" style="135" customWidth="1"/>
    <col min="11" max="11" width="14.28515625" style="135" customWidth="1"/>
    <col min="12" max="12" width="1" style="133" customWidth="1"/>
    <col min="13" max="13" width="16.85546875" style="292" customWidth="1"/>
    <col min="14" max="14" width="18.42578125" style="134" customWidth="1"/>
    <col min="15" max="15" width="10" style="133" bestFit="1" customWidth="1"/>
    <col min="16" max="16" width="10.5703125" style="133" bestFit="1" customWidth="1"/>
    <col min="17" max="16384" width="9.140625" style="133"/>
  </cols>
  <sheetData>
    <row r="1" spans="1:18" ht="20.100000000000001" customHeight="1" x14ac:dyDescent="0.2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8" ht="20.100000000000001" customHeight="1" x14ac:dyDescent="0.2">
      <c r="A2" s="273" t="s">
        <v>129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8" ht="20.100000000000001" customHeight="1" x14ac:dyDescent="0.2">
      <c r="A3" s="273" t="s">
        <v>198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8" ht="20.100000000000001" customHeight="1" x14ac:dyDescent="0.2">
      <c r="A4" s="153"/>
      <c r="B4" s="153"/>
      <c r="C4" s="153"/>
      <c r="D4" s="153"/>
      <c r="E4" s="272" t="s">
        <v>3</v>
      </c>
      <c r="F4" s="272"/>
      <c r="G4" s="272"/>
      <c r="H4" s="272"/>
      <c r="I4" s="272"/>
      <c r="J4" s="272"/>
      <c r="K4" s="272"/>
    </row>
    <row r="5" spans="1:18" ht="20.100000000000001" customHeight="1" x14ac:dyDescent="0.2">
      <c r="A5" s="153"/>
      <c r="B5" s="153"/>
      <c r="C5" s="153"/>
      <c r="D5" s="153"/>
      <c r="E5" s="274" t="s">
        <v>4</v>
      </c>
      <c r="F5" s="274"/>
      <c r="G5" s="274"/>
      <c r="H5" s="153"/>
      <c r="I5" s="154"/>
      <c r="K5" s="154"/>
    </row>
    <row r="6" spans="1:18" ht="20.100000000000001" customHeight="1" x14ac:dyDescent="0.2">
      <c r="A6" s="153"/>
      <c r="B6" s="153"/>
      <c r="C6" s="153"/>
      <c r="D6" s="153"/>
      <c r="E6" s="272" t="s">
        <v>5</v>
      </c>
      <c r="F6" s="272"/>
      <c r="G6" s="272"/>
      <c r="H6" s="153"/>
      <c r="I6" s="272" t="s">
        <v>6</v>
      </c>
      <c r="J6" s="272"/>
      <c r="K6" s="272"/>
      <c r="M6" s="293"/>
      <c r="N6" s="153"/>
    </row>
    <row r="7" spans="1:18" ht="20.100000000000001" customHeight="1" x14ac:dyDescent="0.45">
      <c r="A7" s="153"/>
      <c r="B7" s="153"/>
      <c r="C7" s="153"/>
      <c r="D7" s="153"/>
      <c r="E7" s="265" t="s">
        <v>92</v>
      </c>
      <c r="F7" s="265"/>
      <c r="G7" s="265"/>
      <c r="H7" s="107"/>
      <c r="I7" s="265" t="s">
        <v>92</v>
      </c>
      <c r="J7" s="265"/>
      <c r="K7" s="265"/>
      <c r="M7" s="293"/>
      <c r="N7" s="153"/>
    </row>
    <row r="8" spans="1:18" ht="20.100000000000001" customHeight="1" x14ac:dyDescent="0.2">
      <c r="A8" s="153"/>
      <c r="B8" s="153"/>
      <c r="C8" s="153"/>
      <c r="D8" s="153"/>
      <c r="E8" s="152">
        <v>2566</v>
      </c>
      <c r="F8" s="153"/>
      <c r="G8" s="152">
        <v>2565</v>
      </c>
      <c r="I8" s="152">
        <f>E8</f>
        <v>2566</v>
      </c>
      <c r="J8" s="153"/>
      <c r="K8" s="152">
        <f>G8</f>
        <v>2565</v>
      </c>
      <c r="M8" s="293"/>
      <c r="N8" s="153"/>
      <c r="O8" s="159"/>
      <c r="P8" s="153"/>
      <c r="Q8" s="160"/>
      <c r="R8" s="159"/>
    </row>
    <row r="9" spans="1:18" ht="20.100000000000001" customHeight="1" x14ac:dyDescent="0.2">
      <c r="A9" s="133" t="s">
        <v>130</v>
      </c>
      <c r="Q9" s="133" t="s">
        <v>97</v>
      </c>
    </row>
    <row r="10" spans="1:18" ht="20.100000000000001" customHeight="1" x14ac:dyDescent="0.2">
      <c r="B10" s="133" t="s">
        <v>114</v>
      </c>
      <c r="E10" s="144">
        <f>WPL!F42</f>
        <v>112255328</v>
      </c>
      <c r="G10" s="144">
        <f>WPL!H42</f>
        <v>85516515</v>
      </c>
      <c r="I10" s="144">
        <f>WPL!J42</f>
        <v>133420669</v>
      </c>
      <c r="K10" s="144">
        <f>WPL!L42</f>
        <v>76348010</v>
      </c>
    </row>
    <row r="11" spans="1:18" ht="20.100000000000001" customHeight="1" x14ac:dyDescent="0.2">
      <c r="B11" s="133" t="s">
        <v>131</v>
      </c>
      <c r="E11" s="144"/>
      <c r="G11" s="144"/>
      <c r="I11" s="144"/>
      <c r="K11" s="144"/>
    </row>
    <row r="12" spans="1:18" ht="20.100000000000001" customHeight="1" x14ac:dyDescent="0.2">
      <c r="C12" s="133" t="s">
        <v>132</v>
      </c>
      <c r="E12" s="157">
        <v>-6916238</v>
      </c>
      <c r="G12" s="157">
        <v>-3696286</v>
      </c>
      <c r="I12" s="157">
        <v>-6916238</v>
      </c>
      <c r="K12" s="157">
        <v>-3696286</v>
      </c>
    </row>
    <row r="13" spans="1:18" ht="20.100000000000001" customHeight="1" x14ac:dyDescent="0.2">
      <c r="C13" s="133" t="s">
        <v>209</v>
      </c>
      <c r="E13" s="157">
        <v>0</v>
      </c>
      <c r="G13" s="157">
        <v>0</v>
      </c>
      <c r="I13" s="157">
        <v>-37158330</v>
      </c>
      <c r="K13" s="157">
        <v>0</v>
      </c>
    </row>
    <row r="14" spans="1:18" ht="20.100000000000001" customHeight="1" x14ac:dyDescent="0.2">
      <c r="C14" s="133" t="s">
        <v>133</v>
      </c>
      <c r="E14" s="157">
        <v>90922114</v>
      </c>
      <c r="G14" s="157">
        <v>95761601</v>
      </c>
      <c r="I14" s="157">
        <v>90922114</v>
      </c>
      <c r="K14" s="157">
        <v>95761601</v>
      </c>
    </row>
    <row r="15" spans="1:18" ht="20.100000000000001" customHeight="1" x14ac:dyDescent="0.2">
      <c r="C15" s="133" t="s">
        <v>134</v>
      </c>
      <c r="E15" s="157">
        <v>106650</v>
      </c>
      <c r="G15" s="157">
        <v>-120301</v>
      </c>
      <c r="I15" s="157">
        <v>106650</v>
      </c>
      <c r="K15" s="157">
        <v>-120301</v>
      </c>
    </row>
    <row r="16" spans="1:18" ht="20.100000000000001" customHeight="1" x14ac:dyDescent="0.2">
      <c r="C16" s="133" t="s">
        <v>135</v>
      </c>
      <c r="E16" s="157">
        <v>-2891658</v>
      </c>
      <c r="G16" s="157">
        <v>-3135665</v>
      </c>
      <c r="I16" s="157">
        <v>-2891658</v>
      </c>
      <c r="K16" s="157">
        <v>-3135665</v>
      </c>
    </row>
    <row r="17" spans="2:16" ht="20.100000000000001" customHeight="1" x14ac:dyDescent="0.2">
      <c r="C17" s="133" t="s">
        <v>136</v>
      </c>
      <c r="E17" s="157">
        <v>6696880</v>
      </c>
      <c r="G17" s="157">
        <v>5867376</v>
      </c>
      <c r="I17" s="157">
        <v>6696880</v>
      </c>
      <c r="K17" s="157">
        <v>5867376</v>
      </c>
    </row>
    <row r="18" spans="2:16" ht="20.100000000000001" customHeight="1" x14ac:dyDescent="0.2">
      <c r="C18" s="133" t="s">
        <v>107</v>
      </c>
      <c r="E18" s="157">
        <v>4874192</v>
      </c>
      <c r="G18" s="157">
        <v>4908690</v>
      </c>
      <c r="I18" s="157">
        <v>4874192</v>
      </c>
      <c r="K18" s="157">
        <v>4908690</v>
      </c>
    </row>
    <row r="19" spans="2:16" ht="20.100000000000001" customHeight="1" x14ac:dyDescent="0.2">
      <c r="C19" s="133" t="s">
        <v>137</v>
      </c>
      <c r="E19" s="157">
        <v>14625416</v>
      </c>
      <c r="G19" s="157">
        <v>6530177</v>
      </c>
      <c r="I19" s="157">
        <v>14625416</v>
      </c>
      <c r="K19" s="157">
        <v>6530177</v>
      </c>
    </row>
    <row r="20" spans="2:16" ht="20.100000000000001" customHeight="1" x14ac:dyDescent="0.2">
      <c r="C20" s="133" t="s">
        <v>138</v>
      </c>
      <c r="E20" s="157">
        <v>-861988</v>
      </c>
      <c r="G20" s="157">
        <v>-1255602</v>
      </c>
      <c r="I20" s="157">
        <v>-861988</v>
      </c>
      <c r="K20" s="157">
        <v>-1255602</v>
      </c>
      <c r="O20" s="208"/>
    </row>
    <row r="21" spans="2:16" ht="20.100000000000001" customHeight="1" x14ac:dyDescent="0.2">
      <c r="C21" s="133" t="s">
        <v>139</v>
      </c>
      <c r="E21" s="157">
        <v>149399</v>
      </c>
      <c r="G21" s="157">
        <v>78548</v>
      </c>
      <c r="I21" s="157">
        <v>149399</v>
      </c>
      <c r="K21" s="157">
        <v>78548</v>
      </c>
      <c r="O21" s="208"/>
    </row>
    <row r="22" spans="2:16" ht="20.100000000000001" customHeight="1" x14ac:dyDescent="0.2">
      <c r="C22" s="85" t="s">
        <v>140</v>
      </c>
      <c r="D22" s="85"/>
      <c r="E22" s="157"/>
      <c r="G22" s="157"/>
      <c r="I22" s="157"/>
      <c r="K22" s="157"/>
      <c r="O22" s="186"/>
    </row>
    <row r="23" spans="2:16" ht="20.100000000000001" customHeight="1" x14ac:dyDescent="0.2">
      <c r="C23" s="85"/>
      <c r="D23" s="85" t="s">
        <v>141</v>
      </c>
      <c r="E23" s="157">
        <v>-1013573</v>
      </c>
      <c r="G23" s="157">
        <v>2515962</v>
      </c>
      <c r="I23" s="157">
        <v>-1013573</v>
      </c>
      <c r="K23" s="157">
        <v>2515962</v>
      </c>
    </row>
    <row r="24" spans="2:16" ht="20.100000000000001" customHeight="1" x14ac:dyDescent="0.2">
      <c r="C24" s="85" t="s">
        <v>142</v>
      </c>
      <c r="D24" s="85"/>
      <c r="E24" s="157">
        <v>-799675</v>
      </c>
      <c r="G24" s="157">
        <v>-603683.39</v>
      </c>
      <c r="I24" s="135">
        <v>-799675</v>
      </c>
      <c r="K24" s="157">
        <v>-603683.39</v>
      </c>
    </row>
    <row r="25" spans="2:16" ht="20.100000000000001" customHeight="1" x14ac:dyDescent="0.2">
      <c r="C25" s="133" t="s">
        <v>210</v>
      </c>
      <c r="E25" s="157">
        <v>-173060</v>
      </c>
      <c r="G25" s="182">
        <v>-438948.65</v>
      </c>
      <c r="I25" s="182">
        <v>-173060</v>
      </c>
      <c r="K25" s="182">
        <v>-438948.65</v>
      </c>
    </row>
    <row r="26" spans="2:16" ht="20.100000000000001" customHeight="1" x14ac:dyDescent="0.2">
      <c r="C26" s="133" t="s">
        <v>143</v>
      </c>
      <c r="E26" s="156">
        <v>-15992989</v>
      </c>
      <c r="G26" s="230">
        <v>-9168505</v>
      </c>
      <c r="I26" s="253">
        <v>0</v>
      </c>
      <c r="J26" s="184"/>
      <c r="K26" s="253">
        <v>0</v>
      </c>
    </row>
    <row r="27" spans="2:16" ht="20.100000000000001" customHeight="1" x14ac:dyDescent="0.2">
      <c r="B27" s="254" t="s">
        <v>232</v>
      </c>
      <c r="C27" s="254"/>
      <c r="D27" s="254"/>
      <c r="E27" s="157"/>
      <c r="G27" s="157"/>
      <c r="I27" s="157"/>
      <c r="J27" s="184"/>
      <c r="K27" s="157"/>
    </row>
    <row r="28" spans="2:16" ht="20.100000000000001" customHeight="1" x14ac:dyDescent="0.2">
      <c r="B28" s="254"/>
      <c r="C28" s="254" t="s">
        <v>233</v>
      </c>
      <c r="D28" s="254"/>
      <c r="E28" s="157">
        <f>SUM(E10:E27)</f>
        <v>200980798</v>
      </c>
      <c r="G28" s="157">
        <f>SUM(G10:G27)</f>
        <v>182759877.96000001</v>
      </c>
      <c r="I28" s="157">
        <f>SUM(I10:I27)</f>
        <v>200980798</v>
      </c>
      <c r="J28" s="184"/>
      <c r="K28" s="157">
        <f>SUM(K10:K27)</f>
        <v>182759877.96000001</v>
      </c>
    </row>
    <row r="29" spans="2:16" ht="20.100000000000001" customHeight="1" x14ac:dyDescent="0.2">
      <c r="B29" s="133" t="s">
        <v>224</v>
      </c>
      <c r="E29" s="157"/>
      <c r="I29" s="184"/>
      <c r="J29" s="184"/>
      <c r="K29" s="184"/>
    </row>
    <row r="30" spans="2:16" ht="20.100000000000001" customHeight="1" x14ac:dyDescent="0.2">
      <c r="C30" s="133" t="s">
        <v>11</v>
      </c>
      <c r="E30" s="157">
        <v>-59852677</v>
      </c>
      <c r="G30" s="135">
        <v>15724957</v>
      </c>
      <c r="I30" s="135">
        <v>-59852677</v>
      </c>
      <c r="K30" s="135">
        <v>15724957</v>
      </c>
    </row>
    <row r="31" spans="2:16" ht="20.100000000000001" customHeight="1" x14ac:dyDescent="0.2">
      <c r="C31" s="133" t="s">
        <v>212</v>
      </c>
      <c r="E31" s="157">
        <v>-5804293</v>
      </c>
      <c r="G31" s="157">
        <v>30698053</v>
      </c>
      <c r="I31" s="157">
        <v>-5804293</v>
      </c>
      <c r="K31" s="157">
        <v>30698053</v>
      </c>
    </row>
    <row r="32" spans="2:16" ht="20.100000000000001" customHeight="1" x14ac:dyDescent="0.2">
      <c r="C32" s="133" t="s">
        <v>213</v>
      </c>
      <c r="E32" s="157">
        <v>109651</v>
      </c>
      <c r="G32" s="157">
        <v>-141138</v>
      </c>
      <c r="I32" s="157">
        <v>109651</v>
      </c>
      <c r="K32" s="157">
        <v>-141138</v>
      </c>
      <c r="O32" s="145"/>
      <c r="P32" s="145"/>
    </row>
    <row r="33" spans="2:16" ht="20.100000000000001" customHeight="1" x14ac:dyDescent="0.2">
      <c r="C33" s="133" t="s">
        <v>214</v>
      </c>
      <c r="E33" s="157">
        <v>184149</v>
      </c>
      <c r="G33" s="157">
        <v>-594803</v>
      </c>
      <c r="I33" s="157">
        <v>184149</v>
      </c>
      <c r="K33" s="157">
        <v>-594803</v>
      </c>
      <c r="O33" s="145"/>
      <c r="P33" s="145"/>
    </row>
    <row r="34" spans="2:16" ht="20.100000000000001" customHeight="1" x14ac:dyDescent="0.2">
      <c r="C34" s="133" t="s">
        <v>215</v>
      </c>
      <c r="E34" s="157">
        <v>2448462</v>
      </c>
      <c r="G34" s="157">
        <v>862323</v>
      </c>
      <c r="I34" s="157">
        <v>2448462</v>
      </c>
      <c r="K34" s="157">
        <v>862323</v>
      </c>
      <c r="M34" s="294"/>
      <c r="N34" s="158"/>
      <c r="O34" s="145"/>
      <c r="P34" s="145"/>
    </row>
    <row r="35" spans="2:16" ht="20.100000000000001" customHeight="1" x14ac:dyDescent="0.2">
      <c r="C35" s="133" t="s">
        <v>216</v>
      </c>
      <c r="E35" s="157">
        <v>-257281</v>
      </c>
      <c r="G35" s="157">
        <v>-155575</v>
      </c>
      <c r="I35" s="157">
        <v>-257281</v>
      </c>
      <c r="K35" s="157">
        <v>-155575</v>
      </c>
      <c r="O35" s="145"/>
      <c r="P35" s="145"/>
    </row>
    <row r="36" spans="2:16" ht="20.100000000000001" customHeight="1" x14ac:dyDescent="0.2">
      <c r="C36" s="133" t="s">
        <v>217</v>
      </c>
      <c r="E36" s="157">
        <v>-59622510</v>
      </c>
      <c r="G36" s="157">
        <v>-12001189</v>
      </c>
      <c r="I36" s="157">
        <v>-59622510</v>
      </c>
      <c r="K36" s="157">
        <v>-12001189</v>
      </c>
    </row>
    <row r="37" spans="2:16" ht="20.100000000000001" customHeight="1" x14ac:dyDescent="0.2">
      <c r="C37" s="133" t="s">
        <v>218</v>
      </c>
      <c r="E37" s="157">
        <v>1942490</v>
      </c>
      <c r="G37" s="157">
        <v>-2198584</v>
      </c>
      <c r="I37" s="157">
        <v>1942490</v>
      </c>
      <c r="K37" s="157">
        <v>-2198584</v>
      </c>
    </row>
    <row r="38" spans="2:16" ht="20.100000000000001" customHeight="1" x14ac:dyDescent="0.2">
      <c r="C38" s="133" t="s">
        <v>211</v>
      </c>
      <c r="E38" s="157">
        <v>-1775145</v>
      </c>
      <c r="G38" s="157">
        <v>120093</v>
      </c>
      <c r="I38" s="157">
        <v>-1775145</v>
      </c>
      <c r="K38" s="157">
        <v>120093</v>
      </c>
    </row>
    <row r="39" spans="2:16" ht="20.100000000000001" customHeight="1" x14ac:dyDescent="0.2">
      <c r="B39" s="133" t="s">
        <v>225</v>
      </c>
      <c r="E39" s="157"/>
      <c r="G39" s="157"/>
      <c r="I39" s="157"/>
      <c r="K39" s="157"/>
    </row>
    <row r="40" spans="2:16" ht="20.100000000000001" customHeight="1" x14ac:dyDescent="0.2">
      <c r="C40" s="133" t="s">
        <v>219</v>
      </c>
      <c r="E40" s="157">
        <v>-29145348</v>
      </c>
      <c r="G40" s="157">
        <v>-5399274</v>
      </c>
      <c r="I40" s="157">
        <v>-29145348</v>
      </c>
      <c r="K40" s="157">
        <v>-5399274</v>
      </c>
    </row>
    <row r="41" spans="2:16" ht="20.100000000000001" customHeight="1" x14ac:dyDescent="0.2">
      <c r="C41" s="133" t="s">
        <v>220</v>
      </c>
      <c r="E41" s="157">
        <v>28178430</v>
      </c>
      <c r="G41" s="157">
        <v>-8600218</v>
      </c>
      <c r="I41" s="157">
        <v>28178430</v>
      </c>
      <c r="K41" s="157">
        <v>-8600218</v>
      </c>
    </row>
    <row r="42" spans="2:16" ht="20.100000000000001" customHeight="1" x14ac:dyDescent="0.2">
      <c r="C42" s="133" t="s">
        <v>221</v>
      </c>
      <c r="E42" s="157">
        <v>1993858</v>
      </c>
      <c r="G42" s="157">
        <v>-530078</v>
      </c>
      <c r="I42" s="157">
        <v>1993858</v>
      </c>
      <c r="K42" s="157">
        <v>-530078</v>
      </c>
    </row>
    <row r="43" spans="2:16" ht="20.100000000000001" customHeight="1" x14ac:dyDescent="0.2">
      <c r="C43" s="133" t="s">
        <v>222</v>
      </c>
      <c r="E43" s="157">
        <v>320715</v>
      </c>
      <c r="G43" s="157">
        <v>5910811</v>
      </c>
      <c r="I43" s="157">
        <v>320715</v>
      </c>
      <c r="K43" s="157">
        <v>5910811</v>
      </c>
    </row>
    <row r="44" spans="2:16" ht="20.100000000000001" customHeight="1" x14ac:dyDescent="0.2">
      <c r="C44" s="133" t="s">
        <v>223</v>
      </c>
      <c r="E44" s="157">
        <v>-319081</v>
      </c>
      <c r="G44" s="157">
        <v>292644</v>
      </c>
      <c r="I44" s="182">
        <v>-319081</v>
      </c>
      <c r="K44" s="182">
        <v>292644</v>
      </c>
    </row>
    <row r="45" spans="2:16" ht="20.100000000000001" customHeight="1" x14ac:dyDescent="0.2">
      <c r="C45" s="133" t="s">
        <v>144</v>
      </c>
      <c r="E45" s="181">
        <v>-861113</v>
      </c>
      <c r="G45" s="181">
        <v>-609220</v>
      </c>
      <c r="I45" s="181">
        <v>-861113</v>
      </c>
      <c r="K45" s="181">
        <v>-609220</v>
      </c>
    </row>
    <row r="46" spans="2:16" ht="20.100000000000001" customHeight="1" x14ac:dyDescent="0.2">
      <c r="C46" s="133" t="s">
        <v>145</v>
      </c>
      <c r="E46" s="156">
        <v>-9449829</v>
      </c>
      <c r="G46" s="156">
        <v>-6601817</v>
      </c>
      <c r="I46" s="156">
        <v>-9449829</v>
      </c>
      <c r="J46" s="133"/>
      <c r="K46" s="156">
        <v>-6601817</v>
      </c>
    </row>
    <row r="47" spans="2:16" ht="9.9499999999999993" customHeight="1" x14ac:dyDescent="0.2">
      <c r="E47" s="142"/>
      <c r="G47" s="142"/>
      <c r="I47" s="144"/>
      <c r="K47" s="144"/>
      <c r="N47" s="133"/>
    </row>
    <row r="48" spans="2:16" ht="20.100000000000001" customHeight="1" x14ac:dyDescent="0.2">
      <c r="D48" s="133" t="s">
        <v>146</v>
      </c>
      <c r="E48" s="155">
        <f>ROUND(SUM(E28:E46),0)</f>
        <v>69071276</v>
      </c>
      <c r="G48" s="155">
        <f>ROUND(SUM(G28:G46),0)</f>
        <v>199536863</v>
      </c>
      <c r="I48" s="155">
        <f>ROUND(SUM(I28:I46),0)</f>
        <v>69071276</v>
      </c>
      <c r="K48" s="155">
        <f>ROUND(SUM(K28:K46),0)</f>
        <v>199536863</v>
      </c>
      <c r="M48" s="295">
        <f>+E48-I48</f>
        <v>0</v>
      </c>
      <c r="N48" s="133"/>
    </row>
    <row r="49" spans="1:14" ht="11.25" customHeight="1" x14ac:dyDescent="0.2">
      <c r="E49" s="144"/>
      <c r="G49" s="144"/>
      <c r="I49" s="144"/>
      <c r="K49" s="144"/>
      <c r="N49" s="133"/>
    </row>
    <row r="50" spans="1:14" ht="18.95" customHeight="1" x14ac:dyDescent="0.2">
      <c r="E50" s="144"/>
      <c r="G50" s="144"/>
      <c r="I50" s="144"/>
      <c r="K50" s="138" t="s">
        <v>147</v>
      </c>
    </row>
    <row r="51" spans="1:14" ht="20.25" customHeight="1" x14ac:dyDescent="0.2">
      <c r="A51" s="275" t="str">
        <f>A1</f>
        <v>บริษัท  ไทย โอ.พี.พี.  จำกัด  (มหาชน)</v>
      </c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N51" s="133"/>
    </row>
    <row r="52" spans="1:14" ht="20.25" customHeight="1" x14ac:dyDescent="0.2">
      <c r="A52" s="275" t="str">
        <f>A2</f>
        <v>งบกระแสเงินสด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N52" s="133"/>
    </row>
    <row r="53" spans="1:14" ht="20.25" customHeight="1" x14ac:dyDescent="0.2">
      <c r="A53" s="275" t="str">
        <f>A3</f>
        <v>สำหรับปีสิ้นสุดวันที่  31  ธันวาคม  2566</v>
      </c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N53" s="133"/>
    </row>
    <row r="54" spans="1:14" ht="23.25" customHeight="1" x14ac:dyDescent="0.2">
      <c r="A54" s="153"/>
      <c r="B54" s="153"/>
      <c r="C54" s="153"/>
      <c r="D54" s="153"/>
      <c r="E54" s="153"/>
      <c r="F54" s="153"/>
      <c r="G54" s="153"/>
      <c r="H54" s="153"/>
      <c r="I54" s="153"/>
      <c r="J54" s="153"/>
      <c r="K54" s="153"/>
    </row>
    <row r="55" spans="1:14" ht="11.25" customHeight="1" x14ac:dyDescent="0.2">
      <c r="A55" s="153"/>
      <c r="B55" s="153"/>
      <c r="C55" s="153"/>
      <c r="D55" s="153"/>
      <c r="E55" s="272" t="s">
        <v>3</v>
      </c>
      <c r="F55" s="272"/>
      <c r="G55" s="272"/>
      <c r="H55" s="272"/>
      <c r="I55" s="272"/>
      <c r="J55" s="272"/>
      <c r="K55" s="272"/>
    </row>
    <row r="56" spans="1:14" ht="20.25" customHeight="1" x14ac:dyDescent="0.2">
      <c r="A56" s="153"/>
      <c r="B56" s="153"/>
      <c r="C56" s="153"/>
      <c r="D56" s="153"/>
      <c r="E56" s="274" t="s">
        <v>4</v>
      </c>
      <c r="F56" s="274"/>
      <c r="G56" s="274"/>
      <c r="H56" s="153"/>
      <c r="I56" s="154"/>
      <c r="K56" s="154"/>
    </row>
    <row r="57" spans="1:14" ht="20.25" customHeight="1" x14ac:dyDescent="0.2">
      <c r="A57" s="153"/>
      <c r="B57" s="153"/>
      <c r="C57" s="153"/>
      <c r="D57" s="153"/>
      <c r="E57" s="272" t="s">
        <v>5</v>
      </c>
      <c r="F57" s="272"/>
      <c r="G57" s="272"/>
      <c r="H57" s="153"/>
      <c r="I57" s="272" t="s">
        <v>6</v>
      </c>
      <c r="J57" s="272"/>
      <c r="K57" s="272"/>
    </row>
    <row r="58" spans="1:14" ht="20.25" customHeight="1" x14ac:dyDescent="0.45">
      <c r="A58" s="153"/>
      <c r="B58" s="153"/>
      <c r="C58" s="153"/>
      <c r="D58" s="153"/>
      <c r="E58" s="265" t="s">
        <v>92</v>
      </c>
      <c r="F58" s="265"/>
      <c r="G58" s="265"/>
      <c r="H58" s="107"/>
      <c r="I58" s="265" t="s">
        <v>92</v>
      </c>
      <c r="J58" s="265"/>
      <c r="K58" s="265"/>
    </row>
    <row r="59" spans="1:14" ht="20.25" customHeight="1" x14ac:dyDescent="0.2">
      <c r="A59" s="153"/>
      <c r="B59" s="153"/>
      <c r="C59" s="153"/>
      <c r="D59" s="153"/>
      <c r="E59" s="152">
        <f>E8</f>
        <v>2566</v>
      </c>
      <c r="F59" s="153"/>
      <c r="G59" s="152">
        <f>G8</f>
        <v>2565</v>
      </c>
      <c r="I59" s="152">
        <f>E59</f>
        <v>2566</v>
      </c>
      <c r="J59" s="153"/>
      <c r="K59" s="152">
        <f>G59</f>
        <v>2565</v>
      </c>
    </row>
    <row r="60" spans="1:14" ht="20.25" customHeight="1" x14ac:dyDescent="0.2">
      <c r="E60" s="138"/>
      <c r="F60" s="136"/>
      <c r="G60" s="138"/>
      <c r="I60" s="138"/>
      <c r="J60" s="151"/>
      <c r="K60" s="138"/>
    </row>
    <row r="61" spans="1:14" ht="20.100000000000001" customHeight="1" x14ac:dyDescent="0.2">
      <c r="A61" s="133" t="s">
        <v>148</v>
      </c>
      <c r="E61" s="144"/>
      <c r="G61" s="144"/>
      <c r="I61" s="144"/>
      <c r="K61" s="144"/>
    </row>
    <row r="62" spans="1:14" ht="20.100000000000001" customHeight="1" x14ac:dyDescent="0.2">
      <c r="C62" s="133" t="s">
        <v>149</v>
      </c>
      <c r="E62" s="136">
        <v>5811356</v>
      </c>
      <c r="G62" s="135">
        <v>3114037</v>
      </c>
      <c r="I62" s="135">
        <v>5811356</v>
      </c>
      <c r="K62" s="135">
        <v>3114037</v>
      </c>
    </row>
    <row r="63" spans="1:14" ht="20.100000000000001" customHeight="1" x14ac:dyDescent="0.2">
      <c r="C63" s="133" t="s">
        <v>150</v>
      </c>
      <c r="E63" s="136">
        <v>16963065</v>
      </c>
      <c r="G63" s="135">
        <v>93785350</v>
      </c>
      <c r="I63" s="135">
        <v>16963065</v>
      </c>
      <c r="K63" s="135">
        <v>93785350</v>
      </c>
    </row>
    <row r="64" spans="1:14" ht="20.100000000000001" customHeight="1" x14ac:dyDescent="0.2">
      <c r="C64" s="133" t="s">
        <v>226</v>
      </c>
      <c r="E64" s="136">
        <v>-12484594</v>
      </c>
      <c r="G64" s="208">
        <v>0</v>
      </c>
      <c r="I64" s="135">
        <v>-12484594</v>
      </c>
      <c r="K64" s="208">
        <v>0</v>
      </c>
    </row>
    <row r="65" spans="1:14" ht="20.100000000000001" customHeight="1" x14ac:dyDescent="0.2">
      <c r="C65" s="133" t="s">
        <v>151</v>
      </c>
      <c r="E65" s="136">
        <v>-13202625</v>
      </c>
      <c r="G65" s="135">
        <v>-14898510</v>
      </c>
      <c r="I65" s="136">
        <v>-13202625</v>
      </c>
      <c r="K65" s="135">
        <v>-14898510</v>
      </c>
    </row>
    <row r="66" spans="1:14" ht="20.100000000000001" customHeight="1" x14ac:dyDescent="0.2">
      <c r="C66" s="133" t="s">
        <v>152</v>
      </c>
      <c r="E66" s="224">
        <v>-184360166</v>
      </c>
      <c r="G66" s="135">
        <v>-41295789</v>
      </c>
      <c r="I66" s="222">
        <v>-184360166</v>
      </c>
      <c r="K66" s="135">
        <v>-41295789</v>
      </c>
      <c r="M66" s="295"/>
    </row>
    <row r="67" spans="1:14" ht="20.100000000000001" customHeight="1" x14ac:dyDescent="0.2">
      <c r="C67" s="133" t="s">
        <v>153</v>
      </c>
      <c r="E67" s="223">
        <v>173094</v>
      </c>
      <c r="G67" s="135">
        <v>438991</v>
      </c>
      <c r="I67" s="223">
        <v>173094</v>
      </c>
      <c r="K67" s="135">
        <v>438991</v>
      </c>
    </row>
    <row r="68" spans="1:14" s="134" customFormat="1" ht="20.100000000000001" customHeight="1" x14ac:dyDescent="0.2">
      <c r="A68" s="133"/>
      <c r="B68" s="133"/>
      <c r="C68" s="133" t="s">
        <v>154</v>
      </c>
      <c r="D68" s="133"/>
      <c r="E68" s="136">
        <v>-75877</v>
      </c>
      <c r="F68" s="135"/>
      <c r="G68" s="135">
        <v>-33300</v>
      </c>
      <c r="H68" s="133"/>
      <c r="I68" s="136">
        <v>-75877</v>
      </c>
      <c r="J68" s="135"/>
      <c r="K68" s="135">
        <v>-33300</v>
      </c>
      <c r="L68" s="133"/>
      <c r="M68" s="292"/>
    </row>
    <row r="69" spans="1:14" s="134" customFormat="1" ht="20.100000000000001" customHeight="1" x14ac:dyDescent="0.2">
      <c r="A69" s="133"/>
      <c r="B69" s="133"/>
      <c r="C69" s="133" t="s">
        <v>227</v>
      </c>
      <c r="D69" s="133"/>
      <c r="E69" s="223">
        <v>-8390968</v>
      </c>
      <c r="F69" s="135"/>
      <c r="G69" s="135">
        <v>-22858329</v>
      </c>
      <c r="H69" s="133"/>
      <c r="I69" s="223">
        <v>-8390968</v>
      </c>
      <c r="J69" s="135"/>
      <c r="K69" s="135">
        <v>-22858329</v>
      </c>
      <c r="L69" s="133"/>
      <c r="M69" s="292"/>
    </row>
    <row r="70" spans="1:14" s="134" customFormat="1" ht="9.9499999999999993" customHeight="1" x14ac:dyDescent="0.2">
      <c r="A70" s="133"/>
      <c r="B70" s="133"/>
      <c r="C70" s="133"/>
      <c r="D70" s="133"/>
      <c r="E70" s="150"/>
      <c r="F70" s="135"/>
      <c r="G70" s="150"/>
      <c r="H70" s="133"/>
      <c r="I70" s="150"/>
      <c r="J70" s="135"/>
      <c r="K70" s="150"/>
      <c r="L70" s="133"/>
      <c r="M70" s="292"/>
    </row>
    <row r="71" spans="1:14" s="134" customFormat="1" ht="20.100000000000001" customHeight="1" x14ac:dyDescent="0.2">
      <c r="A71" s="133"/>
      <c r="B71" s="133"/>
      <c r="C71" s="133"/>
      <c r="D71" s="133" t="s">
        <v>155</v>
      </c>
      <c r="E71" s="147">
        <f>ROUND(SUM(E62:E69),0)</f>
        <v>-195566715</v>
      </c>
      <c r="F71" s="135"/>
      <c r="G71" s="147">
        <f>ROUND(SUM(G62:G69),0)</f>
        <v>18252450</v>
      </c>
      <c r="H71" s="133"/>
      <c r="I71" s="147">
        <f>ROUND(SUM(I62:I69),0)</f>
        <v>-195566715</v>
      </c>
      <c r="J71" s="135"/>
      <c r="K71" s="147">
        <f>ROUND(SUM(K62:K69),0)</f>
        <v>18252450</v>
      </c>
      <c r="L71" s="133"/>
      <c r="M71" s="292"/>
    </row>
    <row r="72" spans="1:14" s="134" customFormat="1" ht="18.95" customHeight="1" x14ac:dyDescent="0.2">
      <c r="A72" s="133"/>
      <c r="B72" s="133"/>
      <c r="C72" s="133"/>
      <c r="D72" s="133"/>
      <c r="E72" s="144"/>
      <c r="F72" s="135"/>
      <c r="G72" s="144"/>
      <c r="H72" s="133"/>
      <c r="I72" s="144"/>
      <c r="J72" s="135"/>
      <c r="K72" s="144"/>
      <c r="L72" s="133"/>
      <c r="M72" s="295"/>
    </row>
    <row r="73" spans="1:14" s="134" customFormat="1" ht="20.100000000000001" customHeight="1" x14ac:dyDescent="0.2">
      <c r="A73" s="133" t="s">
        <v>156</v>
      </c>
      <c r="B73" s="133"/>
      <c r="C73" s="133"/>
      <c r="D73" s="133"/>
      <c r="E73" s="144"/>
      <c r="F73" s="135"/>
      <c r="G73" s="144"/>
      <c r="H73" s="133"/>
      <c r="I73" s="144"/>
      <c r="J73" s="135"/>
      <c r="K73" s="144"/>
      <c r="L73" s="133"/>
      <c r="M73" s="295"/>
    </row>
    <row r="74" spans="1:14" s="134" customFormat="1" ht="19.5" customHeight="1" x14ac:dyDescent="0.2">
      <c r="A74" s="133"/>
      <c r="B74" s="133"/>
      <c r="C74" s="85" t="s">
        <v>157</v>
      </c>
      <c r="D74" s="133"/>
      <c r="E74" s="142">
        <v>-11014932</v>
      </c>
      <c r="F74" s="135"/>
      <c r="G74" s="142">
        <v>-8651885</v>
      </c>
      <c r="H74" s="133"/>
      <c r="I74" s="142">
        <v>-11014932</v>
      </c>
      <c r="J74" s="135"/>
      <c r="K74" s="142">
        <v>-8651885</v>
      </c>
      <c r="L74" s="133"/>
      <c r="M74" s="295"/>
    </row>
    <row r="75" spans="1:14" s="134" customFormat="1" ht="20.100000000000001" customHeight="1" x14ac:dyDescent="0.2">
      <c r="A75" s="133"/>
      <c r="B75" s="133"/>
      <c r="C75" s="85" t="s">
        <v>158</v>
      </c>
      <c r="D75" s="133"/>
      <c r="E75" s="142">
        <v>-4874192</v>
      </c>
      <c r="F75" s="135"/>
      <c r="G75" s="142">
        <v>-4908690</v>
      </c>
      <c r="H75" s="133"/>
      <c r="I75" s="142">
        <v>-4874192</v>
      </c>
      <c r="J75" s="135"/>
      <c r="K75" s="142">
        <v>-4908690</v>
      </c>
      <c r="L75" s="133"/>
      <c r="M75" s="295"/>
    </row>
    <row r="76" spans="1:14" s="134" customFormat="1" ht="18.75" customHeight="1" x14ac:dyDescent="0.2">
      <c r="A76" s="133"/>
      <c r="B76" s="133"/>
      <c r="C76" s="133" t="s">
        <v>159</v>
      </c>
      <c r="D76" s="133"/>
      <c r="E76" s="142">
        <v>-22920000</v>
      </c>
      <c r="F76" s="135"/>
      <c r="G76" s="142">
        <v>-24300000</v>
      </c>
      <c r="H76" s="133"/>
      <c r="I76" s="142">
        <v>-22920000</v>
      </c>
      <c r="J76" s="135"/>
      <c r="K76" s="142">
        <v>-24300000</v>
      </c>
      <c r="L76" s="133"/>
      <c r="M76" s="295"/>
    </row>
    <row r="77" spans="1:14" s="134" customFormat="1" ht="9.9499999999999993" customHeight="1" x14ac:dyDescent="0.2">
      <c r="A77" s="133"/>
      <c r="B77" s="133"/>
      <c r="C77" s="133"/>
      <c r="D77" s="133"/>
      <c r="E77" s="149"/>
      <c r="F77" s="135"/>
      <c r="G77" s="149"/>
      <c r="H77" s="133"/>
      <c r="I77" s="149"/>
      <c r="J77" s="135"/>
      <c r="K77" s="149"/>
      <c r="L77" s="133"/>
      <c r="M77" s="295"/>
    </row>
    <row r="78" spans="1:14" s="134" customFormat="1" ht="20.100000000000001" customHeight="1" x14ac:dyDescent="0.2">
      <c r="A78" s="133"/>
      <c r="B78" s="133"/>
      <c r="C78" s="133"/>
      <c r="D78" s="133" t="s">
        <v>160</v>
      </c>
      <c r="E78" s="147">
        <f>ROUND(SUM(E74:E77),0)</f>
        <v>-38809124</v>
      </c>
      <c r="F78" s="135"/>
      <c r="G78" s="147">
        <f>ROUND(SUM(G74:G77),0)</f>
        <v>-37860575</v>
      </c>
      <c r="H78" s="133"/>
      <c r="I78" s="147">
        <f>ROUND(SUM(I74:I77),0)</f>
        <v>-38809124</v>
      </c>
      <c r="J78" s="135"/>
      <c r="K78" s="147">
        <f>ROUND(SUM(K74:K77),0)</f>
        <v>-37860575</v>
      </c>
      <c r="L78" s="133"/>
      <c r="M78" s="295" t="s">
        <v>161</v>
      </c>
    </row>
    <row r="79" spans="1:14" s="134" customFormat="1" ht="18.95" customHeight="1" x14ac:dyDescent="0.2">
      <c r="A79" s="133"/>
      <c r="B79" s="133"/>
      <c r="C79" s="133"/>
      <c r="D79" s="133"/>
      <c r="E79" s="144"/>
      <c r="F79" s="135"/>
      <c r="G79" s="144"/>
      <c r="H79" s="133"/>
      <c r="I79" s="144"/>
      <c r="J79" s="135"/>
      <c r="K79" s="144"/>
      <c r="L79" s="133"/>
      <c r="M79" s="295"/>
    </row>
    <row r="80" spans="1:14" s="134" customFormat="1" ht="20.100000000000001" customHeight="1" x14ac:dyDescent="0.2">
      <c r="A80" s="133" t="s">
        <v>162</v>
      </c>
      <c r="B80" s="133"/>
      <c r="C80" s="133"/>
      <c r="D80" s="133"/>
      <c r="E80" s="148">
        <f>ROUND(E48+E71+E78,0)</f>
        <v>-165304563</v>
      </c>
      <c r="F80" s="135"/>
      <c r="G80" s="148">
        <f>ROUND(G48+G71+G78,0)</f>
        <v>179928738</v>
      </c>
      <c r="H80" s="133"/>
      <c r="I80" s="148">
        <f>ROUND(I48+I71+I78,0)</f>
        <v>-165304563</v>
      </c>
      <c r="J80" s="135"/>
      <c r="K80" s="148">
        <f>ROUND(K48+K71+K78,0)</f>
        <v>179928738</v>
      </c>
      <c r="L80" s="133"/>
      <c r="M80" s="296">
        <f>+'CASH FLOW'!E80-'CASH FLOW'!I80</f>
        <v>0</v>
      </c>
      <c r="N80" s="209">
        <f>+WBS!M14-WBS!K14+'CASH FLOW'!I80</f>
        <v>0</v>
      </c>
    </row>
    <row r="81" spans="1:18" s="134" customFormat="1" ht="9.9499999999999993" customHeight="1" x14ac:dyDescent="0.2">
      <c r="A81" s="133"/>
      <c r="B81" s="133"/>
      <c r="C81" s="133"/>
      <c r="D81" s="133"/>
      <c r="E81" s="144"/>
      <c r="F81" s="135"/>
      <c r="G81" s="144"/>
      <c r="H81" s="133"/>
      <c r="I81" s="144"/>
      <c r="J81" s="135"/>
      <c r="K81" s="144"/>
      <c r="L81" s="133"/>
      <c r="M81" s="296"/>
      <c r="N81" s="209"/>
    </row>
    <row r="82" spans="1:18" s="134" customFormat="1" ht="20.100000000000001" customHeight="1" x14ac:dyDescent="0.2">
      <c r="A82" s="133" t="s">
        <v>163</v>
      </c>
      <c r="B82" s="133"/>
      <c r="C82" s="133"/>
      <c r="D82" s="133"/>
      <c r="E82" s="147">
        <f>+G84</f>
        <v>275936432</v>
      </c>
      <c r="F82" s="135"/>
      <c r="G82" s="147">
        <v>96007694</v>
      </c>
      <c r="H82" s="133"/>
      <c r="I82" s="147">
        <f>+K84</f>
        <v>275936432</v>
      </c>
      <c r="J82" s="135"/>
      <c r="K82" s="147">
        <v>96007694</v>
      </c>
      <c r="L82" s="133"/>
      <c r="M82" s="296">
        <f>+'CASH FLOW'!E82-'CASH FLOW'!I82</f>
        <v>0</v>
      </c>
      <c r="N82" s="209">
        <f>+I82-WBS!M14</f>
        <v>0</v>
      </c>
    </row>
    <row r="83" spans="1:18" s="134" customFormat="1" ht="9.9499999999999993" customHeight="1" x14ac:dyDescent="0.2">
      <c r="A83" s="133"/>
      <c r="B83" s="133"/>
      <c r="C83" s="133"/>
      <c r="D83" s="133"/>
      <c r="E83" s="144"/>
      <c r="F83" s="135"/>
      <c r="G83" s="144"/>
      <c r="H83" s="133"/>
      <c r="I83" s="144"/>
      <c r="J83" s="135"/>
      <c r="K83" s="144"/>
      <c r="L83" s="133"/>
      <c r="M83" s="296"/>
      <c r="N83" s="209"/>
    </row>
    <row r="84" spans="1:18" ht="20.100000000000001" customHeight="1" thickBot="1" x14ac:dyDescent="0.25">
      <c r="A84" s="133" t="s">
        <v>164</v>
      </c>
      <c r="E84" s="146">
        <f>ROUND(SUM(E80:E82),0)</f>
        <v>110631869</v>
      </c>
      <c r="F84" s="144"/>
      <c r="G84" s="146">
        <f>ROUND(SUM(G80:G82),0)</f>
        <v>275936432</v>
      </c>
      <c r="I84" s="146">
        <f>ROUND(SUM(I80:I82),0)</f>
        <v>110631869</v>
      </c>
      <c r="J84" s="144"/>
      <c r="K84" s="146">
        <f>ROUND(SUM(K80:K82),0)</f>
        <v>275936432</v>
      </c>
      <c r="M84" s="296">
        <f>+'CASH FLOW'!E84-'CASH FLOW'!I84</f>
        <v>0</v>
      </c>
      <c r="N84" s="208">
        <f>+I84-WBS!K14</f>
        <v>0</v>
      </c>
      <c r="O84" s="145"/>
      <c r="P84" s="145"/>
      <c r="Q84" s="145"/>
      <c r="R84" s="145"/>
    </row>
    <row r="85" spans="1:18" ht="20.25" customHeight="1" thickTop="1" x14ac:dyDescent="0.2">
      <c r="E85" s="144"/>
      <c r="F85" s="144"/>
      <c r="G85" s="144"/>
      <c r="I85" s="144"/>
      <c r="J85" s="144"/>
      <c r="K85" s="144"/>
    </row>
    <row r="86" spans="1:18" ht="20.100000000000001" customHeight="1" x14ac:dyDescent="0.2">
      <c r="A86" s="133" t="s">
        <v>165</v>
      </c>
      <c r="E86" s="144"/>
      <c r="G86" s="144"/>
      <c r="I86" s="144"/>
      <c r="K86" s="144"/>
    </row>
    <row r="87" spans="1:18" ht="20.100000000000001" customHeight="1" x14ac:dyDescent="0.2">
      <c r="B87" s="133" t="s">
        <v>166</v>
      </c>
      <c r="E87" s="133"/>
      <c r="F87" s="133"/>
      <c r="G87" s="133"/>
      <c r="I87" s="133"/>
      <c r="J87" s="133"/>
      <c r="K87" s="133"/>
    </row>
    <row r="88" spans="1:18" ht="20.100000000000001" customHeight="1" x14ac:dyDescent="0.2">
      <c r="C88" s="143" t="s">
        <v>167</v>
      </c>
      <c r="E88" s="144">
        <v>9729981</v>
      </c>
      <c r="F88" s="144"/>
      <c r="G88" s="144">
        <v>3954152</v>
      </c>
      <c r="H88" s="144"/>
      <c r="I88" s="183">
        <v>0</v>
      </c>
      <c r="J88" s="185"/>
      <c r="K88" s="183">
        <v>0</v>
      </c>
    </row>
    <row r="89" spans="1:18" ht="9.9499999999999993" customHeight="1" x14ac:dyDescent="0.2">
      <c r="C89" s="143"/>
      <c r="E89" s="144"/>
      <c r="G89" s="144"/>
      <c r="I89" s="144"/>
      <c r="K89" s="144"/>
    </row>
    <row r="90" spans="1:18" ht="20.100000000000001" customHeight="1" x14ac:dyDescent="0.2">
      <c r="B90" s="254" t="s">
        <v>231</v>
      </c>
      <c r="C90" s="143"/>
      <c r="E90" s="141">
        <v>13215526</v>
      </c>
      <c r="G90" s="141">
        <v>796470</v>
      </c>
      <c r="I90" s="141">
        <v>13215526</v>
      </c>
      <c r="K90" s="141">
        <v>796470</v>
      </c>
    </row>
    <row r="91" spans="1:18" ht="9.9499999999999993" customHeight="1" x14ac:dyDescent="0.2">
      <c r="B91" s="143"/>
      <c r="E91" s="133"/>
      <c r="G91" s="133"/>
      <c r="I91" s="133"/>
      <c r="K91" s="133"/>
      <c r="L91" s="138"/>
      <c r="N91" s="133"/>
      <c r="O91" s="186"/>
    </row>
    <row r="92" spans="1:18" ht="21" x14ac:dyDescent="0.2">
      <c r="B92" s="254" t="s">
        <v>234</v>
      </c>
      <c r="E92" s="141">
        <v>38954050</v>
      </c>
      <c r="F92" s="141"/>
      <c r="G92" s="183">
        <v>0</v>
      </c>
      <c r="H92" s="141"/>
      <c r="I92" s="141">
        <v>38954050</v>
      </c>
      <c r="J92" s="141"/>
      <c r="K92" s="183">
        <v>0</v>
      </c>
    </row>
    <row r="93" spans="1:18" ht="21" x14ac:dyDescent="0.2">
      <c r="E93" s="140"/>
      <c r="F93" s="136"/>
      <c r="G93" s="140"/>
      <c r="I93" s="140"/>
      <c r="J93" s="136"/>
      <c r="K93" s="140"/>
    </row>
    <row r="94" spans="1:18" ht="21" x14ac:dyDescent="0.2">
      <c r="E94" s="140"/>
      <c r="F94" s="136"/>
      <c r="G94" s="140"/>
      <c r="I94" s="140"/>
      <c r="J94" s="136"/>
      <c r="K94" s="140"/>
    </row>
    <row r="95" spans="1:18" ht="21" x14ac:dyDescent="0.2">
      <c r="E95" s="140"/>
      <c r="F95" s="136"/>
      <c r="G95" s="140"/>
      <c r="I95" s="140"/>
      <c r="J95" s="136"/>
      <c r="K95" s="140"/>
    </row>
    <row r="96" spans="1:18" ht="21" x14ac:dyDescent="0.2">
      <c r="E96" s="140"/>
      <c r="F96" s="136"/>
      <c r="G96" s="140"/>
      <c r="I96" s="140"/>
      <c r="J96" s="136"/>
      <c r="K96" s="140"/>
    </row>
    <row r="97" spans="1:11" ht="21" x14ac:dyDescent="0.2">
      <c r="E97" s="140"/>
      <c r="F97" s="136"/>
      <c r="G97" s="140"/>
      <c r="I97" s="140"/>
      <c r="J97" s="136"/>
      <c r="K97" s="140"/>
    </row>
    <row r="98" spans="1:11" ht="21" x14ac:dyDescent="0.2">
      <c r="E98" s="140"/>
      <c r="F98" s="136"/>
      <c r="G98" s="140"/>
      <c r="I98" s="140"/>
      <c r="J98" s="136"/>
      <c r="K98" s="140"/>
    </row>
    <row r="99" spans="1:11" ht="21" customHeight="1" x14ac:dyDescent="0.2">
      <c r="A99" s="133" t="s">
        <v>89</v>
      </c>
      <c r="B99" s="139"/>
      <c r="C99" s="139"/>
      <c r="E99" s="138"/>
      <c r="F99" s="136"/>
      <c r="G99" s="138"/>
      <c r="I99" s="138"/>
      <c r="J99" s="136"/>
      <c r="K99" s="138"/>
    </row>
    <row r="100" spans="1:11" ht="21" customHeight="1" x14ac:dyDescent="0.2">
      <c r="B100" s="139"/>
      <c r="C100" s="139"/>
      <c r="E100" s="138"/>
      <c r="F100" s="136"/>
      <c r="G100" s="138"/>
      <c r="I100" s="138"/>
      <c r="J100" s="136"/>
      <c r="K100" s="138"/>
    </row>
    <row r="101" spans="1:11" ht="20.25" customHeight="1" x14ac:dyDescent="0.2">
      <c r="E101" s="138"/>
      <c r="F101" s="136"/>
      <c r="G101" s="138"/>
      <c r="I101" s="138"/>
      <c r="J101" s="136"/>
      <c r="K101" s="138"/>
    </row>
    <row r="102" spans="1:11" ht="20.25" customHeight="1" x14ac:dyDescent="0.2">
      <c r="A102" s="133" t="s">
        <v>168</v>
      </c>
      <c r="E102" s="137"/>
      <c r="F102" s="136"/>
      <c r="G102" s="137"/>
      <c r="I102" s="137"/>
      <c r="J102" s="136"/>
      <c r="K102" s="137"/>
    </row>
    <row r="103" spans="1:11" ht="20.25" customHeight="1" x14ac:dyDescent="0.2">
      <c r="E103" s="136"/>
      <c r="F103" s="136"/>
      <c r="G103" s="136"/>
      <c r="I103" s="136"/>
      <c r="J103" s="136"/>
      <c r="K103" s="136"/>
    </row>
    <row r="104" spans="1:11" ht="21.95" customHeight="1" x14ac:dyDescent="0.2"/>
    <row r="106" spans="1:11" ht="21.95" customHeight="1" x14ac:dyDescent="0.2"/>
    <row r="107" spans="1:11" ht="21.95" customHeight="1" x14ac:dyDescent="0.2"/>
  </sheetData>
  <mergeCells count="18">
    <mergeCell ref="E57:G57"/>
    <mergeCell ref="I57:K57"/>
    <mergeCell ref="E58:G58"/>
    <mergeCell ref="I58:K58"/>
    <mergeCell ref="A51:K51"/>
    <mergeCell ref="A52:K52"/>
    <mergeCell ref="A53:K53"/>
    <mergeCell ref="E55:K55"/>
    <mergeCell ref="E56:G56"/>
    <mergeCell ref="E6:G6"/>
    <mergeCell ref="I6:K6"/>
    <mergeCell ref="E7:G7"/>
    <mergeCell ref="I7:K7"/>
    <mergeCell ref="A1:K1"/>
    <mergeCell ref="A2:K2"/>
    <mergeCell ref="A3:K3"/>
    <mergeCell ref="E4:K4"/>
    <mergeCell ref="E5:G5"/>
  </mergeCells>
  <pageMargins left="0.511811023622047" right="0.33" top="0.78740157480314998" bottom="0.27500000000000002" header="0.511811023622047" footer="0.28000000000000003"/>
  <pageSetup paperSize="9" scale="80" fitToHeight="0" orientation="portrait" r:id="rId1"/>
  <headerFooter differentOddEven="1">
    <oddHeader>&amp;C&amp;"Angsana New,Regular"&amp;14- 8 -</oddHeader>
    <evenHeader xml:space="preserve">&amp;C&amp;"Angsana New,Regular"&amp;14- 9 -
</evenHeader>
  </headerFooter>
  <rowBreaks count="1" manualBreakCount="1">
    <brk id="50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AA37"/>
  <sheetViews>
    <sheetView topLeftCell="I1" zoomScaleNormal="100" zoomScaleSheetLayoutView="100" workbookViewId="0">
      <selection activeCell="V22" sqref="V22"/>
    </sheetView>
  </sheetViews>
  <sheetFormatPr defaultColWidth="9.140625" defaultRowHeight="21" x14ac:dyDescent="0.45"/>
  <cols>
    <col min="1" max="1" width="5.7109375" style="163" customWidth="1"/>
    <col min="2" max="2" width="32" style="163" customWidth="1"/>
    <col min="3" max="3" width="13.7109375" style="163" customWidth="1"/>
    <col min="4" max="4" width="2.28515625" style="163" customWidth="1"/>
    <col min="5" max="5" width="13.7109375" style="163" customWidth="1"/>
    <col min="6" max="6" width="2.28515625" style="163" customWidth="1"/>
    <col min="7" max="7" width="13.7109375" style="163" customWidth="1"/>
    <col min="8" max="8" width="2.28515625" style="163" customWidth="1"/>
    <col min="9" max="9" width="13.7109375" style="163" customWidth="1"/>
    <col min="10" max="10" width="2.28515625" style="163" customWidth="1"/>
    <col min="11" max="11" width="13.7109375" style="163" customWidth="1"/>
    <col min="12" max="12" width="2.28515625" style="163" customWidth="1"/>
    <col min="13" max="13" width="13.7109375" style="163" customWidth="1"/>
    <col min="14" max="14" width="2.28515625" style="163" customWidth="1"/>
    <col min="15" max="15" width="13.7109375" style="163" customWidth="1"/>
    <col min="16" max="16" width="2.28515625" style="163" customWidth="1"/>
    <col min="17" max="17" width="13.7109375" style="163" customWidth="1"/>
    <col min="18" max="18" width="2.28515625" style="163" customWidth="1"/>
    <col min="19" max="19" width="13.7109375" style="163" customWidth="1"/>
    <col min="20" max="20" width="2.28515625" style="163" customWidth="1"/>
    <col min="21" max="21" width="13.7109375" style="163" customWidth="1"/>
    <col min="22" max="22" width="11.42578125" style="278" customWidth="1"/>
    <col min="23" max="23" width="11" style="278" bestFit="1" customWidth="1"/>
    <col min="24" max="24" width="13.5703125" style="163" bestFit="1" customWidth="1"/>
    <col min="25" max="25" width="14.28515625" style="163" bestFit="1" customWidth="1"/>
    <col min="26" max="26" width="17.7109375" style="165" customWidth="1"/>
    <col min="27" max="27" width="20.42578125" style="163" customWidth="1"/>
    <col min="28" max="257" width="9.140625" style="163"/>
    <col min="258" max="258" width="21.85546875" style="163" customWidth="1"/>
    <col min="259" max="259" width="12.7109375" style="163" customWidth="1"/>
    <col min="260" max="260" width="1.7109375" style="163" customWidth="1"/>
    <col min="261" max="261" width="12.7109375" style="163" customWidth="1"/>
    <col min="262" max="262" width="1.7109375" style="163" customWidth="1"/>
    <col min="263" max="263" width="12.7109375" style="163" customWidth="1"/>
    <col min="264" max="264" width="1.7109375" style="163" customWidth="1"/>
    <col min="265" max="265" width="12.7109375" style="163" customWidth="1"/>
    <col min="266" max="266" width="1.7109375" style="163" customWidth="1"/>
    <col min="267" max="267" width="12.7109375" style="163" customWidth="1"/>
    <col min="268" max="268" width="1.7109375" style="163" customWidth="1"/>
    <col min="269" max="269" width="12.7109375" style="163" customWidth="1"/>
    <col min="270" max="270" width="1.7109375" style="163" customWidth="1"/>
    <col min="271" max="271" width="12.7109375" style="163" customWidth="1"/>
    <col min="272" max="272" width="1.7109375" style="163" customWidth="1"/>
    <col min="273" max="273" width="12.7109375" style="163" customWidth="1"/>
    <col min="274" max="274" width="1.7109375" style="163" customWidth="1"/>
    <col min="275" max="275" width="12.7109375" style="163" customWidth="1"/>
    <col min="276" max="276" width="1.7109375" style="163" customWidth="1"/>
    <col min="277" max="277" width="17.5703125" style="163" customWidth="1"/>
    <col min="278" max="279" width="9.140625" style="163"/>
    <col min="280" max="280" width="13.5703125" style="163" bestFit="1" customWidth="1"/>
    <col min="281" max="281" width="14.28515625" style="163" bestFit="1" customWidth="1"/>
    <col min="282" max="282" width="17.7109375" style="163" customWidth="1"/>
    <col min="283" max="283" width="20.42578125" style="163" customWidth="1"/>
    <col min="284" max="513" width="9.140625" style="163"/>
    <col min="514" max="514" width="21.85546875" style="163" customWidth="1"/>
    <col min="515" max="515" width="12.7109375" style="163" customWidth="1"/>
    <col min="516" max="516" width="1.7109375" style="163" customWidth="1"/>
    <col min="517" max="517" width="12.7109375" style="163" customWidth="1"/>
    <col min="518" max="518" width="1.7109375" style="163" customWidth="1"/>
    <col min="519" max="519" width="12.7109375" style="163" customWidth="1"/>
    <col min="520" max="520" width="1.7109375" style="163" customWidth="1"/>
    <col min="521" max="521" width="12.7109375" style="163" customWidth="1"/>
    <col min="522" max="522" width="1.7109375" style="163" customWidth="1"/>
    <col min="523" max="523" width="12.7109375" style="163" customWidth="1"/>
    <col min="524" max="524" width="1.7109375" style="163" customWidth="1"/>
    <col min="525" max="525" width="12.7109375" style="163" customWidth="1"/>
    <col min="526" max="526" width="1.7109375" style="163" customWidth="1"/>
    <col min="527" max="527" width="12.7109375" style="163" customWidth="1"/>
    <col min="528" max="528" width="1.7109375" style="163" customWidth="1"/>
    <col min="529" max="529" width="12.7109375" style="163" customWidth="1"/>
    <col min="530" max="530" width="1.7109375" style="163" customWidth="1"/>
    <col min="531" max="531" width="12.7109375" style="163" customWidth="1"/>
    <col min="532" max="532" width="1.7109375" style="163" customWidth="1"/>
    <col min="533" max="533" width="17.5703125" style="163" customWidth="1"/>
    <col min="534" max="535" width="9.140625" style="163"/>
    <col min="536" max="536" width="13.5703125" style="163" bestFit="1" customWidth="1"/>
    <col min="537" max="537" width="14.28515625" style="163" bestFit="1" customWidth="1"/>
    <col min="538" max="538" width="17.7109375" style="163" customWidth="1"/>
    <col min="539" max="539" width="20.42578125" style="163" customWidth="1"/>
    <col min="540" max="769" width="9.140625" style="163"/>
    <col min="770" max="770" width="21.85546875" style="163" customWidth="1"/>
    <col min="771" max="771" width="12.7109375" style="163" customWidth="1"/>
    <col min="772" max="772" width="1.7109375" style="163" customWidth="1"/>
    <col min="773" max="773" width="12.7109375" style="163" customWidth="1"/>
    <col min="774" max="774" width="1.7109375" style="163" customWidth="1"/>
    <col min="775" max="775" width="12.7109375" style="163" customWidth="1"/>
    <col min="776" max="776" width="1.7109375" style="163" customWidth="1"/>
    <col min="777" max="777" width="12.7109375" style="163" customWidth="1"/>
    <col min="778" max="778" width="1.7109375" style="163" customWidth="1"/>
    <col min="779" max="779" width="12.7109375" style="163" customWidth="1"/>
    <col min="780" max="780" width="1.7109375" style="163" customWidth="1"/>
    <col min="781" max="781" width="12.7109375" style="163" customWidth="1"/>
    <col min="782" max="782" width="1.7109375" style="163" customWidth="1"/>
    <col min="783" max="783" width="12.7109375" style="163" customWidth="1"/>
    <col min="784" max="784" width="1.7109375" style="163" customWidth="1"/>
    <col min="785" max="785" width="12.7109375" style="163" customWidth="1"/>
    <col min="786" max="786" width="1.7109375" style="163" customWidth="1"/>
    <col min="787" max="787" width="12.7109375" style="163" customWidth="1"/>
    <col min="788" max="788" width="1.7109375" style="163" customWidth="1"/>
    <col min="789" max="789" width="17.5703125" style="163" customWidth="1"/>
    <col min="790" max="791" width="9.140625" style="163"/>
    <col min="792" max="792" width="13.5703125" style="163" bestFit="1" customWidth="1"/>
    <col min="793" max="793" width="14.28515625" style="163" bestFit="1" customWidth="1"/>
    <col min="794" max="794" width="17.7109375" style="163" customWidth="1"/>
    <col min="795" max="795" width="20.42578125" style="163" customWidth="1"/>
    <col min="796" max="1025" width="9.140625" style="163"/>
    <col min="1026" max="1026" width="21.85546875" style="163" customWidth="1"/>
    <col min="1027" max="1027" width="12.7109375" style="163" customWidth="1"/>
    <col min="1028" max="1028" width="1.7109375" style="163" customWidth="1"/>
    <col min="1029" max="1029" width="12.7109375" style="163" customWidth="1"/>
    <col min="1030" max="1030" width="1.7109375" style="163" customWidth="1"/>
    <col min="1031" max="1031" width="12.7109375" style="163" customWidth="1"/>
    <col min="1032" max="1032" width="1.7109375" style="163" customWidth="1"/>
    <col min="1033" max="1033" width="12.7109375" style="163" customWidth="1"/>
    <col min="1034" max="1034" width="1.7109375" style="163" customWidth="1"/>
    <col min="1035" max="1035" width="12.7109375" style="163" customWidth="1"/>
    <col min="1036" max="1036" width="1.7109375" style="163" customWidth="1"/>
    <col min="1037" max="1037" width="12.7109375" style="163" customWidth="1"/>
    <col min="1038" max="1038" width="1.7109375" style="163" customWidth="1"/>
    <col min="1039" max="1039" width="12.7109375" style="163" customWidth="1"/>
    <col min="1040" max="1040" width="1.7109375" style="163" customWidth="1"/>
    <col min="1041" max="1041" width="12.7109375" style="163" customWidth="1"/>
    <col min="1042" max="1042" width="1.7109375" style="163" customWidth="1"/>
    <col min="1043" max="1043" width="12.7109375" style="163" customWidth="1"/>
    <col min="1044" max="1044" width="1.7109375" style="163" customWidth="1"/>
    <col min="1045" max="1045" width="17.5703125" style="163" customWidth="1"/>
    <col min="1046" max="1047" width="9.140625" style="163"/>
    <col min="1048" max="1048" width="13.5703125" style="163" bestFit="1" customWidth="1"/>
    <col min="1049" max="1049" width="14.28515625" style="163" bestFit="1" customWidth="1"/>
    <col min="1050" max="1050" width="17.7109375" style="163" customWidth="1"/>
    <col min="1051" max="1051" width="20.42578125" style="163" customWidth="1"/>
    <col min="1052" max="1281" width="9.140625" style="163"/>
    <col min="1282" max="1282" width="21.85546875" style="163" customWidth="1"/>
    <col min="1283" max="1283" width="12.7109375" style="163" customWidth="1"/>
    <col min="1284" max="1284" width="1.7109375" style="163" customWidth="1"/>
    <col min="1285" max="1285" width="12.7109375" style="163" customWidth="1"/>
    <col min="1286" max="1286" width="1.7109375" style="163" customWidth="1"/>
    <col min="1287" max="1287" width="12.7109375" style="163" customWidth="1"/>
    <col min="1288" max="1288" width="1.7109375" style="163" customWidth="1"/>
    <col min="1289" max="1289" width="12.7109375" style="163" customWidth="1"/>
    <col min="1290" max="1290" width="1.7109375" style="163" customWidth="1"/>
    <col min="1291" max="1291" width="12.7109375" style="163" customWidth="1"/>
    <col min="1292" max="1292" width="1.7109375" style="163" customWidth="1"/>
    <col min="1293" max="1293" width="12.7109375" style="163" customWidth="1"/>
    <col min="1294" max="1294" width="1.7109375" style="163" customWidth="1"/>
    <col min="1295" max="1295" width="12.7109375" style="163" customWidth="1"/>
    <col min="1296" max="1296" width="1.7109375" style="163" customWidth="1"/>
    <col min="1297" max="1297" width="12.7109375" style="163" customWidth="1"/>
    <col min="1298" max="1298" width="1.7109375" style="163" customWidth="1"/>
    <col min="1299" max="1299" width="12.7109375" style="163" customWidth="1"/>
    <col min="1300" max="1300" width="1.7109375" style="163" customWidth="1"/>
    <col min="1301" max="1301" width="17.5703125" style="163" customWidth="1"/>
    <col min="1302" max="1303" width="9.140625" style="163"/>
    <col min="1304" max="1304" width="13.5703125" style="163" bestFit="1" customWidth="1"/>
    <col min="1305" max="1305" width="14.28515625" style="163" bestFit="1" customWidth="1"/>
    <col min="1306" max="1306" width="17.7109375" style="163" customWidth="1"/>
    <col min="1307" max="1307" width="20.42578125" style="163" customWidth="1"/>
    <col min="1308" max="1537" width="9.140625" style="163"/>
    <col min="1538" max="1538" width="21.85546875" style="163" customWidth="1"/>
    <col min="1539" max="1539" width="12.7109375" style="163" customWidth="1"/>
    <col min="1540" max="1540" width="1.7109375" style="163" customWidth="1"/>
    <col min="1541" max="1541" width="12.7109375" style="163" customWidth="1"/>
    <col min="1542" max="1542" width="1.7109375" style="163" customWidth="1"/>
    <col min="1543" max="1543" width="12.7109375" style="163" customWidth="1"/>
    <col min="1544" max="1544" width="1.7109375" style="163" customWidth="1"/>
    <col min="1545" max="1545" width="12.7109375" style="163" customWidth="1"/>
    <col min="1546" max="1546" width="1.7109375" style="163" customWidth="1"/>
    <col min="1547" max="1547" width="12.7109375" style="163" customWidth="1"/>
    <col min="1548" max="1548" width="1.7109375" style="163" customWidth="1"/>
    <col min="1549" max="1549" width="12.7109375" style="163" customWidth="1"/>
    <col min="1550" max="1550" width="1.7109375" style="163" customWidth="1"/>
    <col min="1551" max="1551" width="12.7109375" style="163" customWidth="1"/>
    <col min="1552" max="1552" width="1.7109375" style="163" customWidth="1"/>
    <col min="1553" max="1553" width="12.7109375" style="163" customWidth="1"/>
    <col min="1554" max="1554" width="1.7109375" style="163" customWidth="1"/>
    <col min="1555" max="1555" width="12.7109375" style="163" customWidth="1"/>
    <col min="1556" max="1556" width="1.7109375" style="163" customWidth="1"/>
    <col min="1557" max="1557" width="17.5703125" style="163" customWidth="1"/>
    <col min="1558" max="1559" width="9.140625" style="163"/>
    <col min="1560" max="1560" width="13.5703125" style="163" bestFit="1" customWidth="1"/>
    <col min="1561" max="1561" width="14.28515625" style="163" bestFit="1" customWidth="1"/>
    <col min="1562" max="1562" width="17.7109375" style="163" customWidth="1"/>
    <col min="1563" max="1563" width="20.42578125" style="163" customWidth="1"/>
    <col min="1564" max="1793" width="9.140625" style="163"/>
    <col min="1794" max="1794" width="21.85546875" style="163" customWidth="1"/>
    <col min="1795" max="1795" width="12.7109375" style="163" customWidth="1"/>
    <col min="1796" max="1796" width="1.7109375" style="163" customWidth="1"/>
    <col min="1797" max="1797" width="12.7109375" style="163" customWidth="1"/>
    <col min="1798" max="1798" width="1.7109375" style="163" customWidth="1"/>
    <col min="1799" max="1799" width="12.7109375" style="163" customWidth="1"/>
    <col min="1800" max="1800" width="1.7109375" style="163" customWidth="1"/>
    <col min="1801" max="1801" width="12.7109375" style="163" customWidth="1"/>
    <col min="1802" max="1802" width="1.7109375" style="163" customWidth="1"/>
    <col min="1803" max="1803" width="12.7109375" style="163" customWidth="1"/>
    <col min="1804" max="1804" width="1.7109375" style="163" customWidth="1"/>
    <col min="1805" max="1805" width="12.7109375" style="163" customWidth="1"/>
    <col min="1806" max="1806" width="1.7109375" style="163" customWidth="1"/>
    <col min="1807" max="1807" width="12.7109375" style="163" customWidth="1"/>
    <col min="1808" max="1808" width="1.7109375" style="163" customWidth="1"/>
    <col min="1809" max="1809" width="12.7109375" style="163" customWidth="1"/>
    <col min="1810" max="1810" width="1.7109375" style="163" customWidth="1"/>
    <col min="1811" max="1811" width="12.7109375" style="163" customWidth="1"/>
    <col min="1812" max="1812" width="1.7109375" style="163" customWidth="1"/>
    <col min="1813" max="1813" width="17.5703125" style="163" customWidth="1"/>
    <col min="1814" max="1815" width="9.140625" style="163"/>
    <col min="1816" max="1816" width="13.5703125" style="163" bestFit="1" customWidth="1"/>
    <col min="1817" max="1817" width="14.28515625" style="163" bestFit="1" customWidth="1"/>
    <col min="1818" max="1818" width="17.7109375" style="163" customWidth="1"/>
    <col min="1819" max="1819" width="20.42578125" style="163" customWidth="1"/>
    <col min="1820" max="2049" width="9.140625" style="163"/>
    <col min="2050" max="2050" width="21.85546875" style="163" customWidth="1"/>
    <col min="2051" max="2051" width="12.7109375" style="163" customWidth="1"/>
    <col min="2052" max="2052" width="1.7109375" style="163" customWidth="1"/>
    <col min="2053" max="2053" width="12.7109375" style="163" customWidth="1"/>
    <col min="2054" max="2054" width="1.7109375" style="163" customWidth="1"/>
    <col min="2055" max="2055" width="12.7109375" style="163" customWidth="1"/>
    <col min="2056" max="2056" width="1.7109375" style="163" customWidth="1"/>
    <col min="2057" max="2057" width="12.7109375" style="163" customWidth="1"/>
    <col min="2058" max="2058" width="1.7109375" style="163" customWidth="1"/>
    <col min="2059" max="2059" width="12.7109375" style="163" customWidth="1"/>
    <col min="2060" max="2060" width="1.7109375" style="163" customWidth="1"/>
    <col min="2061" max="2061" width="12.7109375" style="163" customWidth="1"/>
    <col min="2062" max="2062" width="1.7109375" style="163" customWidth="1"/>
    <col min="2063" max="2063" width="12.7109375" style="163" customWidth="1"/>
    <col min="2064" max="2064" width="1.7109375" style="163" customWidth="1"/>
    <col min="2065" max="2065" width="12.7109375" style="163" customWidth="1"/>
    <col min="2066" max="2066" width="1.7109375" style="163" customWidth="1"/>
    <col min="2067" max="2067" width="12.7109375" style="163" customWidth="1"/>
    <col min="2068" max="2068" width="1.7109375" style="163" customWidth="1"/>
    <col min="2069" max="2069" width="17.5703125" style="163" customWidth="1"/>
    <col min="2070" max="2071" width="9.140625" style="163"/>
    <col min="2072" max="2072" width="13.5703125" style="163" bestFit="1" customWidth="1"/>
    <col min="2073" max="2073" width="14.28515625" style="163" bestFit="1" customWidth="1"/>
    <col min="2074" max="2074" width="17.7109375" style="163" customWidth="1"/>
    <col min="2075" max="2075" width="20.42578125" style="163" customWidth="1"/>
    <col min="2076" max="2305" width="9.140625" style="163"/>
    <col min="2306" max="2306" width="21.85546875" style="163" customWidth="1"/>
    <col min="2307" max="2307" width="12.7109375" style="163" customWidth="1"/>
    <col min="2308" max="2308" width="1.7109375" style="163" customWidth="1"/>
    <col min="2309" max="2309" width="12.7109375" style="163" customWidth="1"/>
    <col min="2310" max="2310" width="1.7109375" style="163" customWidth="1"/>
    <col min="2311" max="2311" width="12.7109375" style="163" customWidth="1"/>
    <col min="2312" max="2312" width="1.7109375" style="163" customWidth="1"/>
    <col min="2313" max="2313" width="12.7109375" style="163" customWidth="1"/>
    <col min="2314" max="2314" width="1.7109375" style="163" customWidth="1"/>
    <col min="2315" max="2315" width="12.7109375" style="163" customWidth="1"/>
    <col min="2316" max="2316" width="1.7109375" style="163" customWidth="1"/>
    <col min="2317" max="2317" width="12.7109375" style="163" customWidth="1"/>
    <col min="2318" max="2318" width="1.7109375" style="163" customWidth="1"/>
    <col min="2319" max="2319" width="12.7109375" style="163" customWidth="1"/>
    <col min="2320" max="2320" width="1.7109375" style="163" customWidth="1"/>
    <col min="2321" max="2321" width="12.7109375" style="163" customWidth="1"/>
    <col min="2322" max="2322" width="1.7109375" style="163" customWidth="1"/>
    <col min="2323" max="2323" width="12.7109375" style="163" customWidth="1"/>
    <col min="2324" max="2324" width="1.7109375" style="163" customWidth="1"/>
    <col min="2325" max="2325" width="17.5703125" style="163" customWidth="1"/>
    <col min="2326" max="2327" width="9.140625" style="163"/>
    <col min="2328" max="2328" width="13.5703125" style="163" bestFit="1" customWidth="1"/>
    <col min="2329" max="2329" width="14.28515625" style="163" bestFit="1" customWidth="1"/>
    <col min="2330" max="2330" width="17.7109375" style="163" customWidth="1"/>
    <col min="2331" max="2331" width="20.42578125" style="163" customWidth="1"/>
    <col min="2332" max="2561" width="9.140625" style="163"/>
    <col min="2562" max="2562" width="21.85546875" style="163" customWidth="1"/>
    <col min="2563" max="2563" width="12.7109375" style="163" customWidth="1"/>
    <col min="2564" max="2564" width="1.7109375" style="163" customWidth="1"/>
    <col min="2565" max="2565" width="12.7109375" style="163" customWidth="1"/>
    <col min="2566" max="2566" width="1.7109375" style="163" customWidth="1"/>
    <col min="2567" max="2567" width="12.7109375" style="163" customWidth="1"/>
    <col min="2568" max="2568" width="1.7109375" style="163" customWidth="1"/>
    <col min="2569" max="2569" width="12.7109375" style="163" customWidth="1"/>
    <col min="2570" max="2570" width="1.7109375" style="163" customWidth="1"/>
    <col min="2571" max="2571" width="12.7109375" style="163" customWidth="1"/>
    <col min="2572" max="2572" width="1.7109375" style="163" customWidth="1"/>
    <col min="2573" max="2573" width="12.7109375" style="163" customWidth="1"/>
    <col min="2574" max="2574" width="1.7109375" style="163" customWidth="1"/>
    <col min="2575" max="2575" width="12.7109375" style="163" customWidth="1"/>
    <col min="2576" max="2576" width="1.7109375" style="163" customWidth="1"/>
    <col min="2577" max="2577" width="12.7109375" style="163" customWidth="1"/>
    <col min="2578" max="2578" width="1.7109375" style="163" customWidth="1"/>
    <col min="2579" max="2579" width="12.7109375" style="163" customWidth="1"/>
    <col min="2580" max="2580" width="1.7109375" style="163" customWidth="1"/>
    <col min="2581" max="2581" width="17.5703125" style="163" customWidth="1"/>
    <col min="2582" max="2583" width="9.140625" style="163"/>
    <col min="2584" max="2584" width="13.5703125" style="163" bestFit="1" customWidth="1"/>
    <col min="2585" max="2585" width="14.28515625" style="163" bestFit="1" customWidth="1"/>
    <col min="2586" max="2586" width="17.7109375" style="163" customWidth="1"/>
    <col min="2587" max="2587" width="20.42578125" style="163" customWidth="1"/>
    <col min="2588" max="2817" width="9.140625" style="163"/>
    <col min="2818" max="2818" width="21.85546875" style="163" customWidth="1"/>
    <col min="2819" max="2819" width="12.7109375" style="163" customWidth="1"/>
    <col min="2820" max="2820" width="1.7109375" style="163" customWidth="1"/>
    <col min="2821" max="2821" width="12.7109375" style="163" customWidth="1"/>
    <col min="2822" max="2822" width="1.7109375" style="163" customWidth="1"/>
    <col min="2823" max="2823" width="12.7109375" style="163" customWidth="1"/>
    <col min="2824" max="2824" width="1.7109375" style="163" customWidth="1"/>
    <col min="2825" max="2825" width="12.7109375" style="163" customWidth="1"/>
    <col min="2826" max="2826" width="1.7109375" style="163" customWidth="1"/>
    <col min="2827" max="2827" width="12.7109375" style="163" customWidth="1"/>
    <col min="2828" max="2828" width="1.7109375" style="163" customWidth="1"/>
    <col min="2829" max="2829" width="12.7109375" style="163" customWidth="1"/>
    <col min="2830" max="2830" width="1.7109375" style="163" customWidth="1"/>
    <col min="2831" max="2831" width="12.7109375" style="163" customWidth="1"/>
    <col min="2832" max="2832" width="1.7109375" style="163" customWidth="1"/>
    <col min="2833" max="2833" width="12.7109375" style="163" customWidth="1"/>
    <col min="2834" max="2834" width="1.7109375" style="163" customWidth="1"/>
    <col min="2835" max="2835" width="12.7109375" style="163" customWidth="1"/>
    <col min="2836" max="2836" width="1.7109375" style="163" customWidth="1"/>
    <col min="2837" max="2837" width="17.5703125" style="163" customWidth="1"/>
    <col min="2838" max="2839" width="9.140625" style="163"/>
    <col min="2840" max="2840" width="13.5703125" style="163" bestFit="1" customWidth="1"/>
    <col min="2841" max="2841" width="14.28515625" style="163" bestFit="1" customWidth="1"/>
    <col min="2842" max="2842" width="17.7109375" style="163" customWidth="1"/>
    <col min="2843" max="2843" width="20.42578125" style="163" customWidth="1"/>
    <col min="2844" max="3073" width="9.140625" style="163"/>
    <col min="3074" max="3074" width="21.85546875" style="163" customWidth="1"/>
    <col min="3075" max="3075" width="12.7109375" style="163" customWidth="1"/>
    <col min="3076" max="3076" width="1.7109375" style="163" customWidth="1"/>
    <col min="3077" max="3077" width="12.7109375" style="163" customWidth="1"/>
    <col min="3078" max="3078" width="1.7109375" style="163" customWidth="1"/>
    <col min="3079" max="3079" width="12.7109375" style="163" customWidth="1"/>
    <col min="3080" max="3080" width="1.7109375" style="163" customWidth="1"/>
    <col min="3081" max="3081" width="12.7109375" style="163" customWidth="1"/>
    <col min="3082" max="3082" width="1.7109375" style="163" customWidth="1"/>
    <col min="3083" max="3083" width="12.7109375" style="163" customWidth="1"/>
    <col min="3084" max="3084" width="1.7109375" style="163" customWidth="1"/>
    <col min="3085" max="3085" width="12.7109375" style="163" customWidth="1"/>
    <col min="3086" max="3086" width="1.7109375" style="163" customWidth="1"/>
    <col min="3087" max="3087" width="12.7109375" style="163" customWidth="1"/>
    <col min="3088" max="3088" width="1.7109375" style="163" customWidth="1"/>
    <col min="3089" max="3089" width="12.7109375" style="163" customWidth="1"/>
    <col min="3090" max="3090" width="1.7109375" style="163" customWidth="1"/>
    <col min="3091" max="3091" width="12.7109375" style="163" customWidth="1"/>
    <col min="3092" max="3092" width="1.7109375" style="163" customWidth="1"/>
    <col min="3093" max="3093" width="17.5703125" style="163" customWidth="1"/>
    <col min="3094" max="3095" width="9.140625" style="163"/>
    <col min="3096" max="3096" width="13.5703125" style="163" bestFit="1" customWidth="1"/>
    <col min="3097" max="3097" width="14.28515625" style="163" bestFit="1" customWidth="1"/>
    <col min="3098" max="3098" width="17.7109375" style="163" customWidth="1"/>
    <col min="3099" max="3099" width="20.42578125" style="163" customWidth="1"/>
    <col min="3100" max="3329" width="9.140625" style="163"/>
    <col min="3330" max="3330" width="21.85546875" style="163" customWidth="1"/>
    <col min="3331" max="3331" width="12.7109375" style="163" customWidth="1"/>
    <col min="3332" max="3332" width="1.7109375" style="163" customWidth="1"/>
    <col min="3333" max="3333" width="12.7109375" style="163" customWidth="1"/>
    <col min="3334" max="3334" width="1.7109375" style="163" customWidth="1"/>
    <col min="3335" max="3335" width="12.7109375" style="163" customWidth="1"/>
    <col min="3336" max="3336" width="1.7109375" style="163" customWidth="1"/>
    <col min="3337" max="3337" width="12.7109375" style="163" customWidth="1"/>
    <col min="3338" max="3338" width="1.7109375" style="163" customWidth="1"/>
    <col min="3339" max="3339" width="12.7109375" style="163" customWidth="1"/>
    <col min="3340" max="3340" width="1.7109375" style="163" customWidth="1"/>
    <col min="3341" max="3341" width="12.7109375" style="163" customWidth="1"/>
    <col min="3342" max="3342" width="1.7109375" style="163" customWidth="1"/>
    <col min="3343" max="3343" width="12.7109375" style="163" customWidth="1"/>
    <col min="3344" max="3344" width="1.7109375" style="163" customWidth="1"/>
    <col min="3345" max="3345" width="12.7109375" style="163" customWidth="1"/>
    <col min="3346" max="3346" width="1.7109375" style="163" customWidth="1"/>
    <col min="3347" max="3347" width="12.7109375" style="163" customWidth="1"/>
    <col min="3348" max="3348" width="1.7109375" style="163" customWidth="1"/>
    <col min="3349" max="3349" width="17.5703125" style="163" customWidth="1"/>
    <col min="3350" max="3351" width="9.140625" style="163"/>
    <col min="3352" max="3352" width="13.5703125" style="163" bestFit="1" customWidth="1"/>
    <col min="3353" max="3353" width="14.28515625" style="163" bestFit="1" customWidth="1"/>
    <col min="3354" max="3354" width="17.7109375" style="163" customWidth="1"/>
    <col min="3355" max="3355" width="20.42578125" style="163" customWidth="1"/>
    <col min="3356" max="3585" width="9.140625" style="163"/>
    <col min="3586" max="3586" width="21.85546875" style="163" customWidth="1"/>
    <col min="3587" max="3587" width="12.7109375" style="163" customWidth="1"/>
    <col min="3588" max="3588" width="1.7109375" style="163" customWidth="1"/>
    <col min="3589" max="3589" width="12.7109375" style="163" customWidth="1"/>
    <col min="3590" max="3590" width="1.7109375" style="163" customWidth="1"/>
    <col min="3591" max="3591" width="12.7109375" style="163" customWidth="1"/>
    <col min="3592" max="3592" width="1.7109375" style="163" customWidth="1"/>
    <col min="3593" max="3593" width="12.7109375" style="163" customWidth="1"/>
    <col min="3594" max="3594" width="1.7109375" style="163" customWidth="1"/>
    <col min="3595" max="3595" width="12.7109375" style="163" customWidth="1"/>
    <col min="3596" max="3596" width="1.7109375" style="163" customWidth="1"/>
    <col min="3597" max="3597" width="12.7109375" style="163" customWidth="1"/>
    <col min="3598" max="3598" width="1.7109375" style="163" customWidth="1"/>
    <col min="3599" max="3599" width="12.7109375" style="163" customWidth="1"/>
    <col min="3600" max="3600" width="1.7109375" style="163" customWidth="1"/>
    <col min="3601" max="3601" width="12.7109375" style="163" customWidth="1"/>
    <col min="3602" max="3602" width="1.7109375" style="163" customWidth="1"/>
    <col min="3603" max="3603" width="12.7109375" style="163" customWidth="1"/>
    <col min="3604" max="3604" width="1.7109375" style="163" customWidth="1"/>
    <col min="3605" max="3605" width="17.5703125" style="163" customWidth="1"/>
    <col min="3606" max="3607" width="9.140625" style="163"/>
    <col min="3608" max="3608" width="13.5703125" style="163" bestFit="1" customWidth="1"/>
    <col min="3609" max="3609" width="14.28515625" style="163" bestFit="1" customWidth="1"/>
    <col min="3610" max="3610" width="17.7109375" style="163" customWidth="1"/>
    <col min="3611" max="3611" width="20.42578125" style="163" customWidth="1"/>
    <col min="3612" max="3841" width="9.140625" style="163"/>
    <col min="3842" max="3842" width="21.85546875" style="163" customWidth="1"/>
    <col min="3843" max="3843" width="12.7109375" style="163" customWidth="1"/>
    <col min="3844" max="3844" width="1.7109375" style="163" customWidth="1"/>
    <col min="3845" max="3845" width="12.7109375" style="163" customWidth="1"/>
    <col min="3846" max="3846" width="1.7109375" style="163" customWidth="1"/>
    <col min="3847" max="3847" width="12.7109375" style="163" customWidth="1"/>
    <col min="3848" max="3848" width="1.7109375" style="163" customWidth="1"/>
    <col min="3849" max="3849" width="12.7109375" style="163" customWidth="1"/>
    <col min="3850" max="3850" width="1.7109375" style="163" customWidth="1"/>
    <col min="3851" max="3851" width="12.7109375" style="163" customWidth="1"/>
    <col min="3852" max="3852" width="1.7109375" style="163" customWidth="1"/>
    <col min="3853" max="3853" width="12.7109375" style="163" customWidth="1"/>
    <col min="3854" max="3854" width="1.7109375" style="163" customWidth="1"/>
    <col min="3855" max="3855" width="12.7109375" style="163" customWidth="1"/>
    <col min="3856" max="3856" width="1.7109375" style="163" customWidth="1"/>
    <col min="3857" max="3857" width="12.7109375" style="163" customWidth="1"/>
    <col min="3858" max="3858" width="1.7109375" style="163" customWidth="1"/>
    <col min="3859" max="3859" width="12.7109375" style="163" customWidth="1"/>
    <col min="3860" max="3860" width="1.7109375" style="163" customWidth="1"/>
    <col min="3861" max="3861" width="17.5703125" style="163" customWidth="1"/>
    <col min="3862" max="3863" width="9.140625" style="163"/>
    <col min="3864" max="3864" width="13.5703125" style="163" bestFit="1" customWidth="1"/>
    <col min="3865" max="3865" width="14.28515625" style="163" bestFit="1" customWidth="1"/>
    <col min="3866" max="3866" width="17.7109375" style="163" customWidth="1"/>
    <col min="3867" max="3867" width="20.42578125" style="163" customWidth="1"/>
    <col min="3868" max="4097" width="9.140625" style="163"/>
    <col min="4098" max="4098" width="21.85546875" style="163" customWidth="1"/>
    <col min="4099" max="4099" width="12.7109375" style="163" customWidth="1"/>
    <col min="4100" max="4100" width="1.7109375" style="163" customWidth="1"/>
    <col min="4101" max="4101" width="12.7109375" style="163" customWidth="1"/>
    <col min="4102" max="4102" width="1.7109375" style="163" customWidth="1"/>
    <col min="4103" max="4103" width="12.7109375" style="163" customWidth="1"/>
    <col min="4104" max="4104" width="1.7109375" style="163" customWidth="1"/>
    <col min="4105" max="4105" width="12.7109375" style="163" customWidth="1"/>
    <col min="4106" max="4106" width="1.7109375" style="163" customWidth="1"/>
    <col min="4107" max="4107" width="12.7109375" style="163" customWidth="1"/>
    <col min="4108" max="4108" width="1.7109375" style="163" customWidth="1"/>
    <col min="4109" max="4109" width="12.7109375" style="163" customWidth="1"/>
    <col min="4110" max="4110" width="1.7109375" style="163" customWidth="1"/>
    <col min="4111" max="4111" width="12.7109375" style="163" customWidth="1"/>
    <col min="4112" max="4112" width="1.7109375" style="163" customWidth="1"/>
    <col min="4113" max="4113" width="12.7109375" style="163" customWidth="1"/>
    <col min="4114" max="4114" width="1.7109375" style="163" customWidth="1"/>
    <col min="4115" max="4115" width="12.7109375" style="163" customWidth="1"/>
    <col min="4116" max="4116" width="1.7109375" style="163" customWidth="1"/>
    <col min="4117" max="4117" width="17.5703125" style="163" customWidth="1"/>
    <col min="4118" max="4119" width="9.140625" style="163"/>
    <col min="4120" max="4120" width="13.5703125" style="163" bestFit="1" customWidth="1"/>
    <col min="4121" max="4121" width="14.28515625" style="163" bestFit="1" customWidth="1"/>
    <col min="4122" max="4122" width="17.7109375" style="163" customWidth="1"/>
    <col min="4123" max="4123" width="20.42578125" style="163" customWidth="1"/>
    <col min="4124" max="4353" width="9.140625" style="163"/>
    <col min="4354" max="4354" width="21.85546875" style="163" customWidth="1"/>
    <col min="4355" max="4355" width="12.7109375" style="163" customWidth="1"/>
    <col min="4356" max="4356" width="1.7109375" style="163" customWidth="1"/>
    <col min="4357" max="4357" width="12.7109375" style="163" customWidth="1"/>
    <col min="4358" max="4358" width="1.7109375" style="163" customWidth="1"/>
    <col min="4359" max="4359" width="12.7109375" style="163" customWidth="1"/>
    <col min="4360" max="4360" width="1.7109375" style="163" customWidth="1"/>
    <col min="4361" max="4361" width="12.7109375" style="163" customWidth="1"/>
    <col min="4362" max="4362" width="1.7109375" style="163" customWidth="1"/>
    <col min="4363" max="4363" width="12.7109375" style="163" customWidth="1"/>
    <col min="4364" max="4364" width="1.7109375" style="163" customWidth="1"/>
    <col min="4365" max="4365" width="12.7109375" style="163" customWidth="1"/>
    <col min="4366" max="4366" width="1.7109375" style="163" customWidth="1"/>
    <col min="4367" max="4367" width="12.7109375" style="163" customWidth="1"/>
    <col min="4368" max="4368" width="1.7109375" style="163" customWidth="1"/>
    <col min="4369" max="4369" width="12.7109375" style="163" customWidth="1"/>
    <col min="4370" max="4370" width="1.7109375" style="163" customWidth="1"/>
    <col min="4371" max="4371" width="12.7109375" style="163" customWidth="1"/>
    <col min="4372" max="4372" width="1.7109375" style="163" customWidth="1"/>
    <col min="4373" max="4373" width="17.5703125" style="163" customWidth="1"/>
    <col min="4374" max="4375" width="9.140625" style="163"/>
    <col min="4376" max="4376" width="13.5703125" style="163" bestFit="1" customWidth="1"/>
    <col min="4377" max="4377" width="14.28515625" style="163" bestFit="1" customWidth="1"/>
    <col min="4378" max="4378" width="17.7109375" style="163" customWidth="1"/>
    <col min="4379" max="4379" width="20.42578125" style="163" customWidth="1"/>
    <col min="4380" max="4609" width="9.140625" style="163"/>
    <col min="4610" max="4610" width="21.85546875" style="163" customWidth="1"/>
    <col min="4611" max="4611" width="12.7109375" style="163" customWidth="1"/>
    <col min="4612" max="4612" width="1.7109375" style="163" customWidth="1"/>
    <col min="4613" max="4613" width="12.7109375" style="163" customWidth="1"/>
    <col min="4614" max="4614" width="1.7109375" style="163" customWidth="1"/>
    <col min="4615" max="4615" width="12.7109375" style="163" customWidth="1"/>
    <col min="4616" max="4616" width="1.7109375" style="163" customWidth="1"/>
    <col min="4617" max="4617" width="12.7109375" style="163" customWidth="1"/>
    <col min="4618" max="4618" width="1.7109375" style="163" customWidth="1"/>
    <col min="4619" max="4619" width="12.7109375" style="163" customWidth="1"/>
    <col min="4620" max="4620" width="1.7109375" style="163" customWidth="1"/>
    <col min="4621" max="4621" width="12.7109375" style="163" customWidth="1"/>
    <col min="4622" max="4622" width="1.7109375" style="163" customWidth="1"/>
    <col min="4623" max="4623" width="12.7109375" style="163" customWidth="1"/>
    <col min="4624" max="4624" width="1.7109375" style="163" customWidth="1"/>
    <col min="4625" max="4625" width="12.7109375" style="163" customWidth="1"/>
    <col min="4626" max="4626" width="1.7109375" style="163" customWidth="1"/>
    <col min="4627" max="4627" width="12.7109375" style="163" customWidth="1"/>
    <col min="4628" max="4628" width="1.7109375" style="163" customWidth="1"/>
    <col min="4629" max="4629" width="17.5703125" style="163" customWidth="1"/>
    <col min="4630" max="4631" width="9.140625" style="163"/>
    <col min="4632" max="4632" width="13.5703125" style="163" bestFit="1" customWidth="1"/>
    <col min="4633" max="4633" width="14.28515625" style="163" bestFit="1" customWidth="1"/>
    <col min="4634" max="4634" width="17.7109375" style="163" customWidth="1"/>
    <col min="4635" max="4635" width="20.42578125" style="163" customWidth="1"/>
    <col min="4636" max="4865" width="9.140625" style="163"/>
    <col min="4866" max="4866" width="21.85546875" style="163" customWidth="1"/>
    <col min="4867" max="4867" width="12.7109375" style="163" customWidth="1"/>
    <col min="4868" max="4868" width="1.7109375" style="163" customWidth="1"/>
    <col min="4869" max="4869" width="12.7109375" style="163" customWidth="1"/>
    <col min="4870" max="4870" width="1.7109375" style="163" customWidth="1"/>
    <col min="4871" max="4871" width="12.7109375" style="163" customWidth="1"/>
    <col min="4872" max="4872" width="1.7109375" style="163" customWidth="1"/>
    <col min="4873" max="4873" width="12.7109375" style="163" customWidth="1"/>
    <col min="4874" max="4874" width="1.7109375" style="163" customWidth="1"/>
    <col min="4875" max="4875" width="12.7109375" style="163" customWidth="1"/>
    <col min="4876" max="4876" width="1.7109375" style="163" customWidth="1"/>
    <col min="4877" max="4877" width="12.7109375" style="163" customWidth="1"/>
    <col min="4878" max="4878" width="1.7109375" style="163" customWidth="1"/>
    <col min="4879" max="4879" width="12.7109375" style="163" customWidth="1"/>
    <col min="4880" max="4880" width="1.7109375" style="163" customWidth="1"/>
    <col min="4881" max="4881" width="12.7109375" style="163" customWidth="1"/>
    <col min="4882" max="4882" width="1.7109375" style="163" customWidth="1"/>
    <col min="4883" max="4883" width="12.7109375" style="163" customWidth="1"/>
    <col min="4884" max="4884" width="1.7109375" style="163" customWidth="1"/>
    <col min="4885" max="4885" width="17.5703125" style="163" customWidth="1"/>
    <col min="4886" max="4887" width="9.140625" style="163"/>
    <col min="4888" max="4888" width="13.5703125" style="163" bestFit="1" customWidth="1"/>
    <col min="4889" max="4889" width="14.28515625" style="163" bestFit="1" customWidth="1"/>
    <col min="4890" max="4890" width="17.7109375" style="163" customWidth="1"/>
    <col min="4891" max="4891" width="20.42578125" style="163" customWidth="1"/>
    <col min="4892" max="5121" width="9.140625" style="163"/>
    <col min="5122" max="5122" width="21.85546875" style="163" customWidth="1"/>
    <col min="5123" max="5123" width="12.7109375" style="163" customWidth="1"/>
    <col min="5124" max="5124" width="1.7109375" style="163" customWidth="1"/>
    <col min="5125" max="5125" width="12.7109375" style="163" customWidth="1"/>
    <col min="5126" max="5126" width="1.7109375" style="163" customWidth="1"/>
    <col min="5127" max="5127" width="12.7109375" style="163" customWidth="1"/>
    <col min="5128" max="5128" width="1.7109375" style="163" customWidth="1"/>
    <col min="5129" max="5129" width="12.7109375" style="163" customWidth="1"/>
    <col min="5130" max="5130" width="1.7109375" style="163" customWidth="1"/>
    <col min="5131" max="5131" width="12.7109375" style="163" customWidth="1"/>
    <col min="5132" max="5132" width="1.7109375" style="163" customWidth="1"/>
    <col min="5133" max="5133" width="12.7109375" style="163" customWidth="1"/>
    <col min="5134" max="5134" width="1.7109375" style="163" customWidth="1"/>
    <col min="5135" max="5135" width="12.7109375" style="163" customWidth="1"/>
    <col min="5136" max="5136" width="1.7109375" style="163" customWidth="1"/>
    <col min="5137" max="5137" width="12.7109375" style="163" customWidth="1"/>
    <col min="5138" max="5138" width="1.7109375" style="163" customWidth="1"/>
    <col min="5139" max="5139" width="12.7109375" style="163" customWidth="1"/>
    <col min="5140" max="5140" width="1.7109375" style="163" customWidth="1"/>
    <col min="5141" max="5141" width="17.5703125" style="163" customWidth="1"/>
    <col min="5142" max="5143" width="9.140625" style="163"/>
    <col min="5144" max="5144" width="13.5703125" style="163" bestFit="1" customWidth="1"/>
    <col min="5145" max="5145" width="14.28515625" style="163" bestFit="1" customWidth="1"/>
    <col min="5146" max="5146" width="17.7109375" style="163" customWidth="1"/>
    <col min="5147" max="5147" width="20.42578125" style="163" customWidth="1"/>
    <col min="5148" max="5377" width="9.140625" style="163"/>
    <col min="5378" max="5378" width="21.85546875" style="163" customWidth="1"/>
    <col min="5379" max="5379" width="12.7109375" style="163" customWidth="1"/>
    <col min="5380" max="5380" width="1.7109375" style="163" customWidth="1"/>
    <col min="5381" max="5381" width="12.7109375" style="163" customWidth="1"/>
    <col min="5382" max="5382" width="1.7109375" style="163" customWidth="1"/>
    <col min="5383" max="5383" width="12.7109375" style="163" customWidth="1"/>
    <col min="5384" max="5384" width="1.7109375" style="163" customWidth="1"/>
    <col min="5385" max="5385" width="12.7109375" style="163" customWidth="1"/>
    <col min="5386" max="5386" width="1.7109375" style="163" customWidth="1"/>
    <col min="5387" max="5387" width="12.7109375" style="163" customWidth="1"/>
    <col min="5388" max="5388" width="1.7109375" style="163" customWidth="1"/>
    <col min="5389" max="5389" width="12.7109375" style="163" customWidth="1"/>
    <col min="5390" max="5390" width="1.7109375" style="163" customWidth="1"/>
    <col min="5391" max="5391" width="12.7109375" style="163" customWidth="1"/>
    <col min="5392" max="5392" width="1.7109375" style="163" customWidth="1"/>
    <col min="5393" max="5393" width="12.7109375" style="163" customWidth="1"/>
    <col min="5394" max="5394" width="1.7109375" style="163" customWidth="1"/>
    <col min="5395" max="5395" width="12.7109375" style="163" customWidth="1"/>
    <col min="5396" max="5396" width="1.7109375" style="163" customWidth="1"/>
    <col min="5397" max="5397" width="17.5703125" style="163" customWidth="1"/>
    <col min="5398" max="5399" width="9.140625" style="163"/>
    <col min="5400" max="5400" width="13.5703125" style="163" bestFit="1" customWidth="1"/>
    <col min="5401" max="5401" width="14.28515625" style="163" bestFit="1" customWidth="1"/>
    <col min="5402" max="5402" width="17.7109375" style="163" customWidth="1"/>
    <col min="5403" max="5403" width="20.42578125" style="163" customWidth="1"/>
    <col min="5404" max="5633" width="9.140625" style="163"/>
    <col min="5634" max="5634" width="21.85546875" style="163" customWidth="1"/>
    <col min="5635" max="5635" width="12.7109375" style="163" customWidth="1"/>
    <col min="5636" max="5636" width="1.7109375" style="163" customWidth="1"/>
    <col min="5637" max="5637" width="12.7109375" style="163" customWidth="1"/>
    <col min="5638" max="5638" width="1.7109375" style="163" customWidth="1"/>
    <col min="5639" max="5639" width="12.7109375" style="163" customWidth="1"/>
    <col min="5640" max="5640" width="1.7109375" style="163" customWidth="1"/>
    <col min="5641" max="5641" width="12.7109375" style="163" customWidth="1"/>
    <col min="5642" max="5642" width="1.7109375" style="163" customWidth="1"/>
    <col min="5643" max="5643" width="12.7109375" style="163" customWidth="1"/>
    <col min="5644" max="5644" width="1.7109375" style="163" customWidth="1"/>
    <col min="5645" max="5645" width="12.7109375" style="163" customWidth="1"/>
    <col min="5646" max="5646" width="1.7109375" style="163" customWidth="1"/>
    <col min="5647" max="5647" width="12.7109375" style="163" customWidth="1"/>
    <col min="5648" max="5648" width="1.7109375" style="163" customWidth="1"/>
    <col min="5649" max="5649" width="12.7109375" style="163" customWidth="1"/>
    <col min="5650" max="5650" width="1.7109375" style="163" customWidth="1"/>
    <col min="5651" max="5651" width="12.7109375" style="163" customWidth="1"/>
    <col min="5652" max="5652" width="1.7109375" style="163" customWidth="1"/>
    <col min="5653" max="5653" width="17.5703125" style="163" customWidth="1"/>
    <col min="5654" max="5655" width="9.140625" style="163"/>
    <col min="5656" max="5656" width="13.5703125" style="163" bestFit="1" customWidth="1"/>
    <col min="5657" max="5657" width="14.28515625" style="163" bestFit="1" customWidth="1"/>
    <col min="5658" max="5658" width="17.7109375" style="163" customWidth="1"/>
    <col min="5659" max="5659" width="20.42578125" style="163" customWidth="1"/>
    <col min="5660" max="5889" width="9.140625" style="163"/>
    <col min="5890" max="5890" width="21.85546875" style="163" customWidth="1"/>
    <col min="5891" max="5891" width="12.7109375" style="163" customWidth="1"/>
    <col min="5892" max="5892" width="1.7109375" style="163" customWidth="1"/>
    <col min="5893" max="5893" width="12.7109375" style="163" customWidth="1"/>
    <col min="5894" max="5894" width="1.7109375" style="163" customWidth="1"/>
    <col min="5895" max="5895" width="12.7109375" style="163" customWidth="1"/>
    <col min="5896" max="5896" width="1.7109375" style="163" customWidth="1"/>
    <col min="5897" max="5897" width="12.7109375" style="163" customWidth="1"/>
    <col min="5898" max="5898" width="1.7109375" style="163" customWidth="1"/>
    <col min="5899" max="5899" width="12.7109375" style="163" customWidth="1"/>
    <col min="5900" max="5900" width="1.7109375" style="163" customWidth="1"/>
    <col min="5901" max="5901" width="12.7109375" style="163" customWidth="1"/>
    <col min="5902" max="5902" width="1.7109375" style="163" customWidth="1"/>
    <col min="5903" max="5903" width="12.7109375" style="163" customWidth="1"/>
    <col min="5904" max="5904" width="1.7109375" style="163" customWidth="1"/>
    <col min="5905" max="5905" width="12.7109375" style="163" customWidth="1"/>
    <col min="5906" max="5906" width="1.7109375" style="163" customWidth="1"/>
    <col min="5907" max="5907" width="12.7109375" style="163" customWidth="1"/>
    <col min="5908" max="5908" width="1.7109375" style="163" customWidth="1"/>
    <col min="5909" max="5909" width="17.5703125" style="163" customWidth="1"/>
    <col min="5910" max="5911" width="9.140625" style="163"/>
    <col min="5912" max="5912" width="13.5703125" style="163" bestFit="1" customWidth="1"/>
    <col min="5913" max="5913" width="14.28515625" style="163" bestFit="1" customWidth="1"/>
    <col min="5914" max="5914" width="17.7109375" style="163" customWidth="1"/>
    <col min="5915" max="5915" width="20.42578125" style="163" customWidth="1"/>
    <col min="5916" max="6145" width="9.140625" style="163"/>
    <col min="6146" max="6146" width="21.85546875" style="163" customWidth="1"/>
    <col min="6147" max="6147" width="12.7109375" style="163" customWidth="1"/>
    <col min="6148" max="6148" width="1.7109375" style="163" customWidth="1"/>
    <col min="6149" max="6149" width="12.7109375" style="163" customWidth="1"/>
    <col min="6150" max="6150" width="1.7109375" style="163" customWidth="1"/>
    <col min="6151" max="6151" width="12.7109375" style="163" customWidth="1"/>
    <col min="6152" max="6152" width="1.7109375" style="163" customWidth="1"/>
    <col min="6153" max="6153" width="12.7109375" style="163" customWidth="1"/>
    <col min="6154" max="6154" width="1.7109375" style="163" customWidth="1"/>
    <col min="6155" max="6155" width="12.7109375" style="163" customWidth="1"/>
    <col min="6156" max="6156" width="1.7109375" style="163" customWidth="1"/>
    <col min="6157" max="6157" width="12.7109375" style="163" customWidth="1"/>
    <col min="6158" max="6158" width="1.7109375" style="163" customWidth="1"/>
    <col min="6159" max="6159" width="12.7109375" style="163" customWidth="1"/>
    <col min="6160" max="6160" width="1.7109375" style="163" customWidth="1"/>
    <col min="6161" max="6161" width="12.7109375" style="163" customWidth="1"/>
    <col min="6162" max="6162" width="1.7109375" style="163" customWidth="1"/>
    <col min="6163" max="6163" width="12.7109375" style="163" customWidth="1"/>
    <col min="6164" max="6164" width="1.7109375" style="163" customWidth="1"/>
    <col min="6165" max="6165" width="17.5703125" style="163" customWidth="1"/>
    <col min="6166" max="6167" width="9.140625" style="163"/>
    <col min="6168" max="6168" width="13.5703125" style="163" bestFit="1" customWidth="1"/>
    <col min="6169" max="6169" width="14.28515625" style="163" bestFit="1" customWidth="1"/>
    <col min="6170" max="6170" width="17.7109375" style="163" customWidth="1"/>
    <col min="6171" max="6171" width="20.42578125" style="163" customWidth="1"/>
    <col min="6172" max="6401" width="9.140625" style="163"/>
    <col min="6402" max="6402" width="21.85546875" style="163" customWidth="1"/>
    <col min="6403" max="6403" width="12.7109375" style="163" customWidth="1"/>
    <col min="6404" max="6404" width="1.7109375" style="163" customWidth="1"/>
    <col min="6405" max="6405" width="12.7109375" style="163" customWidth="1"/>
    <col min="6406" max="6406" width="1.7109375" style="163" customWidth="1"/>
    <col min="6407" max="6407" width="12.7109375" style="163" customWidth="1"/>
    <col min="6408" max="6408" width="1.7109375" style="163" customWidth="1"/>
    <col min="6409" max="6409" width="12.7109375" style="163" customWidth="1"/>
    <col min="6410" max="6410" width="1.7109375" style="163" customWidth="1"/>
    <col min="6411" max="6411" width="12.7109375" style="163" customWidth="1"/>
    <col min="6412" max="6412" width="1.7109375" style="163" customWidth="1"/>
    <col min="6413" max="6413" width="12.7109375" style="163" customWidth="1"/>
    <col min="6414" max="6414" width="1.7109375" style="163" customWidth="1"/>
    <col min="6415" max="6415" width="12.7109375" style="163" customWidth="1"/>
    <col min="6416" max="6416" width="1.7109375" style="163" customWidth="1"/>
    <col min="6417" max="6417" width="12.7109375" style="163" customWidth="1"/>
    <col min="6418" max="6418" width="1.7109375" style="163" customWidth="1"/>
    <col min="6419" max="6419" width="12.7109375" style="163" customWidth="1"/>
    <col min="6420" max="6420" width="1.7109375" style="163" customWidth="1"/>
    <col min="6421" max="6421" width="17.5703125" style="163" customWidth="1"/>
    <col min="6422" max="6423" width="9.140625" style="163"/>
    <col min="6424" max="6424" width="13.5703125" style="163" bestFit="1" customWidth="1"/>
    <col min="6425" max="6425" width="14.28515625" style="163" bestFit="1" customWidth="1"/>
    <col min="6426" max="6426" width="17.7109375" style="163" customWidth="1"/>
    <col min="6427" max="6427" width="20.42578125" style="163" customWidth="1"/>
    <col min="6428" max="6657" width="9.140625" style="163"/>
    <col min="6658" max="6658" width="21.85546875" style="163" customWidth="1"/>
    <col min="6659" max="6659" width="12.7109375" style="163" customWidth="1"/>
    <col min="6660" max="6660" width="1.7109375" style="163" customWidth="1"/>
    <col min="6661" max="6661" width="12.7109375" style="163" customWidth="1"/>
    <col min="6662" max="6662" width="1.7109375" style="163" customWidth="1"/>
    <col min="6663" max="6663" width="12.7109375" style="163" customWidth="1"/>
    <col min="6664" max="6664" width="1.7109375" style="163" customWidth="1"/>
    <col min="6665" max="6665" width="12.7109375" style="163" customWidth="1"/>
    <col min="6666" max="6666" width="1.7109375" style="163" customWidth="1"/>
    <col min="6667" max="6667" width="12.7109375" style="163" customWidth="1"/>
    <col min="6668" max="6668" width="1.7109375" style="163" customWidth="1"/>
    <col min="6669" max="6669" width="12.7109375" style="163" customWidth="1"/>
    <col min="6670" max="6670" width="1.7109375" style="163" customWidth="1"/>
    <col min="6671" max="6671" width="12.7109375" style="163" customWidth="1"/>
    <col min="6672" max="6672" width="1.7109375" style="163" customWidth="1"/>
    <col min="6673" max="6673" width="12.7109375" style="163" customWidth="1"/>
    <col min="6674" max="6674" width="1.7109375" style="163" customWidth="1"/>
    <col min="6675" max="6675" width="12.7109375" style="163" customWidth="1"/>
    <col min="6676" max="6676" width="1.7109375" style="163" customWidth="1"/>
    <col min="6677" max="6677" width="17.5703125" style="163" customWidth="1"/>
    <col min="6678" max="6679" width="9.140625" style="163"/>
    <col min="6680" max="6680" width="13.5703125" style="163" bestFit="1" customWidth="1"/>
    <col min="6681" max="6681" width="14.28515625" style="163" bestFit="1" customWidth="1"/>
    <col min="6682" max="6682" width="17.7109375" style="163" customWidth="1"/>
    <col min="6683" max="6683" width="20.42578125" style="163" customWidth="1"/>
    <col min="6684" max="6913" width="9.140625" style="163"/>
    <col min="6914" max="6914" width="21.85546875" style="163" customWidth="1"/>
    <col min="6915" max="6915" width="12.7109375" style="163" customWidth="1"/>
    <col min="6916" max="6916" width="1.7109375" style="163" customWidth="1"/>
    <col min="6917" max="6917" width="12.7109375" style="163" customWidth="1"/>
    <col min="6918" max="6918" width="1.7109375" style="163" customWidth="1"/>
    <col min="6919" max="6919" width="12.7109375" style="163" customWidth="1"/>
    <col min="6920" max="6920" width="1.7109375" style="163" customWidth="1"/>
    <col min="6921" max="6921" width="12.7109375" style="163" customWidth="1"/>
    <col min="6922" max="6922" width="1.7109375" style="163" customWidth="1"/>
    <col min="6923" max="6923" width="12.7109375" style="163" customWidth="1"/>
    <col min="6924" max="6924" width="1.7109375" style="163" customWidth="1"/>
    <col min="6925" max="6925" width="12.7109375" style="163" customWidth="1"/>
    <col min="6926" max="6926" width="1.7109375" style="163" customWidth="1"/>
    <col min="6927" max="6927" width="12.7109375" style="163" customWidth="1"/>
    <col min="6928" max="6928" width="1.7109375" style="163" customWidth="1"/>
    <col min="6929" max="6929" width="12.7109375" style="163" customWidth="1"/>
    <col min="6930" max="6930" width="1.7109375" style="163" customWidth="1"/>
    <col min="6931" max="6931" width="12.7109375" style="163" customWidth="1"/>
    <col min="6932" max="6932" width="1.7109375" style="163" customWidth="1"/>
    <col min="6933" max="6933" width="17.5703125" style="163" customWidth="1"/>
    <col min="6934" max="6935" width="9.140625" style="163"/>
    <col min="6936" max="6936" width="13.5703125" style="163" bestFit="1" customWidth="1"/>
    <col min="6937" max="6937" width="14.28515625" style="163" bestFit="1" customWidth="1"/>
    <col min="6938" max="6938" width="17.7109375" style="163" customWidth="1"/>
    <col min="6939" max="6939" width="20.42578125" style="163" customWidth="1"/>
    <col min="6940" max="7169" width="9.140625" style="163"/>
    <col min="7170" max="7170" width="21.85546875" style="163" customWidth="1"/>
    <col min="7171" max="7171" width="12.7109375" style="163" customWidth="1"/>
    <col min="7172" max="7172" width="1.7109375" style="163" customWidth="1"/>
    <col min="7173" max="7173" width="12.7109375" style="163" customWidth="1"/>
    <col min="7174" max="7174" width="1.7109375" style="163" customWidth="1"/>
    <col min="7175" max="7175" width="12.7109375" style="163" customWidth="1"/>
    <col min="7176" max="7176" width="1.7109375" style="163" customWidth="1"/>
    <col min="7177" max="7177" width="12.7109375" style="163" customWidth="1"/>
    <col min="7178" max="7178" width="1.7109375" style="163" customWidth="1"/>
    <col min="7179" max="7179" width="12.7109375" style="163" customWidth="1"/>
    <col min="7180" max="7180" width="1.7109375" style="163" customWidth="1"/>
    <col min="7181" max="7181" width="12.7109375" style="163" customWidth="1"/>
    <col min="7182" max="7182" width="1.7109375" style="163" customWidth="1"/>
    <col min="7183" max="7183" width="12.7109375" style="163" customWidth="1"/>
    <col min="7184" max="7184" width="1.7109375" style="163" customWidth="1"/>
    <col min="7185" max="7185" width="12.7109375" style="163" customWidth="1"/>
    <col min="7186" max="7186" width="1.7109375" style="163" customWidth="1"/>
    <col min="7187" max="7187" width="12.7109375" style="163" customWidth="1"/>
    <col min="7188" max="7188" width="1.7109375" style="163" customWidth="1"/>
    <col min="7189" max="7189" width="17.5703125" style="163" customWidth="1"/>
    <col min="7190" max="7191" width="9.140625" style="163"/>
    <col min="7192" max="7192" width="13.5703125" style="163" bestFit="1" customWidth="1"/>
    <col min="7193" max="7193" width="14.28515625" style="163" bestFit="1" customWidth="1"/>
    <col min="7194" max="7194" width="17.7109375" style="163" customWidth="1"/>
    <col min="7195" max="7195" width="20.42578125" style="163" customWidth="1"/>
    <col min="7196" max="7425" width="9.140625" style="163"/>
    <col min="7426" max="7426" width="21.85546875" style="163" customWidth="1"/>
    <col min="7427" max="7427" width="12.7109375" style="163" customWidth="1"/>
    <col min="7428" max="7428" width="1.7109375" style="163" customWidth="1"/>
    <col min="7429" max="7429" width="12.7109375" style="163" customWidth="1"/>
    <col min="7430" max="7430" width="1.7109375" style="163" customWidth="1"/>
    <col min="7431" max="7431" width="12.7109375" style="163" customWidth="1"/>
    <col min="7432" max="7432" width="1.7109375" style="163" customWidth="1"/>
    <col min="7433" max="7433" width="12.7109375" style="163" customWidth="1"/>
    <col min="7434" max="7434" width="1.7109375" style="163" customWidth="1"/>
    <col min="7435" max="7435" width="12.7109375" style="163" customWidth="1"/>
    <col min="7436" max="7436" width="1.7109375" style="163" customWidth="1"/>
    <col min="7437" max="7437" width="12.7109375" style="163" customWidth="1"/>
    <col min="7438" max="7438" width="1.7109375" style="163" customWidth="1"/>
    <col min="7439" max="7439" width="12.7109375" style="163" customWidth="1"/>
    <col min="7440" max="7440" width="1.7109375" style="163" customWidth="1"/>
    <col min="7441" max="7441" width="12.7109375" style="163" customWidth="1"/>
    <col min="7442" max="7442" width="1.7109375" style="163" customWidth="1"/>
    <col min="7443" max="7443" width="12.7109375" style="163" customWidth="1"/>
    <col min="7444" max="7444" width="1.7109375" style="163" customWidth="1"/>
    <col min="7445" max="7445" width="17.5703125" style="163" customWidth="1"/>
    <col min="7446" max="7447" width="9.140625" style="163"/>
    <col min="7448" max="7448" width="13.5703125" style="163" bestFit="1" customWidth="1"/>
    <col min="7449" max="7449" width="14.28515625" style="163" bestFit="1" customWidth="1"/>
    <col min="7450" max="7450" width="17.7109375" style="163" customWidth="1"/>
    <col min="7451" max="7451" width="20.42578125" style="163" customWidth="1"/>
    <col min="7452" max="7681" width="9.140625" style="163"/>
    <col min="7682" max="7682" width="21.85546875" style="163" customWidth="1"/>
    <col min="7683" max="7683" width="12.7109375" style="163" customWidth="1"/>
    <col min="7684" max="7684" width="1.7109375" style="163" customWidth="1"/>
    <col min="7685" max="7685" width="12.7109375" style="163" customWidth="1"/>
    <col min="7686" max="7686" width="1.7109375" style="163" customWidth="1"/>
    <col min="7687" max="7687" width="12.7109375" style="163" customWidth="1"/>
    <col min="7688" max="7688" width="1.7109375" style="163" customWidth="1"/>
    <col min="7689" max="7689" width="12.7109375" style="163" customWidth="1"/>
    <col min="7690" max="7690" width="1.7109375" style="163" customWidth="1"/>
    <col min="7691" max="7691" width="12.7109375" style="163" customWidth="1"/>
    <col min="7692" max="7692" width="1.7109375" style="163" customWidth="1"/>
    <col min="7693" max="7693" width="12.7109375" style="163" customWidth="1"/>
    <col min="7694" max="7694" width="1.7109375" style="163" customWidth="1"/>
    <col min="7695" max="7695" width="12.7109375" style="163" customWidth="1"/>
    <col min="7696" max="7696" width="1.7109375" style="163" customWidth="1"/>
    <col min="7697" max="7697" width="12.7109375" style="163" customWidth="1"/>
    <col min="7698" max="7698" width="1.7109375" style="163" customWidth="1"/>
    <col min="7699" max="7699" width="12.7109375" style="163" customWidth="1"/>
    <col min="7700" max="7700" width="1.7109375" style="163" customWidth="1"/>
    <col min="7701" max="7701" width="17.5703125" style="163" customWidth="1"/>
    <col min="7702" max="7703" width="9.140625" style="163"/>
    <col min="7704" max="7704" width="13.5703125" style="163" bestFit="1" customWidth="1"/>
    <col min="7705" max="7705" width="14.28515625" style="163" bestFit="1" customWidth="1"/>
    <col min="7706" max="7706" width="17.7109375" style="163" customWidth="1"/>
    <col min="7707" max="7707" width="20.42578125" style="163" customWidth="1"/>
    <col min="7708" max="7937" width="9.140625" style="163"/>
    <col min="7938" max="7938" width="21.85546875" style="163" customWidth="1"/>
    <col min="7939" max="7939" width="12.7109375" style="163" customWidth="1"/>
    <col min="7940" max="7940" width="1.7109375" style="163" customWidth="1"/>
    <col min="7941" max="7941" width="12.7109375" style="163" customWidth="1"/>
    <col min="7942" max="7942" width="1.7109375" style="163" customWidth="1"/>
    <col min="7943" max="7943" width="12.7109375" style="163" customWidth="1"/>
    <col min="7944" max="7944" width="1.7109375" style="163" customWidth="1"/>
    <col min="7945" max="7945" width="12.7109375" style="163" customWidth="1"/>
    <col min="7946" max="7946" width="1.7109375" style="163" customWidth="1"/>
    <col min="7947" max="7947" width="12.7109375" style="163" customWidth="1"/>
    <col min="7948" max="7948" width="1.7109375" style="163" customWidth="1"/>
    <col min="7949" max="7949" width="12.7109375" style="163" customWidth="1"/>
    <col min="7950" max="7950" width="1.7109375" style="163" customWidth="1"/>
    <col min="7951" max="7951" width="12.7109375" style="163" customWidth="1"/>
    <col min="7952" max="7952" width="1.7109375" style="163" customWidth="1"/>
    <col min="7953" max="7953" width="12.7109375" style="163" customWidth="1"/>
    <col min="7954" max="7954" width="1.7109375" style="163" customWidth="1"/>
    <col min="7955" max="7955" width="12.7109375" style="163" customWidth="1"/>
    <col min="7956" max="7956" width="1.7109375" style="163" customWidth="1"/>
    <col min="7957" max="7957" width="17.5703125" style="163" customWidth="1"/>
    <col min="7958" max="7959" width="9.140625" style="163"/>
    <col min="7960" max="7960" width="13.5703125" style="163" bestFit="1" customWidth="1"/>
    <col min="7961" max="7961" width="14.28515625" style="163" bestFit="1" customWidth="1"/>
    <col min="7962" max="7962" width="17.7109375" style="163" customWidth="1"/>
    <col min="7963" max="7963" width="20.42578125" style="163" customWidth="1"/>
    <col min="7964" max="8193" width="9.140625" style="163"/>
    <col min="8194" max="8194" width="21.85546875" style="163" customWidth="1"/>
    <col min="8195" max="8195" width="12.7109375" style="163" customWidth="1"/>
    <col min="8196" max="8196" width="1.7109375" style="163" customWidth="1"/>
    <col min="8197" max="8197" width="12.7109375" style="163" customWidth="1"/>
    <col min="8198" max="8198" width="1.7109375" style="163" customWidth="1"/>
    <col min="8199" max="8199" width="12.7109375" style="163" customWidth="1"/>
    <col min="8200" max="8200" width="1.7109375" style="163" customWidth="1"/>
    <col min="8201" max="8201" width="12.7109375" style="163" customWidth="1"/>
    <col min="8202" max="8202" width="1.7109375" style="163" customWidth="1"/>
    <col min="8203" max="8203" width="12.7109375" style="163" customWidth="1"/>
    <col min="8204" max="8204" width="1.7109375" style="163" customWidth="1"/>
    <col min="8205" max="8205" width="12.7109375" style="163" customWidth="1"/>
    <col min="8206" max="8206" width="1.7109375" style="163" customWidth="1"/>
    <col min="8207" max="8207" width="12.7109375" style="163" customWidth="1"/>
    <col min="8208" max="8208" width="1.7109375" style="163" customWidth="1"/>
    <col min="8209" max="8209" width="12.7109375" style="163" customWidth="1"/>
    <col min="8210" max="8210" width="1.7109375" style="163" customWidth="1"/>
    <col min="8211" max="8211" width="12.7109375" style="163" customWidth="1"/>
    <col min="8212" max="8212" width="1.7109375" style="163" customWidth="1"/>
    <col min="8213" max="8213" width="17.5703125" style="163" customWidth="1"/>
    <col min="8214" max="8215" width="9.140625" style="163"/>
    <col min="8216" max="8216" width="13.5703125" style="163" bestFit="1" customWidth="1"/>
    <col min="8217" max="8217" width="14.28515625" style="163" bestFit="1" customWidth="1"/>
    <col min="8218" max="8218" width="17.7109375" style="163" customWidth="1"/>
    <col min="8219" max="8219" width="20.42578125" style="163" customWidth="1"/>
    <col min="8220" max="8449" width="9.140625" style="163"/>
    <col min="8450" max="8450" width="21.85546875" style="163" customWidth="1"/>
    <col min="8451" max="8451" width="12.7109375" style="163" customWidth="1"/>
    <col min="8452" max="8452" width="1.7109375" style="163" customWidth="1"/>
    <col min="8453" max="8453" width="12.7109375" style="163" customWidth="1"/>
    <col min="8454" max="8454" width="1.7109375" style="163" customWidth="1"/>
    <col min="8455" max="8455" width="12.7109375" style="163" customWidth="1"/>
    <col min="8456" max="8456" width="1.7109375" style="163" customWidth="1"/>
    <col min="8457" max="8457" width="12.7109375" style="163" customWidth="1"/>
    <col min="8458" max="8458" width="1.7109375" style="163" customWidth="1"/>
    <col min="8459" max="8459" width="12.7109375" style="163" customWidth="1"/>
    <col min="8460" max="8460" width="1.7109375" style="163" customWidth="1"/>
    <col min="8461" max="8461" width="12.7109375" style="163" customWidth="1"/>
    <col min="8462" max="8462" width="1.7109375" style="163" customWidth="1"/>
    <col min="8463" max="8463" width="12.7109375" style="163" customWidth="1"/>
    <col min="8464" max="8464" width="1.7109375" style="163" customWidth="1"/>
    <col min="8465" max="8465" width="12.7109375" style="163" customWidth="1"/>
    <col min="8466" max="8466" width="1.7109375" style="163" customWidth="1"/>
    <col min="8467" max="8467" width="12.7109375" style="163" customWidth="1"/>
    <col min="8468" max="8468" width="1.7109375" style="163" customWidth="1"/>
    <col min="8469" max="8469" width="17.5703125" style="163" customWidth="1"/>
    <col min="8470" max="8471" width="9.140625" style="163"/>
    <col min="8472" max="8472" width="13.5703125" style="163" bestFit="1" customWidth="1"/>
    <col min="8473" max="8473" width="14.28515625" style="163" bestFit="1" customWidth="1"/>
    <col min="8474" max="8474" width="17.7109375" style="163" customWidth="1"/>
    <col min="8475" max="8475" width="20.42578125" style="163" customWidth="1"/>
    <col min="8476" max="8705" width="9.140625" style="163"/>
    <col min="8706" max="8706" width="21.85546875" style="163" customWidth="1"/>
    <col min="8707" max="8707" width="12.7109375" style="163" customWidth="1"/>
    <col min="8708" max="8708" width="1.7109375" style="163" customWidth="1"/>
    <col min="8709" max="8709" width="12.7109375" style="163" customWidth="1"/>
    <col min="8710" max="8710" width="1.7109375" style="163" customWidth="1"/>
    <col min="8711" max="8711" width="12.7109375" style="163" customWidth="1"/>
    <col min="8712" max="8712" width="1.7109375" style="163" customWidth="1"/>
    <col min="8713" max="8713" width="12.7109375" style="163" customWidth="1"/>
    <col min="8714" max="8714" width="1.7109375" style="163" customWidth="1"/>
    <col min="8715" max="8715" width="12.7109375" style="163" customWidth="1"/>
    <col min="8716" max="8716" width="1.7109375" style="163" customWidth="1"/>
    <col min="8717" max="8717" width="12.7109375" style="163" customWidth="1"/>
    <col min="8718" max="8718" width="1.7109375" style="163" customWidth="1"/>
    <col min="8719" max="8719" width="12.7109375" style="163" customWidth="1"/>
    <col min="8720" max="8720" width="1.7109375" style="163" customWidth="1"/>
    <col min="8721" max="8721" width="12.7109375" style="163" customWidth="1"/>
    <col min="8722" max="8722" width="1.7109375" style="163" customWidth="1"/>
    <col min="8723" max="8723" width="12.7109375" style="163" customWidth="1"/>
    <col min="8724" max="8724" width="1.7109375" style="163" customWidth="1"/>
    <col min="8725" max="8725" width="17.5703125" style="163" customWidth="1"/>
    <col min="8726" max="8727" width="9.140625" style="163"/>
    <col min="8728" max="8728" width="13.5703125" style="163" bestFit="1" customWidth="1"/>
    <col min="8729" max="8729" width="14.28515625" style="163" bestFit="1" customWidth="1"/>
    <col min="8730" max="8730" width="17.7109375" style="163" customWidth="1"/>
    <col min="8731" max="8731" width="20.42578125" style="163" customWidth="1"/>
    <col min="8732" max="8961" width="9.140625" style="163"/>
    <col min="8962" max="8962" width="21.85546875" style="163" customWidth="1"/>
    <col min="8963" max="8963" width="12.7109375" style="163" customWidth="1"/>
    <col min="8964" max="8964" width="1.7109375" style="163" customWidth="1"/>
    <col min="8965" max="8965" width="12.7109375" style="163" customWidth="1"/>
    <col min="8966" max="8966" width="1.7109375" style="163" customWidth="1"/>
    <col min="8967" max="8967" width="12.7109375" style="163" customWidth="1"/>
    <col min="8968" max="8968" width="1.7109375" style="163" customWidth="1"/>
    <col min="8969" max="8969" width="12.7109375" style="163" customWidth="1"/>
    <col min="8970" max="8970" width="1.7109375" style="163" customWidth="1"/>
    <col min="8971" max="8971" width="12.7109375" style="163" customWidth="1"/>
    <col min="8972" max="8972" width="1.7109375" style="163" customWidth="1"/>
    <col min="8973" max="8973" width="12.7109375" style="163" customWidth="1"/>
    <col min="8974" max="8974" width="1.7109375" style="163" customWidth="1"/>
    <col min="8975" max="8975" width="12.7109375" style="163" customWidth="1"/>
    <col min="8976" max="8976" width="1.7109375" style="163" customWidth="1"/>
    <col min="8977" max="8977" width="12.7109375" style="163" customWidth="1"/>
    <col min="8978" max="8978" width="1.7109375" style="163" customWidth="1"/>
    <col min="8979" max="8979" width="12.7109375" style="163" customWidth="1"/>
    <col min="8980" max="8980" width="1.7109375" style="163" customWidth="1"/>
    <col min="8981" max="8981" width="17.5703125" style="163" customWidth="1"/>
    <col min="8982" max="8983" width="9.140625" style="163"/>
    <col min="8984" max="8984" width="13.5703125" style="163" bestFit="1" customWidth="1"/>
    <col min="8985" max="8985" width="14.28515625" style="163" bestFit="1" customWidth="1"/>
    <col min="8986" max="8986" width="17.7109375" style="163" customWidth="1"/>
    <col min="8987" max="8987" width="20.42578125" style="163" customWidth="1"/>
    <col min="8988" max="9217" width="9.140625" style="163"/>
    <col min="9218" max="9218" width="21.85546875" style="163" customWidth="1"/>
    <col min="9219" max="9219" width="12.7109375" style="163" customWidth="1"/>
    <col min="9220" max="9220" width="1.7109375" style="163" customWidth="1"/>
    <col min="9221" max="9221" width="12.7109375" style="163" customWidth="1"/>
    <col min="9222" max="9222" width="1.7109375" style="163" customWidth="1"/>
    <col min="9223" max="9223" width="12.7109375" style="163" customWidth="1"/>
    <col min="9224" max="9224" width="1.7109375" style="163" customWidth="1"/>
    <col min="9225" max="9225" width="12.7109375" style="163" customWidth="1"/>
    <col min="9226" max="9226" width="1.7109375" style="163" customWidth="1"/>
    <col min="9227" max="9227" width="12.7109375" style="163" customWidth="1"/>
    <col min="9228" max="9228" width="1.7109375" style="163" customWidth="1"/>
    <col min="9229" max="9229" width="12.7109375" style="163" customWidth="1"/>
    <col min="9230" max="9230" width="1.7109375" style="163" customWidth="1"/>
    <col min="9231" max="9231" width="12.7109375" style="163" customWidth="1"/>
    <col min="9232" max="9232" width="1.7109375" style="163" customWidth="1"/>
    <col min="9233" max="9233" width="12.7109375" style="163" customWidth="1"/>
    <col min="9234" max="9234" width="1.7109375" style="163" customWidth="1"/>
    <col min="9235" max="9235" width="12.7109375" style="163" customWidth="1"/>
    <col min="9236" max="9236" width="1.7109375" style="163" customWidth="1"/>
    <col min="9237" max="9237" width="17.5703125" style="163" customWidth="1"/>
    <col min="9238" max="9239" width="9.140625" style="163"/>
    <col min="9240" max="9240" width="13.5703125" style="163" bestFit="1" customWidth="1"/>
    <col min="9241" max="9241" width="14.28515625" style="163" bestFit="1" customWidth="1"/>
    <col min="9242" max="9242" width="17.7109375" style="163" customWidth="1"/>
    <col min="9243" max="9243" width="20.42578125" style="163" customWidth="1"/>
    <col min="9244" max="9473" width="9.140625" style="163"/>
    <col min="9474" max="9474" width="21.85546875" style="163" customWidth="1"/>
    <col min="9475" max="9475" width="12.7109375" style="163" customWidth="1"/>
    <col min="9476" max="9476" width="1.7109375" style="163" customWidth="1"/>
    <col min="9477" max="9477" width="12.7109375" style="163" customWidth="1"/>
    <col min="9478" max="9478" width="1.7109375" style="163" customWidth="1"/>
    <col min="9479" max="9479" width="12.7109375" style="163" customWidth="1"/>
    <col min="9480" max="9480" width="1.7109375" style="163" customWidth="1"/>
    <col min="9481" max="9481" width="12.7109375" style="163" customWidth="1"/>
    <col min="9482" max="9482" width="1.7109375" style="163" customWidth="1"/>
    <col min="9483" max="9483" width="12.7109375" style="163" customWidth="1"/>
    <col min="9484" max="9484" width="1.7109375" style="163" customWidth="1"/>
    <col min="9485" max="9485" width="12.7109375" style="163" customWidth="1"/>
    <col min="9486" max="9486" width="1.7109375" style="163" customWidth="1"/>
    <col min="9487" max="9487" width="12.7109375" style="163" customWidth="1"/>
    <col min="9488" max="9488" width="1.7109375" style="163" customWidth="1"/>
    <col min="9489" max="9489" width="12.7109375" style="163" customWidth="1"/>
    <col min="9490" max="9490" width="1.7109375" style="163" customWidth="1"/>
    <col min="9491" max="9491" width="12.7109375" style="163" customWidth="1"/>
    <col min="9492" max="9492" width="1.7109375" style="163" customWidth="1"/>
    <col min="9493" max="9493" width="17.5703125" style="163" customWidth="1"/>
    <col min="9494" max="9495" width="9.140625" style="163"/>
    <col min="9496" max="9496" width="13.5703125" style="163" bestFit="1" customWidth="1"/>
    <col min="9497" max="9497" width="14.28515625" style="163" bestFit="1" customWidth="1"/>
    <col min="9498" max="9498" width="17.7109375" style="163" customWidth="1"/>
    <col min="9499" max="9499" width="20.42578125" style="163" customWidth="1"/>
    <col min="9500" max="9729" width="9.140625" style="163"/>
    <col min="9730" max="9730" width="21.85546875" style="163" customWidth="1"/>
    <col min="9731" max="9731" width="12.7109375" style="163" customWidth="1"/>
    <col min="9732" max="9732" width="1.7109375" style="163" customWidth="1"/>
    <col min="9733" max="9733" width="12.7109375" style="163" customWidth="1"/>
    <col min="9734" max="9734" width="1.7109375" style="163" customWidth="1"/>
    <col min="9735" max="9735" width="12.7109375" style="163" customWidth="1"/>
    <col min="9736" max="9736" width="1.7109375" style="163" customWidth="1"/>
    <col min="9737" max="9737" width="12.7109375" style="163" customWidth="1"/>
    <col min="9738" max="9738" width="1.7109375" style="163" customWidth="1"/>
    <col min="9739" max="9739" width="12.7109375" style="163" customWidth="1"/>
    <col min="9740" max="9740" width="1.7109375" style="163" customWidth="1"/>
    <col min="9741" max="9741" width="12.7109375" style="163" customWidth="1"/>
    <col min="9742" max="9742" width="1.7109375" style="163" customWidth="1"/>
    <col min="9743" max="9743" width="12.7109375" style="163" customWidth="1"/>
    <col min="9744" max="9744" width="1.7109375" style="163" customWidth="1"/>
    <col min="9745" max="9745" width="12.7109375" style="163" customWidth="1"/>
    <col min="9746" max="9746" width="1.7109375" style="163" customWidth="1"/>
    <col min="9747" max="9747" width="12.7109375" style="163" customWidth="1"/>
    <col min="9748" max="9748" width="1.7109375" style="163" customWidth="1"/>
    <col min="9749" max="9749" width="17.5703125" style="163" customWidth="1"/>
    <col min="9750" max="9751" width="9.140625" style="163"/>
    <col min="9752" max="9752" width="13.5703125" style="163" bestFit="1" customWidth="1"/>
    <col min="9753" max="9753" width="14.28515625" style="163" bestFit="1" customWidth="1"/>
    <col min="9754" max="9754" width="17.7109375" style="163" customWidth="1"/>
    <col min="9755" max="9755" width="20.42578125" style="163" customWidth="1"/>
    <col min="9756" max="9985" width="9.140625" style="163"/>
    <col min="9986" max="9986" width="21.85546875" style="163" customWidth="1"/>
    <col min="9987" max="9987" width="12.7109375" style="163" customWidth="1"/>
    <col min="9988" max="9988" width="1.7109375" style="163" customWidth="1"/>
    <col min="9989" max="9989" width="12.7109375" style="163" customWidth="1"/>
    <col min="9990" max="9990" width="1.7109375" style="163" customWidth="1"/>
    <col min="9991" max="9991" width="12.7109375" style="163" customWidth="1"/>
    <col min="9992" max="9992" width="1.7109375" style="163" customWidth="1"/>
    <col min="9993" max="9993" width="12.7109375" style="163" customWidth="1"/>
    <col min="9994" max="9994" width="1.7109375" style="163" customWidth="1"/>
    <col min="9995" max="9995" width="12.7109375" style="163" customWidth="1"/>
    <col min="9996" max="9996" width="1.7109375" style="163" customWidth="1"/>
    <col min="9997" max="9997" width="12.7109375" style="163" customWidth="1"/>
    <col min="9998" max="9998" width="1.7109375" style="163" customWidth="1"/>
    <col min="9999" max="9999" width="12.7109375" style="163" customWidth="1"/>
    <col min="10000" max="10000" width="1.7109375" style="163" customWidth="1"/>
    <col min="10001" max="10001" width="12.7109375" style="163" customWidth="1"/>
    <col min="10002" max="10002" width="1.7109375" style="163" customWidth="1"/>
    <col min="10003" max="10003" width="12.7109375" style="163" customWidth="1"/>
    <col min="10004" max="10004" width="1.7109375" style="163" customWidth="1"/>
    <col min="10005" max="10005" width="17.5703125" style="163" customWidth="1"/>
    <col min="10006" max="10007" width="9.140625" style="163"/>
    <col min="10008" max="10008" width="13.5703125" style="163" bestFit="1" customWidth="1"/>
    <col min="10009" max="10009" width="14.28515625" style="163" bestFit="1" customWidth="1"/>
    <col min="10010" max="10010" width="17.7109375" style="163" customWidth="1"/>
    <col min="10011" max="10011" width="20.42578125" style="163" customWidth="1"/>
    <col min="10012" max="10241" width="9.140625" style="163"/>
    <col min="10242" max="10242" width="21.85546875" style="163" customWidth="1"/>
    <col min="10243" max="10243" width="12.7109375" style="163" customWidth="1"/>
    <col min="10244" max="10244" width="1.7109375" style="163" customWidth="1"/>
    <col min="10245" max="10245" width="12.7109375" style="163" customWidth="1"/>
    <col min="10246" max="10246" width="1.7109375" style="163" customWidth="1"/>
    <col min="10247" max="10247" width="12.7109375" style="163" customWidth="1"/>
    <col min="10248" max="10248" width="1.7109375" style="163" customWidth="1"/>
    <col min="10249" max="10249" width="12.7109375" style="163" customWidth="1"/>
    <col min="10250" max="10250" width="1.7109375" style="163" customWidth="1"/>
    <col min="10251" max="10251" width="12.7109375" style="163" customWidth="1"/>
    <col min="10252" max="10252" width="1.7109375" style="163" customWidth="1"/>
    <col min="10253" max="10253" width="12.7109375" style="163" customWidth="1"/>
    <col min="10254" max="10254" width="1.7109375" style="163" customWidth="1"/>
    <col min="10255" max="10255" width="12.7109375" style="163" customWidth="1"/>
    <col min="10256" max="10256" width="1.7109375" style="163" customWidth="1"/>
    <col min="10257" max="10257" width="12.7109375" style="163" customWidth="1"/>
    <col min="10258" max="10258" width="1.7109375" style="163" customWidth="1"/>
    <col min="10259" max="10259" width="12.7109375" style="163" customWidth="1"/>
    <col min="10260" max="10260" width="1.7109375" style="163" customWidth="1"/>
    <col min="10261" max="10261" width="17.5703125" style="163" customWidth="1"/>
    <col min="10262" max="10263" width="9.140625" style="163"/>
    <col min="10264" max="10264" width="13.5703125" style="163" bestFit="1" customWidth="1"/>
    <col min="10265" max="10265" width="14.28515625" style="163" bestFit="1" customWidth="1"/>
    <col min="10266" max="10266" width="17.7109375" style="163" customWidth="1"/>
    <col min="10267" max="10267" width="20.42578125" style="163" customWidth="1"/>
    <col min="10268" max="10497" width="9.140625" style="163"/>
    <col min="10498" max="10498" width="21.85546875" style="163" customWidth="1"/>
    <col min="10499" max="10499" width="12.7109375" style="163" customWidth="1"/>
    <col min="10500" max="10500" width="1.7109375" style="163" customWidth="1"/>
    <col min="10501" max="10501" width="12.7109375" style="163" customWidth="1"/>
    <col min="10502" max="10502" width="1.7109375" style="163" customWidth="1"/>
    <col min="10503" max="10503" width="12.7109375" style="163" customWidth="1"/>
    <col min="10504" max="10504" width="1.7109375" style="163" customWidth="1"/>
    <col min="10505" max="10505" width="12.7109375" style="163" customWidth="1"/>
    <col min="10506" max="10506" width="1.7109375" style="163" customWidth="1"/>
    <col min="10507" max="10507" width="12.7109375" style="163" customWidth="1"/>
    <col min="10508" max="10508" width="1.7109375" style="163" customWidth="1"/>
    <col min="10509" max="10509" width="12.7109375" style="163" customWidth="1"/>
    <col min="10510" max="10510" width="1.7109375" style="163" customWidth="1"/>
    <col min="10511" max="10511" width="12.7109375" style="163" customWidth="1"/>
    <col min="10512" max="10512" width="1.7109375" style="163" customWidth="1"/>
    <col min="10513" max="10513" width="12.7109375" style="163" customWidth="1"/>
    <col min="10514" max="10514" width="1.7109375" style="163" customWidth="1"/>
    <col min="10515" max="10515" width="12.7109375" style="163" customWidth="1"/>
    <col min="10516" max="10516" width="1.7109375" style="163" customWidth="1"/>
    <col min="10517" max="10517" width="17.5703125" style="163" customWidth="1"/>
    <col min="10518" max="10519" width="9.140625" style="163"/>
    <col min="10520" max="10520" width="13.5703125" style="163" bestFit="1" customWidth="1"/>
    <col min="10521" max="10521" width="14.28515625" style="163" bestFit="1" customWidth="1"/>
    <col min="10522" max="10522" width="17.7109375" style="163" customWidth="1"/>
    <col min="10523" max="10523" width="20.42578125" style="163" customWidth="1"/>
    <col min="10524" max="10753" width="9.140625" style="163"/>
    <col min="10754" max="10754" width="21.85546875" style="163" customWidth="1"/>
    <col min="10755" max="10755" width="12.7109375" style="163" customWidth="1"/>
    <col min="10756" max="10756" width="1.7109375" style="163" customWidth="1"/>
    <col min="10757" max="10757" width="12.7109375" style="163" customWidth="1"/>
    <col min="10758" max="10758" width="1.7109375" style="163" customWidth="1"/>
    <col min="10759" max="10759" width="12.7109375" style="163" customWidth="1"/>
    <col min="10760" max="10760" width="1.7109375" style="163" customWidth="1"/>
    <col min="10761" max="10761" width="12.7109375" style="163" customWidth="1"/>
    <col min="10762" max="10762" width="1.7109375" style="163" customWidth="1"/>
    <col min="10763" max="10763" width="12.7109375" style="163" customWidth="1"/>
    <col min="10764" max="10764" width="1.7109375" style="163" customWidth="1"/>
    <col min="10765" max="10765" width="12.7109375" style="163" customWidth="1"/>
    <col min="10766" max="10766" width="1.7109375" style="163" customWidth="1"/>
    <col min="10767" max="10767" width="12.7109375" style="163" customWidth="1"/>
    <col min="10768" max="10768" width="1.7109375" style="163" customWidth="1"/>
    <col min="10769" max="10769" width="12.7109375" style="163" customWidth="1"/>
    <col min="10770" max="10770" width="1.7109375" style="163" customWidth="1"/>
    <col min="10771" max="10771" width="12.7109375" style="163" customWidth="1"/>
    <col min="10772" max="10772" width="1.7109375" style="163" customWidth="1"/>
    <col min="10773" max="10773" width="17.5703125" style="163" customWidth="1"/>
    <col min="10774" max="10775" width="9.140625" style="163"/>
    <col min="10776" max="10776" width="13.5703125" style="163" bestFit="1" customWidth="1"/>
    <col min="10777" max="10777" width="14.28515625" style="163" bestFit="1" customWidth="1"/>
    <col min="10778" max="10778" width="17.7109375" style="163" customWidth="1"/>
    <col min="10779" max="10779" width="20.42578125" style="163" customWidth="1"/>
    <col min="10780" max="11009" width="9.140625" style="163"/>
    <col min="11010" max="11010" width="21.85546875" style="163" customWidth="1"/>
    <col min="11011" max="11011" width="12.7109375" style="163" customWidth="1"/>
    <col min="11012" max="11012" width="1.7109375" style="163" customWidth="1"/>
    <col min="11013" max="11013" width="12.7109375" style="163" customWidth="1"/>
    <col min="11014" max="11014" width="1.7109375" style="163" customWidth="1"/>
    <col min="11015" max="11015" width="12.7109375" style="163" customWidth="1"/>
    <col min="11016" max="11016" width="1.7109375" style="163" customWidth="1"/>
    <col min="11017" max="11017" width="12.7109375" style="163" customWidth="1"/>
    <col min="11018" max="11018" width="1.7109375" style="163" customWidth="1"/>
    <col min="11019" max="11019" width="12.7109375" style="163" customWidth="1"/>
    <col min="11020" max="11020" width="1.7109375" style="163" customWidth="1"/>
    <col min="11021" max="11021" width="12.7109375" style="163" customWidth="1"/>
    <col min="11022" max="11022" width="1.7109375" style="163" customWidth="1"/>
    <col min="11023" max="11023" width="12.7109375" style="163" customWidth="1"/>
    <col min="11024" max="11024" width="1.7109375" style="163" customWidth="1"/>
    <col min="11025" max="11025" width="12.7109375" style="163" customWidth="1"/>
    <col min="11026" max="11026" width="1.7109375" style="163" customWidth="1"/>
    <col min="11027" max="11027" width="12.7109375" style="163" customWidth="1"/>
    <col min="11028" max="11028" width="1.7109375" style="163" customWidth="1"/>
    <col min="11029" max="11029" width="17.5703125" style="163" customWidth="1"/>
    <col min="11030" max="11031" width="9.140625" style="163"/>
    <col min="11032" max="11032" width="13.5703125" style="163" bestFit="1" customWidth="1"/>
    <col min="11033" max="11033" width="14.28515625" style="163" bestFit="1" customWidth="1"/>
    <col min="11034" max="11034" width="17.7109375" style="163" customWidth="1"/>
    <col min="11035" max="11035" width="20.42578125" style="163" customWidth="1"/>
    <col min="11036" max="11265" width="9.140625" style="163"/>
    <col min="11266" max="11266" width="21.85546875" style="163" customWidth="1"/>
    <col min="11267" max="11267" width="12.7109375" style="163" customWidth="1"/>
    <col min="11268" max="11268" width="1.7109375" style="163" customWidth="1"/>
    <col min="11269" max="11269" width="12.7109375" style="163" customWidth="1"/>
    <col min="11270" max="11270" width="1.7109375" style="163" customWidth="1"/>
    <col min="11271" max="11271" width="12.7109375" style="163" customWidth="1"/>
    <col min="11272" max="11272" width="1.7109375" style="163" customWidth="1"/>
    <col min="11273" max="11273" width="12.7109375" style="163" customWidth="1"/>
    <col min="11274" max="11274" width="1.7109375" style="163" customWidth="1"/>
    <col min="11275" max="11275" width="12.7109375" style="163" customWidth="1"/>
    <col min="11276" max="11276" width="1.7109375" style="163" customWidth="1"/>
    <col min="11277" max="11277" width="12.7109375" style="163" customWidth="1"/>
    <col min="11278" max="11278" width="1.7109375" style="163" customWidth="1"/>
    <col min="11279" max="11279" width="12.7109375" style="163" customWidth="1"/>
    <col min="11280" max="11280" width="1.7109375" style="163" customWidth="1"/>
    <col min="11281" max="11281" width="12.7109375" style="163" customWidth="1"/>
    <col min="11282" max="11282" width="1.7109375" style="163" customWidth="1"/>
    <col min="11283" max="11283" width="12.7109375" style="163" customWidth="1"/>
    <col min="11284" max="11284" width="1.7109375" style="163" customWidth="1"/>
    <col min="11285" max="11285" width="17.5703125" style="163" customWidth="1"/>
    <col min="11286" max="11287" width="9.140625" style="163"/>
    <col min="11288" max="11288" width="13.5703125" style="163" bestFit="1" customWidth="1"/>
    <col min="11289" max="11289" width="14.28515625" style="163" bestFit="1" customWidth="1"/>
    <col min="11290" max="11290" width="17.7109375" style="163" customWidth="1"/>
    <col min="11291" max="11291" width="20.42578125" style="163" customWidth="1"/>
    <col min="11292" max="11521" width="9.140625" style="163"/>
    <col min="11522" max="11522" width="21.85546875" style="163" customWidth="1"/>
    <col min="11523" max="11523" width="12.7109375" style="163" customWidth="1"/>
    <col min="11524" max="11524" width="1.7109375" style="163" customWidth="1"/>
    <col min="11525" max="11525" width="12.7109375" style="163" customWidth="1"/>
    <col min="11526" max="11526" width="1.7109375" style="163" customWidth="1"/>
    <col min="11527" max="11527" width="12.7109375" style="163" customWidth="1"/>
    <col min="11528" max="11528" width="1.7109375" style="163" customWidth="1"/>
    <col min="11529" max="11529" width="12.7109375" style="163" customWidth="1"/>
    <col min="11530" max="11530" width="1.7109375" style="163" customWidth="1"/>
    <col min="11531" max="11531" width="12.7109375" style="163" customWidth="1"/>
    <col min="11532" max="11532" width="1.7109375" style="163" customWidth="1"/>
    <col min="11533" max="11533" width="12.7109375" style="163" customWidth="1"/>
    <col min="11534" max="11534" width="1.7109375" style="163" customWidth="1"/>
    <col min="11535" max="11535" width="12.7109375" style="163" customWidth="1"/>
    <col min="11536" max="11536" width="1.7109375" style="163" customWidth="1"/>
    <col min="11537" max="11537" width="12.7109375" style="163" customWidth="1"/>
    <col min="11538" max="11538" width="1.7109375" style="163" customWidth="1"/>
    <col min="11539" max="11539" width="12.7109375" style="163" customWidth="1"/>
    <col min="11540" max="11540" width="1.7109375" style="163" customWidth="1"/>
    <col min="11541" max="11541" width="17.5703125" style="163" customWidth="1"/>
    <col min="11542" max="11543" width="9.140625" style="163"/>
    <col min="11544" max="11544" width="13.5703125" style="163" bestFit="1" customWidth="1"/>
    <col min="11545" max="11545" width="14.28515625" style="163" bestFit="1" customWidth="1"/>
    <col min="11546" max="11546" width="17.7109375" style="163" customWidth="1"/>
    <col min="11547" max="11547" width="20.42578125" style="163" customWidth="1"/>
    <col min="11548" max="11777" width="9.140625" style="163"/>
    <col min="11778" max="11778" width="21.85546875" style="163" customWidth="1"/>
    <col min="11779" max="11779" width="12.7109375" style="163" customWidth="1"/>
    <col min="11780" max="11780" width="1.7109375" style="163" customWidth="1"/>
    <col min="11781" max="11781" width="12.7109375" style="163" customWidth="1"/>
    <col min="11782" max="11782" width="1.7109375" style="163" customWidth="1"/>
    <col min="11783" max="11783" width="12.7109375" style="163" customWidth="1"/>
    <col min="11784" max="11784" width="1.7109375" style="163" customWidth="1"/>
    <col min="11785" max="11785" width="12.7109375" style="163" customWidth="1"/>
    <col min="11786" max="11786" width="1.7109375" style="163" customWidth="1"/>
    <col min="11787" max="11787" width="12.7109375" style="163" customWidth="1"/>
    <col min="11788" max="11788" width="1.7109375" style="163" customWidth="1"/>
    <col min="11789" max="11789" width="12.7109375" style="163" customWidth="1"/>
    <col min="11790" max="11790" width="1.7109375" style="163" customWidth="1"/>
    <col min="11791" max="11791" width="12.7109375" style="163" customWidth="1"/>
    <col min="11792" max="11792" width="1.7109375" style="163" customWidth="1"/>
    <col min="11793" max="11793" width="12.7109375" style="163" customWidth="1"/>
    <col min="11794" max="11794" width="1.7109375" style="163" customWidth="1"/>
    <col min="11795" max="11795" width="12.7109375" style="163" customWidth="1"/>
    <col min="11796" max="11796" width="1.7109375" style="163" customWidth="1"/>
    <col min="11797" max="11797" width="17.5703125" style="163" customWidth="1"/>
    <col min="11798" max="11799" width="9.140625" style="163"/>
    <col min="11800" max="11800" width="13.5703125" style="163" bestFit="1" customWidth="1"/>
    <col min="11801" max="11801" width="14.28515625" style="163" bestFit="1" customWidth="1"/>
    <col min="11802" max="11802" width="17.7109375" style="163" customWidth="1"/>
    <col min="11803" max="11803" width="20.42578125" style="163" customWidth="1"/>
    <col min="11804" max="12033" width="9.140625" style="163"/>
    <col min="12034" max="12034" width="21.85546875" style="163" customWidth="1"/>
    <col min="12035" max="12035" width="12.7109375" style="163" customWidth="1"/>
    <col min="12036" max="12036" width="1.7109375" style="163" customWidth="1"/>
    <col min="12037" max="12037" width="12.7109375" style="163" customWidth="1"/>
    <col min="12038" max="12038" width="1.7109375" style="163" customWidth="1"/>
    <col min="12039" max="12039" width="12.7109375" style="163" customWidth="1"/>
    <col min="12040" max="12040" width="1.7109375" style="163" customWidth="1"/>
    <col min="12041" max="12041" width="12.7109375" style="163" customWidth="1"/>
    <col min="12042" max="12042" width="1.7109375" style="163" customWidth="1"/>
    <col min="12043" max="12043" width="12.7109375" style="163" customWidth="1"/>
    <col min="12044" max="12044" width="1.7109375" style="163" customWidth="1"/>
    <col min="12045" max="12045" width="12.7109375" style="163" customWidth="1"/>
    <col min="12046" max="12046" width="1.7109375" style="163" customWidth="1"/>
    <col min="12047" max="12047" width="12.7109375" style="163" customWidth="1"/>
    <col min="12048" max="12048" width="1.7109375" style="163" customWidth="1"/>
    <col min="12049" max="12049" width="12.7109375" style="163" customWidth="1"/>
    <col min="12050" max="12050" width="1.7109375" style="163" customWidth="1"/>
    <col min="12051" max="12051" width="12.7109375" style="163" customWidth="1"/>
    <col min="12052" max="12052" width="1.7109375" style="163" customWidth="1"/>
    <col min="12053" max="12053" width="17.5703125" style="163" customWidth="1"/>
    <col min="12054" max="12055" width="9.140625" style="163"/>
    <col min="12056" max="12056" width="13.5703125" style="163" bestFit="1" customWidth="1"/>
    <col min="12057" max="12057" width="14.28515625" style="163" bestFit="1" customWidth="1"/>
    <col min="12058" max="12058" width="17.7109375" style="163" customWidth="1"/>
    <col min="12059" max="12059" width="20.42578125" style="163" customWidth="1"/>
    <col min="12060" max="12289" width="9.140625" style="163"/>
    <col min="12290" max="12290" width="21.85546875" style="163" customWidth="1"/>
    <col min="12291" max="12291" width="12.7109375" style="163" customWidth="1"/>
    <col min="12292" max="12292" width="1.7109375" style="163" customWidth="1"/>
    <col min="12293" max="12293" width="12.7109375" style="163" customWidth="1"/>
    <col min="12294" max="12294" width="1.7109375" style="163" customWidth="1"/>
    <col min="12295" max="12295" width="12.7109375" style="163" customWidth="1"/>
    <col min="12296" max="12296" width="1.7109375" style="163" customWidth="1"/>
    <col min="12297" max="12297" width="12.7109375" style="163" customWidth="1"/>
    <col min="12298" max="12298" width="1.7109375" style="163" customWidth="1"/>
    <col min="12299" max="12299" width="12.7109375" style="163" customWidth="1"/>
    <col min="12300" max="12300" width="1.7109375" style="163" customWidth="1"/>
    <col min="12301" max="12301" width="12.7109375" style="163" customWidth="1"/>
    <col min="12302" max="12302" width="1.7109375" style="163" customWidth="1"/>
    <col min="12303" max="12303" width="12.7109375" style="163" customWidth="1"/>
    <col min="12304" max="12304" width="1.7109375" style="163" customWidth="1"/>
    <col min="12305" max="12305" width="12.7109375" style="163" customWidth="1"/>
    <col min="12306" max="12306" width="1.7109375" style="163" customWidth="1"/>
    <col min="12307" max="12307" width="12.7109375" style="163" customWidth="1"/>
    <col min="12308" max="12308" width="1.7109375" style="163" customWidth="1"/>
    <col min="12309" max="12309" width="17.5703125" style="163" customWidth="1"/>
    <col min="12310" max="12311" width="9.140625" style="163"/>
    <col min="12312" max="12312" width="13.5703125" style="163" bestFit="1" customWidth="1"/>
    <col min="12313" max="12313" width="14.28515625" style="163" bestFit="1" customWidth="1"/>
    <col min="12314" max="12314" width="17.7109375" style="163" customWidth="1"/>
    <col min="12315" max="12315" width="20.42578125" style="163" customWidth="1"/>
    <col min="12316" max="12545" width="9.140625" style="163"/>
    <col min="12546" max="12546" width="21.85546875" style="163" customWidth="1"/>
    <col min="12547" max="12547" width="12.7109375" style="163" customWidth="1"/>
    <col min="12548" max="12548" width="1.7109375" style="163" customWidth="1"/>
    <col min="12549" max="12549" width="12.7109375" style="163" customWidth="1"/>
    <col min="12550" max="12550" width="1.7109375" style="163" customWidth="1"/>
    <col min="12551" max="12551" width="12.7109375" style="163" customWidth="1"/>
    <col min="12552" max="12552" width="1.7109375" style="163" customWidth="1"/>
    <col min="12553" max="12553" width="12.7109375" style="163" customWidth="1"/>
    <col min="12554" max="12554" width="1.7109375" style="163" customWidth="1"/>
    <col min="12555" max="12555" width="12.7109375" style="163" customWidth="1"/>
    <col min="12556" max="12556" width="1.7109375" style="163" customWidth="1"/>
    <col min="12557" max="12557" width="12.7109375" style="163" customWidth="1"/>
    <col min="12558" max="12558" width="1.7109375" style="163" customWidth="1"/>
    <col min="12559" max="12559" width="12.7109375" style="163" customWidth="1"/>
    <col min="12560" max="12560" width="1.7109375" style="163" customWidth="1"/>
    <col min="12561" max="12561" width="12.7109375" style="163" customWidth="1"/>
    <col min="12562" max="12562" width="1.7109375" style="163" customWidth="1"/>
    <col min="12563" max="12563" width="12.7109375" style="163" customWidth="1"/>
    <col min="12564" max="12564" width="1.7109375" style="163" customWidth="1"/>
    <col min="12565" max="12565" width="17.5703125" style="163" customWidth="1"/>
    <col min="12566" max="12567" width="9.140625" style="163"/>
    <col min="12568" max="12568" width="13.5703125" style="163" bestFit="1" customWidth="1"/>
    <col min="12569" max="12569" width="14.28515625" style="163" bestFit="1" customWidth="1"/>
    <col min="12570" max="12570" width="17.7109375" style="163" customWidth="1"/>
    <col min="12571" max="12571" width="20.42578125" style="163" customWidth="1"/>
    <col min="12572" max="12801" width="9.140625" style="163"/>
    <col min="12802" max="12802" width="21.85546875" style="163" customWidth="1"/>
    <col min="12803" max="12803" width="12.7109375" style="163" customWidth="1"/>
    <col min="12804" max="12804" width="1.7109375" style="163" customWidth="1"/>
    <col min="12805" max="12805" width="12.7109375" style="163" customWidth="1"/>
    <col min="12806" max="12806" width="1.7109375" style="163" customWidth="1"/>
    <col min="12807" max="12807" width="12.7109375" style="163" customWidth="1"/>
    <col min="12808" max="12808" width="1.7109375" style="163" customWidth="1"/>
    <col min="12809" max="12809" width="12.7109375" style="163" customWidth="1"/>
    <col min="12810" max="12810" width="1.7109375" style="163" customWidth="1"/>
    <col min="12811" max="12811" width="12.7109375" style="163" customWidth="1"/>
    <col min="12812" max="12812" width="1.7109375" style="163" customWidth="1"/>
    <col min="12813" max="12813" width="12.7109375" style="163" customWidth="1"/>
    <col min="12814" max="12814" width="1.7109375" style="163" customWidth="1"/>
    <col min="12815" max="12815" width="12.7109375" style="163" customWidth="1"/>
    <col min="12816" max="12816" width="1.7109375" style="163" customWidth="1"/>
    <col min="12817" max="12817" width="12.7109375" style="163" customWidth="1"/>
    <col min="12818" max="12818" width="1.7109375" style="163" customWidth="1"/>
    <col min="12819" max="12819" width="12.7109375" style="163" customWidth="1"/>
    <col min="12820" max="12820" width="1.7109375" style="163" customWidth="1"/>
    <col min="12821" max="12821" width="17.5703125" style="163" customWidth="1"/>
    <col min="12822" max="12823" width="9.140625" style="163"/>
    <col min="12824" max="12824" width="13.5703125" style="163" bestFit="1" customWidth="1"/>
    <col min="12825" max="12825" width="14.28515625" style="163" bestFit="1" customWidth="1"/>
    <col min="12826" max="12826" width="17.7109375" style="163" customWidth="1"/>
    <col min="12827" max="12827" width="20.42578125" style="163" customWidth="1"/>
    <col min="12828" max="13057" width="9.140625" style="163"/>
    <col min="13058" max="13058" width="21.85546875" style="163" customWidth="1"/>
    <col min="13059" max="13059" width="12.7109375" style="163" customWidth="1"/>
    <col min="13060" max="13060" width="1.7109375" style="163" customWidth="1"/>
    <col min="13061" max="13061" width="12.7109375" style="163" customWidth="1"/>
    <col min="13062" max="13062" width="1.7109375" style="163" customWidth="1"/>
    <col min="13063" max="13063" width="12.7109375" style="163" customWidth="1"/>
    <col min="13064" max="13064" width="1.7109375" style="163" customWidth="1"/>
    <col min="13065" max="13065" width="12.7109375" style="163" customWidth="1"/>
    <col min="13066" max="13066" width="1.7109375" style="163" customWidth="1"/>
    <col min="13067" max="13067" width="12.7109375" style="163" customWidth="1"/>
    <col min="13068" max="13068" width="1.7109375" style="163" customWidth="1"/>
    <col min="13069" max="13069" width="12.7109375" style="163" customWidth="1"/>
    <col min="13070" max="13070" width="1.7109375" style="163" customWidth="1"/>
    <col min="13071" max="13071" width="12.7109375" style="163" customWidth="1"/>
    <col min="13072" max="13072" width="1.7109375" style="163" customWidth="1"/>
    <col min="13073" max="13073" width="12.7109375" style="163" customWidth="1"/>
    <col min="13074" max="13074" width="1.7109375" style="163" customWidth="1"/>
    <col min="13075" max="13075" width="12.7109375" style="163" customWidth="1"/>
    <col min="13076" max="13076" width="1.7109375" style="163" customWidth="1"/>
    <col min="13077" max="13077" width="17.5703125" style="163" customWidth="1"/>
    <col min="13078" max="13079" width="9.140625" style="163"/>
    <col min="13080" max="13080" width="13.5703125" style="163" bestFit="1" customWidth="1"/>
    <col min="13081" max="13081" width="14.28515625" style="163" bestFit="1" customWidth="1"/>
    <col min="13082" max="13082" width="17.7109375" style="163" customWidth="1"/>
    <col min="13083" max="13083" width="20.42578125" style="163" customWidth="1"/>
    <col min="13084" max="13313" width="9.140625" style="163"/>
    <col min="13314" max="13314" width="21.85546875" style="163" customWidth="1"/>
    <col min="13315" max="13315" width="12.7109375" style="163" customWidth="1"/>
    <col min="13316" max="13316" width="1.7109375" style="163" customWidth="1"/>
    <col min="13317" max="13317" width="12.7109375" style="163" customWidth="1"/>
    <col min="13318" max="13318" width="1.7109375" style="163" customWidth="1"/>
    <col min="13319" max="13319" width="12.7109375" style="163" customWidth="1"/>
    <col min="13320" max="13320" width="1.7109375" style="163" customWidth="1"/>
    <col min="13321" max="13321" width="12.7109375" style="163" customWidth="1"/>
    <col min="13322" max="13322" width="1.7109375" style="163" customWidth="1"/>
    <col min="13323" max="13323" width="12.7109375" style="163" customWidth="1"/>
    <col min="13324" max="13324" width="1.7109375" style="163" customWidth="1"/>
    <col min="13325" max="13325" width="12.7109375" style="163" customWidth="1"/>
    <col min="13326" max="13326" width="1.7109375" style="163" customWidth="1"/>
    <col min="13327" max="13327" width="12.7109375" style="163" customWidth="1"/>
    <col min="13328" max="13328" width="1.7109375" style="163" customWidth="1"/>
    <col min="13329" max="13329" width="12.7109375" style="163" customWidth="1"/>
    <col min="13330" max="13330" width="1.7109375" style="163" customWidth="1"/>
    <col min="13331" max="13331" width="12.7109375" style="163" customWidth="1"/>
    <col min="13332" max="13332" width="1.7109375" style="163" customWidth="1"/>
    <col min="13333" max="13333" width="17.5703125" style="163" customWidth="1"/>
    <col min="13334" max="13335" width="9.140625" style="163"/>
    <col min="13336" max="13336" width="13.5703125" style="163" bestFit="1" customWidth="1"/>
    <col min="13337" max="13337" width="14.28515625" style="163" bestFit="1" customWidth="1"/>
    <col min="13338" max="13338" width="17.7109375" style="163" customWidth="1"/>
    <col min="13339" max="13339" width="20.42578125" style="163" customWidth="1"/>
    <col min="13340" max="13569" width="9.140625" style="163"/>
    <col min="13570" max="13570" width="21.85546875" style="163" customWidth="1"/>
    <col min="13571" max="13571" width="12.7109375" style="163" customWidth="1"/>
    <col min="13572" max="13572" width="1.7109375" style="163" customWidth="1"/>
    <col min="13573" max="13573" width="12.7109375" style="163" customWidth="1"/>
    <col min="13574" max="13574" width="1.7109375" style="163" customWidth="1"/>
    <col min="13575" max="13575" width="12.7109375" style="163" customWidth="1"/>
    <col min="13576" max="13576" width="1.7109375" style="163" customWidth="1"/>
    <col min="13577" max="13577" width="12.7109375" style="163" customWidth="1"/>
    <col min="13578" max="13578" width="1.7109375" style="163" customWidth="1"/>
    <col min="13579" max="13579" width="12.7109375" style="163" customWidth="1"/>
    <col min="13580" max="13580" width="1.7109375" style="163" customWidth="1"/>
    <col min="13581" max="13581" width="12.7109375" style="163" customWidth="1"/>
    <col min="13582" max="13582" width="1.7109375" style="163" customWidth="1"/>
    <col min="13583" max="13583" width="12.7109375" style="163" customWidth="1"/>
    <col min="13584" max="13584" width="1.7109375" style="163" customWidth="1"/>
    <col min="13585" max="13585" width="12.7109375" style="163" customWidth="1"/>
    <col min="13586" max="13586" width="1.7109375" style="163" customWidth="1"/>
    <col min="13587" max="13587" width="12.7109375" style="163" customWidth="1"/>
    <col min="13588" max="13588" width="1.7109375" style="163" customWidth="1"/>
    <col min="13589" max="13589" width="17.5703125" style="163" customWidth="1"/>
    <col min="13590" max="13591" width="9.140625" style="163"/>
    <col min="13592" max="13592" width="13.5703125" style="163" bestFit="1" customWidth="1"/>
    <col min="13593" max="13593" width="14.28515625" style="163" bestFit="1" customWidth="1"/>
    <col min="13594" max="13594" width="17.7109375" style="163" customWidth="1"/>
    <col min="13595" max="13595" width="20.42578125" style="163" customWidth="1"/>
    <col min="13596" max="13825" width="9.140625" style="163"/>
    <col min="13826" max="13826" width="21.85546875" style="163" customWidth="1"/>
    <col min="13827" max="13827" width="12.7109375" style="163" customWidth="1"/>
    <col min="13828" max="13828" width="1.7109375" style="163" customWidth="1"/>
    <col min="13829" max="13829" width="12.7109375" style="163" customWidth="1"/>
    <col min="13830" max="13830" width="1.7109375" style="163" customWidth="1"/>
    <col min="13831" max="13831" width="12.7109375" style="163" customWidth="1"/>
    <col min="13832" max="13832" width="1.7109375" style="163" customWidth="1"/>
    <col min="13833" max="13833" width="12.7109375" style="163" customWidth="1"/>
    <col min="13834" max="13834" width="1.7109375" style="163" customWidth="1"/>
    <col min="13835" max="13835" width="12.7109375" style="163" customWidth="1"/>
    <col min="13836" max="13836" width="1.7109375" style="163" customWidth="1"/>
    <col min="13837" max="13837" width="12.7109375" style="163" customWidth="1"/>
    <col min="13838" max="13838" width="1.7109375" style="163" customWidth="1"/>
    <col min="13839" max="13839" width="12.7109375" style="163" customWidth="1"/>
    <col min="13840" max="13840" width="1.7109375" style="163" customWidth="1"/>
    <col min="13841" max="13841" width="12.7109375" style="163" customWidth="1"/>
    <col min="13842" max="13842" width="1.7109375" style="163" customWidth="1"/>
    <col min="13843" max="13843" width="12.7109375" style="163" customWidth="1"/>
    <col min="13844" max="13844" width="1.7109375" style="163" customWidth="1"/>
    <col min="13845" max="13845" width="17.5703125" style="163" customWidth="1"/>
    <col min="13846" max="13847" width="9.140625" style="163"/>
    <col min="13848" max="13848" width="13.5703125" style="163" bestFit="1" customWidth="1"/>
    <col min="13849" max="13849" width="14.28515625" style="163" bestFit="1" customWidth="1"/>
    <col min="13850" max="13850" width="17.7109375" style="163" customWidth="1"/>
    <col min="13851" max="13851" width="20.42578125" style="163" customWidth="1"/>
    <col min="13852" max="14081" width="9.140625" style="163"/>
    <col min="14082" max="14082" width="21.85546875" style="163" customWidth="1"/>
    <col min="14083" max="14083" width="12.7109375" style="163" customWidth="1"/>
    <col min="14084" max="14084" width="1.7109375" style="163" customWidth="1"/>
    <col min="14085" max="14085" width="12.7109375" style="163" customWidth="1"/>
    <col min="14086" max="14086" width="1.7109375" style="163" customWidth="1"/>
    <col min="14087" max="14087" width="12.7109375" style="163" customWidth="1"/>
    <col min="14088" max="14088" width="1.7109375" style="163" customWidth="1"/>
    <col min="14089" max="14089" width="12.7109375" style="163" customWidth="1"/>
    <col min="14090" max="14090" width="1.7109375" style="163" customWidth="1"/>
    <col min="14091" max="14091" width="12.7109375" style="163" customWidth="1"/>
    <col min="14092" max="14092" width="1.7109375" style="163" customWidth="1"/>
    <col min="14093" max="14093" width="12.7109375" style="163" customWidth="1"/>
    <col min="14094" max="14094" width="1.7109375" style="163" customWidth="1"/>
    <col min="14095" max="14095" width="12.7109375" style="163" customWidth="1"/>
    <col min="14096" max="14096" width="1.7109375" style="163" customWidth="1"/>
    <col min="14097" max="14097" width="12.7109375" style="163" customWidth="1"/>
    <col min="14098" max="14098" width="1.7109375" style="163" customWidth="1"/>
    <col min="14099" max="14099" width="12.7109375" style="163" customWidth="1"/>
    <col min="14100" max="14100" width="1.7109375" style="163" customWidth="1"/>
    <col min="14101" max="14101" width="17.5703125" style="163" customWidth="1"/>
    <col min="14102" max="14103" width="9.140625" style="163"/>
    <col min="14104" max="14104" width="13.5703125" style="163" bestFit="1" customWidth="1"/>
    <col min="14105" max="14105" width="14.28515625" style="163" bestFit="1" customWidth="1"/>
    <col min="14106" max="14106" width="17.7109375" style="163" customWidth="1"/>
    <col min="14107" max="14107" width="20.42578125" style="163" customWidth="1"/>
    <col min="14108" max="14337" width="9.140625" style="163"/>
    <col min="14338" max="14338" width="21.85546875" style="163" customWidth="1"/>
    <col min="14339" max="14339" width="12.7109375" style="163" customWidth="1"/>
    <col min="14340" max="14340" width="1.7109375" style="163" customWidth="1"/>
    <col min="14341" max="14341" width="12.7109375" style="163" customWidth="1"/>
    <col min="14342" max="14342" width="1.7109375" style="163" customWidth="1"/>
    <col min="14343" max="14343" width="12.7109375" style="163" customWidth="1"/>
    <col min="14344" max="14344" width="1.7109375" style="163" customWidth="1"/>
    <col min="14345" max="14345" width="12.7109375" style="163" customWidth="1"/>
    <col min="14346" max="14346" width="1.7109375" style="163" customWidth="1"/>
    <col min="14347" max="14347" width="12.7109375" style="163" customWidth="1"/>
    <col min="14348" max="14348" width="1.7109375" style="163" customWidth="1"/>
    <col min="14349" max="14349" width="12.7109375" style="163" customWidth="1"/>
    <col min="14350" max="14350" width="1.7109375" style="163" customWidth="1"/>
    <col min="14351" max="14351" width="12.7109375" style="163" customWidth="1"/>
    <col min="14352" max="14352" width="1.7109375" style="163" customWidth="1"/>
    <col min="14353" max="14353" width="12.7109375" style="163" customWidth="1"/>
    <col min="14354" max="14354" width="1.7109375" style="163" customWidth="1"/>
    <col min="14355" max="14355" width="12.7109375" style="163" customWidth="1"/>
    <col min="14356" max="14356" width="1.7109375" style="163" customWidth="1"/>
    <col min="14357" max="14357" width="17.5703125" style="163" customWidth="1"/>
    <col min="14358" max="14359" width="9.140625" style="163"/>
    <col min="14360" max="14360" width="13.5703125" style="163" bestFit="1" customWidth="1"/>
    <col min="14361" max="14361" width="14.28515625" style="163" bestFit="1" customWidth="1"/>
    <col min="14362" max="14362" width="17.7109375" style="163" customWidth="1"/>
    <col min="14363" max="14363" width="20.42578125" style="163" customWidth="1"/>
    <col min="14364" max="14593" width="9.140625" style="163"/>
    <col min="14594" max="14594" width="21.85546875" style="163" customWidth="1"/>
    <col min="14595" max="14595" width="12.7109375" style="163" customWidth="1"/>
    <col min="14596" max="14596" width="1.7109375" style="163" customWidth="1"/>
    <col min="14597" max="14597" width="12.7109375" style="163" customWidth="1"/>
    <col min="14598" max="14598" width="1.7109375" style="163" customWidth="1"/>
    <col min="14599" max="14599" width="12.7109375" style="163" customWidth="1"/>
    <col min="14600" max="14600" width="1.7109375" style="163" customWidth="1"/>
    <col min="14601" max="14601" width="12.7109375" style="163" customWidth="1"/>
    <col min="14602" max="14602" width="1.7109375" style="163" customWidth="1"/>
    <col min="14603" max="14603" width="12.7109375" style="163" customWidth="1"/>
    <col min="14604" max="14604" width="1.7109375" style="163" customWidth="1"/>
    <col min="14605" max="14605" width="12.7109375" style="163" customWidth="1"/>
    <col min="14606" max="14606" width="1.7109375" style="163" customWidth="1"/>
    <col min="14607" max="14607" width="12.7109375" style="163" customWidth="1"/>
    <col min="14608" max="14608" width="1.7109375" style="163" customWidth="1"/>
    <col min="14609" max="14609" width="12.7109375" style="163" customWidth="1"/>
    <col min="14610" max="14610" width="1.7109375" style="163" customWidth="1"/>
    <col min="14611" max="14611" width="12.7109375" style="163" customWidth="1"/>
    <col min="14612" max="14612" width="1.7109375" style="163" customWidth="1"/>
    <col min="14613" max="14613" width="17.5703125" style="163" customWidth="1"/>
    <col min="14614" max="14615" width="9.140625" style="163"/>
    <col min="14616" max="14616" width="13.5703125" style="163" bestFit="1" customWidth="1"/>
    <col min="14617" max="14617" width="14.28515625" style="163" bestFit="1" customWidth="1"/>
    <col min="14618" max="14618" width="17.7109375" style="163" customWidth="1"/>
    <col min="14619" max="14619" width="20.42578125" style="163" customWidth="1"/>
    <col min="14620" max="14849" width="9.140625" style="163"/>
    <col min="14850" max="14850" width="21.85546875" style="163" customWidth="1"/>
    <col min="14851" max="14851" width="12.7109375" style="163" customWidth="1"/>
    <col min="14852" max="14852" width="1.7109375" style="163" customWidth="1"/>
    <col min="14853" max="14853" width="12.7109375" style="163" customWidth="1"/>
    <col min="14854" max="14854" width="1.7109375" style="163" customWidth="1"/>
    <col min="14855" max="14855" width="12.7109375" style="163" customWidth="1"/>
    <col min="14856" max="14856" width="1.7109375" style="163" customWidth="1"/>
    <col min="14857" max="14857" width="12.7109375" style="163" customWidth="1"/>
    <col min="14858" max="14858" width="1.7109375" style="163" customWidth="1"/>
    <col min="14859" max="14859" width="12.7109375" style="163" customWidth="1"/>
    <col min="14860" max="14860" width="1.7109375" style="163" customWidth="1"/>
    <col min="14861" max="14861" width="12.7109375" style="163" customWidth="1"/>
    <col min="14862" max="14862" width="1.7109375" style="163" customWidth="1"/>
    <col min="14863" max="14863" width="12.7109375" style="163" customWidth="1"/>
    <col min="14864" max="14864" width="1.7109375" style="163" customWidth="1"/>
    <col min="14865" max="14865" width="12.7109375" style="163" customWidth="1"/>
    <col min="14866" max="14866" width="1.7109375" style="163" customWidth="1"/>
    <col min="14867" max="14867" width="12.7109375" style="163" customWidth="1"/>
    <col min="14868" max="14868" width="1.7109375" style="163" customWidth="1"/>
    <col min="14869" max="14869" width="17.5703125" style="163" customWidth="1"/>
    <col min="14870" max="14871" width="9.140625" style="163"/>
    <col min="14872" max="14872" width="13.5703125" style="163" bestFit="1" customWidth="1"/>
    <col min="14873" max="14873" width="14.28515625" style="163" bestFit="1" customWidth="1"/>
    <col min="14874" max="14874" width="17.7109375" style="163" customWidth="1"/>
    <col min="14875" max="14875" width="20.42578125" style="163" customWidth="1"/>
    <col min="14876" max="15105" width="9.140625" style="163"/>
    <col min="15106" max="15106" width="21.85546875" style="163" customWidth="1"/>
    <col min="15107" max="15107" width="12.7109375" style="163" customWidth="1"/>
    <col min="15108" max="15108" width="1.7109375" style="163" customWidth="1"/>
    <col min="15109" max="15109" width="12.7109375" style="163" customWidth="1"/>
    <col min="15110" max="15110" width="1.7109375" style="163" customWidth="1"/>
    <col min="15111" max="15111" width="12.7109375" style="163" customWidth="1"/>
    <col min="15112" max="15112" width="1.7109375" style="163" customWidth="1"/>
    <col min="15113" max="15113" width="12.7109375" style="163" customWidth="1"/>
    <col min="15114" max="15114" width="1.7109375" style="163" customWidth="1"/>
    <col min="15115" max="15115" width="12.7109375" style="163" customWidth="1"/>
    <col min="15116" max="15116" width="1.7109375" style="163" customWidth="1"/>
    <col min="15117" max="15117" width="12.7109375" style="163" customWidth="1"/>
    <col min="15118" max="15118" width="1.7109375" style="163" customWidth="1"/>
    <col min="15119" max="15119" width="12.7109375" style="163" customWidth="1"/>
    <col min="15120" max="15120" width="1.7109375" style="163" customWidth="1"/>
    <col min="15121" max="15121" width="12.7109375" style="163" customWidth="1"/>
    <col min="15122" max="15122" width="1.7109375" style="163" customWidth="1"/>
    <col min="15123" max="15123" width="12.7109375" style="163" customWidth="1"/>
    <col min="15124" max="15124" width="1.7109375" style="163" customWidth="1"/>
    <col min="15125" max="15125" width="17.5703125" style="163" customWidth="1"/>
    <col min="15126" max="15127" width="9.140625" style="163"/>
    <col min="15128" max="15128" width="13.5703125" style="163" bestFit="1" customWidth="1"/>
    <col min="15129" max="15129" width="14.28515625" style="163" bestFit="1" customWidth="1"/>
    <col min="15130" max="15130" width="17.7109375" style="163" customWidth="1"/>
    <col min="15131" max="15131" width="20.42578125" style="163" customWidth="1"/>
    <col min="15132" max="15361" width="9.140625" style="163"/>
    <col min="15362" max="15362" width="21.85546875" style="163" customWidth="1"/>
    <col min="15363" max="15363" width="12.7109375" style="163" customWidth="1"/>
    <col min="15364" max="15364" width="1.7109375" style="163" customWidth="1"/>
    <col min="15365" max="15365" width="12.7109375" style="163" customWidth="1"/>
    <col min="15366" max="15366" width="1.7109375" style="163" customWidth="1"/>
    <col min="15367" max="15367" width="12.7109375" style="163" customWidth="1"/>
    <col min="15368" max="15368" width="1.7109375" style="163" customWidth="1"/>
    <col min="15369" max="15369" width="12.7109375" style="163" customWidth="1"/>
    <col min="15370" max="15370" width="1.7109375" style="163" customWidth="1"/>
    <col min="15371" max="15371" width="12.7109375" style="163" customWidth="1"/>
    <col min="15372" max="15372" width="1.7109375" style="163" customWidth="1"/>
    <col min="15373" max="15373" width="12.7109375" style="163" customWidth="1"/>
    <col min="15374" max="15374" width="1.7109375" style="163" customWidth="1"/>
    <col min="15375" max="15375" width="12.7109375" style="163" customWidth="1"/>
    <col min="15376" max="15376" width="1.7109375" style="163" customWidth="1"/>
    <col min="15377" max="15377" width="12.7109375" style="163" customWidth="1"/>
    <col min="15378" max="15378" width="1.7109375" style="163" customWidth="1"/>
    <col min="15379" max="15379" width="12.7109375" style="163" customWidth="1"/>
    <col min="15380" max="15380" width="1.7109375" style="163" customWidth="1"/>
    <col min="15381" max="15381" width="17.5703125" style="163" customWidth="1"/>
    <col min="15382" max="15383" width="9.140625" style="163"/>
    <col min="15384" max="15384" width="13.5703125" style="163" bestFit="1" customWidth="1"/>
    <col min="15385" max="15385" width="14.28515625" style="163" bestFit="1" customWidth="1"/>
    <col min="15386" max="15386" width="17.7109375" style="163" customWidth="1"/>
    <col min="15387" max="15387" width="20.42578125" style="163" customWidth="1"/>
    <col min="15388" max="15617" width="9.140625" style="163"/>
    <col min="15618" max="15618" width="21.85546875" style="163" customWidth="1"/>
    <col min="15619" max="15619" width="12.7109375" style="163" customWidth="1"/>
    <col min="15620" max="15620" width="1.7109375" style="163" customWidth="1"/>
    <col min="15621" max="15621" width="12.7109375" style="163" customWidth="1"/>
    <col min="15622" max="15622" width="1.7109375" style="163" customWidth="1"/>
    <col min="15623" max="15623" width="12.7109375" style="163" customWidth="1"/>
    <col min="15624" max="15624" width="1.7109375" style="163" customWidth="1"/>
    <col min="15625" max="15625" width="12.7109375" style="163" customWidth="1"/>
    <col min="15626" max="15626" width="1.7109375" style="163" customWidth="1"/>
    <col min="15627" max="15627" width="12.7109375" style="163" customWidth="1"/>
    <col min="15628" max="15628" width="1.7109375" style="163" customWidth="1"/>
    <col min="15629" max="15629" width="12.7109375" style="163" customWidth="1"/>
    <col min="15630" max="15630" width="1.7109375" style="163" customWidth="1"/>
    <col min="15631" max="15631" width="12.7109375" style="163" customWidth="1"/>
    <col min="15632" max="15632" width="1.7109375" style="163" customWidth="1"/>
    <col min="15633" max="15633" width="12.7109375" style="163" customWidth="1"/>
    <col min="15634" max="15634" width="1.7109375" style="163" customWidth="1"/>
    <col min="15635" max="15635" width="12.7109375" style="163" customWidth="1"/>
    <col min="15636" max="15636" width="1.7109375" style="163" customWidth="1"/>
    <col min="15637" max="15637" width="17.5703125" style="163" customWidth="1"/>
    <col min="15638" max="15639" width="9.140625" style="163"/>
    <col min="15640" max="15640" width="13.5703125" style="163" bestFit="1" customWidth="1"/>
    <col min="15641" max="15641" width="14.28515625" style="163" bestFit="1" customWidth="1"/>
    <col min="15642" max="15642" width="17.7109375" style="163" customWidth="1"/>
    <col min="15643" max="15643" width="20.42578125" style="163" customWidth="1"/>
    <col min="15644" max="15873" width="9.140625" style="163"/>
    <col min="15874" max="15874" width="21.85546875" style="163" customWidth="1"/>
    <col min="15875" max="15875" width="12.7109375" style="163" customWidth="1"/>
    <col min="15876" max="15876" width="1.7109375" style="163" customWidth="1"/>
    <col min="15877" max="15877" width="12.7109375" style="163" customWidth="1"/>
    <col min="15878" max="15878" width="1.7109375" style="163" customWidth="1"/>
    <col min="15879" max="15879" width="12.7109375" style="163" customWidth="1"/>
    <col min="15880" max="15880" width="1.7109375" style="163" customWidth="1"/>
    <col min="15881" max="15881" width="12.7109375" style="163" customWidth="1"/>
    <col min="15882" max="15882" width="1.7109375" style="163" customWidth="1"/>
    <col min="15883" max="15883" width="12.7109375" style="163" customWidth="1"/>
    <col min="15884" max="15884" width="1.7109375" style="163" customWidth="1"/>
    <col min="15885" max="15885" width="12.7109375" style="163" customWidth="1"/>
    <col min="15886" max="15886" width="1.7109375" style="163" customWidth="1"/>
    <col min="15887" max="15887" width="12.7109375" style="163" customWidth="1"/>
    <col min="15888" max="15888" width="1.7109375" style="163" customWidth="1"/>
    <col min="15889" max="15889" width="12.7109375" style="163" customWidth="1"/>
    <col min="15890" max="15890" width="1.7109375" style="163" customWidth="1"/>
    <col min="15891" max="15891" width="12.7109375" style="163" customWidth="1"/>
    <col min="15892" max="15892" width="1.7109375" style="163" customWidth="1"/>
    <col min="15893" max="15893" width="17.5703125" style="163" customWidth="1"/>
    <col min="15894" max="15895" width="9.140625" style="163"/>
    <col min="15896" max="15896" width="13.5703125" style="163" bestFit="1" customWidth="1"/>
    <col min="15897" max="15897" width="14.28515625" style="163" bestFit="1" customWidth="1"/>
    <col min="15898" max="15898" width="17.7109375" style="163" customWidth="1"/>
    <col min="15899" max="15899" width="20.42578125" style="163" customWidth="1"/>
    <col min="15900" max="16129" width="9.140625" style="163"/>
    <col min="16130" max="16130" width="21.85546875" style="163" customWidth="1"/>
    <col min="16131" max="16131" width="12.7109375" style="163" customWidth="1"/>
    <col min="16132" max="16132" width="1.7109375" style="163" customWidth="1"/>
    <col min="16133" max="16133" width="12.7109375" style="163" customWidth="1"/>
    <col min="16134" max="16134" width="1.7109375" style="163" customWidth="1"/>
    <col min="16135" max="16135" width="12.7109375" style="163" customWidth="1"/>
    <col min="16136" max="16136" width="1.7109375" style="163" customWidth="1"/>
    <col min="16137" max="16137" width="12.7109375" style="163" customWidth="1"/>
    <col min="16138" max="16138" width="1.7109375" style="163" customWidth="1"/>
    <col min="16139" max="16139" width="12.7109375" style="163" customWidth="1"/>
    <col min="16140" max="16140" width="1.7109375" style="163" customWidth="1"/>
    <col min="16141" max="16141" width="12.7109375" style="163" customWidth="1"/>
    <col min="16142" max="16142" width="1.7109375" style="163" customWidth="1"/>
    <col min="16143" max="16143" width="12.7109375" style="163" customWidth="1"/>
    <col min="16144" max="16144" width="1.7109375" style="163" customWidth="1"/>
    <col min="16145" max="16145" width="12.7109375" style="163" customWidth="1"/>
    <col min="16146" max="16146" width="1.7109375" style="163" customWidth="1"/>
    <col min="16147" max="16147" width="12.7109375" style="163" customWidth="1"/>
    <col min="16148" max="16148" width="1.7109375" style="163" customWidth="1"/>
    <col min="16149" max="16149" width="17.5703125" style="163" customWidth="1"/>
    <col min="16150" max="16151" width="9.140625" style="163"/>
    <col min="16152" max="16152" width="13.5703125" style="163" bestFit="1" customWidth="1"/>
    <col min="16153" max="16153" width="14.28515625" style="163" bestFit="1" customWidth="1"/>
    <col min="16154" max="16154" width="17.7109375" style="163" customWidth="1"/>
    <col min="16155" max="16155" width="20.42578125" style="163" customWidth="1"/>
    <col min="16156" max="16384" width="9.140625" style="163"/>
  </cols>
  <sheetData>
    <row r="1" spans="1:27" ht="21" customHeight="1" x14ac:dyDescent="0.45">
      <c r="B1" s="161" t="s">
        <v>169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297"/>
    </row>
    <row r="2" spans="1:27" ht="21" customHeight="1" x14ac:dyDescent="0.45">
      <c r="A2" s="164"/>
      <c r="B2" s="164"/>
      <c r="C2" s="276" t="s">
        <v>3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98"/>
    </row>
    <row r="3" spans="1:27" ht="21" customHeight="1" x14ac:dyDescent="0.45">
      <c r="A3" s="164"/>
      <c r="B3" s="164"/>
      <c r="C3" s="276" t="s">
        <v>170</v>
      </c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98"/>
    </row>
    <row r="4" spans="1:27" ht="18.95" customHeight="1" x14ac:dyDescent="0.45">
      <c r="A4" s="164"/>
      <c r="B4" s="164"/>
      <c r="C4" s="164"/>
      <c r="D4" s="164"/>
      <c r="E4" s="164" t="s">
        <v>171</v>
      </c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80"/>
      <c r="R4" s="164"/>
      <c r="S4" s="164"/>
      <c r="T4" s="166">
        <v>3</v>
      </c>
      <c r="U4" s="164"/>
      <c r="V4" s="81"/>
    </row>
    <row r="5" spans="1:27" ht="18.95" customHeight="1" x14ac:dyDescent="0.45">
      <c r="A5" s="164"/>
      <c r="B5" s="164"/>
      <c r="C5" s="164"/>
      <c r="D5" s="164"/>
      <c r="E5" s="164" t="s">
        <v>172</v>
      </c>
      <c r="F5" s="164"/>
      <c r="G5" s="164" t="s">
        <v>173</v>
      </c>
      <c r="H5" s="164"/>
      <c r="I5" s="164" t="s">
        <v>174</v>
      </c>
      <c r="J5" s="164"/>
      <c r="K5" s="164" t="s">
        <v>175</v>
      </c>
      <c r="L5" s="164"/>
      <c r="M5" s="164" t="s">
        <v>176</v>
      </c>
      <c r="N5" s="164"/>
      <c r="O5" s="164"/>
      <c r="P5" s="164"/>
      <c r="Q5" s="164" t="s">
        <v>2</v>
      </c>
      <c r="R5" s="164"/>
      <c r="S5" s="164" t="s">
        <v>2</v>
      </c>
      <c r="T5" s="166">
        <v>3</v>
      </c>
      <c r="U5" s="164"/>
      <c r="V5" s="81"/>
    </row>
    <row r="6" spans="1:27" ht="18.95" customHeight="1" x14ac:dyDescent="0.45">
      <c r="A6" s="164"/>
      <c r="B6" s="164"/>
      <c r="C6" s="168" t="s">
        <v>177</v>
      </c>
      <c r="D6" s="164"/>
      <c r="E6" s="168" t="s">
        <v>178</v>
      </c>
      <c r="F6" s="168"/>
      <c r="G6" s="168" t="s">
        <v>179</v>
      </c>
      <c r="H6" s="164"/>
      <c r="I6" s="168" t="s">
        <v>180</v>
      </c>
      <c r="J6" s="164"/>
      <c r="K6" s="168" t="s">
        <v>176</v>
      </c>
      <c r="L6" s="164"/>
      <c r="M6" s="168" t="s">
        <v>181</v>
      </c>
      <c r="N6" s="164"/>
      <c r="O6" s="168" t="s">
        <v>182</v>
      </c>
      <c r="P6" s="164"/>
      <c r="Q6" s="168" t="s">
        <v>183</v>
      </c>
      <c r="R6" s="164"/>
      <c r="S6" s="168" t="s">
        <v>184</v>
      </c>
      <c r="T6" s="166">
        <v>3</v>
      </c>
      <c r="U6" s="168" t="s">
        <v>84</v>
      </c>
      <c r="V6" s="81"/>
      <c r="AA6" s="169"/>
    </row>
    <row r="7" spans="1:27" ht="21" customHeight="1" x14ac:dyDescent="0.45">
      <c r="B7" s="170" t="s">
        <v>185</v>
      </c>
      <c r="C7" s="171"/>
      <c r="D7" s="172"/>
      <c r="E7" s="171"/>
      <c r="F7" s="171"/>
      <c r="G7" s="171"/>
      <c r="H7" s="171"/>
      <c r="I7" s="171"/>
      <c r="J7" s="172"/>
      <c r="K7" s="171"/>
      <c r="L7" s="172"/>
      <c r="M7" s="171"/>
      <c r="N7" s="172"/>
      <c r="O7" s="171"/>
      <c r="P7" s="172"/>
      <c r="Q7" s="171"/>
      <c r="R7" s="172"/>
      <c r="S7" s="171"/>
      <c r="T7" s="173">
        <v>3</v>
      </c>
      <c r="U7" s="171"/>
      <c r="V7" s="278" t="s">
        <v>33</v>
      </c>
      <c r="Y7" s="165"/>
      <c r="AA7" s="169"/>
    </row>
    <row r="8" spans="1:27" ht="21" customHeight="1" x14ac:dyDescent="0.45">
      <c r="B8" s="171" t="s">
        <v>192</v>
      </c>
      <c r="C8" s="190">
        <v>3356981</v>
      </c>
      <c r="D8" s="190"/>
      <c r="E8" s="190">
        <v>107751405</v>
      </c>
      <c r="F8" s="190"/>
      <c r="G8" s="190">
        <v>1354071086</v>
      </c>
      <c r="H8" s="190"/>
      <c r="I8" s="190">
        <v>42464249</v>
      </c>
      <c r="J8" s="190"/>
      <c r="K8" s="190">
        <v>200937509</v>
      </c>
      <c r="L8" s="190"/>
      <c r="M8" s="190">
        <v>54023681</v>
      </c>
      <c r="N8" s="190"/>
      <c r="O8" s="190">
        <v>53796568</v>
      </c>
      <c r="P8" s="190"/>
      <c r="Q8" s="239">
        <v>86388059</v>
      </c>
      <c r="R8" s="190"/>
      <c r="S8" s="239">
        <v>6307734</v>
      </c>
      <c r="T8" s="190"/>
      <c r="U8" s="190">
        <f>ROUND(SUM(C8:S8),0)</f>
        <v>1909097272</v>
      </c>
      <c r="V8" s="81"/>
      <c r="Y8" s="165"/>
      <c r="AA8" s="169"/>
    </row>
    <row r="9" spans="1:27" ht="21" customHeight="1" x14ac:dyDescent="0.45">
      <c r="B9" s="167" t="s">
        <v>186</v>
      </c>
      <c r="C9" s="239">
        <v>0</v>
      </c>
      <c r="D9" s="239"/>
      <c r="E9" s="239">
        <v>864198</v>
      </c>
      <c r="F9" s="239"/>
      <c r="G9" s="239">
        <v>52593632</v>
      </c>
      <c r="H9" s="239"/>
      <c r="I9" s="239">
        <v>1010000</v>
      </c>
      <c r="J9" s="239"/>
      <c r="K9" s="239">
        <v>11390674</v>
      </c>
      <c r="L9" s="239"/>
      <c r="M9" s="239">
        <v>3663540</v>
      </c>
      <c r="N9" s="239"/>
      <c r="O9" s="239">
        <v>3365533</v>
      </c>
      <c r="P9" s="239"/>
      <c r="Q9" s="239">
        <v>38973920</v>
      </c>
      <c r="R9" s="239"/>
      <c r="S9" s="239">
        <v>123676064</v>
      </c>
      <c r="T9" s="239"/>
      <c r="U9" s="239">
        <f>ROUND(SUM(C9:S9),0)</f>
        <v>235537561</v>
      </c>
      <c r="V9" s="299"/>
      <c r="AA9" s="169"/>
    </row>
    <row r="10" spans="1:27" ht="21" customHeight="1" x14ac:dyDescent="0.45">
      <c r="B10" s="171" t="s">
        <v>187</v>
      </c>
      <c r="C10" s="239">
        <v>0</v>
      </c>
      <c r="D10" s="239"/>
      <c r="E10" s="239">
        <v>0</v>
      </c>
      <c r="F10" s="239"/>
      <c r="G10" s="239">
        <v>-61300</v>
      </c>
      <c r="H10" s="239"/>
      <c r="I10" s="239">
        <v>0</v>
      </c>
      <c r="J10" s="239"/>
      <c r="K10" s="239">
        <v>-251315</v>
      </c>
      <c r="L10" s="239"/>
      <c r="M10" s="239">
        <v>-338008</v>
      </c>
      <c r="N10" s="239"/>
      <c r="O10" s="239">
        <v>0</v>
      </c>
      <c r="P10" s="239"/>
      <c r="Q10" s="239">
        <v>0</v>
      </c>
      <c r="R10" s="239"/>
      <c r="S10" s="239">
        <v>0</v>
      </c>
      <c r="T10" s="239"/>
      <c r="U10" s="239">
        <f>ROUND(SUM(C10:S10),0)</f>
        <v>-650623</v>
      </c>
      <c r="V10" s="299"/>
      <c r="Y10" s="165"/>
      <c r="AA10" s="169"/>
    </row>
    <row r="11" spans="1:27" ht="21" hidden="1" customHeight="1" x14ac:dyDescent="0.45">
      <c r="B11" s="171" t="s">
        <v>195</v>
      </c>
      <c r="C11" s="239">
        <v>0</v>
      </c>
      <c r="D11" s="239"/>
      <c r="E11" s="239">
        <v>0</v>
      </c>
      <c r="F11" s="239"/>
      <c r="G11" s="239">
        <v>0</v>
      </c>
      <c r="H11" s="239"/>
      <c r="I11" s="239">
        <v>0</v>
      </c>
      <c r="J11" s="239"/>
      <c r="K11" s="239">
        <v>0</v>
      </c>
      <c r="L11" s="239"/>
      <c r="M11" s="239">
        <v>0</v>
      </c>
      <c r="N11" s="239"/>
      <c r="O11" s="239">
        <v>0</v>
      </c>
      <c r="P11" s="239"/>
      <c r="Q11" s="239">
        <v>0</v>
      </c>
      <c r="R11" s="239"/>
      <c r="S11" s="239">
        <v>0</v>
      </c>
      <c r="T11" s="239"/>
      <c r="U11" s="239">
        <f>ROUND(SUM(C11:S11),0)</f>
        <v>0</v>
      </c>
      <c r="V11" s="299"/>
      <c r="Y11" s="165"/>
      <c r="AA11" s="169"/>
    </row>
    <row r="12" spans="1:27" ht="21" customHeight="1" x14ac:dyDescent="0.45">
      <c r="B12" s="171" t="s">
        <v>230</v>
      </c>
      <c r="C12" s="239">
        <v>0</v>
      </c>
      <c r="D12" s="239"/>
      <c r="E12" s="239">
        <v>0</v>
      </c>
      <c r="F12" s="239"/>
      <c r="G12" s="239">
        <v>0</v>
      </c>
      <c r="H12" s="239"/>
      <c r="I12" s="239">
        <v>7340000</v>
      </c>
      <c r="J12" s="239"/>
      <c r="K12" s="239">
        <v>0</v>
      </c>
      <c r="L12" s="239"/>
      <c r="M12" s="239">
        <v>0</v>
      </c>
      <c r="N12" s="239"/>
      <c r="O12" s="239">
        <v>0</v>
      </c>
      <c r="P12" s="239"/>
      <c r="Q12" s="239">
        <v>0</v>
      </c>
      <c r="R12" s="239"/>
      <c r="S12" s="239">
        <v>-7340000</v>
      </c>
      <c r="T12" s="239"/>
      <c r="U12" s="239">
        <f>ROUND(SUM(C12:S12),0)</f>
        <v>0</v>
      </c>
      <c r="V12" s="299"/>
      <c r="Y12" s="165"/>
      <c r="AA12" s="169"/>
    </row>
    <row r="13" spans="1:27" ht="23.1" customHeight="1" x14ac:dyDescent="0.45">
      <c r="B13" s="171" t="s">
        <v>196</v>
      </c>
      <c r="C13" s="213">
        <f>ROUND(SUM(C8:C12),0)</f>
        <v>3356981</v>
      </c>
      <c r="D13" s="239"/>
      <c r="E13" s="213">
        <f>ROUND(SUM(E8:E12),0)</f>
        <v>108615603</v>
      </c>
      <c r="F13" s="239"/>
      <c r="G13" s="213">
        <f>ROUND(SUM(G8:G12),0)</f>
        <v>1406603418</v>
      </c>
      <c r="H13" s="239"/>
      <c r="I13" s="213">
        <f>ROUND(SUM(I8:I12),0)</f>
        <v>50814249</v>
      </c>
      <c r="J13" s="239"/>
      <c r="K13" s="213">
        <f>ROUND(SUM(K8:K12),0)</f>
        <v>212076868</v>
      </c>
      <c r="L13" s="239"/>
      <c r="M13" s="213">
        <f>ROUND(SUM(M8:M12),0)</f>
        <v>57349213</v>
      </c>
      <c r="N13" s="239"/>
      <c r="O13" s="213">
        <f>ROUND(SUM(O8:O12),0)</f>
        <v>57162101</v>
      </c>
      <c r="P13" s="239"/>
      <c r="Q13" s="213">
        <f>ROUND(SUM(Q8:Q12),0)</f>
        <v>125361979</v>
      </c>
      <c r="R13" s="239"/>
      <c r="S13" s="213">
        <f>ROUND(SUM(S8:S12),0)</f>
        <v>122643798</v>
      </c>
      <c r="T13" s="239"/>
      <c r="U13" s="213">
        <f>ROUND(SUM(U8:U12),0)</f>
        <v>2143984210</v>
      </c>
      <c r="V13" s="300">
        <f>SUM(U8:U11)-U13</f>
        <v>0</v>
      </c>
      <c r="Y13" s="165"/>
      <c r="AA13" s="169"/>
    </row>
    <row r="14" spans="1:27" ht="21" customHeight="1" x14ac:dyDescent="0.45">
      <c r="B14" s="170" t="s">
        <v>188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5">
        <v>3</v>
      </c>
      <c r="U14" s="190"/>
      <c r="V14" s="81"/>
      <c r="Y14" s="165"/>
      <c r="AA14" s="169"/>
    </row>
    <row r="15" spans="1:27" ht="21" customHeight="1" x14ac:dyDescent="0.45">
      <c r="B15" s="171" t="s">
        <v>192</v>
      </c>
      <c r="C15" s="239">
        <v>0</v>
      </c>
      <c r="D15" s="240"/>
      <c r="E15" s="239">
        <v>-91708167</v>
      </c>
      <c r="F15" s="240"/>
      <c r="G15" s="239">
        <v>-1109171954</v>
      </c>
      <c r="H15" s="240"/>
      <c r="I15" s="239">
        <v>-21938858</v>
      </c>
      <c r="J15" s="240"/>
      <c r="K15" s="239">
        <v>-179509218</v>
      </c>
      <c r="L15" s="240"/>
      <c r="M15" s="239">
        <v>-46661001</v>
      </c>
      <c r="N15" s="240"/>
      <c r="O15" s="239">
        <v>-41280099</v>
      </c>
      <c r="P15" s="240"/>
      <c r="Q15" s="239">
        <v>-1668793</v>
      </c>
      <c r="R15" s="240"/>
      <c r="S15" s="239">
        <v>0</v>
      </c>
      <c r="T15" s="241"/>
      <c r="U15" s="190">
        <f>ROUND(SUM(C15:S15),0)</f>
        <v>-1491938090</v>
      </c>
      <c r="V15" s="301"/>
      <c r="X15" s="165"/>
      <c r="Y15" s="165"/>
      <c r="AA15" s="169"/>
    </row>
    <row r="16" spans="1:27" ht="21" customHeight="1" x14ac:dyDescent="0.45">
      <c r="B16" s="171" t="s">
        <v>189</v>
      </c>
      <c r="C16" s="239">
        <v>0</v>
      </c>
      <c r="D16" s="239"/>
      <c r="E16" s="239">
        <v>-3360745</v>
      </c>
      <c r="F16" s="239"/>
      <c r="G16" s="239">
        <v>-54590240</v>
      </c>
      <c r="H16" s="239"/>
      <c r="I16" s="239">
        <v>-3577065</v>
      </c>
      <c r="J16" s="239"/>
      <c r="K16" s="239">
        <v>-9908236</v>
      </c>
      <c r="L16" s="239"/>
      <c r="M16" s="239">
        <v>-3581621</v>
      </c>
      <c r="N16" s="239"/>
      <c r="O16" s="239">
        <v>-2420256</v>
      </c>
      <c r="P16" s="239"/>
      <c r="Q16" s="239">
        <v>-13333241</v>
      </c>
      <c r="R16" s="239"/>
      <c r="S16" s="239">
        <v>0</v>
      </c>
      <c r="T16" s="239"/>
      <c r="U16" s="239">
        <f>ROUND(SUM(C16:S16),0)</f>
        <v>-90771404</v>
      </c>
      <c r="V16" s="301"/>
      <c r="X16" s="165"/>
      <c r="Y16" s="165"/>
      <c r="AA16" s="169"/>
    </row>
    <row r="17" spans="2:27" ht="21" customHeight="1" x14ac:dyDescent="0.45">
      <c r="B17" s="171" t="s">
        <v>187</v>
      </c>
      <c r="C17" s="239">
        <v>0</v>
      </c>
      <c r="D17" s="239"/>
      <c r="E17" s="239">
        <v>0</v>
      </c>
      <c r="F17" s="239"/>
      <c r="G17" s="239">
        <v>61299</v>
      </c>
      <c r="H17" s="239"/>
      <c r="I17" s="239">
        <v>0</v>
      </c>
      <c r="J17" s="239"/>
      <c r="K17" s="239">
        <v>251309</v>
      </c>
      <c r="L17" s="239"/>
      <c r="M17" s="239">
        <v>337981</v>
      </c>
      <c r="N17" s="239"/>
      <c r="O17" s="239">
        <v>0</v>
      </c>
      <c r="P17" s="239"/>
      <c r="Q17" s="239">
        <v>0</v>
      </c>
      <c r="R17" s="239"/>
      <c r="S17" s="239">
        <v>0</v>
      </c>
      <c r="T17" s="239"/>
      <c r="U17" s="239">
        <f>ROUND(SUM(C17:S17),0)</f>
        <v>650589</v>
      </c>
      <c r="V17" s="301"/>
      <c r="X17" s="165"/>
      <c r="Y17" s="165"/>
      <c r="AA17" s="169"/>
    </row>
    <row r="18" spans="2:27" ht="21" hidden="1" customHeight="1" x14ac:dyDescent="0.45">
      <c r="B18" s="171" t="s">
        <v>195</v>
      </c>
      <c r="C18" s="239">
        <v>0</v>
      </c>
      <c r="D18" s="239"/>
      <c r="E18" s="239">
        <v>0</v>
      </c>
      <c r="F18" s="239"/>
      <c r="G18" s="239">
        <v>0</v>
      </c>
      <c r="H18" s="239"/>
      <c r="I18" s="239">
        <v>0</v>
      </c>
      <c r="J18" s="239"/>
      <c r="K18" s="239">
        <v>0</v>
      </c>
      <c r="L18" s="239"/>
      <c r="M18" s="239">
        <v>0</v>
      </c>
      <c r="N18" s="239"/>
      <c r="O18" s="239">
        <v>0</v>
      </c>
      <c r="P18" s="239"/>
      <c r="Q18" s="239">
        <v>0</v>
      </c>
      <c r="R18" s="239"/>
      <c r="S18" s="239">
        <v>0</v>
      </c>
      <c r="T18" s="239"/>
      <c r="U18" s="239">
        <f>ROUND(SUM(C18:S18),0)</f>
        <v>0</v>
      </c>
      <c r="V18" s="301"/>
      <c r="X18" s="165"/>
      <c r="Y18" s="165"/>
      <c r="AA18" s="169"/>
    </row>
    <row r="19" spans="2:27" ht="23.1" customHeight="1" x14ac:dyDescent="0.45">
      <c r="B19" s="171" t="s">
        <v>196</v>
      </c>
      <c r="C19" s="242">
        <f>ROUND(SUM(C15:C18),0)</f>
        <v>0</v>
      </c>
      <c r="D19" s="239"/>
      <c r="E19" s="213">
        <f>ROUND(SUM(E15:E18),0)</f>
        <v>-95068912</v>
      </c>
      <c r="F19" s="239"/>
      <c r="G19" s="213">
        <f>ROUND(SUM(G15:G18),0)</f>
        <v>-1163700895</v>
      </c>
      <c r="H19" s="239"/>
      <c r="I19" s="213">
        <f>ROUND(SUM(I15:I18),0)</f>
        <v>-25515923</v>
      </c>
      <c r="J19" s="239"/>
      <c r="K19" s="213">
        <f>ROUND(SUM(K15:K18),0)</f>
        <v>-189166145</v>
      </c>
      <c r="L19" s="239"/>
      <c r="M19" s="213">
        <f>ROUND(SUM(M15:M18),0)</f>
        <v>-49904641</v>
      </c>
      <c r="N19" s="239"/>
      <c r="O19" s="213">
        <f>ROUND(SUM(O15:O18),0)</f>
        <v>-43700355</v>
      </c>
      <c r="P19" s="239"/>
      <c r="Q19" s="213">
        <f>ROUND(SUM(Q15:Q18),0)</f>
        <v>-15002034</v>
      </c>
      <c r="R19" s="239"/>
      <c r="S19" s="242">
        <f>ROUND(SUM(S15:S18),0)</f>
        <v>0</v>
      </c>
      <c r="T19" s="239"/>
      <c r="U19" s="213">
        <f>ROUND(SUM(U15:U18),0)</f>
        <v>-1582058905</v>
      </c>
      <c r="V19" s="300">
        <f>SUM(U14:U18)-U19</f>
        <v>0</v>
      </c>
      <c r="X19" s="165"/>
      <c r="Y19" s="169"/>
      <c r="AA19" s="169"/>
    </row>
    <row r="20" spans="2:27" ht="20.100000000000001" customHeight="1" x14ac:dyDescent="0.45">
      <c r="B20" s="171" t="s">
        <v>190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5">
        <v>3</v>
      </c>
      <c r="U20" s="190"/>
      <c r="X20" s="165"/>
    </row>
    <row r="21" spans="2:27" ht="23.1" customHeight="1" thickBot="1" x14ac:dyDescent="0.5">
      <c r="B21" s="171" t="s">
        <v>192</v>
      </c>
      <c r="C21" s="243">
        <f>ROUND(SUM(C8,C15),0)</f>
        <v>3356981</v>
      </c>
      <c r="D21" s="239"/>
      <c r="E21" s="243">
        <f>ROUND(SUM(E8,E15),0)</f>
        <v>16043238</v>
      </c>
      <c r="F21" s="239"/>
      <c r="G21" s="243">
        <f>ROUND(SUM(G8,G15),0)</f>
        <v>244899132</v>
      </c>
      <c r="H21" s="239"/>
      <c r="I21" s="243">
        <f>ROUND(SUM(I8,I15),0)</f>
        <v>20525391</v>
      </c>
      <c r="J21" s="239"/>
      <c r="K21" s="243">
        <f>ROUND(SUM(K8,K15),0)</f>
        <v>21428291</v>
      </c>
      <c r="L21" s="239"/>
      <c r="M21" s="243">
        <f>ROUND(SUM(M8,M15),0)</f>
        <v>7362680</v>
      </c>
      <c r="N21" s="239"/>
      <c r="O21" s="243">
        <f>ROUND(SUM(O8,O15),0)</f>
        <v>12516469</v>
      </c>
      <c r="P21" s="239"/>
      <c r="Q21" s="243">
        <f>ROUND(SUM(Q8,Q15),0)</f>
        <v>84719266</v>
      </c>
      <c r="R21" s="239"/>
      <c r="S21" s="243">
        <f>ROUND(SUM(S8,S15),0)</f>
        <v>6307734</v>
      </c>
      <c r="T21" s="239"/>
      <c r="U21" s="243">
        <f>ROUND(SUM(C21:S21),0)</f>
        <v>417159182</v>
      </c>
      <c r="V21" s="302">
        <f>+U8+U15-U21</f>
        <v>0</v>
      </c>
      <c r="W21" s="282">
        <f>U21-WBS!M29</f>
        <v>0</v>
      </c>
      <c r="X21" s="165"/>
      <c r="AA21" s="169"/>
    </row>
    <row r="22" spans="2:27" ht="23.1" customHeight="1" thickTop="1" thickBot="1" x14ac:dyDescent="0.5">
      <c r="B22" s="171" t="s">
        <v>196</v>
      </c>
      <c r="C22" s="243">
        <f>ROUND(SUM(C13,C19),0)</f>
        <v>3356981</v>
      </c>
      <c r="D22" s="239"/>
      <c r="E22" s="243">
        <f>ROUND(SUM(E13,E19),0)</f>
        <v>13546691</v>
      </c>
      <c r="F22" s="239"/>
      <c r="G22" s="243">
        <f>ROUND(SUM(G13,G19),0)</f>
        <v>242902523</v>
      </c>
      <c r="H22" s="239"/>
      <c r="I22" s="243">
        <f>ROUND(SUM(I13,I19),0)</f>
        <v>25298326</v>
      </c>
      <c r="J22" s="239"/>
      <c r="K22" s="243">
        <f>ROUND(SUM(K13,K19),0)</f>
        <v>22910723</v>
      </c>
      <c r="L22" s="239"/>
      <c r="M22" s="243">
        <f>ROUND(SUM(M13,M19),0)</f>
        <v>7444572</v>
      </c>
      <c r="N22" s="239"/>
      <c r="O22" s="243">
        <f>ROUND(SUM(O13,O19),0)</f>
        <v>13461746</v>
      </c>
      <c r="P22" s="239"/>
      <c r="Q22" s="243">
        <f>ROUND(SUM(Q13,Q19),0)</f>
        <v>110359945</v>
      </c>
      <c r="R22" s="239"/>
      <c r="S22" s="243">
        <f>ROUND(SUM(S13,S19),0)</f>
        <v>122643798</v>
      </c>
      <c r="T22" s="239"/>
      <c r="U22" s="243">
        <f>ROUND(SUM(C22:S22),0)</f>
        <v>561925305</v>
      </c>
      <c r="V22" s="302">
        <f>+U13+U19-U22</f>
        <v>0</v>
      </c>
      <c r="W22" s="282">
        <f>U22-WBS!K29</f>
        <v>0</v>
      </c>
      <c r="X22" s="165"/>
      <c r="AA22" s="169"/>
    </row>
    <row r="23" spans="2:27" s="5" customFormat="1" ht="21" customHeight="1" thickTop="1" x14ac:dyDescent="0.45">
      <c r="L23" s="176"/>
      <c r="M23" s="176"/>
      <c r="N23" s="176"/>
      <c r="V23" s="278"/>
      <c r="W23" s="278"/>
    </row>
    <row r="24" spans="2:27" s="5" customFormat="1" ht="21" customHeight="1" x14ac:dyDescent="0.45">
      <c r="B24" s="206" t="s">
        <v>197</v>
      </c>
      <c r="I24" s="12"/>
      <c r="K24" s="12"/>
      <c r="L24" s="176"/>
      <c r="M24" s="176"/>
      <c r="N24" s="176"/>
      <c r="V24" s="278"/>
      <c r="W24" s="278"/>
    </row>
    <row r="25" spans="2:27" s="5" customFormat="1" ht="21" customHeight="1" x14ac:dyDescent="0.45">
      <c r="B25" s="206"/>
      <c r="C25" s="163"/>
      <c r="D25" s="163"/>
      <c r="E25" s="277" t="s">
        <v>3</v>
      </c>
      <c r="F25" s="277"/>
      <c r="G25" s="277"/>
      <c r="L25" s="176"/>
      <c r="M25" s="176"/>
      <c r="N25" s="176"/>
      <c r="V25" s="278"/>
      <c r="W25" s="278"/>
    </row>
    <row r="26" spans="2:27" s="5" customFormat="1" ht="21" customHeight="1" x14ac:dyDescent="0.45">
      <c r="B26" s="163"/>
      <c r="C26" s="163"/>
      <c r="D26" s="163"/>
      <c r="E26" s="219">
        <v>2566</v>
      </c>
      <c r="F26" s="206"/>
      <c r="G26" s="219">
        <v>2565</v>
      </c>
      <c r="L26" s="176"/>
      <c r="M26" s="176"/>
      <c r="N26" s="176"/>
      <c r="V26" s="278"/>
      <c r="W26" s="278"/>
    </row>
    <row r="27" spans="2:27" s="5" customFormat="1" ht="21" customHeight="1" x14ac:dyDescent="0.45">
      <c r="B27" s="221" t="s">
        <v>193</v>
      </c>
      <c r="C27" s="220"/>
      <c r="D27" s="163"/>
      <c r="E27" s="244">
        <v>110359945</v>
      </c>
      <c r="F27" s="245"/>
      <c r="G27" s="244">
        <v>84719266</v>
      </c>
      <c r="L27" s="176"/>
      <c r="M27" s="176"/>
      <c r="N27" s="176"/>
      <c r="V27" s="278"/>
      <c r="W27" s="278"/>
    </row>
    <row r="28" spans="2:27" s="5" customFormat="1" ht="21" customHeight="1" x14ac:dyDescent="0.45">
      <c r="L28" s="176"/>
      <c r="M28" s="176"/>
      <c r="N28" s="176"/>
      <c r="V28" s="278"/>
      <c r="W28" s="278"/>
    </row>
    <row r="29" spans="2:27" s="5" customFormat="1" ht="21" customHeight="1" x14ac:dyDescent="0.45">
      <c r="B29" s="206" t="s">
        <v>229</v>
      </c>
      <c r="L29" s="176"/>
      <c r="M29" s="176"/>
      <c r="N29" s="176"/>
      <c r="V29" s="278"/>
      <c r="W29" s="278"/>
    </row>
    <row r="30" spans="2:27" x14ac:dyDescent="0.45">
      <c r="C30"/>
      <c r="D30"/>
      <c r="E30"/>
      <c r="F30" s="218"/>
      <c r="G30" s="246"/>
      <c r="H30" s="218"/>
      <c r="AA30" s="169"/>
    </row>
    <row r="31" spans="2:27" s="5" customFormat="1" ht="21" customHeight="1" x14ac:dyDescent="0.45">
      <c r="B31" s="206" t="s">
        <v>228</v>
      </c>
      <c r="L31" s="176"/>
      <c r="M31" s="176"/>
      <c r="N31" s="176"/>
      <c r="V31" s="278"/>
      <c r="W31" s="278"/>
    </row>
    <row r="32" spans="2:27" x14ac:dyDescent="0.45">
      <c r="C32"/>
      <c r="D32"/>
      <c r="E32"/>
      <c r="F32" s="218"/>
      <c r="G32" s="246"/>
      <c r="H32" s="218"/>
      <c r="AA32" s="169"/>
    </row>
    <row r="33" spans="2:27" x14ac:dyDescent="0.45">
      <c r="C33"/>
      <c r="D33"/>
      <c r="E33"/>
      <c r="F33" s="218"/>
      <c r="G33" s="246"/>
      <c r="H33" s="218"/>
      <c r="AA33" s="169"/>
    </row>
    <row r="34" spans="2:27" s="5" customFormat="1" ht="21" customHeight="1" x14ac:dyDescent="0.45">
      <c r="B34" s="6" t="s">
        <v>89</v>
      </c>
      <c r="C34" s="6"/>
      <c r="D34" s="6"/>
      <c r="E34" s="6"/>
      <c r="H34" s="6"/>
      <c r="I34" s="6"/>
      <c r="L34" s="176"/>
      <c r="M34" s="176"/>
      <c r="N34" s="176"/>
      <c r="V34" s="278"/>
      <c r="W34" s="278"/>
    </row>
    <row r="35" spans="2:27" s="5" customFormat="1" ht="21" customHeight="1" x14ac:dyDescent="0.45">
      <c r="C35" s="247"/>
      <c r="K35" s="247"/>
      <c r="L35" s="176"/>
      <c r="M35" s="176"/>
      <c r="N35" s="176"/>
      <c r="V35" s="278"/>
      <c r="W35" s="278"/>
    </row>
    <row r="36" spans="2:27" s="5" customFormat="1" ht="21" customHeight="1" x14ac:dyDescent="0.45">
      <c r="K36" s="177"/>
      <c r="L36" s="176"/>
      <c r="M36" s="176"/>
      <c r="N36" s="176"/>
      <c r="V36" s="278"/>
      <c r="W36" s="278"/>
    </row>
    <row r="37" spans="2:27" ht="21" customHeight="1" x14ac:dyDescent="0.45">
      <c r="B37" s="5" t="s">
        <v>35</v>
      </c>
      <c r="C37" s="5"/>
      <c r="D37" s="5"/>
      <c r="E37" s="178" t="s">
        <v>36</v>
      </c>
      <c r="F37" s="5"/>
      <c r="H37" s="5"/>
      <c r="I37" s="5"/>
    </row>
  </sheetData>
  <mergeCells count="4">
    <mergeCell ref="C2:U2"/>
    <mergeCell ref="V2:V3"/>
    <mergeCell ref="C3:U3"/>
    <mergeCell ref="E25:G25"/>
  </mergeCells>
  <pageMargins left="0.55118110236220474" right="0.19685039370078741" top="0.74803149606299213" bottom="0.27559055118110237" header="0.31496062992125984" footer="0.31496062992125984"/>
  <pageSetup paperSize="9" scale="72" fitToHeight="0" orientation="landscape" horizontalDpi="300" verticalDpi="300" r:id="rId1"/>
  <headerFooter>
    <oddHeader>&amp;C&amp;"Angsana New,Regular"&amp;14- 23 -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WBS-1 (2)</vt:lpstr>
      <vt:lpstr>SHARE-E </vt:lpstr>
      <vt:lpstr>SHARE-C </vt:lpstr>
      <vt:lpstr>WPL</vt:lpstr>
      <vt:lpstr>COMPREHENSIVE</vt:lpstr>
      <vt:lpstr>CASH FLOW</vt:lpstr>
      <vt:lpstr>NOTE 10</vt:lpstr>
      <vt:lpstr>'CASH FLOW'!Print_Area</vt:lpstr>
      <vt:lpstr>COMPREHENSIVE!Print_Area</vt:lpstr>
      <vt:lpstr>'NOTE 10'!Print_Area</vt:lpstr>
      <vt:lpstr>'SHARE-C '!Print_Area</vt:lpstr>
      <vt:lpstr>'SHARE-E '!Print_Area</vt:lpstr>
      <vt:lpstr>WBS!Print_Area</vt:lpstr>
      <vt:lpstr>'WBS-1'!Print_Area</vt:lpstr>
      <vt:lpstr>'WBS-1 (2)'!Print_Area</vt:lpstr>
      <vt:lpstr>WPL!Print_Area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2024-02-27T05:09:16Z</cp:lastPrinted>
  <dcterms:created xsi:type="dcterms:W3CDTF">2004-01-05T08:24:48Z</dcterms:created>
  <dcterms:modified xsi:type="dcterms:W3CDTF">2024-02-27T10:41:16Z</dcterms:modified>
  <cp:category/>
  <cp:contentStatus/>
</cp:coreProperties>
</file>