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\\Mac\Home\Desktop\SP Audit 1\JOB\CEN Group\CEN\ปี 66\Q4'66\งบการเงิน\FS_CEN_Y'66_Online\THAI\"/>
    </mc:Choice>
  </mc:AlternateContent>
  <xr:revisionPtr revIDLastSave="0" documentId="13_ncr:1_{6AACE9E7-9F71-459D-9230-B66068B1EB75}" xr6:coauthVersionLast="47" xr6:coauthVersionMax="47" xr10:uidLastSave="{00000000-0000-0000-0000-000000000000}"/>
  <bookViews>
    <workbookView xWindow="-120" yWindow="-120" windowWidth="21840" windowHeight="11445" tabRatio="687" activeTab="5" xr2:uid="{00000000-000D-0000-FFFF-FFFF00000000}"/>
  </bookViews>
  <sheets>
    <sheet name="Page 7-9" sheetId="1" r:id="rId1"/>
    <sheet name="Page5-6" sheetId="6" state="hidden" r:id="rId2"/>
    <sheet name="Page10-11" sheetId="7" r:id="rId3"/>
    <sheet name="Page 12" sheetId="3" r:id="rId4"/>
    <sheet name="Page 13" sheetId="4" r:id="rId5"/>
    <sheet name="Page 14-16" sheetId="5" r:id="rId6"/>
  </sheets>
  <externalReferences>
    <externalReference r:id="rId7"/>
  </externalReferences>
  <definedNames>
    <definedName name="_xlnm.Print_Area" localSheetId="3">'Page 12'!$A$1:$O$49</definedName>
    <definedName name="_xlnm.Print_Area" localSheetId="4">'Page 13'!$A$1:$I$55</definedName>
    <definedName name="_xlnm.Print_Area" localSheetId="5">'Page 14-16'!$A$1:$F$156</definedName>
    <definedName name="_xlnm.Print_Area" localSheetId="0">'Page 7-9'!$A$1:$J$138</definedName>
    <definedName name="_xlnm.Print_Area" localSheetId="2">'Page10-11'!$A$1:$I$94</definedName>
    <definedName name="_xlnm.Print_Area" localSheetId="1">'Page5-6'!$A$1:$I$92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5" l="1"/>
  <c r="C28" i="5"/>
  <c r="C127" i="5" l="1"/>
  <c r="F24" i="7"/>
  <c r="K33" i="3"/>
  <c r="N33" i="3"/>
  <c r="G22" i="1"/>
  <c r="H22" i="1"/>
  <c r="I22" i="1"/>
  <c r="J22" i="1"/>
  <c r="J23" i="4"/>
  <c r="L27" i="3"/>
  <c r="M27" i="3"/>
  <c r="O27" i="3"/>
  <c r="L31" i="3"/>
  <c r="M31" i="3"/>
  <c r="O31" i="3"/>
  <c r="G37" i="7"/>
  <c r="H37" i="7"/>
  <c r="I37" i="7"/>
  <c r="L25" i="3"/>
  <c r="M25" i="3" s="1"/>
  <c r="O25" i="3" s="1"/>
  <c r="L28" i="3"/>
  <c r="M28" i="3"/>
  <c r="O28" i="3"/>
  <c r="L33" i="3"/>
  <c r="L32" i="3"/>
  <c r="M32" i="3"/>
  <c r="O32" i="3"/>
  <c r="F36" i="7"/>
  <c r="F37" i="7"/>
  <c r="F26" i="7"/>
  <c r="E94" i="5"/>
  <c r="J132" i="5"/>
  <c r="H132" i="5"/>
  <c r="D94" i="5"/>
  <c r="I16" i="4"/>
  <c r="I15" i="4"/>
  <c r="I14" i="4"/>
  <c r="I13" i="4"/>
  <c r="I12" i="4"/>
  <c r="H18" i="4"/>
  <c r="H23" i="4"/>
  <c r="I115" i="1"/>
  <c r="F18" i="4"/>
  <c r="E18" i="4"/>
  <c r="E23" i="4"/>
  <c r="D18" i="4"/>
  <c r="D23" i="4"/>
  <c r="C18" i="4"/>
  <c r="C23" i="4"/>
  <c r="L23" i="3"/>
  <c r="K23" i="3"/>
  <c r="J23" i="3"/>
  <c r="J34" i="3"/>
  <c r="I23" i="3"/>
  <c r="I34" i="3"/>
  <c r="H23" i="3"/>
  <c r="G23" i="3"/>
  <c r="F23" i="3"/>
  <c r="F34" i="3"/>
  <c r="G112" i="1"/>
  <c r="E23" i="3"/>
  <c r="D23" i="3"/>
  <c r="D34" i="3"/>
  <c r="G108" i="1"/>
  <c r="C23" i="3"/>
  <c r="C34" i="3"/>
  <c r="G107" i="1"/>
  <c r="M22" i="3"/>
  <c r="M21" i="3"/>
  <c r="O21" i="3"/>
  <c r="M20" i="3"/>
  <c r="O20" i="3"/>
  <c r="M19" i="3"/>
  <c r="O19" i="3"/>
  <c r="M18" i="3"/>
  <c r="M17" i="3"/>
  <c r="O17" i="3"/>
  <c r="M16" i="3"/>
  <c r="O16" i="3"/>
  <c r="M15" i="3"/>
  <c r="O15" i="3"/>
  <c r="M14" i="3"/>
  <c r="O14" i="3"/>
  <c r="M13" i="3"/>
  <c r="O13" i="3"/>
  <c r="O18" i="3"/>
  <c r="O11" i="3"/>
  <c r="E34" i="3"/>
  <c r="G109" i="1" s="1"/>
  <c r="L26" i="3"/>
  <c r="M26" i="3"/>
  <c r="O26" i="3"/>
  <c r="L29" i="3"/>
  <c r="G34" i="3"/>
  <c r="L30" i="3"/>
  <c r="M30" i="3" s="1"/>
  <c r="O30" i="3" s="1"/>
  <c r="N22" i="3"/>
  <c r="O22" i="3"/>
  <c r="N23" i="3"/>
  <c r="N34" i="3"/>
  <c r="G118" i="1"/>
  <c r="G15" i="7"/>
  <c r="A56" i="5"/>
  <c r="A109" i="5"/>
  <c r="C59" i="5"/>
  <c r="D59" i="5"/>
  <c r="E59" i="5"/>
  <c r="F59" i="5"/>
  <c r="C94" i="5"/>
  <c r="F94" i="5"/>
  <c r="C112" i="5"/>
  <c r="E112" i="5"/>
  <c r="D127" i="5"/>
  <c r="E127" i="5"/>
  <c r="F127" i="5"/>
  <c r="C130" i="5"/>
  <c r="E130" i="5"/>
  <c r="I20" i="4"/>
  <c r="I21" i="4"/>
  <c r="F15" i="7"/>
  <c r="F27" i="7" s="1"/>
  <c r="H15" i="7"/>
  <c r="I15" i="7"/>
  <c r="G24" i="7"/>
  <c r="G27" i="7"/>
  <c r="D9" i="5"/>
  <c r="H24" i="7"/>
  <c r="H27" i="7" s="1"/>
  <c r="I24" i="7"/>
  <c r="I27" i="7" s="1"/>
  <c r="F33" i="7"/>
  <c r="F38" i="7"/>
  <c r="G33" i="7"/>
  <c r="G38" i="7" s="1"/>
  <c r="H33" i="7"/>
  <c r="H38" i="7" s="1"/>
  <c r="I33" i="7"/>
  <c r="I38" i="7"/>
  <c r="A51" i="7"/>
  <c r="F54" i="7"/>
  <c r="G54" i="7"/>
  <c r="H54" i="7"/>
  <c r="I54" i="7"/>
  <c r="F13" i="6"/>
  <c r="G13" i="6"/>
  <c r="H13" i="6"/>
  <c r="I13" i="6"/>
  <c r="K15" i="6"/>
  <c r="F22" i="6"/>
  <c r="G22" i="6"/>
  <c r="G25" i="6"/>
  <c r="G27" i="6"/>
  <c r="G56" i="6"/>
  <c r="H22" i="6"/>
  <c r="H25" i="6"/>
  <c r="H27" i="6"/>
  <c r="I22" i="6"/>
  <c r="I25" i="6" s="1"/>
  <c r="I27" i="6" s="1"/>
  <c r="F24" i="6"/>
  <c r="F30" i="6"/>
  <c r="F31" i="6"/>
  <c r="G31" i="6"/>
  <c r="H31" i="6"/>
  <c r="I31" i="6"/>
  <c r="F34" i="6"/>
  <c r="F35" i="6" s="1"/>
  <c r="G34" i="6"/>
  <c r="G35" i="6" s="1"/>
  <c r="H34" i="6"/>
  <c r="H35" i="6" s="1"/>
  <c r="I34" i="6"/>
  <c r="I35" i="6" s="1"/>
  <c r="A50" i="6"/>
  <c r="F53" i="6"/>
  <c r="G53" i="6"/>
  <c r="H53" i="6"/>
  <c r="I53" i="6"/>
  <c r="F62" i="6"/>
  <c r="J62" i="6"/>
  <c r="L62" i="6"/>
  <c r="L64" i="6"/>
  <c r="L65" i="6" s="1"/>
  <c r="G38" i="1"/>
  <c r="G39" i="1" s="1"/>
  <c r="H38" i="1"/>
  <c r="H39" i="1" s="1"/>
  <c r="I38" i="1"/>
  <c r="I39" i="1" s="1"/>
  <c r="J38" i="1"/>
  <c r="J39" i="1"/>
  <c r="A50" i="1"/>
  <c r="G53" i="1"/>
  <c r="G99" i="1"/>
  <c r="H53" i="1"/>
  <c r="H99" i="1"/>
  <c r="I53" i="1"/>
  <c r="I99" i="1"/>
  <c r="J53" i="1"/>
  <c r="G65" i="1"/>
  <c r="H65" i="1"/>
  <c r="I65" i="1"/>
  <c r="J65" i="1"/>
  <c r="G72" i="1"/>
  <c r="G73" i="1"/>
  <c r="H72" i="1"/>
  <c r="H73" i="1" s="1"/>
  <c r="I72" i="1"/>
  <c r="I73" i="1" s="1"/>
  <c r="J72" i="1"/>
  <c r="A96" i="1"/>
  <c r="J99" i="1"/>
  <c r="H117" i="1"/>
  <c r="J117" i="1"/>
  <c r="J119" i="1"/>
  <c r="H119" i="1"/>
  <c r="J73" i="1"/>
  <c r="J120" i="1"/>
  <c r="M122" i="1"/>
  <c r="G29" i="7"/>
  <c r="G39" i="7"/>
  <c r="G62" i="7"/>
  <c r="G64" i="7"/>
  <c r="K34" i="3"/>
  <c r="D34" i="5"/>
  <c r="D67" i="5"/>
  <c r="D72" i="5"/>
  <c r="D129" i="5"/>
  <c r="D133" i="5"/>
  <c r="H133" i="5"/>
  <c r="G58" i="6"/>
  <c r="G66" i="6"/>
  <c r="G67" i="6"/>
  <c r="H56" i="6"/>
  <c r="H36" i="6"/>
  <c r="H61" i="6"/>
  <c r="H63" i="6"/>
  <c r="H29" i="7"/>
  <c r="E9" i="5"/>
  <c r="E34" i="5"/>
  <c r="E67" i="5"/>
  <c r="E72" i="5"/>
  <c r="E129" i="5"/>
  <c r="E133" i="5"/>
  <c r="I133" i="5" s="1"/>
  <c r="I29" i="7"/>
  <c r="F9" i="5"/>
  <c r="F34" i="5"/>
  <c r="F67" i="5"/>
  <c r="F72" i="5"/>
  <c r="F129" i="5"/>
  <c r="F133" i="5"/>
  <c r="J133" i="5"/>
  <c r="O23" i="3"/>
  <c r="I56" i="6"/>
  <c r="I36" i="6"/>
  <c r="I61" i="6"/>
  <c r="I63" i="6"/>
  <c r="F29" i="7"/>
  <c r="C9" i="5"/>
  <c r="C34" i="5"/>
  <c r="C67" i="5"/>
  <c r="C72" i="5"/>
  <c r="C129" i="5"/>
  <c r="C133" i="5"/>
  <c r="G133" i="5" s="1"/>
  <c r="G36" i="6"/>
  <c r="G61" i="6"/>
  <c r="G63" i="6"/>
  <c r="G57" i="7"/>
  <c r="M23" i="3"/>
  <c r="I57" i="7"/>
  <c r="I39" i="7"/>
  <c r="I62" i="7"/>
  <c r="I64" i="7"/>
  <c r="F39" i="7"/>
  <c r="F62" i="7"/>
  <c r="F57" i="7"/>
  <c r="H39" i="7"/>
  <c r="H57" i="7"/>
  <c r="G68" i="7"/>
  <c r="G59" i="7"/>
  <c r="G67" i="7"/>
  <c r="H58" i="6"/>
  <c r="H67" i="6"/>
  <c r="H66" i="6"/>
  <c r="I67" i="6"/>
  <c r="I66" i="6"/>
  <c r="I58" i="6"/>
  <c r="I67" i="7"/>
  <c r="I59" i="7"/>
  <c r="G17" i="4"/>
  <c r="I68" i="7"/>
  <c r="H67" i="7"/>
  <c r="H59" i="7"/>
  <c r="H68" i="7"/>
  <c r="H33" i="3"/>
  <c r="F68" i="7"/>
  <c r="F59" i="7"/>
  <c r="F67" i="7"/>
  <c r="G22" i="4"/>
  <c r="I22" i="4"/>
  <c r="H62" i="7"/>
  <c r="H64" i="7"/>
  <c r="F64" i="7"/>
  <c r="M33" i="3"/>
  <c r="H34" i="3"/>
  <c r="G114" i="1"/>
  <c r="G18" i="4"/>
  <c r="G23" i="4"/>
  <c r="I114" i="1"/>
  <c r="I17" i="4"/>
  <c r="I18" i="4"/>
  <c r="I23" i="4"/>
  <c r="K23" i="4"/>
  <c r="O33" i="3"/>
  <c r="H120" i="1" l="1"/>
  <c r="M121" i="1" s="1"/>
  <c r="F25" i="6"/>
  <c r="F27" i="6" s="1"/>
  <c r="L34" i="3"/>
  <c r="G116" i="1" s="1"/>
  <c r="G117" i="1" s="1"/>
  <c r="G119" i="1" s="1"/>
  <c r="G120" i="1" s="1"/>
  <c r="L121" i="1" s="1"/>
  <c r="M29" i="3"/>
  <c r="F23" i="4"/>
  <c r="I113" i="1" s="1"/>
  <c r="I117" i="1" s="1"/>
  <c r="I119" i="1" s="1"/>
  <c r="I120" i="1" s="1"/>
  <c r="L122" i="1" s="1"/>
  <c r="O29" i="3" l="1"/>
  <c r="O34" i="3" s="1"/>
  <c r="M34" i="3"/>
  <c r="F56" i="6"/>
  <c r="F36" i="6"/>
  <c r="F61" i="6" s="1"/>
  <c r="F63" i="6" s="1"/>
  <c r="F58" i="6" l="1"/>
  <c r="F67" i="6"/>
  <c r="F66" i="6"/>
</calcChain>
</file>

<file path=xl/sharedStrings.xml><?xml version="1.0" encoding="utf-8"?>
<sst xmlns="http://schemas.openxmlformats.org/spreadsheetml/2006/main" count="420" uniqueCount="265">
  <si>
    <t>7</t>
  </si>
  <si>
    <t>บริษัท แคปปิทอล เอ็นจิเนียริ่ง เน็ตเวิร์ค จำกัด (มหาชน) และบริษัทย่อย</t>
  </si>
  <si>
    <t>งบแสดงฐานะการเงิน</t>
  </si>
  <si>
    <t>ณ วันที่ 31 ธันวาคม 2566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</si>
  <si>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</si>
  <si>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</si>
  <si>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</si>
  <si>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</si>
  <si>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2566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</si>
  <si>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</si>
  <si>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</si>
  <si>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</si>
  <si>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</si>
  <si>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กิจการที่เกี่ยวข้องกัน</t>
  </si>
  <si>
    <t>6.1, 7</t>
  </si>
  <si>
    <t>ลูกหนี้การค้าและลูกหนี้หมุนเวียนอื่น - กิจการอื่น</t>
  </si>
  <si>
    <t>สินทรัพย์ที่เกิดจากสัญญา - กิจการที่เกี่ยวข้องกัน</t>
  </si>
  <si>
    <t>สินทรัพย์ที่เกิดจากสัญญา - กิจการอื่น</t>
  </si>
  <si>
    <t>ลูกหนี้สัญญาเช่าเงินทุนส่วนที่ถึงกำหนดชำระภายในหนึ่งปี</t>
  </si>
  <si>
    <t>6.1, 10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</si>
  <si>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</si>
  <si>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</si>
  <si>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</si>
  <si>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สินทรัพย์ทางการเงินหมุนเวียนอื่น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</si>
  <si>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</si>
  <si>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</si>
  <si>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</si>
  <si>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</si>
  <si>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</si>
  <si>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</si>
  <si>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</si>
  <si>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</si>
  <si>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ลูกหนี้สัญญาเช่าเงินทุน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</si>
  <si>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</si>
  <si>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</si>
  <si>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</si>
  <si>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</si>
  <si>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สินทรัพย์สกุลเงินดิจิทัล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</si>
  <si>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</si>
  <si>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</si>
  <si>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</si>
  <si>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</si>
  <si>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</si>
  <si>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</si>
  <si>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8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</si>
  <si>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</si>
  <si>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</si>
  <si>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</si>
  <si>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</si>
  <si>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</si>
  <si>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</si>
  <si>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</si>
  <si>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</si>
  <si>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เงินกู้ยืมระยะสั้นจากบุคคลและกิจการอื่น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</si>
  <si>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</si>
  <si>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</si>
  <si>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</si>
  <si>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</si>
  <si>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</si>
  <si>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</si>
  <si>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ประมาณการรื้อถอน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</si>
  <si>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</si>
  <si>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</si>
  <si>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</si>
  <si>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9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</si>
  <si>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</si>
  <si>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</si>
  <si>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</si>
  <si>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1,197,518,153 หุ้น มูลค่าหุ้นละ 1.00 บาท</t>
  </si>
  <si>
    <t>หุ้นสามัญ 1,341,255,471 หุ้น มูลค่าหุ้นละ 1.00 บาท</t>
  </si>
  <si>
    <t xml:space="preserve">  ทุนจดทะเบียนชำระแล้ว</t>
  </si>
  <si>
    <t>หุ้นสามัญ 745,161,929 หุ้น มูลค่าหุ้นละ 1.00 บาท</t>
  </si>
  <si>
    <t>ส่วนเกินมูลค่าหุ้นสามัญ</t>
  </si>
  <si>
    <t>ส่วนเกินทุนจากการเปลี่ยนแปลงสัดส่วนในบริษัทย่อย</t>
  </si>
  <si>
    <t>กำไร(ขาดทุน)สะสม</t>
  </si>
  <si>
    <t>จัดสรรแล้ว</t>
  </si>
  <si>
    <t>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</si>
  <si>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</si>
  <si>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</si>
  <si>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</si>
  <si>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</si>
  <si>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ส่วนของผู้ถือหุ้นบริษัท</t>
  </si>
  <si>
    <t xml:space="preserve">  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</si>
  <si>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</si>
  <si>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</si>
  <si>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</si>
  <si>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</si>
  <si>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2566</t>
  </si>
  <si>
    <t>รายได้</t>
  </si>
  <si>
    <t>รายได้จากการขาย</t>
  </si>
  <si>
    <t>รายได้จากงานโครงการและการให้บริการ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</si>
  <si>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</si>
  <si>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</si>
  <si>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</si>
  <si>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</si>
  <si>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ต้นทุนจากงานโครงการและการให้บริการ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</si>
  <si>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</si>
  <si>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</si>
  <si>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ขาดทุนจากการวัดมูลค่ายุติธรรมของสินทรัพย์ทางการเงิน</t>
  </si>
  <si>
    <t>ขาดทุนจากการขายเงินลงทุนในบริษัทย่อย</t>
  </si>
  <si>
    <t>ต้นทุนทางการเงิน</t>
  </si>
  <si>
    <t>รวมค่าใช้จ่าย</t>
  </si>
  <si>
    <t>ส่วนแบ่งขาดทุนจากเงินลงทุนในการร่วมค้า</t>
  </si>
  <si>
    <t>ขาดทุนก่อนรายได้(ค่าใช้จ่าย)ภาษีเงินได้</t>
  </si>
  <si>
    <t>รายได้(ค่าใช้จ่าย)ภาษีเงินได้</t>
  </si>
  <si>
    <t>ขาดทุนสำหรับงวด</t>
  </si>
  <si>
    <t>กำไรขาดทุนเบ็ดเสร็จอื่น</t>
  </si>
  <si>
    <t>รายการที่ต้องจัดประเภทเข้ากำไรหรือขาดทุนในภายหลัง</t>
  </si>
  <si>
    <t>ผลต่างจากการแปลงค่างบการเงิน</t>
  </si>
  <si>
    <t>รายการที่ไม่ต้องจัดประเภทเข้ากำไรหรือขาดทุนในภายหลัง</t>
  </si>
  <si>
    <t>ขาดทุนจากการประมาณการตามหลักคณิตศาสตร์ประกันภัย</t>
  </si>
  <si>
    <t>ขาดทุนเบ็ดเสร็จอื่นสำหรับงวด</t>
  </si>
  <si>
    <t>ขาดทุนเบ็ดเสร็จสำหรับงวด</t>
  </si>
  <si>
    <t xml:space="preserve">                             </t>
  </si>
  <si>
    <t>ยังไม่ได้ตรวจสอบ</t>
  </si>
  <si>
    <t>การแบ่งปันขาดทุน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</si>
  <si>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</si>
  <si>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</si>
  <si>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การแบ่งปันขาดทุนเบ็ดเสร็จรวม</t>
  </si>
  <si>
    <t>ผลต่างแปลงค่า</t>
  </si>
  <si>
    <t>ผลประโยชน์</t>
  </si>
  <si>
    <t>ขาดทุนต่อหุ้น</t>
  </si>
  <si>
    <t>ขาดทุนต่อหุ้นขั้นพื้นฐาน</t>
  </si>
  <si>
    <t>ขาดทุนต่อหุ้นปรับลด</t>
  </si>
  <si>
    <t>จำนวนหุ้นสามัญถัวเฉลี่ยถ่วงน้ำหนัก (หน่วย : หุ้น)</t>
  </si>
  <si>
    <t>จำนวนหุ้นสามัญถัวเฉลี่ยถ่วงน้ำหนักที่ใช้คำนวณกำไรต่อหุ้นปรับลด (หน่วย : หุ้น)</t>
  </si>
  <si>
    <t>สำหรับปีสิ้นสุดวันที่ 31 ธันวาคม 2566</t>
  </si>
  <si>
    <t>เงินปันผลรับ</t>
  </si>
  <si>
    <t>กำไรจากการขายเงินลงทุนในบริษัทย่อย</t>
  </si>
  <si>
    <t>ขาดทุนสำหรับปี</t>
  </si>
  <si>
    <t>ส่วนเกินทุนจากการตีราคาสินทรัพย์</t>
  </si>
  <si>
    <t>กำไร(ขาดทุน)จากการประมาณการตามหลักคณิตศาสตร์ประกันภัย</t>
  </si>
  <si>
    <t>กำไร(ขาดทุน)เบ็ดเสร็จอื่นสำหรับปี</t>
  </si>
  <si>
    <t>ขาดทุนเบ็ดเสร็จสำหรับปี</t>
  </si>
  <si>
    <t>งบแสดงการเปลี่ยนแปลงส่วนของผู้ถือหุ้นรวม</t>
  </si>
  <si>
    <t>ส่วนของผู้ถือหุ้นบริษัทใหญ่</t>
  </si>
  <si>
    <t>องค์ประกอบอื่น</t>
  </si>
  <si>
    <t>ส่วนเกินทุนจาก</t>
  </si>
  <si>
    <t>ของส่วนของผู้ถือหุ้น</t>
  </si>
  <si>
    <t>ส่วนของผู้มี</t>
  </si>
  <si>
    <t>การเปลี่ยนแปลง</t>
  </si>
  <si>
    <t>กำไร (ขาดทุน) สะสม</t>
  </si>
  <si>
    <t>รวม</t>
  </si>
  <si>
    <t>ส่วนได้เสียที่ไม่มี</t>
  </si>
  <si>
    <t>ทุนเรือนหุ้นที่ออก</t>
  </si>
  <si>
    <t>ส่วนเกินมูลค่าหุ้น</t>
  </si>
  <si>
    <t>สัดส่วนใน</t>
  </si>
  <si>
    <t>ผลต่างจากการ</t>
  </si>
  <si>
    <t>อำนาจควบคุม</t>
  </si>
  <si>
    <t>และชำระแล้ว</t>
  </si>
  <si>
    <t>สามัญ</t>
  </si>
  <si>
    <t>บริษัทย่อย</t>
  </si>
  <si>
    <t>การตีราคาสินทรัพย์</t>
  </si>
  <si>
    <t>แปลงค่างบการเงิน</t>
  </si>
  <si>
    <t>ของบริษัท</t>
  </si>
  <si>
    <t>ของบริษัทย่อย</t>
  </si>
  <si>
    <t>ยอดคงเหลือ ณ วันที่ 1 มกราคม 2565</t>
  </si>
  <si>
    <t>การเปลี่ยนแปลงในส่วนของผู้ถือหุ้นสำหรับปี</t>
  </si>
  <si>
    <t>สิ่งตอบแทนที่บริษัทย่อยโอนให้ในการรวมธุรกิจ</t>
  </si>
  <si>
    <t>จำหน่ายส่วนได้เสียให้ผู้มีส่วนได้เสียที่ไม่มีอำนาจควบคุม</t>
  </si>
  <si>
    <t>ใช้สิทธิตามใบสำคัญแสดงสิทธิซื้อหุ้นสามัญของบริษัท</t>
  </si>
  <si>
    <t>ใช้สิทธิตามใบสำคัญแสดงสิทธิซื้อหุ้นสามัญของบริษัทย่อย</t>
  </si>
  <si>
    <t>เพิ่มทุนบริษัทย่อย</t>
  </si>
  <si>
    <t>เงินปันผล</t>
  </si>
  <si>
    <t>ยอดคงเหลือ ณ วันที่ 31 ธันวาคม 2565</t>
  </si>
  <si>
    <t>ซื้อส่วนได้เสียจากผู้มีส่วนได้เสียที่ไม่มีอำนาจควบคุม</t>
  </si>
  <si>
    <t>จำหน่ายหุ้นทุนซื้อคืน</t>
  </si>
  <si>
    <t>โอนสำรองหุ้นทุนซื้อคืนไปยังกำไรสะสม</t>
  </si>
  <si>
    <t>ยอดคงเหลือ ณ วันที่ 31 ธันวาคม 2566</t>
  </si>
  <si>
    <t>12</t>
  </si>
  <si>
    <t>งบแสดงการเปลี่ยนแปลงส่วนของผู้ถือหุ้นเฉพาะกิจการ</t>
  </si>
  <si>
    <t>ใช้สิทธิตามใบสำคัญแสดงสิทธิซื้อหุ้นสามัญ</t>
  </si>
  <si>
    <t>กำไรจากการประมาณการตามหลักคณิตศาสตร์ประกันภัย</t>
  </si>
  <si>
    <t>งบกระแสเงินสด</t>
  </si>
  <si>
    <t>กระแสเงินสดจากกิจกรรมดำเนินงาน</t>
  </si>
  <si>
    <t xml:space="preserve">       จากกิจกรรมดำเนินงาน</t>
  </si>
  <si>
    <t xml:space="preserve">          ขาดทุนจากการลดมูลค่าสินค้า(โอนกลับ)</t>
  </si>
  <si>
    <t xml:space="preserve">          ขาดทุนจากการด้อยค่า-สินทรัพย์สกุลเงินดิจิทัล</t>
  </si>
  <si>
    <t xml:space="preserve">          ขาดทุนจากการวัดมูลค่าเงินให้กู้ยืมระยะสั้นแก่กิจการที่เกี่ยวข้องกัน</t>
  </si>
  <si>
    <t xml:space="preserve">          ขาดทุนจากการวัดมูลค่ายุติธรรมของสินทรัพย์ทางการเงิน</t>
  </si>
  <si>
    <t xml:space="preserve">          ค่าเสื่อมราคาและค่าตัดจำหน่าย</t>
  </si>
  <si>
    <t xml:space="preserve">          กำไรจากการตัดจ่ายเจ้าหนี้ค่าหุ้น</t>
  </si>
  <si>
    <t xml:space="preserve">          (กำไร)ขาดทุนจากการจำหน่ายและตัดจ่ายสินทรัพย์</t>
  </si>
  <si>
    <t xml:space="preserve">          โอนกลับค่าเผื่อการด้อยค่าทรัพย์สิน</t>
  </si>
  <si>
    <t xml:space="preserve">          โอนกลับประมาณการหนี้สินหมุนเวียนอื่น</t>
  </si>
  <si>
    <t xml:space="preserve">          ประมาณการหนี้สินผลประโยชน์พนักงาน</t>
  </si>
  <si>
    <t xml:space="preserve">          ส่วนแบ่งผลขาดทุนของส่วนได้เสียที่ไม่มีอำนาจควบคุม</t>
  </si>
  <si>
    <t xml:space="preserve">          ส่วนแบ่งขาดทุนจากเงินลงทุนในการร่วมค้า</t>
  </si>
  <si>
    <t xml:space="preserve">          เงินปันผลรับ</t>
  </si>
  <si>
    <t xml:space="preserve">          ดอกเบี้ยรับ</t>
  </si>
  <si>
    <t xml:space="preserve">          ดอกเบี้ยจ่าย</t>
  </si>
  <si>
    <t xml:space="preserve">    ขาดทุนจากกิจกรรมดำเนินงานก่อนการเปลี่ยนแปลง</t>
  </si>
  <si>
    <t xml:space="preserve">                   ในสินทรัพย์และหนี้สินดำเนินงาน</t>
  </si>
  <si>
    <t xml:space="preserve">    สินทรัพย์ดำเนินงาน(เพิ่มขึ้น)ลดลง</t>
  </si>
  <si>
    <t xml:space="preserve">         ลูกหนี้การค้าและลูกหนี้หมุนเวียนอื่น-กิจการที่เกี่ยวข้องกัน</t>
  </si>
  <si>
    <t xml:space="preserve">         ลูกหนี้การค้าและลูกหนี้หมุนเวียนอื่น-กิจการอื่น</t>
  </si>
  <si>
    <t xml:space="preserve">         สินทรัพย์ที่เกิดจากสัญญา-กิจการที่เกี่ยวข้องกัน</t>
  </si>
  <si>
    <t xml:space="preserve">         สินทรัพย์ที่เกิดจากสัญญา-กิจการอื่น</t>
  </si>
  <si>
    <t xml:space="preserve">         ลูกหนี้ตามสัญญาเช่าเงินทุน</t>
  </si>
  <si>
    <t xml:space="preserve">         สินค้าคงเหลือ</t>
  </si>
  <si>
    <t xml:space="preserve">         สินทรัพย์ไม่หมุนเวียนอื่น</t>
  </si>
  <si>
    <t xml:space="preserve">                                             </t>
  </si>
  <si>
    <t xml:space="preserve">    กระแสเงินสดจากกิจกรรมดำเนินงาน (ต่อ)</t>
  </si>
  <si>
    <t xml:space="preserve">    หนี้สินดำเนินงานเพิ่มขึ้น(ลดลง)</t>
  </si>
  <si>
    <t xml:space="preserve">         เจ้าหนี้หมุนเวียนอื่น-กิจการที่เกี่ยวข้องกัน</t>
  </si>
  <si>
    <t xml:space="preserve">         เจ้าหนี้การค้าและเจ้าหนี้หมุนเวียนอื่น-กิจการอื่น</t>
  </si>
  <si>
    <t xml:space="preserve">         หนี้สินที่เกิดจากสัญญา</t>
  </si>
  <si>
    <t xml:space="preserve">         หนี้สินไม่หมุนเวียนอื่น</t>
  </si>
  <si>
    <t xml:space="preserve">         เงินสดจ่ายผลประโยชน์พนักงาน</t>
  </si>
  <si>
    <t xml:space="preserve">         เงินสดรับดอกเบี้ย</t>
  </si>
  <si>
    <t xml:space="preserve">         เงินสดจ่ายดอกเบี้ย</t>
  </si>
  <si>
    <t xml:space="preserve">         เงินสดรับคืนภาษีเงินได้</t>
  </si>
  <si>
    <t xml:space="preserve">         เงินสดจ่ายภาษีเงินได้</t>
  </si>
  <si>
    <t xml:space="preserve">                   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</si>
  <si>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</si>
  <si>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เพิ่มขึ้นในเงินฝากธนาคารประจำ</t>
  </si>
  <si>
    <t xml:space="preserve">         (เพิ่มขึ้น)ลดลงในเงินให้กู้ยืมระยะสั้นแก่กิจการที่เกี่ยวข้องกัน</t>
  </si>
  <si>
    <t xml:space="preserve">         เพิ่มขึ้นในเงินให้กู้ยืมระยะสั้นแก่กิจการอื่น</t>
  </si>
  <si>
    <t xml:space="preserve">         เงินสดจ่ายซื้อสินทรัพย์ทางการเงินหมุนเวียนอื่น</t>
  </si>
  <si>
    <t xml:space="preserve">         เงินสดรับจากการจำหน่ายสินทรัพย์ทางการเงินหมุนเวียนอื่น</t>
  </si>
  <si>
    <t xml:space="preserve">         เงินสดจ่ายจากการซื้อเงินลงทุนของบริษัทย่อย</t>
  </si>
  <si>
    <t xml:space="preserve">         เงินสดจ่ายลงทุนในบริษัทย่อย</t>
  </si>
  <si>
    <t xml:space="preserve">         เงินสดจ่ายซื้อส่วนได้เสียจากผู้มีส่วนได้เสียที่ไม่มีอำนาจควบคุม</t>
  </si>
  <si>
    <t xml:space="preserve">         เงินสดรับจากการจำหน่ายส่วนได้เสียให้ผู้มีส่วนได้เสียที่ไม่มีอำนาจควบคุม</t>
  </si>
  <si>
    <t xml:space="preserve">         เงินสดจ่ายเพื่อซื้ออาคารและอุปกรณ์และจ่ายชำระหนี้ค่าสินทรัพย์</t>
  </si>
  <si>
    <t xml:space="preserve">         เงินสดจ่ายเพื่อซื้อสินทรัพย์สิทธิการใช้</t>
  </si>
  <si>
    <t xml:space="preserve">         เงินปันผลรับ</t>
  </si>
  <si>
    <t xml:space="preserve">         เงินสดรับจากการจำหน่ายอุปกรณ์</t>
  </si>
  <si>
    <t xml:space="preserve">         เงินสดจ่ายเพื่อซื้อสินทรัพย์สกุลเงินดิจิทัล</t>
  </si>
  <si>
    <t xml:space="preserve">         เงินสดจ่ายเพื่อซื้อสินทรัพย์ไม่มีตัวตน</t>
  </si>
  <si>
    <t xml:space="preserve">         เงินสดรับจากการจำหน่ายอสังหาริมทรัพย์เพื่อการลงทุน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</si>
  <si>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</si>
  <si>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</si>
  <si>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ลดลงในเงินกู้ยืมระยะสั้นจากสถาบันการเงิน</t>
  </si>
  <si>
    <t xml:space="preserve">         เพิ่มขึ้นในเงินกู้ยืมระยะสั้นจากกิจการอื่น</t>
  </si>
  <si>
    <t xml:space="preserve">         ลดลงในเงินกู้ยืมระยะสั้นจากกิจการอื่น</t>
  </si>
  <si>
    <t xml:space="preserve">         เงินสดรับจากการเพิ่มทุนบริษัทย่อยส่วนของผู้มีส่วนได้เสีย</t>
  </si>
  <si>
    <t xml:space="preserve">                   ที่ไม่มีอำนาจควบคุม</t>
  </si>
  <si>
    <t xml:space="preserve">         เงินสดจ่ายค่าใช้จ่ายในการจำหน่ายหุ้นสามัญของบริษัทย่อย</t>
  </si>
  <si>
    <t xml:space="preserve">         เงินสดจ่ายซื้อหุ้นทุนซื้อคืน</t>
  </si>
  <si>
    <t xml:space="preserve">         เงินสดรับจากการจำหน่ายหุ้นทุนซื้อคืน</t>
  </si>
  <si>
    <t xml:space="preserve">         เงินสดรับจากใบสำคัญแสดงสิทธิของบริษัท</t>
  </si>
  <si>
    <t xml:space="preserve">         เงินสดรับจากใบสำคัญแสดงสิทธิของบริษัทย่อย</t>
  </si>
  <si>
    <t xml:space="preserve">         เงินสดจ่ายเงินปันผล</t>
  </si>
  <si>
    <t xml:space="preserve">         เงินสดจ่ายหนี้สินตามสัญญาเช่า</t>
  </si>
  <si>
    <t xml:space="preserve">         เงินสดจ่ายดอกเบี้ย-หนี้สินตามสัญญาเช่า</t>
  </si>
  <si>
    <t xml:space="preserve">                    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</si>
  <si>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</si>
  <si>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วันต้นปี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</si>
  <si>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</si>
  <si>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</si>
  <si>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>เงินสดและรายการเทียบเท่าเงินสด ณ วันสิ้นปี</t>
  </si>
  <si>
    <t xml:space="preserve">    ขาดทุนก่อนรายได้(ค่าใช้จ่าย)ภาษีเงินได้</t>
  </si>
  <si>
    <t>ขาดทุนจากการด้อยค่าสินทรัพย์</t>
  </si>
  <si>
    <t xml:space="preserve">          ขาดทุนจากการด้อยค่าสินทรัพย์</t>
  </si>
  <si>
    <t xml:space="preserve">          ตัดสินทรัพย์เป็นค่าใช้จ่าย</t>
  </si>
  <si>
    <t xml:space="preserve">          (กำไร)ขาดทุนจากอัตราแลกเปลี่ยนที่ยังไม่เกิดขึ้น</t>
  </si>
  <si>
    <t xml:space="preserve">          กำไรจากการจำหน่ายเงินลงทุนในบริษัทย่อย</t>
  </si>
  <si>
    <t xml:space="preserve">    ปรับรายการที่กระทบขาดทุนก่อนรายได้(ค่าใช้จ่าย)ภาษีเงินได้เป็นเงินสดรับ(จ่าย) </t>
  </si>
  <si>
    <t xml:space="preserve">          โอนกลับผลขาดทุนด้านเครดิตที่คาดว่าจะเกิดขึ้น</t>
  </si>
  <si>
    <t xml:space="preserve">         เพิ่มขึ้นในเงินให้กู้ยืมระยะสั้นแก่กิจการที่เกี่ยวข้องกัน</t>
  </si>
  <si>
    <t xml:space="preserve">         เงินสดจ่ายลงทุนในการร่วมค้า</t>
  </si>
  <si>
    <t xml:space="preserve">         ลดลงในเงินฝากธนาคารที่ติดภาระค้ำประกัน</t>
  </si>
  <si>
    <t xml:space="preserve">          กำไรจากการต่อรองราคา</t>
  </si>
  <si>
    <t xml:space="preserve">         เงินสดรับ(จ่าย)จากการดำเนินงาน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</si>
</sst>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-* #,##0_-;\-* #,##0_-;_-* &quot;-&quot;??_-;_-@_-"/>
    <numFmt numFmtId="170" formatCode="0.000%"/>
    <numFmt numFmtId="171" formatCode="#,##0.0"/>
    <numFmt numFmtId="172" formatCode="_(* #,##0.00_);_(* \(#,##0.00\);_(* &quot;-&quot;?_);_(@_)"/>
    <numFmt numFmtId="173" formatCode="[$-1070000]d/mm/yyyy;@"/>
    <numFmt numFmtId="174" formatCode="_(* #,##0.000_);_(* \(#,##0.000\);_(* &quot;-&quot;??_);_(@_)"/>
    <numFmt numFmtId="175" formatCode="_(* #,##0.0000000_);_(* \(#,##0.0000000\);_(* &quot;-&quot;??_);_(@_)"/>
    <numFmt numFmtId="176" formatCode="[$-1070000]d/m/yy;@"/>
  </numFmts>
  <fonts count="26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0"/>
      <name val="Century Gothic"/>
      <family val="2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1"/>
      <name val="Century Gothic"/>
      <family val="2"/>
    </font>
    <font>
      <b/>
      <sz val="1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UPC"/>
      <family val="1"/>
      <charset val="222"/>
    </font>
    <font>
      <sz val="15"/>
      <color rgb="FFFF000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6">
    <xf numFmtId="0" fontId="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9" fillId="0" borderId="0"/>
    <xf numFmtId="0" fontId="10" fillId="0" borderId="0"/>
    <xf numFmtId="0" fontId="5" fillId="0" borderId="0" applyBorder="0"/>
    <xf numFmtId="0" fontId="5" fillId="0" borderId="0" applyBorder="0"/>
    <xf numFmtId="0" fontId="12" fillId="0" borderId="0"/>
    <xf numFmtId="173" fontId="12" fillId="0" borderId="0"/>
    <xf numFmtId="9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10" fillId="0" borderId="0" applyBorder="0"/>
    <xf numFmtId="0" fontId="10" fillId="0" borderId="0" applyBorder="0"/>
    <xf numFmtId="0" fontId="10" fillId="0" borderId="0" applyBorder="0"/>
    <xf numFmtId="0" fontId="9" fillId="0" borderId="0"/>
    <xf numFmtId="0" fontId="5" fillId="0" borderId="0"/>
  </cellStyleXfs>
  <cellXfs count="188">
    <xf numFmtId="0" fontId="0" fillId="0" borderId="0" xfId="0"/>
    <xf numFmtId="0" fontId="2" fillId="0" borderId="0" xfId="0" applyFont="1"/>
    <xf numFmtId="0" fontId="2" fillId="0" borderId="0" xfId="0" quotePrefix="1" applyFont="1"/>
    <xf numFmtId="0" fontId="2" fillId="0" borderId="0" xfId="0" applyFont="1" applyAlignment="1">
      <alignment horizontal="center"/>
    </xf>
    <xf numFmtId="43" fontId="2" fillId="0" borderId="0" xfId="1" applyFont="1" applyFill="1"/>
    <xf numFmtId="43" fontId="2" fillId="0" borderId="0" xfId="1" applyFont="1" applyFill="1" applyBorder="1"/>
    <xf numFmtId="0" fontId="2" fillId="0" borderId="0" xfId="0" applyFont="1" applyAlignment="1">
      <alignment horizontal="left"/>
    </xf>
    <xf numFmtId="43" fontId="2" fillId="0" borderId="0" xfId="0" applyNumberFormat="1" applyFont="1"/>
    <xf numFmtId="43" fontId="2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Continuous"/>
    </xf>
    <xf numFmtId="43" fontId="3" fillId="0" borderId="1" xfId="1" applyFont="1" applyFill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39" fontId="3" fillId="0" borderId="0" xfId="0" applyNumberFormat="1" applyFo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/>
    <xf numFmtId="166" fontId="2" fillId="0" borderId="0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/>
    <xf numFmtId="0" fontId="3" fillId="0" borderId="2" xfId="0" applyFont="1" applyBorder="1" applyAlignment="1">
      <alignment horizontal="center"/>
    </xf>
    <xf numFmtId="168" fontId="2" fillId="0" borderId="0" xfId="18" applyNumberFormat="1" applyFont="1" applyFill="1"/>
    <xf numFmtId="164" fontId="2" fillId="0" borderId="0" xfId="0" applyNumberFormat="1" applyFont="1"/>
    <xf numFmtId="39" fontId="2" fillId="0" borderId="0" xfId="0" applyNumberFormat="1" applyFont="1"/>
    <xf numFmtId="0" fontId="2" fillId="0" borderId="0" xfId="25" applyFont="1"/>
    <xf numFmtId="43" fontId="3" fillId="0" borderId="0" xfId="1" applyFont="1" applyFill="1" applyBorder="1" applyAlignment="1">
      <alignment horizontal="center"/>
    </xf>
    <xf numFmtId="0" fontId="7" fillId="0" borderId="0" xfId="0" applyFont="1"/>
    <xf numFmtId="165" fontId="0" fillId="0" borderId="2" xfId="0" applyNumberFormat="1" applyBorder="1"/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165" fontId="6" fillId="0" borderId="0" xfId="0" applyNumberFormat="1" applyFont="1"/>
    <xf numFmtId="0" fontId="6" fillId="0" borderId="0" xfId="0" applyFont="1"/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2" fillId="0" borderId="0" xfId="0" applyNumberFormat="1" applyFont="1"/>
    <xf numFmtId="165" fontId="2" fillId="0" borderId="0" xfId="1" applyNumberFormat="1" applyFont="1" applyFill="1" applyBorder="1"/>
    <xf numFmtId="0" fontId="3" fillId="0" borderId="1" xfId="0" applyFont="1" applyBorder="1" applyAlignment="1">
      <alignment horizontal="center"/>
    </xf>
    <xf numFmtId="165" fontId="0" fillId="0" borderId="0" xfId="0" applyNumberFormat="1"/>
    <xf numFmtId="9" fontId="3" fillId="0" borderId="0" xfId="19" applyFont="1" applyFill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4" fillId="0" borderId="0" xfId="0" applyFont="1"/>
    <xf numFmtId="43" fontId="3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4" fontId="2" fillId="0" borderId="0" xfId="0" applyNumberFormat="1" applyFont="1"/>
    <xf numFmtId="4" fontId="8" fillId="0" borderId="0" xfId="0" applyNumberFormat="1" applyFont="1" applyAlignment="1">
      <alignment vertical="top" wrapText="1"/>
    </xf>
    <xf numFmtId="43" fontId="2" fillId="0" borderId="0" xfId="0" applyNumberFormat="1" applyFont="1" applyAlignment="1">
      <alignment horizontal="center"/>
    </xf>
    <xf numFmtId="4" fontId="7" fillId="0" borderId="0" xfId="0" applyNumberFormat="1" applyFont="1"/>
    <xf numFmtId="4" fontId="7" fillId="0" borderId="0" xfId="0" applyNumberFormat="1" applyFont="1" applyAlignment="1">
      <alignment wrapText="1"/>
    </xf>
    <xf numFmtId="49" fontId="3" fillId="0" borderId="2" xfId="7" quotePrefix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3" fillId="0" borderId="0" xfId="0" applyNumberFormat="1" applyFont="1"/>
    <xf numFmtId="166" fontId="2" fillId="0" borderId="0" xfId="0" applyNumberFormat="1" applyFont="1"/>
    <xf numFmtId="0" fontId="3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13" fillId="0" borderId="0" xfId="15" applyFont="1" applyAlignment="1">
      <alignment horizontal="center"/>
    </xf>
    <xf numFmtId="43" fontId="21" fillId="0" borderId="0" xfId="0" applyNumberFormat="1" applyFont="1" applyAlignment="1">
      <alignment horizontal="right"/>
    </xf>
    <xf numFmtId="3" fontId="2" fillId="0" borderId="0" xfId="0" applyNumberFormat="1" applyFont="1"/>
    <xf numFmtId="171" fontId="2" fillId="0" borderId="0" xfId="0" applyNumberFormat="1" applyFont="1"/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2" fillId="0" borderId="1" xfId="1" applyFont="1" applyFill="1" applyBorder="1"/>
    <xf numFmtId="43" fontId="2" fillId="0" borderId="2" xfId="1" applyFont="1" applyFill="1" applyBorder="1"/>
    <xf numFmtId="43" fontId="2" fillId="0" borderId="3" xfId="1" applyFont="1" applyFill="1" applyBorder="1"/>
    <xf numFmtId="43" fontId="2" fillId="0" borderId="4" xfId="1" applyFont="1" applyFill="1" applyBorder="1" applyAlignment="1">
      <alignment horizontal="center"/>
    </xf>
    <xf numFmtId="43" fontId="2" fillId="0" borderId="4" xfId="1" applyFont="1" applyFill="1" applyBorder="1"/>
    <xf numFmtId="43" fontId="21" fillId="0" borderId="0" xfId="1" applyFont="1" applyFill="1" applyAlignment="1">
      <alignment horizontal="right"/>
    </xf>
    <xf numFmtId="0" fontId="5" fillId="0" borderId="0" xfId="0" applyFont="1"/>
    <xf numFmtId="0" fontId="10" fillId="0" borderId="0" xfId="0" applyFont="1"/>
    <xf numFmtId="0" fontId="15" fillId="0" borderId="0" xfId="0" applyFont="1"/>
    <xf numFmtId="0" fontId="16" fillId="0" borderId="0" xfId="0" applyFont="1"/>
    <xf numFmtId="43" fontId="16" fillId="0" borderId="0" xfId="0" applyNumberFormat="1" applyFont="1"/>
    <xf numFmtId="43" fontId="10" fillId="0" borderId="0" xfId="0" applyNumberFormat="1" applyFont="1"/>
    <xf numFmtId="0" fontId="16" fillId="0" borderId="0" xfId="25" applyFont="1"/>
    <xf numFmtId="0" fontId="17" fillId="0" borderId="0" xfId="0" applyFont="1"/>
    <xf numFmtId="49" fontId="16" fillId="0" borderId="0" xfId="0" applyNumberFormat="1" applyFont="1" applyAlignment="1">
      <alignment horizontal="right" textRotation="180"/>
    </xf>
    <xf numFmtId="2" fontId="2" fillId="0" borderId="0" xfId="0" applyNumberFormat="1" applyFont="1"/>
    <xf numFmtId="0" fontId="2" fillId="0" borderId="0" xfId="9" applyNumberFormat="1" applyFont="1" applyFill="1"/>
    <xf numFmtId="175" fontId="2" fillId="0" borderId="0" xfId="1" applyNumberFormat="1" applyFont="1" applyFill="1"/>
    <xf numFmtId="43" fontId="2" fillId="0" borderId="5" xfId="1" applyFont="1" applyFill="1" applyBorder="1" applyAlignment="1">
      <alignment horizontal="center"/>
    </xf>
    <xf numFmtId="43" fontId="2" fillId="0" borderId="5" xfId="1" applyFont="1" applyFill="1" applyBorder="1"/>
    <xf numFmtId="165" fontId="3" fillId="0" borderId="0" xfId="0" applyNumberFormat="1" applyFont="1" applyAlignment="1">
      <alignment horizontal="right"/>
    </xf>
    <xf numFmtId="43" fontId="18" fillId="0" borderId="0" xfId="16" applyNumberFormat="1" applyFont="1"/>
    <xf numFmtId="43" fontId="22" fillId="0" borderId="0" xfId="1" applyFont="1" applyFill="1"/>
    <xf numFmtId="43" fontId="22" fillId="0" borderId="0" xfId="1" applyFont="1" applyFill="1" applyBorder="1" applyAlignment="1">
      <alignment horizontal="right"/>
    </xf>
    <xf numFmtId="0" fontId="21" fillId="0" borderId="2" xfId="0" applyFont="1" applyBorder="1" applyAlignment="1">
      <alignment horizontal="centerContinuous"/>
    </xf>
    <xf numFmtId="43" fontId="22" fillId="0" borderId="2" xfId="1" applyFont="1" applyFill="1" applyBorder="1" applyAlignment="1">
      <alignment horizontal="right"/>
    </xf>
    <xf numFmtId="0" fontId="22" fillId="0" borderId="2" xfId="0" applyFont="1" applyBorder="1"/>
    <xf numFmtId="0" fontId="21" fillId="0" borderId="2" xfId="0" applyFont="1" applyBorder="1" applyAlignment="1">
      <alignment horizontal="center"/>
    </xf>
    <xf numFmtId="0" fontId="22" fillId="0" borderId="0" xfId="0" applyFont="1"/>
    <xf numFmtId="0" fontId="22" fillId="0" borderId="0" xfId="25" applyFont="1" applyAlignment="1">
      <alignment horizontal="center"/>
    </xf>
    <xf numFmtId="43" fontId="22" fillId="0" borderId="0" xfId="1" applyFont="1" applyFill="1" applyAlignment="1">
      <alignment horizontal="center"/>
    </xf>
    <xf numFmtId="169" fontId="22" fillId="0" borderId="0" xfId="1" applyNumberFormat="1" applyFont="1" applyFill="1"/>
    <xf numFmtId="43" fontId="22" fillId="0" borderId="0" xfId="1" applyFont="1" applyFill="1" applyBorder="1"/>
    <xf numFmtId="0" fontId="21" fillId="0" borderId="0" xfId="0" applyFont="1" applyAlignment="1">
      <alignment horizontal="right"/>
    </xf>
    <xf numFmtId="0" fontId="22" fillId="0" borderId="1" xfId="0" applyFont="1" applyBorder="1"/>
    <xf numFmtId="0" fontId="21" fillId="0" borderId="0" xfId="0" applyFont="1" applyAlignment="1">
      <alignment horizontal="center"/>
    </xf>
    <xf numFmtId="39" fontId="22" fillId="0" borderId="0" xfId="0" applyNumberFormat="1" applyFont="1"/>
    <xf numFmtId="43" fontId="22" fillId="0" borderId="3" xfId="1" applyFont="1" applyFill="1" applyBorder="1" applyAlignment="1">
      <alignment horizontal="right"/>
    </xf>
    <xf numFmtId="43" fontId="21" fillId="0" borderId="0" xfId="1" applyFont="1" applyFill="1" applyAlignment="1">
      <alignment horizontal="center"/>
    </xf>
    <xf numFmtId="43" fontId="21" fillId="0" borderId="0" xfId="1" applyFont="1" applyFill="1" applyBorder="1" applyAlignment="1">
      <alignment horizontal="right"/>
    </xf>
    <xf numFmtId="43" fontId="22" fillId="0" borderId="1" xfId="1" applyFont="1" applyFill="1" applyBorder="1" applyAlignment="1">
      <alignment horizontal="right"/>
    </xf>
    <xf numFmtId="0" fontId="22" fillId="0" borderId="0" xfId="0" applyFont="1" applyAlignment="1">
      <alignment horizontal="center"/>
    </xf>
    <xf numFmtId="43" fontId="22" fillId="0" borderId="4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2" fillId="0" borderId="0" xfId="1" applyFont="1" applyFill="1" applyBorder="1" applyAlignment="1">
      <alignment horizontal="right"/>
    </xf>
    <xf numFmtId="43" fontId="2" fillId="0" borderId="3" xfId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43" fontId="22" fillId="0" borderId="0" xfId="1" applyFont="1" applyFill="1" applyBorder="1" applyAlignment="1">
      <alignment horizontal="center"/>
    </xf>
    <xf numFmtId="43" fontId="22" fillId="0" borderId="2" xfId="1" applyFont="1" applyFill="1" applyBorder="1" applyAlignment="1"/>
    <xf numFmtId="0" fontId="2" fillId="0" borderId="0" xfId="25" applyFont="1" applyAlignment="1">
      <alignment horizontal="center"/>
    </xf>
    <xf numFmtId="169" fontId="2" fillId="0" borderId="0" xfId="1" applyNumberFormat="1" applyFont="1" applyFill="1"/>
    <xf numFmtId="165" fontId="2" fillId="0" borderId="0" xfId="18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16" fillId="0" borderId="0" xfId="1" applyFont="1" applyFill="1"/>
    <xf numFmtId="4" fontId="22" fillId="0" borderId="0" xfId="0" applyNumberFormat="1" applyFont="1"/>
    <xf numFmtId="174" fontId="2" fillId="0" borderId="0" xfId="1" applyNumberFormat="1" applyFont="1" applyFill="1" applyBorder="1"/>
    <xf numFmtId="174" fontId="2" fillId="0" borderId="0" xfId="1" applyNumberFormat="1" applyFont="1" applyFill="1"/>
    <xf numFmtId="0" fontId="3" fillId="0" borderId="0" xfId="0" applyFont="1" applyAlignment="1">
      <alignment horizontal="left"/>
    </xf>
    <xf numFmtId="164" fontId="3" fillId="0" borderId="0" xfId="1" applyNumberFormat="1" applyFont="1" applyFill="1" applyAlignment="1">
      <alignment horizontal="right"/>
    </xf>
    <xf numFmtId="0" fontId="13" fillId="0" borderId="0" xfId="0" applyFont="1"/>
    <xf numFmtId="0" fontId="13" fillId="0" borderId="2" xfId="0" applyFont="1" applyBorder="1" applyAlignment="1">
      <alignment horizontal="center"/>
    </xf>
    <xf numFmtId="165" fontId="6" fillId="0" borderId="2" xfId="0" applyNumberFormat="1" applyFont="1" applyBorder="1"/>
    <xf numFmtId="165" fontId="13" fillId="0" borderId="2" xfId="0" applyNumberFormat="1" applyFont="1" applyBorder="1"/>
    <xf numFmtId="165" fontId="13" fillId="0" borderId="2" xfId="0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165" fontId="19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6" fontId="19" fillId="0" borderId="0" xfId="3" applyNumberFormat="1" applyFont="1" applyFill="1" applyBorder="1" applyAlignment="1">
      <alignment horizontal="center"/>
    </xf>
    <xf numFmtId="166" fontId="19" fillId="0" borderId="0" xfId="0" applyNumberFormat="1" applyFont="1" applyAlignment="1">
      <alignment horizontal="center"/>
    </xf>
    <xf numFmtId="0" fontId="19" fillId="0" borderId="2" xfId="0" applyFont="1" applyBorder="1" applyAlignment="1">
      <alignment horizontal="center"/>
    </xf>
    <xf numFmtId="9" fontId="19" fillId="0" borderId="0" xfId="17" applyFont="1" applyFill="1" applyBorder="1" applyAlignment="1">
      <alignment horizontal="center"/>
    </xf>
    <xf numFmtId="165" fontId="19" fillId="0" borderId="2" xfId="0" applyNumberFormat="1" applyFont="1" applyBorder="1" applyAlignment="1">
      <alignment horizontal="center"/>
    </xf>
    <xf numFmtId="166" fontId="19" fillId="0" borderId="2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/>
    <xf numFmtId="43" fontId="6" fillId="0" borderId="0" xfId="1" applyFont="1" applyFill="1"/>
    <xf numFmtId="0" fontId="6" fillId="0" borderId="0" xfId="1" applyNumberFormat="1" applyFont="1" applyFill="1" applyAlignment="1">
      <alignment horizontal="center" vertical="center"/>
    </xf>
    <xf numFmtId="43" fontId="13" fillId="0" borderId="0" xfId="0" applyNumberFormat="1" applyFont="1" applyAlignment="1">
      <alignment horizontal="right"/>
    </xf>
    <xf numFmtId="43" fontId="16" fillId="0" borderId="0" xfId="1" applyFont="1" applyFill="1" applyAlignment="1">
      <alignment horizontal="left"/>
    </xf>
    <xf numFmtId="43" fontId="6" fillId="0" borderId="0" xfId="0" applyNumberFormat="1" applyFont="1"/>
    <xf numFmtId="0" fontId="16" fillId="0" borderId="0" xfId="25" applyFont="1" applyAlignment="1">
      <alignment horizontal="left"/>
    </xf>
    <xf numFmtId="43" fontId="16" fillId="0" borderId="4" xfId="25" applyNumberFormat="1" applyFont="1" applyBorder="1" applyAlignment="1">
      <alignment horizontal="left"/>
    </xf>
    <xf numFmtId="0" fontId="23" fillId="0" borderId="0" xfId="1" applyNumberFormat="1" applyFont="1" applyFill="1" applyAlignment="1">
      <alignment horizontal="center" vertical="center"/>
    </xf>
    <xf numFmtId="43" fontId="2" fillId="0" borderId="2" xfId="1" applyFont="1" applyFill="1" applyBorder="1" applyAlignment="1"/>
    <xf numFmtId="0" fontId="21" fillId="0" borderId="0" xfId="0" applyFont="1" applyAlignment="1">
      <alignment horizontal="centerContinuous"/>
    </xf>
    <xf numFmtId="39" fontId="21" fillId="0" borderId="0" xfId="0" applyNumberFormat="1" applyFont="1"/>
    <xf numFmtId="43" fontId="22" fillId="0" borderId="3" xfId="1" applyFont="1" applyFill="1" applyBorder="1" applyAlignment="1">
      <alignment horizontal="center"/>
    </xf>
    <xf numFmtId="43" fontId="22" fillId="0" borderId="2" xfId="1" applyFont="1" applyFill="1" applyBorder="1" applyAlignment="1">
      <alignment horizontal="center"/>
    </xf>
    <xf numFmtId="43" fontId="22" fillId="0" borderId="0" xfId="1" applyFont="1" applyFill="1" applyAlignment="1"/>
    <xf numFmtId="43" fontId="22" fillId="0" borderId="1" xfId="1" applyFont="1" applyFill="1" applyBorder="1"/>
    <xf numFmtId="43" fontId="22" fillId="0" borderId="4" xfId="1" applyFont="1" applyFill="1" applyBorder="1" applyAlignment="1">
      <alignment horizontal="center"/>
    </xf>
    <xf numFmtId="165" fontId="22" fillId="0" borderId="0" xfId="0" applyNumberFormat="1" applyFont="1"/>
    <xf numFmtId="43" fontId="22" fillId="0" borderId="0" xfId="0" applyNumberFormat="1" applyFont="1"/>
    <xf numFmtId="174" fontId="22" fillId="0" borderId="0" xfId="1" applyNumberFormat="1" applyFont="1" applyFill="1" applyBorder="1"/>
    <xf numFmtId="166" fontId="22" fillId="0" borderId="0" xfId="1" applyNumberFormat="1" applyFont="1" applyFill="1" applyBorder="1"/>
    <xf numFmtId="166" fontId="3" fillId="0" borderId="0" xfId="0" applyNumberFormat="1" applyFont="1" applyAlignment="1">
      <alignment horizontal="centerContinuous"/>
    </xf>
    <xf numFmtId="43" fontId="16" fillId="0" borderId="0" xfId="25" applyNumberFormat="1" applyFont="1" applyAlignment="1">
      <alignment horizontal="left"/>
    </xf>
    <xf numFmtId="43" fontId="16" fillId="0" borderId="0" xfId="1" applyFont="1" applyFill="1" applyBorder="1"/>
    <xf numFmtId="43" fontId="16" fillId="0" borderId="1" xfId="0" applyNumberFormat="1" applyFont="1" applyBorder="1"/>
    <xf numFmtId="165" fontId="2" fillId="0" borderId="1" xfId="0" applyNumberFormat="1" applyFont="1" applyBorder="1"/>
    <xf numFmtId="164" fontId="3" fillId="0" borderId="0" xfId="6" applyFont="1" applyFill="1" applyBorder="1" applyAlignment="1">
      <alignment horizontal="center"/>
    </xf>
    <xf numFmtId="172" fontId="14" fillId="0" borderId="0" xfId="7" applyNumberFormat="1" applyFont="1" applyFill="1" applyBorder="1"/>
    <xf numFmtId="176" fontId="3" fillId="0" borderId="2" xfId="7" quotePrefix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73" fontId="3" fillId="0" borderId="2" xfId="7" quotePrefix="1" applyNumberFormat="1" applyFont="1" applyFill="1" applyBorder="1" applyAlignment="1">
      <alignment horizontal="center"/>
    </xf>
    <xf numFmtId="170" fontId="2" fillId="0" borderId="0" xfId="17" applyNumberFormat="1" applyFont="1" applyFill="1" applyBorder="1"/>
    <xf numFmtId="43" fontId="24" fillId="0" borderId="0" xfId="1" applyFont="1" applyFill="1"/>
    <xf numFmtId="43" fontId="24" fillId="0" borderId="0" xfId="1" applyFont="1" applyFill="1" applyBorder="1"/>
    <xf numFmtId="43" fontId="21" fillId="0" borderId="0" xfId="1" applyFont="1" applyFill="1" applyBorder="1" applyAlignment="1">
      <alignment horizontal="center"/>
    </xf>
    <xf numFmtId="43" fontId="25" fillId="0" borderId="0" xfId="1" applyFont="1" applyFill="1"/>
    <xf numFmtId="43" fontId="22" fillId="0" borderId="2" xfId="1" applyFont="1" applyFill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9" fillId="0" borderId="3" xfId="0" applyFont="1" applyBorder="1" applyAlignment="1">
      <alignment horizontal="center"/>
    </xf>
    <xf numFmtId="0" fontId="13" fillId="0" borderId="2" xfId="15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165" fontId="19" fillId="0" borderId="3" xfId="0" applyNumberFormat="1" applyFont="1" applyBorder="1" applyAlignment="1">
      <alignment horizontal="center"/>
    </xf>
    <xf numFmtId="0" fontId="13" fillId="0" borderId="1" xfId="15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/>
    </xf>
  </cellXfs>
  <cellStyles count="26">
    <cellStyle name="Comma" xfId="1" builtinId="3"/>
    <cellStyle name="Comma 10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3" xfId="7" xr:uid="{00000000-0005-0000-0000-000006000000}"/>
    <cellStyle name="Comma 4" xfId="8" xr:uid="{00000000-0005-0000-0000-000007000000}"/>
    <cellStyle name="Comma 5" xfId="9" xr:uid="{00000000-0005-0000-0000-000008000000}"/>
    <cellStyle name="Comma 7 2" xfId="10" xr:uid="{00000000-0005-0000-0000-000009000000}"/>
    <cellStyle name="Normal" xfId="0" builtinId="0"/>
    <cellStyle name="Normal 2" xfId="11" xr:uid="{00000000-0005-0000-0000-00000B000000}"/>
    <cellStyle name="Normal 3" xfId="12" xr:uid="{00000000-0005-0000-0000-00000C000000}"/>
    <cellStyle name="Normal 3 2" xfId="13" xr:uid="{00000000-0005-0000-0000-00000D000000}"/>
    <cellStyle name="Normal 4" xfId="14" xr:uid="{00000000-0005-0000-0000-00000E000000}"/>
    <cellStyle name="Normal_Book1" xfId="15" xr:uid="{00000000-0005-0000-0000-00000F000000}"/>
    <cellStyle name="Normal_OPP-A-Y'45" xfId="16" xr:uid="{00000000-0005-0000-0000-000010000000}"/>
    <cellStyle name="Percent" xfId="17" builtinId="5"/>
    <cellStyle name="เครื่องหมายสกุลเงิน [0] 2" xfId="18" xr:uid="{00000000-0005-0000-0000-000012000000}"/>
    <cellStyle name="เปอร์เซ็นต์ 2" xfId="19" xr:uid="{00000000-0005-0000-0000-000013000000}"/>
    <cellStyle name="ปกติ 2" xfId="20" xr:uid="{00000000-0005-0000-0000-000014000000}"/>
    <cellStyle name="ปกติ 2 2" xfId="21" xr:uid="{00000000-0005-0000-0000-000015000000}"/>
    <cellStyle name="ปกติ 2 3" xfId="22" xr:uid="{00000000-0005-0000-0000-000016000000}"/>
    <cellStyle name="ปกติ 3" xfId="23" xr:uid="{00000000-0005-0000-0000-000017000000}"/>
    <cellStyle name="ปกติ 4" xfId="24" xr:uid="{00000000-0005-0000-0000-000018000000}"/>
    <cellStyle name="ปกติ_GK-P Y'50 Fs" xfId="25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SG2PEPF0001F0DA\EXCELCNV\7e11cdda-850e-4900-9fb2-f512fbb6695a\CEN%20-%20Q4'66%20-%20T2-&#3649;&#3585;&#3657;%20No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8-10"/>
      <sheetName val="Page5-6"/>
      <sheetName val="Page11-12"/>
      <sheetName val="Page 13"/>
      <sheetName val="Page 14"/>
      <sheetName val="Page 15-17"/>
    </sheetNames>
    <sheetDataSet>
      <sheetData sheetId="0"/>
      <sheetData sheetId="1"/>
      <sheetData sheetId="2"/>
      <sheetData sheetId="3"/>
      <sheetData sheetId="4">
        <row r="23">
          <cell r="J23">
            <v>1295610374.1400001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53"/>
  <sheetViews>
    <sheetView view="pageBreakPreview" topLeftCell="A121" zoomScaleNormal="100" zoomScaleSheetLayoutView="100" workbookViewId="0">
      <selection activeCell="M131" sqref="M131"/>
    </sheetView>
  </sheetViews>
  <sheetFormatPr defaultColWidth="12" defaultRowHeight="22.5" customHeight="1"/>
  <cols>
    <col min="1" max="1" width="2.83203125" style="1" customWidth="1"/>
    <col min="2" max="3" width="3" style="1" customWidth="1"/>
    <col min="4" max="4" width="6.1640625" style="1" customWidth="1"/>
    <col min="5" max="5" width="45.6640625" style="1" customWidth="1"/>
    <col min="6" max="6" width="10.33203125" style="3" customWidth="1"/>
    <col min="7" max="8" width="19.1640625" style="3" customWidth="1"/>
    <col min="9" max="9" width="20.33203125" style="33" customWidth="1"/>
    <col min="10" max="10" width="19.1640625" style="33" customWidth="1"/>
    <col min="11" max="11" width="18.83203125" style="1" bestFit="1" customWidth="1"/>
    <col min="12" max="12" width="25.1640625" style="1" customWidth="1"/>
    <col min="13" max="13" width="19.6640625" style="1" customWidth="1"/>
    <col min="14" max="15" width="9.6640625" style="1" customWidth="1"/>
    <col min="16" max="16" width="25.33203125" style="1" customWidth="1"/>
    <col min="17" max="16384" width="12" style="1"/>
  </cols>
  <sheetData>
    <row r="1" spans="1:13" ht="22.5" customHeight="1">
      <c r="J1" s="53" t="s">
        <v>0</v>
      </c>
    </row>
    <row r="2" spans="1:13" ht="22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3" ht="22.5" customHeight="1">
      <c r="A3" s="173" t="s">
        <v>2</v>
      </c>
      <c r="B3" s="173"/>
      <c r="C3" s="173"/>
      <c r="D3" s="173"/>
      <c r="E3" s="173"/>
      <c r="F3" s="173"/>
      <c r="G3" s="173"/>
      <c r="H3" s="173"/>
      <c r="I3" s="173"/>
      <c r="J3" s="173"/>
    </row>
    <row r="4" spans="1:13" ht="22.5" customHeight="1">
      <c r="A4" s="173" t="s">
        <v>3</v>
      </c>
      <c r="B4" s="173"/>
      <c r="C4" s="173"/>
      <c r="D4" s="173"/>
      <c r="E4" s="173"/>
      <c r="F4" s="173"/>
      <c r="G4" s="173"/>
      <c r="H4" s="173"/>
      <c r="I4" s="173"/>
      <c r="J4" s="173"/>
    </row>
    <row r="5" spans="1:13" s="17" customFormat="1" ht="22.5" customHeight="1">
      <c r="A5" s="16"/>
      <c r="B5" s="16"/>
      <c r="C5" s="16"/>
      <c r="D5" s="16"/>
      <c r="E5" s="16"/>
      <c r="F5" s="16"/>
      <c r="G5" s="41"/>
      <c r="H5" s="41"/>
      <c r="I5" s="16"/>
      <c r="J5" s="52" t="s">
        <v>4</v>
      </c>
      <c r="L5" s="1"/>
    </row>
    <row r="6" spans="1:13" s="17" customFormat="1" ht="22.5" customHeight="1">
      <c r="A6" s="35"/>
      <c r="B6" s="35"/>
      <c r="C6" s="35"/>
      <c r="D6" s="35"/>
      <c r="E6" s="35"/>
      <c r="F6" s="35"/>
      <c r="G6" s="174" t="s">
        <v>5</v>
      </c>
      <c r="H6" s="174"/>
      <c r="I6" s="175" t="s">
        <v>6</v>
      </c>
      <c r="J6" s="175"/>
    </row>
    <row r="7" spans="1:13" s="17" customFormat="1" ht="22.5" customHeight="1">
      <c r="A7" s="19"/>
      <c r="B7" s="19"/>
      <c r="C7" s="19"/>
      <c r="D7" s="19"/>
      <c r="E7" s="19"/>
      <c r="F7" s="19" t="s">
        <v>7</v>
      </c>
      <c r="G7" s="48" t="s">
        <v>8</v>
      </c>
      <c r="H7" s="48" t="s">
        <v>9</v>
      </c>
      <c r="I7" s="48" t="s">
        <v>8</v>
      </c>
      <c r="J7" s="48" t="s">
        <v>9</v>
      </c>
    </row>
    <row r="8" spans="1:13" s="17" customFormat="1" ht="22.5" customHeight="1">
      <c r="A8" s="16"/>
      <c r="B8" s="16"/>
      <c r="C8" s="16"/>
      <c r="D8" s="16"/>
      <c r="E8" s="41"/>
      <c r="F8" s="16"/>
      <c r="G8" s="162"/>
      <c r="H8" s="16"/>
      <c r="I8" s="162"/>
      <c r="J8" s="16"/>
    </row>
    <row r="9" spans="1:13" s="17" customFormat="1" ht="22.5" customHeight="1">
      <c r="A9" s="176" t="s">
        <v>10</v>
      </c>
      <c r="B9" s="176"/>
      <c r="C9" s="176"/>
      <c r="D9" s="176"/>
      <c r="E9" s="176"/>
      <c r="F9" s="16"/>
      <c r="G9" s="41"/>
      <c r="H9" s="16"/>
      <c r="I9" s="44"/>
      <c r="J9" s="44"/>
    </row>
    <row r="10" spans="1:13" ht="22.5" customHeight="1">
      <c r="A10" s="1" t="s">
        <v>11</v>
      </c>
      <c r="G10" s="8"/>
      <c r="H10" s="8"/>
      <c r="I10" s="44"/>
      <c r="J10" s="44"/>
      <c r="L10" s="17"/>
    </row>
    <row r="11" spans="1:13" ht="22.5" customHeight="1">
      <c r="B11" s="1" t="s">
        <v>12</v>
      </c>
      <c r="G11" s="8">
        <v>824173170.07000005</v>
      </c>
      <c r="H11" s="8">
        <v>571617493.70000005</v>
      </c>
      <c r="I11" s="8">
        <v>71096533.519999996</v>
      </c>
      <c r="J11" s="8">
        <v>42415763.800000004</v>
      </c>
      <c r="L11" s="17"/>
    </row>
    <row r="12" spans="1:13" ht="22.5" customHeight="1">
      <c r="B12" s="1" t="s">
        <v>13</v>
      </c>
      <c r="F12" s="3" t="s">
        <v>14</v>
      </c>
      <c r="G12" s="8">
        <v>2181290.89</v>
      </c>
      <c r="H12" s="8">
        <v>0</v>
      </c>
      <c r="I12" s="8">
        <v>2199373.08</v>
      </c>
      <c r="J12" s="8">
        <v>0</v>
      </c>
      <c r="K12" s="51"/>
      <c r="L12" s="82"/>
      <c r="M12" s="17"/>
    </row>
    <row r="13" spans="1:13" ht="22.5" customHeight="1">
      <c r="B13" s="1" t="s">
        <v>15</v>
      </c>
      <c r="C13" s="2"/>
      <c r="F13" s="3">
        <v>8</v>
      </c>
      <c r="G13" s="8">
        <v>259091769.19</v>
      </c>
      <c r="H13" s="8">
        <v>399443301.64000005</v>
      </c>
      <c r="I13" s="8">
        <v>4268380.1399999978</v>
      </c>
      <c r="J13" s="8">
        <v>3886068.93</v>
      </c>
      <c r="L13" s="50"/>
      <c r="M13" s="17"/>
    </row>
    <row r="14" spans="1:13" ht="22.5" customHeight="1">
      <c r="B14" s="1" t="s">
        <v>16</v>
      </c>
      <c r="C14" s="2"/>
      <c r="F14" s="3">
        <v>6.1</v>
      </c>
      <c r="G14" s="8">
        <v>0</v>
      </c>
      <c r="H14" s="8">
        <v>0</v>
      </c>
      <c r="I14" s="8">
        <v>609455.35999999999</v>
      </c>
      <c r="J14" s="8">
        <v>609455.35999999999</v>
      </c>
      <c r="L14" s="17"/>
      <c r="M14" s="17"/>
    </row>
    <row r="15" spans="1:13" ht="22.5" customHeight="1">
      <c r="B15" s="1" t="s">
        <v>17</v>
      </c>
      <c r="C15" s="2"/>
      <c r="F15" s="3">
        <v>9</v>
      </c>
      <c r="G15" s="8">
        <v>20179952.73</v>
      </c>
      <c r="H15" s="8">
        <v>82143071.879999995</v>
      </c>
      <c r="I15" s="8">
        <v>0</v>
      </c>
      <c r="J15" s="8">
        <v>0</v>
      </c>
    </row>
    <row r="16" spans="1:13" ht="22.5" customHeight="1">
      <c r="B16" s="1" t="s">
        <v>18</v>
      </c>
      <c r="C16" s="2"/>
      <c r="F16" s="3" t="s">
        <v>19</v>
      </c>
      <c r="G16" s="8">
        <v>14852818.220000001</v>
      </c>
      <c r="H16" s="8">
        <v>13714519.84</v>
      </c>
      <c r="I16" s="8">
        <v>248141.47</v>
      </c>
      <c r="J16" s="8">
        <v>1460988.39</v>
      </c>
      <c r="L16" s="50"/>
    </row>
    <row r="17" spans="1:13" ht="22.5" customHeight="1">
      <c r="B17" s="1" t="s">
        <v>20</v>
      </c>
      <c r="F17" s="3">
        <v>6.1</v>
      </c>
      <c r="G17" s="8">
        <v>30000000</v>
      </c>
      <c r="H17" s="8">
        <v>0</v>
      </c>
      <c r="I17" s="8">
        <v>6100000.0000000075</v>
      </c>
      <c r="J17" s="8">
        <v>0</v>
      </c>
    </row>
    <row r="18" spans="1:13" ht="22.5" customHeight="1">
      <c r="B18" s="1" t="s">
        <v>21</v>
      </c>
      <c r="F18" s="3">
        <v>11</v>
      </c>
      <c r="G18" s="8">
        <v>20000000</v>
      </c>
      <c r="H18" s="8">
        <v>0</v>
      </c>
      <c r="I18" s="8">
        <v>0</v>
      </c>
      <c r="J18" s="8">
        <v>0</v>
      </c>
    </row>
    <row r="19" spans="1:13" ht="22.5" customHeight="1">
      <c r="B19" s="1" t="s">
        <v>22</v>
      </c>
      <c r="F19" s="3">
        <v>12</v>
      </c>
      <c r="G19" s="8">
        <v>188203666.97999999</v>
      </c>
      <c r="H19" s="8">
        <v>252625214.28</v>
      </c>
      <c r="I19" s="8">
        <v>0</v>
      </c>
      <c r="J19" s="8">
        <v>0</v>
      </c>
    </row>
    <row r="20" spans="1:13" ht="22.5" customHeight="1">
      <c r="B20" s="1" t="s">
        <v>23</v>
      </c>
      <c r="F20" s="3">
        <v>13</v>
      </c>
      <c r="G20" s="8">
        <v>210585508.72</v>
      </c>
      <c r="H20" s="8">
        <v>527396081.25999999</v>
      </c>
      <c r="I20" s="8">
        <v>107283385.01000005</v>
      </c>
      <c r="J20" s="8">
        <v>169578743.14000005</v>
      </c>
      <c r="L20" s="17"/>
      <c r="M20" s="17"/>
    </row>
    <row r="21" spans="1:13" ht="22.5" customHeight="1">
      <c r="B21" s="1" t="s">
        <v>24</v>
      </c>
      <c r="F21" s="3">
        <v>14</v>
      </c>
      <c r="G21" s="8">
        <v>29019358.59</v>
      </c>
      <c r="H21" s="8">
        <v>0</v>
      </c>
      <c r="I21" s="8">
        <v>0</v>
      </c>
      <c r="J21" s="8">
        <v>0</v>
      </c>
      <c r="L21" s="17"/>
      <c r="M21" s="17"/>
    </row>
    <row r="22" spans="1:13" ht="22.5" customHeight="1">
      <c r="C22" s="1" t="s">
        <v>25</v>
      </c>
      <c r="G22" s="59">
        <f>SUM(G11:G21)</f>
        <v>1598287535.3900001</v>
      </c>
      <c r="H22" s="59">
        <f>SUM(H11:H21)</f>
        <v>1846939682.6000001</v>
      </c>
      <c r="I22" s="59">
        <f>SUM(I11:I21)</f>
        <v>191805268.58000004</v>
      </c>
      <c r="J22" s="59">
        <f>SUM(J11:J21)</f>
        <v>217951019.62000006</v>
      </c>
    </row>
    <row r="23" spans="1:13" ht="22.5" customHeight="1">
      <c r="A23" s="1" t="s">
        <v>26</v>
      </c>
      <c r="G23" s="8"/>
      <c r="H23" s="8"/>
      <c r="I23" s="34"/>
      <c r="J23" s="34"/>
    </row>
    <row r="24" spans="1:13" ht="22.5" customHeight="1">
      <c r="B24" s="1" t="s">
        <v>27</v>
      </c>
      <c r="G24" s="8">
        <v>104651276</v>
      </c>
      <c r="H24" s="8">
        <v>115455751.31</v>
      </c>
      <c r="I24" s="8">
        <v>0</v>
      </c>
      <c r="J24" s="8">
        <v>0</v>
      </c>
    </row>
    <row r="25" spans="1:13" ht="22.5" customHeight="1">
      <c r="B25" s="1" t="s">
        <v>28</v>
      </c>
      <c r="G25" s="8">
        <v>9908.43</v>
      </c>
      <c r="H25" s="8">
        <v>10035.209999999999</v>
      </c>
      <c r="I25" s="8">
        <v>0</v>
      </c>
      <c r="J25" s="8">
        <v>0</v>
      </c>
    </row>
    <row r="26" spans="1:13" ht="22.5" customHeight="1">
      <c r="B26" s="1" t="s">
        <v>29</v>
      </c>
      <c r="F26" s="3">
        <v>15</v>
      </c>
      <c r="G26" s="8">
        <v>0</v>
      </c>
      <c r="H26" s="8">
        <v>0</v>
      </c>
      <c r="I26" s="8">
        <v>0</v>
      </c>
      <c r="J26" s="8">
        <v>0</v>
      </c>
    </row>
    <row r="27" spans="1:13" ht="22.5" customHeight="1">
      <c r="B27" s="1" t="s">
        <v>30</v>
      </c>
      <c r="F27" s="3">
        <v>16</v>
      </c>
      <c r="G27" s="8">
        <v>0</v>
      </c>
      <c r="H27" s="8">
        <v>0</v>
      </c>
      <c r="I27" s="8">
        <v>0</v>
      </c>
      <c r="J27" s="8">
        <v>0</v>
      </c>
    </row>
    <row r="28" spans="1:13" ht="22.5" customHeight="1">
      <c r="B28" s="1" t="s">
        <v>31</v>
      </c>
      <c r="F28" s="3">
        <v>17</v>
      </c>
      <c r="G28" s="8">
        <v>0</v>
      </c>
      <c r="H28" s="8">
        <v>0</v>
      </c>
      <c r="I28" s="8">
        <v>807690221.32000005</v>
      </c>
      <c r="J28" s="8">
        <v>1093619542.9400003</v>
      </c>
    </row>
    <row r="29" spans="1:13" ht="22.5" customHeight="1">
      <c r="B29" s="1" t="s">
        <v>32</v>
      </c>
      <c r="F29" s="3" t="s">
        <v>19</v>
      </c>
      <c r="G29" s="8">
        <v>57329310.210000001</v>
      </c>
      <c r="H29" s="8">
        <v>72182128.480000004</v>
      </c>
      <c r="I29" s="8">
        <v>0</v>
      </c>
      <c r="J29" s="8">
        <v>248141.48</v>
      </c>
    </row>
    <row r="30" spans="1:13" ht="22.5" customHeight="1">
      <c r="B30" s="1" t="s">
        <v>33</v>
      </c>
      <c r="F30" s="3">
        <v>18</v>
      </c>
      <c r="G30" s="8">
        <v>335027956.30000001</v>
      </c>
      <c r="H30" s="8">
        <v>342627956.30000001</v>
      </c>
      <c r="I30" s="8">
        <v>335027956.30000001</v>
      </c>
      <c r="J30" s="8">
        <v>342627956.30000001</v>
      </c>
    </row>
    <row r="31" spans="1:13" ht="22.5" customHeight="1">
      <c r="B31" s="1" t="s">
        <v>34</v>
      </c>
      <c r="F31" s="3">
        <v>19</v>
      </c>
      <c r="G31" s="8">
        <v>739993387.38</v>
      </c>
      <c r="H31" s="8">
        <v>688933045.88999999</v>
      </c>
      <c r="I31" s="8">
        <v>405540.95000000019</v>
      </c>
      <c r="J31" s="8">
        <v>980762.16000000108</v>
      </c>
    </row>
    <row r="32" spans="1:13" ht="22.5" customHeight="1">
      <c r="B32" s="1" t="s">
        <v>35</v>
      </c>
      <c r="F32" s="3">
        <v>20</v>
      </c>
      <c r="G32" s="8">
        <v>215393255.88999999</v>
      </c>
      <c r="H32" s="8">
        <v>145060403.96000001</v>
      </c>
      <c r="I32" s="8">
        <v>151184.59999999963</v>
      </c>
      <c r="J32" s="8">
        <v>530640.45000000019</v>
      </c>
    </row>
    <row r="33" spans="1:12" ht="22.5" customHeight="1">
      <c r="B33" s="1" t="s">
        <v>36</v>
      </c>
      <c r="F33" s="3">
        <v>21</v>
      </c>
      <c r="G33" s="8">
        <v>50319402.920000002</v>
      </c>
      <c r="H33" s="8">
        <v>99319402.920000002</v>
      </c>
      <c r="I33" s="8">
        <v>0</v>
      </c>
      <c r="J33" s="8">
        <v>0</v>
      </c>
    </row>
    <row r="34" spans="1:12" ht="22.5" customHeight="1">
      <c r="B34" s="1" t="s">
        <v>37</v>
      </c>
      <c r="G34" s="8">
        <v>892192.48</v>
      </c>
      <c r="H34" s="8">
        <v>1168684.1299999999</v>
      </c>
      <c r="I34" s="8">
        <v>892192.48</v>
      </c>
      <c r="J34" s="8">
        <v>1168684.1299999999</v>
      </c>
    </row>
    <row r="35" spans="1:12" ht="22.5" customHeight="1">
      <c r="B35" s="1" t="s">
        <v>38</v>
      </c>
      <c r="F35" s="3">
        <v>22</v>
      </c>
      <c r="G35" s="8">
        <v>3484687</v>
      </c>
      <c r="H35" s="8">
        <v>3758879.43</v>
      </c>
      <c r="I35" s="8">
        <v>5</v>
      </c>
      <c r="J35" s="8">
        <v>5</v>
      </c>
    </row>
    <row r="36" spans="1:12" ht="22.5" customHeight="1">
      <c r="B36" s="1" t="s">
        <v>39</v>
      </c>
      <c r="F36" s="3">
        <v>28</v>
      </c>
      <c r="G36" s="13">
        <v>28075074.890000001</v>
      </c>
      <c r="H36" s="13">
        <v>27752727.73</v>
      </c>
      <c r="I36" s="13">
        <v>23803669.849999998</v>
      </c>
      <c r="J36" s="13">
        <v>23721412.710000001</v>
      </c>
      <c r="K36" s="21"/>
      <c r="L36" s="4"/>
    </row>
    <row r="37" spans="1:12" ht="22.5" customHeight="1">
      <c r="B37" s="1" t="s">
        <v>40</v>
      </c>
      <c r="F37" s="3">
        <v>23</v>
      </c>
      <c r="G37" s="60">
        <v>65920102.280000001</v>
      </c>
      <c r="H37" s="60">
        <v>47969343.350000001</v>
      </c>
      <c r="I37" s="60">
        <v>3724359.7700000005</v>
      </c>
      <c r="J37" s="60">
        <v>3542156.83</v>
      </c>
    </row>
    <row r="38" spans="1:12" ht="22.5" customHeight="1">
      <c r="C38" s="1" t="s">
        <v>41</v>
      </c>
      <c r="G38" s="60">
        <f>SUM(G24:G37)</f>
        <v>1601096553.7800002</v>
      </c>
      <c r="H38" s="60">
        <f>SUM(H24:H37)</f>
        <v>1544238358.7100003</v>
      </c>
      <c r="I38" s="60">
        <f>SUM(I24:I37)</f>
        <v>1171695130.27</v>
      </c>
      <c r="J38" s="60">
        <f>SUM(J24:J37)</f>
        <v>1466439302.0000005</v>
      </c>
      <c r="K38" s="7"/>
      <c r="L38" s="7"/>
    </row>
    <row r="39" spans="1:12" ht="22.5" customHeight="1" thickBot="1">
      <c r="D39" s="1" t="s">
        <v>42</v>
      </c>
      <c r="G39" s="64">
        <f>+G22+G38</f>
        <v>3199384089.1700001</v>
      </c>
      <c r="H39" s="64">
        <f>+H22+H38</f>
        <v>3391178041.3100004</v>
      </c>
      <c r="I39" s="64">
        <f>+I22+I38</f>
        <v>1363500398.8499999</v>
      </c>
      <c r="J39" s="64">
        <f>+J22+J38</f>
        <v>1684390321.6200006</v>
      </c>
      <c r="L39" s="21"/>
    </row>
    <row r="40" spans="1:12" ht="22.5" customHeight="1" thickTop="1">
      <c r="G40" s="8"/>
      <c r="H40" s="8"/>
      <c r="I40" s="14"/>
      <c r="J40" s="14"/>
    </row>
    <row r="41" spans="1:12" ht="22.5" customHeight="1">
      <c r="G41" s="8"/>
      <c r="H41" s="8"/>
      <c r="I41" s="14"/>
      <c r="J41" s="14"/>
      <c r="K41" s="7"/>
      <c r="L41" s="7"/>
    </row>
    <row r="42" spans="1:12" ht="22.5" customHeight="1">
      <c r="G42" s="8"/>
      <c r="H42" s="8"/>
      <c r="I42" s="163"/>
      <c r="J42" s="14"/>
    </row>
    <row r="43" spans="1:12" ht="22.5" customHeight="1">
      <c r="G43" s="8"/>
      <c r="H43" s="8"/>
      <c r="I43" s="14"/>
      <c r="J43" s="14"/>
    </row>
    <row r="44" spans="1:12" ht="22.5" customHeight="1">
      <c r="G44" s="8"/>
      <c r="H44" s="8"/>
      <c r="I44" s="14"/>
      <c r="J44" s="14"/>
    </row>
    <row r="45" spans="1:12" ht="22.5" customHeight="1">
      <c r="G45" s="8"/>
      <c r="H45" s="8"/>
      <c r="I45" s="14"/>
      <c r="J45" s="14"/>
    </row>
    <row r="46" spans="1:12" ht="22.5" customHeight="1">
      <c r="A46" s="1" t="s">
        <v>43</v>
      </c>
      <c r="B46" s="23"/>
      <c r="C46" s="23"/>
      <c r="D46" s="23"/>
      <c r="E46" s="23"/>
      <c r="F46" s="23"/>
      <c r="G46" s="23"/>
      <c r="H46" s="23"/>
      <c r="I46" s="23"/>
      <c r="J46" s="23"/>
    </row>
    <row r="47" spans="1:12" ht="22.5" customHeight="1">
      <c r="B47" s="23"/>
      <c r="C47" s="23"/>
      <c r="D47" s="23"/>
      <c r="E47" s="23"/>
      <c r="F47" s="23"/>
      <c r="G47" s="23"/>
      <c r="H47" s="23"/>
      <c r="I47" s="34"/>
      <c r="J47" s="53" t="s">
        <v>44</v>
      </c>
    </row>
    <row r="48" spans="1:12" ht="22.5" customHeight="1">
      <c r="A48" s="173" t="s">
        <v>1</v>
      </c>
      <c r="B48" s="173"/>
      <c r="C48" s="173"/>
      <c r="D48" s="173"/>
      <c r="E48" s="173"/>
      <c r="F48" s="173"/>
      <c r="G48" s="173"/>
      <c r="H48" s="173"/>
      <c r="I48" s="173"/>
      <c r="J48" s="173"/>
    </row>
    <row r="49" spans="1:16" ht="22.5" customHeight="1">
      <c r="A49" s="173" t="s">
        <v>2</v>
      </c>
      <c r="B49" s="173"/>
      <c r="C49" s="173"/>
      <c r="D49" s="173"/>
      <c r="E49" s="173"/>
      <c r="F49" s="173"/>
      <c r="G49" s="173"/>
      <c r="H49" s="173"/>
      <c r="I49" s="173"/>
      <c r="J49" s="173"/>
    </row>
    <row r="50" spans="1:16" ht="22.5" customHeight="1">
      <c r="A50" s="173" t="str">
        <f>+A4</f>
        <v>ณ วันที่ 31 ธันวาคม 2566</v>
      </c>
      <c r="B50" s="173"/>
      <c r="C50" s="173"/>
      <c r="D50" s="173"/>
      <c r="E50" s="173"/>
      <c r="F50" s="173"/>
      <c r="G50" s="173"/>
      <c r="H50" s="173"/>
      <c r="I50" s="173"/>
      <c r="J50" s="173"/>
    </row>
    <row r="51" spans="1:16" s="17" customFormat="1" ht="22.5" customHeight="1">
      <c r="A51" s="16"/>
      <c r="B51" s="16"/>
      <c r="C51" s="16"/>
      <c r="D51" s="16"/>
      <c r="E51" s="16"/>
      <c r="F51" s="16"/>
      <c r="G51" s="16"/>
      <c r="H51" s="16"/>
      <c r="I51" s="16"/>
      <c r="J51" s="52" t="s">
        <v>4</v>
      </c>
    </row>
    <row r="52" spans="1:16" s="17" customFormat="1" ht="22.5" customHeight="1">
      <c r="A52" s="35"/>
      <c r="B52" s="35"/>
      <c r="C52" s="35"/>
      <c r="D52" s="35"/>
      <c r="E52" s="35"/>
      <c r="F52" s="35"/>
      <c r="G52" s="174" t="s">
        <v>5</v>
      </c>
      <c r="H52" s="174"/>
      <c r="I52" s="175" t="s">
        <v>6</v>
      </c>
      <c r="J52" s="175"/>
    </row>
    <row r="53" spans="1:16" s="17" customFormat="1" ht="22.5" customHeight="1">
      <c r="A53" s="19"/>
      <c r="B53" s="19"/>
      <c r="C53" s="19"/>
      <c r="D53" s="19"/>
      <c r="E53" s="19"/>
      <c r="F53" s="19" t="s">
        <v>7</v>
      </c>
      <c r="G53" s="164" t="str">
        <f>+G7</f>
        <v>2566</v>
      </c>
      <c r="H53" s="48" t="str">
        <f>+H7</f>
        <v>2565</v>
      </c>
      <c r="I53" s="164" t="str">
        <f>+I7</f>
        <v>2566</v>
      </c>
      <c r="J53" s="48" t="str">
        <f>+J7</f>
        <v>2565</v>
      </c>
    </row>
    <row r="54" spans="1:16" s="17" customFormat="1" ht="22.5" customHeight="1">
      <c r="A54" s="16"/>
      <c r="B54" s="16"/>
      <c r="C54" s="16"/>
      <c r="D54" s="16"/>
      <c r="E54" s="16"/>
      <c r="F54" s="16"/>
      <c r="G54" s="162"/>
      <c r="H54" s="16"/>
      <c r="I54" s="162"/>
      <c r="J54" s="16"/>
    </row>
    <row r="55" spans="1:16" s="17" customFormat="1" ht="22.5" customHeight="1">
      <c r="A55" s="176" t="s">
        <v>45</v>
      </c>
      <c r="B55" s="176"/>
      <c r="C55" s="176"/>
      <c r="D55" s="176"/>
      <c r="E55" s="176"/>
      <c r="F55" s="16"/>
      <c r="G55" s="24"/>
      <c r="H55" s="24"/>
      <c r="I55" s="46"/>
      <c r="J55" s="46"/>
    </row>
    <row r="56" spans="1:16" ht="22.5" customHeight="1">
      <c r="A56" s="1" t="s">
        <v>46</v>
      </c>
      <c r="G56" s="8"/>
      <c r="H56" s="8"/>
      <c r="O56" s="17"/>
      <c r="P56" s="17"/>
    </row>
    <row r="57" spans="1:16" ht="22.5" customHeight="1">
      <c r="B57" s="1" t="s">
        <v>47</v>
      </c>
      <c r="F57" s="3">
        <v>24</v>
      </c>
      <c r="G57" s="13">
        <v>59096631.490000002</v>
      </c>
      <c r="H57" s="13">
        <v>71174660.170000002</v>
      </c>
      <c r="I57" s="8">
        <v>0</v>
      </c>
      <c r="J57" s="8">
        <v>0</v>
      </c>
      <c r="L57" s="51"/>
      <c r="O57" s="17"/>
      <c r="P57" s="17"/>
    </row>
    <row r="58" spans="1:16" ht="22.5" customHeight="1">
      <c r="B58" s="1" t="s">
        <v>48</v>
      </c>
      <c r="F58" s="3">
        <v>6.1</v>
      </c>
      <c r="G58" s="13">
        <v>116240</v>
      </c>
      <c r="H58" s="13">
        <v>871523.05</v>
      </c>
      <c r="I58" s="13">
        <v>174109.59000000003</v>
      </c>
      <c r="J58" s="13">
        <v>174109.59000000003</v>
      </c>
      <c r="O58" s="17"/>
      <c r="P58" s="17"/>
    </row>
    <row r="59" spans="1:16" ht="22.5" customHeight="1">
      <c r="B59" s="1" t="s">
        <v>49</v>
      </c>
      <c r="C59" s="2"/>
      <c r="F59" s="3">
        <v>25</v>
      </c>
      <c r="G59" s="13">
        <v>115651396.61</v>
      </c>
      <c r="H59" s="13">
        <v>91449982.909999996</v>
      </c>
      <c r="I59" s="13">
        <v>2116122.8699999996</v>
      </c>
      <c r="J59" s="13">
        <v>2228488.1800000002</v>
      </c>
      <c r="K59" s="56"/>
      <c r="L59" s="4"/>
      <c r="O59" s="17"/>
      <c r="P59" s="17"/>
    </row>
    <row r="60" spans="1:16" ht="22.5" customHeight="1">
      <c r="B60" s="1" t="s">
        <v>50</v>
      </c>
      <c r="G60" s="13">
        <v>17894735.309999999</v>
      </c>
      <c r="H60" s="13">
        <v>103622.11</v>
      </c>
      <c r="I60" s="8">
        <v>0</v>
      </c>
      <c r="J60" s="8">
        <v>0</v>
      </c>
      <c r="L60" s="51"/>
      <c r="O60" s="17"/>
      <c r="P60" s="17"/>
    </row>
    <row r="61" spans="1:16" ht="22.5" customHeight="1">
      <c r="B61" s="1" t="s">
        <v>51</v>
      </c>
      <c r="F61" s="3">
        <v>27</v>
      </c>
      <c r="G61" s="13">
        <v>10758782.82</v>
      </c>
      <c r="H61" s="13">
        <v>7400758.3700000001</v>
      </c>
      <c r="I61" s="13">
        <v>318888.68</v>
      </c>
      <c r="J61" s="8">
        <v>1880249.4242161338</v>
      </c>
      <c r="K61" s="56"/>
      <c r="P61" s="17"/>
    </row>
    <row r="62" spans="1:16" ht="22.5" customHeight="1">
      <c r="B62" s="1" t="s">
        <v>52</v>
      </c>
      <c r="F62" s="3">
        <v>6.1</v>
      </c>
      <c r="G62" s="13">
        <v>0</v>
      </c>
      <c r="H62" s="13">
        <v>0</v>
      </c>
      <c r="I62" s="13">
        <v>60082562.890000001</v>
      </c>
      <c r="J62" s="8">
        <v>60082562.890000001</v>
      </c>
      <c r="K62" s="56"/>
      <c r="P62" s="17"/>
    </row>
    <row r="63" spans="1:16" ht="22.5" customHeight="1">
      <c r="B63" s="1" t="s">
        <v>53</v>
      </c>
      <c r="F63" s="3">
        <v>26</v>
      </c>
      <c r="G63" s="13">
        <v>12276000</v>
      </c>
      <c r="H63" s="13">
        <v>12380000</v>
      </c>
      <c r="I63" s="13">
        <v>0</v>
      </c>
      <c r="J63" s="8">
        <v>0</v>
      </c>
      <c r="K63" s="56"/>
      <c r="P63" s="17"/>
    </row>
    <row r="64" spans="1:16" ht="22.5" customHeight="1">
      <c r="B64" s="1" t="s">
        <v>54</v>
      </c>
      <c r="G64" s="13">
        <v>0</v>
      </c>
      <c r="H64" s="13">
        <v>3358668.25</v>
      </c>
      <c r="I64" s="13">
        <v>0</v>
      </c>
      <c r="J64" s="8">
        <v>3358668.25</v>
      </c>
      <c r="K64" s="56"/>
      <c r="P64" s="17"/>
    </row>
    <row r="65" spans="1:14" ht="22.5" customHeight="1">
      <c r="C65" s="6" t="s">
        <v>55</v>
      </c>
      <c r="G65" s="59">
        <f>SUM(G57:G64)</f>
        <v>215793786.22999999</v>
      </c>
      <c r="H65" s="59">
        <f>SUM(H57:H64)</f>
        <v>186739214.86000001</v>
      </c>
      <c r="I65" s="59">
        <f>SUM(I57:I64)</f>
        <v>62691684.030000001</v>
      </c>
      <c r="J65" s="59">
        <f>SUM(J57:J64)</f>
        <v>67724078.334216133</v>
      </c>
    </row>
    <row r="66" spans="1:14" ht="22.5" customHeight="1">
      <c r="A66" s="1" t="s">
        <v>56</v>
      </c>
      <c r="C66" s="6"/>
      <c r="G66" s="165"/>
      <c r="H66" s="8"/>
      <c r="I66" s="165"/>
      <c r="J66" s="5"/>
      <c r="N66" s="7"/>
    </row>
    <row r="67" spans="1:14" ht="22.5" customHeight="1">
      <c r="B67" s="1" t="s">
        <v>57</v>
      </c>
      <c r="C67" s="6"/>
      <c r="F67" s="3">
        <v>27</v>
      </c>
      <c r="G67" s="13">
        <v>221401985.62</v>
      </c>
      <c r="H67" s="13">
        <v>149584957.74000001</v>
      </c>
      <c r="I67" s="13">
        <v>0</v>
      </c>
      <c r="J67" s="13">
        <v>318888.68578386615</v>
      </c>
    </row>
    <row r="68" spans="1:14" ht="22.5" customHeight="1">
      <c r="B68" s="1" t="s">
        <v>58</v>
      </c>
      <c r="C68" s="6"/>
      <c r="F68" s="3">
        <v>29</v>
      </c>
      <c r="G68" s="13">
        <v>47631486.25</v>
      </c>
      <c r="H68" s="13">
        <v>56842381.740000002</v>
      </c>
      <c r="I68" s="13">
        <v>4202219</v>
      </c>
      <c r="J68" s="13">
        <v>3790933.28</v>
      </c>
      <c r="N68" s="7"/>
    </row>
    <row r="69" spans="1:14" ht="22.5" customHeight="1">
      <c r="B69" s="1" t="s">
        <v>59</v>
      </c>
      <c r="C69" s="6"/>
      <c r="F69" s="3">
        <v>28</v>
      </c>
      <c r="G69" s="13">
        <v>65254979.530000001</v>
      </c>
      <c r="H69" s="13">
        <v>73654863.780000001</v>
      </c>
      <c r="I69" s="13">
        <v>0</v>
      </c>
      <c r="J69" s="49">
        <v>0</v>
      </c>
    </row>
    <row r="70" spans="1:14" ht="22.5" customHeight="1">
      <c r="B70" s="1" t="s">
        <v>60</v>
      </c>
      <c r="C70" s="6"/>
      <c r="G70" s="13">
        <v>7709046.8499999996</v>
      </c>
      <c r="H70" s="13">
        <v>5833533.5899999999</v>
      </c>
      <c r="I70" s="13">
        <v>292121.68</v>
      </c>
      <c r="J70" s="13">
        <v>292121.68</v>
      </c>
      <c r="N70" s="7"/>
    </row>
    <row r="71" spans="1:14" ht="22.5" customHeight="1">
      <c r="B71" s="1" t="s">
        <v>61</v>
      </c>
      <c r="C71" s="6"/>
      <c r="G71" s="60">
        <v>38578309.93</v>
      </c>
      <c r="H71" s="60">
        <v>26162885.449999999</v>
      </c>
      <c r="I71" s="60">
        <v>704000</v>
      </c>
      <c r="J71" s="60">
        <v>704000</v>
      </c>
    </row>
    <row r="72" spans="1:14" ht="22.5" customHeight="1">
      <c r="C72" s="1" t="s">
        <v>62</v>
      </c>
      <c r="G72" s="60">
        <f>SUM(G67:G71)</f>
        <v>380575808.18000001</v>
      </c>
      <c r="H72" s="60">
        <f>SUM(H67:H71)</f>
        <v>312078622.29999995</v>
      </c>
      <c r="I72" s="60">
        <f>SUM(I67:I71)</f>
        <v>5198340.68</v>
      </c>
      <c r="J72" s="60">
        <f>SUM(J67:J71)</f>
        <v>5105943.6457838658</v>
      </c>
      <c r="K72" s="7"/>
    </row>
    <row r="73" spans="1:14" ht="22.5" customHeight="1">
      <c r="D73" s="1" t="s">
        <v>63</v>
      </c>
      <c r="G73" s="60">
        <f>+G65+G72</f>
        <v>596369594.40999997</v>
      </c>
      <c r="H73" s="60">
        <f>+H65+H72</f>
        <v>498817837.15999997</v>
      </c>
      <c r="I73" s="60">
        <f>+I65+I72</f>
        <v>67890024.710000008</v>
      </c>
      <c r="J73" s="60">
        <f>+J65+J72</f>
        <v>72830021.980000004</v>
      </c>
    </row>
    <row r="74" spans="1:14" ht="22.5" customHeight="1">
      <c r="G74" s="5"/>
      <c r="H74" s="5"/>
      <c r="I74" s="5"/>
      <c r="J74" s="5"/>
    </row>
    <row r="75" spans="1:14" ht="22.5" customHeight="1">
      <c r="G75" s="5"/>
      <c r="H75" s="5"/>
      <c r="I75" s="5"/>
      <c r="J75" s="5"/>
    </row>
    <row r="76" spans="1:14" ht="22.5" customHeight="1">
      <c r="G76" s="5"/>
      <c r="H76" s="5"/>
      <c r="I76" s="5"/>
      <c r="J76" s="5"/>
    </row>
    <row r="77" spans="1:14" ht="22.5" customHeight="1">
      <c r="G77" s="5"/>
      <c r="H77" s="5"/>
      <c r="I77" s="5"/>
      <c r="J77" s="5"/>
    </row>
    <row r="78" spans="1:14" ht="22.5" customHeight="1">
      <c r="G78" s="5"/>
      <c r="H78" s="5"/>
      <c r="I78" s="5"/>
      <c r="J78" s="5"/>
    </row>
    <row r="79" spans="1:14" ht="22.5" customHeight="1">
      <c r="G79" s="5"/>
      <c r="H79" s="5"/>
      <c r="I79" s="5"/>
      <c r="J79" s="5"/>
    </row>
    <row r="80" spans="1:14" ht="22.5" customHeight="1">
      <c r="G80" s="5"/>
      <c r="H80" s="5"/>
      <c r="I80" s="5"/>
      <c r="J80" s="5"/>
    </row>
    <row r="81" spans="1:12" ht="22.5" customHeight="1">
      <c r="G81" s="5"/>
      <c r="H81" s="5"/>
      <c r="I81" s="5"/>
      <c r="J81" s="5"/>
    </row>
    <row r="82" spans="1:12" ht="22.5" customHeight="1">
      <c r="G82" s="5"/>
      <c r="H82" s="5"/>
      <c r="I82" s="5"/>
      <c r="J82" s="5"/>
    </row>
    <row r="83" spans="1:12" ht="22.5" customHeight="1">
      <c r="G83" s="5"/>
      <c r="H83" s="5"/>
      <c r="I83" s="5"/>
      <c r="J83" s="5"/>
    </row>
    <row r="84" spans="1:12" ht="22.5" customHeight="1">
      <c r="G84" s="5"/>
      <c r="H84" s="5"/>
      <c r="I84" s="5"/>
      <c r="J84" s="5"/>
    </row>
    <row r="85" spans="1:12" ht="22.5" customHeight="1">
      <c r="G85" s="5"/>
      <c r="H85" s="5"/>
      <c r="I85" s="5"/>
      <c r="J85" s="5"/>
    </row>
    <row r="86" spans="1:12" ht="22.5" customHeight="1">
      <c r="G86" s="5"/>
      <c r="H86" s="5"/>
      <c r="I86" s="5"/>
      <c r="J86" s="5"/>
    </row>
    <row r="87" spans="1:12" ht="22.5" customHeight="1">
      <c r="G87" s="5"/>
      <c r="H87" s="5"/>
      <c r="I87" s="5"/>
      <c r="J87" s="5"/>
    </row>
    <row r="88" spans="1:12" ht="22.5" customHeight="1">
      <c r="G88" s="5"/>
      <c r="H88" s="5"/>
      <c r="I88" s="5"/>
      <c r="J88" s="5"/>
    </row>
    <row r="89" spans="1:12" ht="22.5" customHeight="1">
      <c r="G89" s="5"/>
      <c r="H89" s="5"/>
      <c r="I89" s="5"/>
      <c r="J89" s="5"/>
    </row>
    <row r="90" spans="1:12" ht="22.5" customHeight="1">
      <c r="G90" s="5"/>
      <c r="H90" s="5"/>
      <c r="I90" s="47"/>
      <c r="J90" s="47"/>
    </row>
    <row r="91" spans="1:12" ht="22.5" customHeight="1">
      <c r="G91" s="5"/>
      <c r="H91" s="5"/>
      <c r="I91" s="5"/>
      <c r="J91" s="5"/>
    </row>
    <row r="92" spans="1:12" ht="22.5" customHeight="1">
      <c r="A92" s="1" t="s">
        <v>43</v>
      </c>
    </row>
    <row r="93" spans="1:12" ht="22.5" customHeight="1">
      <c r="J93" s="53" t="s">
        <v>64</v>
      </c>
    </row>
    <row r="94" spans="1:12" ht="22.5" customHeight="1">
      <c r="A94" s="173" t="s">
        <v>1</v>
      </c>
      <c r="B94" s="173"/>
      <c r="C94" s="173"/>
      <c r="D94" s="173"/>
      <c r="E94" s="173"/>
      <c r="F94" s="173"/>
      <c r="G94" s="173"/>
      <c r="H94" s="173"/>
      <c r="I94" s="173"/>
      <c r="J94" s="173"/>
    </row>
    <row r="95" spans="1:12" ht="22.5" customHeight="1">
      <c r="A95" s="173" t="s">
        <v>2</v>
      </c>
      <c r="B95" s="173"/>
      <c r="C95" s="173"/>
      <c r="D95" s="173"/>
      <c r="E95" s="173"/>
      <c r="F95" s="173"/>
      <c r="G95" s="173"/>
      <c r="H95" s="173"/>
      <c r="I95" s="173"/>
      <c r="J95" s="173"/>
    </row>
    <row r="96" spans="1:12" ht="22.5" customHeight="1">
      <c r="A96" s="173" t="str">
        <f>+A4</f>
        <v>ณ วันที่ 31 ธันวาคม 2566</v>
      </c>
      <c r="B96" s="173"/>
      <c r="C96" s="173"/>
      <c r="D96" s="173"/>
      <c r="E96" s="173"/>
      <c r="F96" s="173"/>
      <c r="G96" s="173"/>
      <c r="H96" s="173"/>
      <c r="I96" s="173"/>
      <c r="J96" s="173"/>
      <c r="L96" s="4"/>
    </row>
    <row r="97" spans="1:13" s="17" customFormat="1" ht="22.5" customHeight="1">
      <c r="A97" s="16"/>
      <c r="B97" s="16"/>
      <c r="C97" s="16"/>
      <c r="D97" s="16"/>
      <c r="E97" s="16"/>
      <c r="F97" s="16"/>
      <c r="G97" s="16"/>
      <c r="H97" s="16"/>
      <c r="I97" s="16"/>
      <c r="J97" s="52" t="s">
        <v>4</v>
      </c>
    </row>
    <row r="98" spans="1:13" s="17" customFormat="1" ht="22.5" customHeight="1">
      <c r="A98" s="35"/>
      <c r="B98" s="35"/>
      <c r="C98" s="35"/>
      <c r="D98" s="35"/>
      <c r="E98" s="35"/>
      <c r="F98" s="35"/>
      <c r="G98" s="174" t="s">
        <v>5</v>
      </c>
      <c r="H98" s="174"/>
      <c r="I98" s="175" t="s">
        <v>6</v>
      </c>
      <c r="J98" s="175"/>
    </row>
    <row r="99" spans="1:13" s="17" customFormat="1" ht="22.5" customHeight="1">
      <c r="A99" s="19"/>
      <c r="B99" s="19"/>
      <c r="C99" s="19"/>
      <c r="D99" s="19"/>
      <c r="E99" s="19"/>
      <c r="F99" s="19" t="s">
        <v>7</v>
      </c>
      <c r="G99" s="164" t="str">
        <f>+G53</f>
        <v>2566</v>
      </c>
      <c r="H99" s="48" t="str">
        <f>+H53</f>
        <v>2565</v>
      </c>
      <c r="I99" s="166" t="str">
        <f>+I53</f>
        <v>2566</v>
      </c>
      <c r="J99" s="48" t="str">
        <f>+J53</f>
        <v>2565</v>
      </c>
    </row>
    <row r="100" spans="1:13" s="17" customFormat="1" ht="22.5" customHeight="1">
      <c r="A100" s="16"/>
      <c r="B100" s="16"/>
      <c r="C100" s="16"/>
      <c r="D100" s="16"/>
      <c r="E100" s="24"/>
      <c r="F100" s="16"/>
      <c r="G100" s="162"/>
      <c r="H100" s="16"/>
      <c r="I100" s="162"/>
      <c r="J100" s="16"/>
    </row>
    <row r="101" spans="1:13" ht="22.5" customHeight="1">
      <c r="A101" s="1" t="s">
        <v>65</v>
      </c>
      <c r="E101" s="4"/>
      <c r="I101" s="34"/>
      <c r="J101" s="34"/>
    </row>
    <row r="102" spans="1:13" ht="22.5" customHeight="1">
      <c r="B102" s="1" t="s">
        <v>66</v>
      </c>
      <c r="E102" s="4"/>
      <c r="F102" s="3">
        <v>30</v>
      </c>
      <c r="I102" s="34"/>
      <c r="J102" s="34"/>
      <c r="M102" s="4"/>
    </row>
    <row r="103" spans="1:13" ht="22.5" customHeight="1">
      <c r="B103" s="1" t="s">
        <v>67</v>
      </c>
      <c r="E103" s="4"/>
      <c r="G103" s="8"/>
      <c r="H103" s="8"/>
      <c r="I103" s="1"/>
      <c r="J103" s="4"/>
    </row>
    <row r="104" spans="1:13" ht="22.5" customHeight="1">
      <c r="C104" s="1" t="s">
        <v>68</v>
      </c>
      <c r="E104" s="4"/>
      <c r="G104" s="13">
        <v>1197518153</v>
      </c>
      <c r="H104" s="13">
        <v>0</v>
      </c>
      <c r="I104" s="5">
        <v>1197518153</v>
      </c>
      <c r="J104" s="5">
        <v>0</v>
      </c>
    </row>
    <row r="105" spans="1:13" ht="22.5" customHeight="1">
      <c r="C105" s="1" t="s">
        <v>69</v>
      </c>
      <c r="E105" s="4"/>
      <c r="G105" s="79">
        <v>0</v>
      </c>
      <c r="H105" s="79">
        <v>1341255471</v>
      </c>
      <c r="I105" s="80">
        <v>0</v>
      </c>
      <c r="J105" s="80">
        <v>1341255471</v>
      </c>
    </row>
    <row r="106" spans="1:13" ht="22.5" customHeight="1">
      <c r="B106" s="1" t="s">
        <v>70</v>
      </c>
      <c r="G106" s="5"/>
      <c r="H106" s="5"/>
      <c r="I106" s="15"/>
      <c r="J106" s="5"/>
    </row>
    <row r="107" spans="1:13" ht="22.5" customHeight="1">
      <c r="C107" s="1" t="s">
        <v>71</v>
      </c>
      <c r="G107" s="5">
        <f>+'Page 12'!C34</f>
        <v>745161929</v>
      </c>
      <c r="H107" s="8">
        <v>745161929</v>
      </c>
      <c r="I107" s="5">
        <v>745161929</v>
      </c>
      <c r="J107" s="5">
        <v>745161929</v>
      </c>
    </row>
    <row r="108" spans="1:13" ht="22.5" customHeight="1">
      <c r="B108" s="1" t="s">
        <v>72</v>
      </c>
      <c r="G108" s="5">
        <f>+'Page 12'!D34</f>
        <v>891327913.88</v>
      </c>
      <c r="H108" s="8">
        <v>891327913.88</v>
      </c>
      <c r="I108" s="5">
        <v>891327913.88</v>
      </c>
      <c r="J108" s="5">
        <v>891327913.88</v>
      </c>
    </row>
    <row r="109" spans="1:13" ht="22.5" customHeight="1">
      <c r="B109" s="1" t="s">
        <v>73</v>
      </c>
      <c r="G109" s="5">
        <f>+'Page 12'!E34</f>
        <v>574891139.28999984</v>
      </c>
      <c r="H109" s="8">
        <v>574446136.5799998</v>
      </c>
      <c r="I109" s="5">
        <v>0</v>
      </c>
      <c r="J109" s="5">
        <v>0</v>
      </c>
    </row>
    <row r="110" spans="1:13" ht="22.5" customHeight="1">
      <c r="B110" s="1" t="s">
        <v>74</v>
      </c>
      <c r="G110" s="8"/>
      <c r="H110" s="8"/>
      <c r="I110" s="8"/>
      <c r="J110" s="8"/>
    </row>
    <row r="111" spans="1:13" ht="22.5" customHeight="1">
      <c r="C111" s="1" t="s">
        <v>75</v>
      </c>
      <c r="G111" s="8"/>
      <c r="H111" s="8"/>
      <c r="I111" s="8"/>
      <c r="J111" s="8"/>
    </row>
    <row r="112" spans="1:13" ht="22.5" customHeight="1">
      <c r="D112" s="1" t="s">
        <v>76</v>
      </c>
      <c r="F112" s="3">
        <v>31</v>
      </c>
      <c r="G112" s="4">
        <f>+'Page 12'!F34</f>
        <v>57513421.210000001</v>
      </c>
      <c r="H112" s="4">
        <v>57513421.210000001</v>
      </c>
      <c r="I112" s="4">
        <v>57513421.210000001</v>
      </c>
      <c r="J112" s="4">
        <v>57513421.210000001</v>
      </c>
    </row>
    <row r="113" spans="1:13" ht="22.5" customHeight="1">
      <c r="D113" s="1" t="s">
        <v>77</v>
      </c>
      <c r="F113" s="3">
        <v>32</v>
      </c>
      <c r="G113" s="4">
        <v>0</v>
      </c>
      <c r="H113" s="4">
        <v>68805692.510000005</v>
      </c>
      <c r="I113" s="4">
        <f>'Page 13'!F23</f>
        <v>0</v>
      </c>
      <c r="J113" s="4">
        <v>68805692.510000005</v>
      </c>
    </row>
    <row r="114" spans="1:13" ht="22.5" customHeight="1">
      <c r="C114" s="1" t="s">
        <v>78</v>
      </c>
      <c r="G114" s="8">
        <f>+'Page 12'!H34</f>
        <v>-768771891.41999948</v>
      </c>
      <c r="H114" s="8">
        <v>-636361590.80999959</v>
      </c>
      <c r="I114" s="5">
        <f>'Page 13'!G23</f>
        <v>-398392889.94999993</v>
      </c>
      <c r="J114" s="5">
        <v>-82442964.449999914</v>
      </c>
    </row>
    <row r="115" spans="1:13" ht="22.5" customHeight="1">
      <c r="B115" s="77" t="s">
        <v>79</v>
      </c>
      <c r="F115" s="3">
        <v>32</v>
      </c>
      <c r="G115" s="8">
        <v>0</v>
      </c>
      <c r="H115" s="8">
        <v>-68805692.510000005</v>
      </c>
      <c r="I115" s="5">
        <f>'Page 13'!H23</f>
        <v>0</v>
      </c>
      <c r="J115" s="5">
        <v>-68805692.510000005</v>
      </c>
    </row>
    <row r="116" spans="1:13" ht="22.5" customHeight="1">
      <c r="B116" s="1" t="s">
        <v>80</v>
      </c>
      <c r="G116" s="60">
        <f>+'Page 12'!L34</f>
        <v>85420275.160000011</v>
      </c>
      <c r="H116" s="60">
        <v>71301885.350000009</v>
      </c>
      <c r="I116" s="60">
        <v>0</v>
      </c>
      <c r="J116" s="62">
        <v>0</v>
      </c>
    </row>
    <row r="117" spans="1:13" ht="22.5" customHeight="1">
      <c r="D117" s="1" t="s">
        <v>81</v>
      </c>
      <c r="G117" s="5">
        <f>SUM(G107:G116)</f>
        <v>1585542787.1200006</v>
      </c>
      <c r="H117" s="5">
        <f>SUM(H107:H116)</f>
        <v>1703389695.2100008</v>
      </c>
      <c r="I117" s="5">
        <f>SUM(I107:I116)</f>
        <v>1295610374.1400003</v>
      </c>
      <c r="J117" s="5">
        <f>SUM(J107:J116)</f>
        <v>1611560299.6400003</v>
      </c>
      <c r="K117" s="4"/>
      <c r="L117" s="21"/>
    </row>
    <row r="118" spans="1:13" ht="22.5" customHeight="1">
      <c r="A118" s="1" t="s">
        <v>82</v>
      </c>
      <c r="B118" s="1" t="s">
        <v>83</v>
      </c>
      <c r="G118" s="62">
        <f>'Page 12'!N34</f>
        <v>1017471707.6400008</v>
      </c>
      <c r="H118" s="62">
        <v>1188970508.9400001</v>
      </c>
      <c r="I118" s="62">
        <v>0</v>
      </c>
      <c r="J118" s="62">
        <v>0</v>
      </c>
      <c r="K118" s="4"/>
    </row>
    <row r="119" spans="1:13" ht="22.5" customHeight="1">
      <c r="D119" s="1" t="s">
        <v>84</v>
      </c>
      <c r="G119" s="5">
        <f>SUM(G117:G118)</f>
        <v>2603014494.7600012</v>
      </c>
      <c r="H119" s="5">
        <f>SUM(H117:H118)</f>
        <v>2892360204.1500006</v>
      </c>
      <c r="I119" s="5">
        <f>SUM(I117:I118)</f>
        <v>1295610374.1400003</v>
      </c>
      <c r="J119" s="5">
        <f>SUM(J117:J118)</f>
        <v>1611560299.6400003</v>
      </c>
    </row>
    <row r="120" spans="1:13" ht="22.5" customHeight="1" thickBot="1">
      <c r="D120" s="1" t="s">
        <v>85</v>
      </c>
      <c r="G120" s="65">
        <f>+G73+G119</f>
        <v>3199384089.170001</v>
      </c>
      <c r="H120" s="65">
        <f>+H73+H119</f>
        <v>3391178041.3100004</v>
      </c>
      <c r="I120" s="65">
        <f>+I73+I119</f>
        <v>1363500398.8500004</v>
      </c>
      <c r="J120" s="65">
        <f>+J73+J119</f>
        <v>1684390321.6200004</v>
      </c>
    </row>
    <row r="121" spans="1:13" ht="22.5" customHeight="1" thickTop="1">
      <c r="I121" s="5"/>
      <c r="J121" s="5"/>
      <c r="L121" s="4">
        <f>+G120-G39</f>
        <v>0</v>
      </c>
      <c r="M121" s="4">
        <f>+H120-H39</f>
        <v>0</v>
      </c>
    </row>
    <row r="122" spans="1:13" ht="22.5" customHeight="1">
      <c r="G122" s="45"/>
      <c r="H122" s="45"/>
      <c r="I122" s="5"/>
      <c r="J122" s="5"/>
      <c r="L122" s="4">
        <f>+I120-I39</f>
        <v>0</v>
      </c>
      <c r="M122" s="78">
        <f>+J120-J39</f>
        <v>0</v>
      </c>
    </row>
    <row r="123" spans="1:13" ht="22.5" customHeight="1">
      <c r="G123" s="42"/>
      <c r="H123" s="42"/>
      <c r="I123" s="167"/>
      <c r="J123" s="5"/>
    </row>
    <row r="124" spans="1:13" ht="22.5" customHeight="1">
      <c r="G124" s="45"/>
      <c r="H124" s="45"/>
      <c r="I124" s="5"/>
      <c r="J124" s="5"/>
      <c r="L124" s="4"/>
      <c r="M124" s="4"/>
    </row>
    <row r="125" spans="1:13" ht="22.5" customHeight="1">
      <c r="G125" s="45"/>
      <c r="H125" s="45"/>
      <c r="I125" s="5"/>
      <c r="J125" s="5"/>
      <c r="L125" s="4"/>
      <c r="M125" s="4"/>
    </row>
    <row r="126" spans="1:13" ht="22.5" customHeight="1">
      <c r="G126" s="45"/>
      <c r="H126" s="45"/>
      <c r="I126" s="5"/>
      <c r="J126" s="5"/>
      <c r="L126" s="4"/>
      <c r="M126" s="4"/>
    </row>
    <row r="127" spans="1:13" ht="22.5" customHeight="1">
      <c r="G127" s="45"/>
      <c r="H127" s="45"/>
      <c r="I127" s="5"/>
      <c r="J127" s="5"/>
      <c r="L127" s="4"/>
      <c r="M127" s="4"/>
    </row>
    <row r="128" spans="1:13" ht="22.5" customHeight="1">
      <c r="G128" s="45"/>
      <c r="H128" s="45"/>
      <c r="I128" s="5"/>
      <c r="J128" s="5"/>
      <c r="L128" s="4"/>
      <c r="M128" s="4"/>
    </row>
    <row r="129" spans="1:13" ht="22.5" customHeight="1">
      <c r="G129" s="45"/>
      <c r="H129" s="45"/>
      <c r="I129" s="5"/>
      <c r="J129" s="5"/>
      <c r="L129" s="4"/>
      <c r="M129" s="4"/>
    </row>
    <row r="130" spans="1:13" ht="22.5" customHeight="1">
      <c r="G130" s="45"/>
      <c r="H130" s="45"/>
      <c r="I130" s="5"/>
      <c r="J130" s="5"/>
      <c r="L130" s="4"/>
      <c r="M130" s="4"/>
    </row>
    <row r="131" spans="1:13" ht="22.5" customHeight="1">
      <c r="G131" s="45"/>
      <c r="H131" s="45"/>
      <c r="I131" s="5"/>
      <c r="J131" s="5"/>
      <c r="L131" s="4"/>
      <c r="M131" s="4"/>
    </row>
    <row r="132" spans="1:13" ht="22.5" customHeight="1">
      <c r="G132" s="45"/>
      <c r="H132" s="45"/>
      <c r="I132" s="5"/>
      <c r="J132" s="5"/>
      <c r="L132" s="4"/>
      <c r="M132" s="4"/>
    </row>
    <row r="133" spans="1:13" ht="22.5" customHeight="1">
      <c r="G133" s="45"/>
      <c r="H133" s="45"/>
      <c r="I133" s="5"/>
      <c r="J133" s="5"/>
      <c r="L133" s="4"/>
      <c r="M133" s="4"/>
    </row>
    <row r="134" spans="1:13" ht="22.5" customHeight="1">
      <c r="G134" s="45"/>
      <c r="H134" s="45"/>
      <c r="I134" s="5"/>
      <c r="J134" s="5"/>
      <c r="L134" s="4"/>
      <c r="M134" s="4"/>
    </row>
    <row r="135" spans="1:13" ht="22.5" customHeight="1">
      <c r="G135" s="45"/>
      <c r="H135" s="45"/>
      <c r="I135" s="5"/>
      <c r="J135" s="5"/>
      <c r="L135" s="4"/>
      <c r="M135" s="4"/>
    </row>
    <row r="136" spans="1:13" ht="22.5" customHeight="1">
      <c r="G136" s="45"/>
      <c r="H136" s="45"/>
      <c r="I136" s="5"/>
      <c r="J136" s="5"/>
      <c r="L136" s="4"/>
      <c r="M136" s="4"/>
    </row>
    <row r="137" spans="1:13" ht="22.5" customHeight="1">
      <c r="G137" s="45"/>
      <c r="H137" s="45"/>
      <c r="I137" s="5"/>
      <c r="J137" s="5"/>
      <c r="L137" s="4"/>
      <c r="M137" s="4"/>
    </row>
    <row r="138" spans="1:13" ht="22.5" customHeight="1">
      <c r="A138" s="1" t="s">
        <v>43</v>
      </c>
      <c r="F138" s="1"/>
      <c r="G138" s="1"/>
      <c r="H138" s="1"/>
      <c r="I138" s="1"/>
      <c r="J138" s="1"/>
    </row>
    <row r="139" spans="1:13" ht="22.5" customHeight="1">
      <c r="F139" s="1"/>
      <c r="G139" s="1"/>
      <c r="H139" s="1"/>
      <c r="I139" s="1"/>
      <c r="J139" s="1"/>
    </row>
    <row r="140" spans="1:13" ht="22.5" customHeight="1">
      <c r="C140" s="3"/>
    </row>
    <row r="141" spans="1:13" s="17" customFormat="1" ht="22.5" customHeight="1">
      <c r="A141" s="16"/>
      <c r="B141" s="16"/>
      <c r="C141" s="16"/>
      <c r="D141" s="16"/>
      <c r="E141" s="16"/>
      <c r="F141" s="16"/>
      <c r="G141" s="16"/>
      <c r="H141" s="16"/>
      <c r="I141" s="31"/>
      <c r="J141" s="31"/>
    </row>
    <row r="152" spans="6:10" ht="22.5" customHeight="1">
      <c r="F152" s="1"/>
      <c r="G152" s="1"/>
      <c r="H152" s="1"/>
      <c r="I152" s="34"/>
      <c r="J152" s="34"/>
    </row>
    <row r="153" spans="6:10" ht="22.5" customHeight="1">
      <c r="F153" s="1"/>
      <c r="G153" s="1"/>
      <c r="H153" s="1"/>
      <c r="I153" s="34"/>
      <c r="J153" s="34"/>
    </row>
  </sheetData>
  <mergeCells count="17">
    <mergeCell ref="A48:J48"/>
    <mergeCell ref="A2:J2"/>
    <mergeCell ref="A3:J3"/>
    <mergeCell ref="A4:J4"/>
    <mergeCell ref="G6:H6"/>
    <mergeCell ref="A9:E9"/>
    <mergeCell ref="I6:J6"/>
    <mergeCell ref="A94:J94"/>
    <mergeCell ref="A50:J50"/>
    <mergeCell ref="A49:J49"/>
    <mergeCell ref="G98:H98"/>
    <mergeCell ref="G52:H52"/>
    <mergeCell ref="I52:J52"/>
    <mergeCell ref="A96:J96"/>
    <mergeCell ref="I98:J98"/>
    <mergeCell ref="A95:J95"/>
    <mergeCell ref="A55:E55"/>
  </mergeCells>
  <pageMargins left="0.6692913385826772" right="0.31" top="0.35433070866141736" bottom="0.15748031496062992" header="0" footer="0"/>
  <pageSetup paperSize="9" scale="77" fitToHeight="0" orientation="portrait" r:id="rId1"/>
  <headerFooter alignWithMargins="0"/>
  <rowBreaks count="2" manualBreakCount="2">
    <brk id="46" max="8" man="1"/>
    <brk id="92" max="8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94"/>
  <sheetViews>
    <sheetView view="pageBreakPreview" zoomScale="90" zoomScaleNormal="70" zoomScaleSheetLayoutView="90" workbookViewId="0">
      <selection activeCell="A4" sqref="A4:I4"/>
    </sheetView>
  </sheetViews>
  <sheetFormatPr defaultColWidth="12" defaultRowHeight="22.5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1.33203125" style="3" customWidth="1"/>
    <col min="6" max="7" width="19.1640625" style="8" customWidth="1"/>
    <col min="8" max="8" width="19.1640625" style="89" customWidth="1"/>
    <col min="9" max="9" width="21.83203125" style="1" customWidth="1"/>
    <col min="10" max="10" width="20.83203125" style="1" customWidth="1"/>
    <col min="11" max="11" width="17" style="4" bestFit="1" customWidth="1"/>
    <col min="12" max="12" width="17" style="1" bestFit="1" customWidth="1"/>
    <col min="13" max="16384" width="12" style="1"/>
  </cols>
  <sheetData>
    <row r="1" spans="1:12" ht="22.5" customHeight="1">
      <c r="I1" s="1">
        <v>5</v>
      </c>
    </row>
    <row r="2" spans="1:12" ht="22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</row>
    <row r="3" spans="1:12" ht="22.5" customHeight="1">
      <c r="A3" s="173" t="s">
        <v>86</v>
      </c>
      <c r="B3" s="173"/>
      <c r="C3" s="173"/>
      <c r="D3" s="173"/>
      <c r="E3" s="173"/>
      <c r="F3" s="173"/>
      <c r="G3" s="173"/>
      <c r="H3" s="173"/>
      <c r="I3" s="173"/>
    </row>
    <row r="4" spans="1:12" ht="22.5" customHeight="1">
      <c r="A4" s="173" t="s">
        <v>87</v>
      </c>
      <c r="B4" s="173"/>
      <c r="C4" s="173"/>
      <c r="D4" s="173"/>
      <c r="E4" s="173"/>
      <c r="F4" s="173"/>
      <c r="G4" s="173"/>
      <c r="H4" s="173"/>
      <c r="I4" s="173"/>
    </row>
    <row r="5" spans="1:12" ht="22.5" customHeight="1">
      <c r="A5" s="17"/>
      <c r="B5" s="38"/>
      <c r="C5" s="38"/>
      <c r="D5" s="38"/>
      <c r="E5" s="38"/>
      <c r="F5" s="9"/>
      <c r="G5" s="9"/>
      <c r="H5" s="177" t="s">
        <v>4</v>
      </c>
      <c r="I5" s="177"/>
    </row>
    <row r="6" spans="1:12" ht="22.5" customHeight="1">
      <c r="A6" s="39"/>
      <c r="B6" s="39"/>
      <c r="C6" s="39"/>
      <c r="D6" s="39"/>
      <c r="E6" s="39"/>
      <c r="F6" s="10" t="s">
        <v>5</v>
      </c>
      <c r="G6" s="10"/>
      <c r="H6" s="174" t="s">
        <v>6</v>
      </c>
      <c r="I6" s="174"/>
    </row>
    <row r="7" spans="1:12" ht="22.5" customHeight="1">
      <c r="A7" s="11"/>
      <c r="B7" s="11"/>
      <c r="C7" s="11"/>
      <c r="D7" s="11"/>
      <c r="E7" s="19" t="s">
        <v>7</v>
      </c>
      <c r="F7" s="11">
        <v>2566</v>
      </c>
      <c r="G7" s="11">
        <v>2565</v>
      </c>
      <c r="H7" s="85">
        <v>2566</v>
      </c>
      <c r="I7" s="11">
        <v>2565</v>
      </c>
      <c r="K7" s="8"/>
      <c r="L7" s="3"/>
    </row>
    <row r="8" spans="1:12" ht="21.75" customHeight="1">
      <c r="A8" s="38"/>
      <c r="B8" s="38"/>
      <c r="C8" s="38"/>
      <c r="D8" s="38"/>
      <c r="E8" s="16"/>
      <c r="F8" s="157"/>
      <c r="G8" s="16"/>
      <c r="H8" s="146"/>
      <c r="I8" s="16"/>
    </row>
    <row r="9" spans="1:12" ht="22.5" customHeight="1">
      <c r="A9" s="1" t="s">
        <v>88</v>
      </c>
      <c r="D9" s="40"/>
      <c r="F9" s="12"/>
      <c r="G9" s="12"/>
      <c r="H9" s="147"/>
      <c r="I9" s="118"/>
    </row>
    <row r="10" spans="1:12" ht="22.5" customHeight="1">
      <c r="B10" s="1" t="s">
        <v>89</v>
      </c>
      <c r="D10" s="40"/>
      <c r="F10" s="13">
        <v>266414870.52999997</v>
      </c>
      <c r="G10" s="13">
        <v>235206587.84999993</v>
      </c>
      <c r="H10" s="108">
        <v>0</v>
      </c>
      <c r="I10" s="13">
        <v>0</v>
      </c>
      <c r="L10" s="7"/>
    </row>
    <row r="11" spans="1:12" ht="22.5" customHeight="1">
      <c r="B11" s="1" t="s">
        <v>90</v>
      </c>
      <c r="D11" s="40"/>
      <c r="F11" s="5">
        <v>31125037.319999993</v>
      </c>
      <c r="G11" s="5">
        <v>73046915.350000024</v>
      </c>
      <c r="H11" s="108">
        <v>0</v>
      </c>
      <c r="I11" s="13">
        <v>0</v>
      </c>
      <c r="L11" s="7"/>
    </row>
    <row r="12" spans="1:12" ht="22.5" customHeight="1">
      <c r="B12" s="1" t="s">
        <v>91</v>
      </c>
      <c r="F12" s="13">
        <v>7000543.5600000024</v>
      </c>
      <c r="G12" s="13">
        <v>15257754.599999998</v>
      </c>
      <c r="H12" s="93">
        <v>2104297.58</v>
      </c>
      <c r="I12" s="5">
        <v>7421425.8300000001</v>
      </c>
      <c r="L12" s="7"/>
    </row>
    <row r="13" spans="1:12" ht="22.5" customHeight="1">
      <c r="C13" s="1" t="s">
        <v>92</v>
      </c>
      <c r="F13" s="59">
        <f>SUM(F10:F12)</f>
        <v>304540451.40999997</v>
      </c>
      <c r="G13" s="59">
        <f>SUM(G10:G12)</f>
        <v>323511257.79999995</v>
      </c>
      <c r="H13" s="148">
        <f>SUM(H10:H12)</f>
        <v>2104297.58</v>
      </c>
      <c r="I13" s="59">
        <f>SUM(I10:I12)</f>
        <v>7421425.8300000001</v>
      </c>
      <c r="J13" s="76"/>
      <c r="L13" s="7"/>
    </row>
    <row r="14" spans="1:12" ht="22.5" customHeight="1">
      <c r="A14" s="1" t="s">
        <v>93</v>
      </c>
      <c r="F14" s="13"/>
      <c r="G14" s="13"/>
      <c r="H14" s="108"/>
      <c r="I14" s="13"/>
      <c r="L14" s="7"/>
    </row>
    <row r="15" spans="1:12" ht="22.5" customHeight="1">
      <c r="B15" s="1" t="s">
        <v>94</v>
      </c>
      <c r="E15" s="1"/>
      <c r="F15" s="5">
        <v>247181724.78999954</v>
      </c>
      <c r="G15" s="5">
        <v>260397763.75000006</v>
      </c>
      <c r="H15" s="93">
        <v>0</v>
      </c>
      <c r="I15" s="5">
        <v>0</v>
      </c>
      <c r="K15" s="4" t="e">
        <f>F10+F11+#REF!-F15-F16</f>
        <v>#REF!</v>
      </c>
      <c r="L15" s="7"/>
    </row>
    <row r="16" spans="1:12" ht="22.5" customHeight="1">
      <c r="B16" s="1" t="s">
        <v>95</v>
      </c>
      <c r="E16" s="1"/>
      <c r="F16" s="5">
        <v>38895532.352538317</v>
      </c>
      <c r="G16" s="5">
        <v>63047284.25</v>
      </c>
      <c r="H16" s="93">
        <v>0</v>
      </c>
      <c r="I16" s="5">
        <v>0</v>
      </c>
      <c r="L16" s="7"/>
    </row>
    <row r="17" spans="1:12" ht="22.5" customHeight="1">
      <c r="B17" s="1" t="s">
        <v>96</v>
      </c>
      <c r="F17" s="8">
        <v>9448339.5800000019</v>
      </c>
      <c r="G17" s="8">
        <v>7586038.1100000069</v>
      </c>
      <c r="H17" s="93">
        <v>0</v>
      </c>
      <c r="I17" s="5">
        <v>0</v>
      </c>
      <c r="L17" s="7"/>
    </row>
    <row r="18" spans="1:12" ht="22.5" customHeight="1">
      <c r="B18" s="1" t="s">
        <v>97</v>
      </c>
      <c r="E18" s="8"/>
      <c r="F18" s="8">
        <v>48281045.060000002</v>
      </c>
      <c r="G18" s="8">
        <v>53277199.450000003</v>
      </c>
      <c r="H18" s="93">
        <v>5951735.919999999</v>
      </c>
      <c r="I18" s="5">
        <v>1313825.2600000005</v>
      </c>
      <c r="L18" s="7"/>
    </row>
    <row r="19" spans="1:12" ht="22.5" customHeight="1">
      <c r="B19" s="1" t="s">
        <v>98</v>
      </c>
      <c r="E19" s="8"/>
      <c r="F19" s="8">
        <v>81114456.959999993</v>
      </c>
      <c r="G19" s="8">
        <v>120585507.36999997</v>
      </c>
      <c r="H19" s="93">
        <v>44864496.630000003</v>
      </c>
      <c r="I19" s="5">
        <v>59144209.700000003</v>
      </c>
      <c r="L19" s="7"/>
    </row>
    <row r="20" spans="1:12" ht="22.5" customHeight="1">
      <c r="B20" s="1" t="s">
        <v>99</v>
      </c>
      <c r="E20" s="8"/>
      <c r="F20" s="8">
        <v>0</v>
      </c>
      <c r="G20" s="8">
        <v>0</v>
      </c>
      <c r="H20" s="93">
        <v>74421.460000000006</v>
      </c>
      <c r="I20" s="5">
        <v>213572.23999999801</v>
      </c>
      <c r="L20" s="7"/>
    </row>
    <row r="21" spans="1:12" ht="22.5" customHeight="1">
      <c r="B21" s="1" t="s">
        <v>100</v>
      </c>
      <c r="F21" s="60">
        <v>10235139.859999998</v>
      </c>
      <c r="G21" s="60">
        <v>3202416.4300000053</v>
      </c>
      <c r="H21" s="109">
        <v>6265773.209999999</v>
      </c>
      <c r="I21" s="145">
        <v>480453.85000000009</v>
      </c>
      <c r="L21" s="7"/>
    </row>
    <row r="22" spans="1:12" ht="22.5" customHeight="1">
      <c r="C22" s="1" t="s">
        <v>101</v>
      </c>
      <c r="F22" s="59">
        <f>SUM(F15:F21)</f>
        <v>435156238.60253781</v>
      </c>
      <c r="G22" s="59">
        <f>SUM(G15:G21)</f>
        <v>508096209.36000007</v>
      </c>
      <c r="H22" s="148">
        <f>SUM(H15:H21)</f>
        <v>57156427.220000006</v>
      </c>
      <c r="I22" s="59">
        <f>SUM(I15:I21)</f>
        <v>61152061.049999997</v>
      </c>
      <c r="J22" s="7"/>
      <c r="L22" s="7"/>
    </row>
    <row r="23" spans="1:12" ht="10.5" customHeight="1">
      <c r="F23" s="13"/>
      <c r="G23" s="13"/>
      <c r="H23" s="108"/>
      <c r="I23" s="13"/>
      <c r="L23" s="7"/>
    </row>
    <row r="24" spans="1:12" ht="22.5" customHeight="1">
      <c r="A24" s="1" t="s">
        <v>102</v>
      </c>
      <c r="F24" s="60">
        <f>-777917.12</f>
        <v>-777917.12</v>
      </c>
      <c r="G24" s="60">
        <v>0</v>
      </c>
      <c r="H24" s="149">
        <v>0</v>
      </c>
      <c r="I24" s="60">
        <v>0</v>
      </c>
      <c r="L24" s="7"/>
    </row>
    <row r="25" spans="1:12" ht="22.5" customHeight="1">
      <c r="A25" s="1" t="s">
        <v>103</v>
      </c>
      <c r="F25" s="58">
        <f>+F13-F22+F24</f>
        <v>-131393704.31253785</v>
      </c>
      <c r="G25" s="58">
        <f>+G13-G22+G24</f>
        <v>-184584951.56000012</v>
      </c>
      <c r="H25" s="150">
        <f>+H13-H22+H24</f>
        <v>-55052129.640000008</v>
      </c>
      <c r="I25" s="58">
        <f>+I13-I22+I24</f>
        <v>-53730635.219999999</v>
      </c>
      <c r="J25" s="51"/>
      <c r="K25" s="58"/>
      <c r="L25" s="7"/>
    </row>
    <row r="26" spans="1:12" ht="22.5" customHeight="1">
      <c r="A26" s="1" t="s">
        <v>104</v>
      </c>
      <c r="F26" s="8">
        <v>-47071.3</v>
      </c>
      <c r="G26" s="8">
        <v>8986710.7699999996</v>
      </c>
      <c r="H26" s="91">
        <v>20564.28</v>
      </c>
      <c r="I26" s="8">
        <v>-1900639.29</v>
      </c>
      <c r="K26" s="5"/>
      <c r="L26" s="7"/>
    </row>
    <row r="27" spans="1:12" ht="22.5" customHeight="1">
      <c r="A27" s="1" t="s">
        <v>105</v>
      </c>
      <c r="F27" s="61">
        <f>SUM(F25:F26)</f>
        <v>-131440775.61253785</v>
      </c>
      <c r="G27" s="61">
        <f>SUM(G25:G26)</f>
        <v>-175598240.79000011</v>
      </c>
      <c r="H27" s="151">
        <f>SUM(H25:H26)</f>
        <v>-55031565.360000007</v>
      </c>
      <c r="I27" s="61">
        <f>SUM(I25:I26)</f>
        <v>-55631274.509999998</v>
      </c>
      <c r="J27" s="51"/>
      <c r="K27" s="5"/>
      <c r="L27" s="7"/>
    </row>
    <row r="28" spans="1:12" ht="22.5" customHeight="1">
      <c r="A28" s="1" t="s">
        <v>106</v>
      </c>
      <c r="F28" s="5"/>
      <c r="G28" s="5"/>
      <c r="H28" s="93"/>
      <c r="I28" s="5"/>
      <c r="K28" s="5"/>
      <c r="L28" s="7"/>
    </row>
    <row r="29" spans="1:12" ht="22.5" customHeight="1">
      <c r="A29" s="1" t="s">
        <v>107</v>
      </c>
      <c r="F29" s="5"/>
      <c r="G29" s="5"/>
      <c r="H29" s="93"/>
      <c r="I29" s="5"/>
      <c r="K29" s="5"/>
      <c r="L29" s="7"/>
    </row>
    <row r="30" spans="1:12" ht="22.5" customHeight="1">
      <c r="B30" s="1" t="s">
        <v>108</v>
      </c>
      <c r="F30" s="5">
        <f>-1044440.59</f>
        <v>-1044440.59</v>
      </c>
      <c r="G30" s="5">
        <v>-1381605.25</v>
      </c>
      <c r="H30" s="93">
        <v>0</v>
      </c>
      <c r="I30" s="5">
        <v>0</v>
      </c>
      <c r="K30" s="5"/>
      <c r="L30" s="7"/>
    </row>
    <row r="31" spans="1:12" ht="22.5" customHeight="1">
      <c r="F31" s="63">
        <f>SUM(F30)</f>
        <v>-1044440.59</v>
      </c>
      <c r="G31" s="63">
        <f>SUM(G30)</f>
        <v>-1381605.25</v>
      </c>
      <c r="H31" s="63">
        <f>SUM(H30)</f>
        <v>0</v>
      </c>
      <c r="I31" s="63">
        <f>SUM(I30)</f>
        <v>0</v>
      </c>
      <c r="K31" s="5"/>
      <c r="L31" s="7"/>
    </row>
    <row r="32" spans="1:12" ht="22.5" customHeight="1">
      <c r="A32" s="1" t="s">
        <v>109</v>
      </c>
      <c r="F32" s="5"/>
      <c r="G32" s="5"/>
      <c r="H32" s="93"/>
      <c r="I32" s="5"/>
      <c r="K32" s="5"/>
      <c r="L32" s="7"/>
    </row>
    <row r="33" spans="1:12" ht="22.5" customHeight="1">
      <c r="B33" s="1" t="s">
        <v>110</v>
      </c>
      <c r="F33" s="5">
        <v>0</v>
      </c>
      <c r="G33" s="5">
        <v>-211136.18</v>
      </c>
      <c r="H33" s="93">
        <v>0</v>
      </c>
      <c r="I33" s="5">
        <v>0</v>
      </c>
      <c r="K33" s="5"/>
      <c r="L33" s="7"/>
    </row>
    <row r="34" spans="1:12" ht="22.5" customHeight="1">
      <c r="F34" s="63">
        <f>SUM(F33)</f>
        <v>0</v>
      </c>
      <c r="G34" s="63">
        <f>SUM(G33)</f>
        <v>-211136.18</v>
      </c>
      <c r="H34" s="63">
        <f>SUM(H33)</f>
        <v>0</v>
      </c>
      <c r="I34" s="63">
        <f>SUM(I33)</f>
        <v>0</v>
      </c>
      <c r="K34" s="5"/>
      <c r="L34" s="7"/>
    </row>
    <row r="35" spans="1:12" ht="22.5" customHeight="1">
      <c r="A35" s="1" t="s">
        <v>111</v>
      </c>
      <c r="F35" s="63">
        <f>F31+F34</f>
        <v>-1044440.59</v>
      </c>
      <c r="G35" s="63">
        <f>G31+G34</f>
        <v>-1592741.43</v>
      </c>
      <c r="H35" s="63">
        <f>H31+H34</f>
        <v>0</v>
      </c>
      <c r="I35" s="63">
        <f>I31+I34</f>
        <v>0</v>
      </c>
      <c r="K35" s="5"/>
      <c r="L35" s="7"/>
    </row>
    <row r="36" spans="1:12" ht="22.5" customHeight="1" thickBot="1">
      <c r="A36" s="1" t="s">
        <v>112</v>
      </c>
      <c r="F36" s="64">
        <f>+F27+F35</f>
        <v>-132485216.20253785</v>
      </c>
      <c r="G36" s="64">
        <f>+G27+G35</f>
        <v>-177190982.22000012</v>
      </c>
      <c r="H36" s="152">
        <f>+H27+H35</f>
        <v>-55031565.360000007</v>
      </c>
      <c r="I36" s="64">
        <f>+I27+I35</f>
        <v>-55631274.509999998</v>
      </c>
      <c r="K36" s="13"/>
      <c r="L36" s="7"/>
    </row>
    <row r="37" spans="1:12" ht="22.5" customHeight="1" thickTop="1">
      <c r="F37" s="13"/>
      <c r="G37" s="13"/>
      <c r="H37" s="108"/>
      <c r="I37" s="13" t="s">
        <v>113</v>
      </c>
      <c r="K37" s="13"/>
      <c r="L37" s="7"/>
    </row>
    <row r="38" spans="1:12" ht="25.5" customHeight="1">
      <c r="F38" s="13"/>
      <c r="G38" s="13"/>
      <c r="H38" s="153"/>
      <c r="I38" s="52" t="s">
        <v>114</v>
      </c>
      <c r="J38" s="81"/>
      <c r="K38" s="5"/>
      <c r="L38" s="7"/>
    </row>
    <row r="39" spans="1:12" ht="25.5" customHeight="1">
      <c r="F39" s="13"/>
      <c r="G39" s="13"/>
      <c r="H39" s="153"/>
      <c r="I39" s="52"/>
      <c r="J39" s="81"/>
      <c r="K39" s="5"/>
      <c r="L39" s="7"/>
    </row>
    <row r="40" spans="1:12" ht="25.5" customHeight="1">
      <c r="F40" s="13"/>
      <c r="G40" s="13"/>
      <c r="H40" s="153"/>
      <c r="I40" s="52"/>
      <c r="J40" s="81"/>
      <c r="K40" s="5"/>
      <c r="L40" s="7"/>
    </row>
    <row r="41" spans="1:12" ht="25.5" customHeight="1">
      <c r="F41" s="13"/>
      <c r="G41" s="13"/>
      <c r="H41" s="153"/>
      <c r="I41" s="52"/>
      <c r="J41" s="81"/>
      <c r="K41" s="5"/>
      <c r="L41" s="7"/>
    </row>
    <row r="42" spans="1:12" ht="25.5" customHeight="1">
      <c r="F42" s="13"/>
      <c r="G42" s="13"/>
      <c r="H42" s="153"/>
      <c r="I42" s="52"/>
      <c r="J42" s="81"/>
      <c r="K42" s="5"/>
      <c r="L42" s="7"/>
    </row>
    <row r="43" spans="1:12" ht="25.5" customHeight="1">
      <c r="F43" s="13"/>
      <c r="G43" s="13"/>
      <c r="H43" s="153"/>
      <c r="I43" s="52"/>
      <c r="J43" s="81"/>
      <c r="K43" s="5"/>
      <c r="L43" s="7"/>
    </row>
    <row r="44" spans="1:12" ht="25.5" customHeight="1">
      <c r="F44" s="13"/>
      <c r="G44" s="13"/>
      <c r="H44" s="153"/>
      <c r="I44" s="52"/>
      <c r="J44" s="81"/>
      <c r="K44" s="5"/>
      <c r="L44" s="7"/>
    </row>
    <row r="45" spans="1:12" ht="25.5" customHeight="1">
      <c r="F45" s="13"/>
      <c r="G45" s="13"/>
      <c r="H45" s="153"/>
      <c r="I45" s="52"/>
      <c r="J45" s="81"/>
      <c r="K45" s="5"/>
      <c r="L45" s="7"/>
    </row>
    <row r="46" spans="1:12" ht="22.5" customHeight="1">
      <c r="A46" s="1" t="s">
        <v>43</v>
      </c>
      <c r="F46" s="13"/>
      <c r="G46" s="13"/>
      <c r="H46" s="153"/>
      <c r="I46" s="33"/>
    </row>
    <row r="47" spans="1:12" ht="22.5" customHeight="1">
      <c r="I47" s="1">
        <v>6</v>
      </c>
    </row>
    <row r="48" spans="1:12" ht="22.5" customHeight="1">
      <c r="A48" s="173" t="s">
        <v>1</v>
      </c>
      <c r="B48" s="173"/>
      <c r="C48" s="173"/>
      <c r="D48" s="173"/>
      <c r="E48" s="173"/>
      <c r="F48" s="173"/>
      <c r="G48" s="173"/>
      <c r="H48" s="173"/>
      <c r="I48" s="173"/>
    </row>
    <row r="49" spans="1:12" ht="22.5" customHeight="1">
      <c r="A49" s="173" t="s">
        <v>86</v>
      </c>
      <c r="B49" s="173"/>
      <c r="C49" s="173"/>
      <c r="D49" s="173"/>
      <c r="E49" s="173"/>
      <c r="F49" s="173"/>
      <c r="G49" s="173"/>
      <c r="H49" s="173"/>
      <c r="I49" s="173"/>
    </row>
    <row r="50" spans="1:12" ht="22.5" customHeight="1">
      <c r="A50" s="173" t="str">
        <f>+A4</f>
        <v>สำหรับงวดสามเดือนสิ้นสุดวันที่ 30 กันยายน 2566</v>
      </c>
      <c r="B50" s="173"/>
      <c r="C50" s="173"/>
      <c r="D50" s="173"/>
      <c r="E50" s="173"/>
      <c r="F50" s="173"/>
      <c r="G50" s="173"/>
      <c r="H50" s="173"/>
      <c r="I50" s="173"/>
    </row>
    <row r="51" spans="1:12" ht="22.5" customHeight="1">
      <c r="A51" s="17"/>
      <c r="B51" s="38"/>
      <c r="C51" s="38"/>
      <c r="D51" s="38"/>
      <c r="E51" s="38"/>
      <c r="F51" s="9"/>
      <c r="G51" s="9"/>
      <c r="H51" s="177" t="s">
        <v>4</v>
      </c>
      <c r="I51" s="177"/>
    </row>
    <row r="52" spans="1:12" ht="22.5" customHeight="1">
      <c r="A52" s="39"/>
      <c r="B52" s="39"/>
      <c r="C52" s="39"/>
      <c r="D52" s="39"/>
      <c r="E52" s="39"/>
      <c r="F52" s="10" t="s">
        <v>5</v>
      </c>
      <c r="G52" s="10"/>
      <c r="H52" s="174" t="s">
        <v>6</v>
      </c>
      <c r="I52" s="174"/>
    </row>
    <row r="53" spans="1:12" ht="22.5" customHeight="1">
      <c r="A53" s="11"/>
      <c r="B53" s="11"/>
      <c r="C53" s="11"/>
      <c r="D53" s="11"/>
      <c r="E53" s="19" t="s">
        <v>7</v>
      </c>
      <c r="F53" s="11">
        <f>+F7</f>
        <v>2566</v>
      </c>
      <c r="G53" s="11">
        <f>+G7</f>
        <v>2565</v>
      </c>
      <c r="H53" s="85">
        <f>+H7</f>
        <v>2566</v>
      </c>
      <c r="I53" s="11">
        <f>+I7</f>
        <v>2565</v>
      </c>
    </row>
    <row r="54" spans="1:12" ht="22.5" customHeight="1">
      <c r="A54" s="38"/>
      <c r="B54" s="38"/>
      <c r="C54" s="38"/>
      <c r="D54" s="38"/>
      <c r="E54" s="16"/>
      <c r="F54" s="38"/>
      <c r="G54" s="16"/>
      <c r="H54" s="146"/>
      <c r="I54" s="16"/>
    </row>
    <row r="55" spans="1:12" ht="22.5" customHeight="1">
      <c r="A55" s="1" t="s">
        <v>115</v>
      </c>
      <c r="F55" s="13"/>
      <c r="G55" s="13"/>
      <c r="H55" s="154"/>
      <c r="I55" s="7"/>
    </row>
    <row r="56" spans="1:12" ht="22.5" customHeight="1">
      <c r="B56" s="1" t="s">
        <v>116</v>
      </c>
      <c r="F56" s="13">
        <f>+F27-F57</f>
        <v>-88173743.432537854</v>
      </c>
      <c r="G56" s="13">
        <f>G27-G57</f>
        <v>-112176055.45000009</v>
      </c>
      <c r="H56" s="108">
        <f>+H27-H57</f>
        <v>-55031565.360000007</v>
      </c>
      <c r="I56" s="13">
        <f>+I27-I57</f>
        <v>-55631274.509999998</v>
      </c>
      <c r="L56" s="7"/>
    </row>
    <row r="57" spans="1:12" ht="22.5" customHeight="1">
      <c r="B57" s="1" t="s">
        <v>117</v>
      </c>
      <c r="F57" s="13">
        <v>-43267032.179999992</v>
      </c>
      <c r="G57" s="13">
        <v>-63422185.340000018</v>
      </c>
      <c r="H57" s="108">
        <v>0</v>
      </c>
      <c r="I57" s="13">
        <v>0</v>
      </c>
      <c r="J57" s="7"/>
      <c r="L57" s="7"/>
    </row>
    <row r="58" spans="1:12" ht="22.5" customHeight="1" thickBot="1">
      <c r="F58" s="64">
        <f>SUM(F56:F57)</f>
        <v>-131440775.61253785</v>
      </c>
      <c r="G58" s="64">
        <f>SUM(G56:G57)</f>
        <v>-175598240.79000011</v>
      </c>
      <c r="H58" s="152">
        <f>SUM(H56:H57)</f>
        <v>-55031565.360000007</v>
      </c>
      <c r="I58" s="64">
        <f>SUM(I56:I57)</f>
        <v>-55631274.509999998</v>
      </c>
      <c r="L58" s="4"/>
    </row>
    <row r="59" spans="1:12" ht="22.5" customHeight="1" thickTop="1">
      <c r="F59" s="13"/>
      <c r="G59" s="13"/>
      <c r="H59" s="108"/>
      <c r="I59" s="13"/>
    </row>
    <row r="60" spans="1:12" ht="22.5" customHeight="1">
      <c r="A60" s="1" t="s">
        <v>118</v>
      </c>
      <c r="F60" s="13"/>
      <c r="G60" s="13"/>
      <c r="H60" s="108"/>
      <c r="I60" s="13"/>
    </row>
    <row r="61" spans="1:12" ht="22.5" customHeight="1">
      <c r="B61" s="1" t="s">
        <v>116</v>
      </c>
      <c r="F61" s="13">
        <f>+F36-F62</f>
        <v>-88557937.572537854</v>
      </c>
      <c r="G61" s="13">
        <f>G36-G62</f>
        <v>-113023074.67000011</v>
      </c>
      <c r="H61" s="108">
        <f>+H36-H62</f>
        <v>-55031565.360000007</v>
      </c>
      <c r="I61" s="13">
        <f>+I36-I62</f>
        <v>-55631274.509999998</v>
      </c>
      <c r="J61" s="7"/>
      <c r="L61" s="7"/>
    </row>
    <row r="62" spans="1:12" ht="22.5" customHeight="1">
      <c r="B62" s="1" t="s">
        <v>117</v>
      </c>
      <c r="F62" s="13">
        <f>F57-660246.45</f>
        <v>-43927278.629999995</v>
      </c>
      <c r="G62" s="13">
        <v>-64167907.550000012</v>
      </c>
      <c r="H62" s="108">
        <v>0</v>
      </c>
      <c r="I62" s="13">
        <v>0</v>
      </c>
      <c r="J62" s="7">
        <f>F62-F57</f>
        <v>-660246.45000000298</v>
      </c>
      <c r="K62" s="4" t="s">
        <v>119</v>
      </c>
      <c r="L62" s="7">
        <f>-660246.45</f>
        <v>-660246.44999999995</v>
      </c>
    </row>
    <row r="63" spans="1:12" ht="22.5" customHeight="1" thickBot="1">
      <c r="F63" s="64">
        <f>SUM(F61:F62)</f>
        <v>-132485216.20253785</v>
      </c>
      <c r="G63" s="64">
        <f>SUM(G61:G62)</f>
        <v>-177190982.22000012</v>
      </c>
      <c r="H63" s="152">
        <f>SUM(H61:H62)</f>
        <v>-55031565.360000007</v>
      </c>
      <c r="I63" s="64">
        <f>SUM(I61:I62)</f>
        <v>-55631274.509999998</v>
      </c>
      <c r="J63" s="7"/>
      <c r="K63" s="4" t="s">
        <v>120</v>
      </c>
      <c r="L63" s="4">
        <v>0</v>
      </c>
    </row>
    <row r="64" spans="1:12" ht="22.5" customHeight="1" thickTop="1">
      <c r="F64" s="13"/>
      <c r="G64" s="13"/>
      <c r="H64" s="108"/>
      <c r="I64" s="13"/>
      <c r="L64" s="7">
        <f>SUM(L62:L63)</f>
        <v>-660246.44999999995</v>
      </c>
    </row>
    <row r="65" spans="1:12" ht="22.5" customHeight="1">
      <c r="A65" s="1" t="s">
        <v>121</v>
      </c>
      <c r="F65" s="13"/>
      <c r="G65" s="13"/>
      <c r="H65" s="108"/>
      <c r="I65" s="13"/>
      <c r="L65" s="7">
        <f>J62-L64</f>
        <v>-3.0267983675003052E-9</v>
      </c>
    </row>
    <row r="66" spans="1:12" ht="22.5" customHeight="1">
      <c r="B66" s="1" t="s">
        <v>122</v>
      </c>
      <c r="E66" s="3">
        <v>28</v>
      </c>
      <c r="F66" s="116">
        <f>+F56/F69</f>
        <v>-0.11832829885829803</v>
      </c>
      <c r="G66" s="116">
        <f>+G56/G69</f>
        <v>-0.15484117572065736</v>
      </c>
      <c r="H66" s="155">
        <f>+H56/H69</f>
        <v>-7.3851820950986885E-2</v>
      </c>
      <c r="I66" s="116">
        <f>+I56/I69</f>
        <v>-7.6790112804479352E-2</v>
      </c>
    </row>
    <row r="67" spans="1:12" ht="22.5" customHeight="1">
      <c r="B67" s="1" t="s">
        <v>123</v>
      </c>
      <c r="E67" s="3">
        <v>28</v>
      </c>
      <c r="F67" s="116">
        <f>F56/F70</f>
        <v>-0.11832829885829803</v>
      </c>
      <c r="G67" s="116">
        <f>G56/G70</f>
        <v>-0.15484117572065736</v>
      </c>
      <c r="H67" s="155">
        <f>H56/H70</f>
        <v>-7.3851820950986885E-2</v>
      </c>
      <c r="I67" s="116">
        <f>I56/I70</f>
        <v>-7.6790112804479352E-2</v>
      </c>
    </row>
    <row r="68" spans="1:12" ht="22.5" customHeight="1">
      <c r="F68" s="15"/>
      <c r="G68" s="15"/>
      <c r="H68" s="156"/>
      <c r="I68" s="15"/>
    </row>
    <row r="69" spans="1:12" ht="22.5" customHeight="1">
      <c r="A69" s="1" t="s">
        <v>124</v>
      </c>
      <c r="F69" s="15">
        <v>745161929</v>
      </c>
      <c r="G69" s="15">
        <v>724458820</v>
      </c>
      <c r="H69" s="156">
        <v>745161929</v>
      </c>
      <c r="I69" s="15">
        <v>724458820</v>
      </c>
    </row>
    <row r="70" spans="1:12" ht="22.5" customHeight="1">
      <c r="A70" s="1" t="s">
        <v>125</v>
      </c>
      <c r="F70" s="15">
        <v>745161929</v>
      </c>
      <c r="G70" s="15">
        <v>724458820</v>
      </c>
      <c r="H70" s="156">
        <v>745161929</v>
      </c>
      <c r="I70" s="15">
        <v>724458820</v>
      </c>
    </row>
    <row r="71" spans="1:12" ht="22.5" customHeight="1">
      <c r="F71" s="15"/>
      <c r="G71" s="15"/>
      <c r="H71" s="156"/>
      <c r="I71" s="15"/>
    </row>
    <row r="72" spans="1:12" ht="22.5" customHeight="1">
      <c r="F72" s="15"/>
      <c r="G72" s="15"/>
      <c r="H72" s="156"/>
      <c r="I72" s="52" t="s">
        <v>114</v>
      </c>
      <c r="J72" s="81"/>
    </row>
    <row r="73" spans="1:12" ht="22.5" customHeight="1">
      <c r="F73" s="15"/>
      <c r="G73" s="15"/>
      <c r="H73" s="156"/>
      <c r="I73" s="119"/>
    </row>
    <row r="74" spans="1:12" ht="22.5" customHeight="1">
      <c r="F74" s="15"/>
      <c r="G74" s="15"/>
      <c r="H74" s="156"/>
    </row>
    <row r="75" spans="1:12" ht="22.5" customHeight="1">
      <c r="F75" s="5"/>
      <c r="G75" s="15"/>
      <c r="H75" s="93"/>
      <c r="I75" s="119"/>
    </row>
    <row r="76" spans="1:12" ht="22.5" customHeight="1">
      <c r="F76" s="15"/>
      <c r="G76" s="15"/>
      <c r="H76" s="156"/>
      <c r="I76" s="119"/>
    </row>
    <row r="77" spans="1:12" ht="22.5" customHeight="1">
      <c r="F77" s="15"/>
      <c r="G77" s="15"/>
      <c r="H77" s="156"/>
      <c r="I77" s="119"/>
    </row>
    <row r="78" spans="1:12" ht="22.5" customHeight="1">
      <c r="F78" s="15"/>
      <c r="G78" s="15"/>
      <c r="H78" s="156"/>
      <c r="I78" s="119"/>
    </row>
    <row r="79" spans="1:12" ht="22.5" customHeight="1">
      <c r="F79" s="15"/>
      <c r="G79" s="15"/>
      <c r="H79" s="156"/>
      <c r="I79" s="119"/>
    </row>
    <row r="80" spans="1:12" ht="22.5" customHeight="1">
      <c r="E80" s="1"/>
      <c r="F80" s="15"/>
      <c r="G80" s="15"/>
      <c r="H80" s="156"/>
      <c r="I80" s="119"/>
    </row>
    <row r="81" spans="1:9" ht="22.5" customHeight="1">
      <c r="E81" s="1"/>
      <c r="F81" s="15"/>
      <c r="G81" s="15"/>
      <c r="H81" s="156"/>
      <c r="I81" s="119"/>
    </row>
    <row r="82" spans="1:9" ht="22.5" customHeight="1">
      <c r="E82" s="1"/>
      <c r="F82" s="15"/>
      <c r="G82" s="15"/>
      <c r="H82" s="156"/>
      <c r="I82" s="119"/>
    </row>
    <row r="83" spans="1:9" ht="22.5" customHeight="1">
      <c r="E83" s="1"/>
      <c r="F83" s="15"/>
      <c r="G83" s="15"/>
      <c r="H83" s="156"/>
      <c r="I83" s="119"/>
    </row>
    <row r="84" spans="1:9" ht="22.5" customHeight="1">
      <c r="E84" s="1"/>
      <c r="F84" s="15"/>
      <c r="G84" s="15"/>
      <c r="H84" s="156"/>
      <c r="I84" s="119"/>
    </row>
    <row r="85" spans="1:9" ht="22.5" customHeight="1">
      <c r="E85" s="1"/>
      <c r="F85" s="15"/>
      <c r="G85" s="15"/>
      <c r="H85" s="156"/>
      <c r="I85" s="119"/>
    </row>
    <row r="86" spans="1:9" ht="22.5" customHeight="1">
      <c r="E86" s="1"/>
      <c r="F86" s="15"/>
      <c r="G86" s="15"/>
      <c r="H86" s="156"/>
      <c r="I86" s="119"/>
    </row>
    <row r="87" spans="1:9" ht="22.5" customHeight="1">
      <c r="E87" s="1"/>
      <c r="F87" s="15"/>
      <c r="G87" s="15"/>
      <c r="H87" s="156"/>
      <c r="I87" s="119"/>
    </row>
    <row r="88" spans="1:9" ht="22.5" customHeight="1">
      <c r="E88" s="1"/>
      <c r="F88" s="15"/>
      <c r="G88" s="15"/>
      <c r="H88" s="156"/>
      <c r="I88" s="119"/>
    </row>
    <row r="89" spans="1:9" ht="22.5" customHeight="1">
      <c r="E89" s="1"/>
      <c r="F89" s="15"/>
      <c r="G89" s="15"/>
      <c r="H89" s="156"/>
      <c r="I89" s="119"/>
    </row>
    <row r="90" spans="1:9" ht="22.5" customHeight="1">
      <c r="E90" s="1"/>
      <c r="F90" s="15"/>
      <c r="G90" s="15"/>
      <c r="H90" s="156"/>
      <c r="I90" s="119"/>
    </row>
    <row r="91" spans="1:9" ht="22.5" customHeight="1">
      <c r="E91" s="1"/>
      <c r="F91" s="15"/>
      <c r="G91" s="15"/>
      <c r="H91" s="156"/>
      <c r="I91" s="119"/>
    </row>
    <row r="92" spans="1:9" ht="22.5" customHeight="1">
      <c r="A92" s="1" t="s">
        <v>43</v>
      </c>
      <c r="E92" s="1"/>
    </row>
    <row r="93" spans="1:9" ht="22.5" customHeight="1">
      <c r="E93" s="1"/>
      <c r="F93" s="1"/>
      <c r="G93" s="1"/>
    </row>
    <row r="94" spans="1:9" ht="22.5" customHeight="1">
      <c r="E94" s="1"/>
      <c r="F94" s="1"/>
      <c r="G94" s="1"/>
    </row>
  </sheetData>
  <mergeCells count="10">
    <mergeCell ref="A49:I49"/>
    <mergeCell ref="A50:I50"/>
    <mergeCell ref="H51:I51"/>
    <mergeCell ref="H52:I52"/>
    <mergeCell ref="A2:I2"/>
    <mergeCell ref="A3:I3"/>
    <mergeCell ref="A4:I4"/>
    <mergeCell ref="H5:I5"/>
    <mergeCell ref="H6:I6"/>
    <mergeCell ref="A48:I48"/>
  </mergeCells>
  <pageMargins left="0.66929133858267698" right="0.23622047244094499" top="0.59055118110236204" bottom="0.15748031496063" header="0" footer="0"/>
  <pageSetup paperSize="9" scale="74" fitToHeight="2" orientation="portrait" r:id="rId1"/>
  <headerFooter alignWithMargins="0"/>
  <rowBreaks count="1" manualBreakCount="1">
    <brk id="4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6"/>
  <sheetViews>
    <sheetView view="pageBreakPreview" topLeftCell="A70" zoomScaleNormal="80" zoomScaleSheetLayoutView="100" workbookViewId="0">
      <selection activeCell="K67" sqref="K67"/>
    </sheetView>
  </sheetViews>
  <sheetFormatPr defaultColWidth="12" defaultRowHeight="22.5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1.33203125" style="3" customWidth="1"/>
    <col min="6" max="7" width="19.1640625" style="8" customWidth="1"/>
    <col min="8" max="8" width="19.1640625" style="89" customWidth="1"/>
    <col min="9" max="9" width="22.1640625" style="1" customWidth="1"/>
    <col min="10" max="10" width="20.83203125" style="1" customWidth="1"/>
    <col min="11" max="11" width="17" style="4" bestFit="1" customWidth="1"/>
    <col min="12" max="12" width="17" style="1" bestFit="1" customWidth="1"/>
    <col min="13" max="16384" width="12" style="1"/>
  </cols>
  <sheetData>
    <row r="1" spans="1:12" ht="22.5" customHeight="1">
      <c r="I1" s="1">
        <v>10</v>
      </c>
    </row>
    <row r="2" spans="1:12" ht="22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</row>
    <row r="3" spans="1:12" ht="22.5" customHeight="1">
      <c r="A3" s="173" t="s">
        <v>86</v>
      </c>
      <c r="B3" s="173"/>
      <c r="C3" s="173"/>
      <c r="D3" s="173"/>
      <c r="E3" s="173"/>
      <c r="F3" s="173"/>
      <c r="G3" s="173"/>
      <c r="H3" s="173"/>
      <c r="I3" s="173"/>
    </row>
    <row r="4" spans="1:12" ht="22.5" customHeight="1">
      <c r="A4" s="173" t="s">
        <v>126</v>
      </c>
      <c r="B4" s="173"/>
      <c r="C4" s="173"/>
      <c r="D4" s="173"/>
      <c r="E4" s="173"/>
      <c r="F4" s="173"/>
      <c r="G4" s="173"/>
      <c r="H4" s="173"/>
      <c r="I4" s="173"/>
    </row>
    <row r="5" spans="1:12" ht="22.5" customHeight="1">
      <c r="A5" s="17"/>
      <c r="B5" s="38"/>
      <c r="C5" s="38"/>
      <c r="D5" s="38"/>
      <c r="E5" s="38"/>
      <c r="F5" s="9"/>
      <c r="G5" s="9"/>
      <c r="H5" s="177" t="s">
        <v>4</v>
      </c>
      <c r="I5" s="177"/>
    </row>
    <row r="6" spans="1:12" ht="22.5" customHeight="1">
      <c r="A6" s="39"/>
      <c r="B6" s="39"/>
      <c r="C6" s="39"/>
      <c r="D6" s="39"/>
      <c r="E6" s="39"/>
      <c r="F6" s="10" t="s">
        <v>5</v>
      </c>
      <c r="G6" s="10"/>
      <c r="H6" s="174" t="s">
        <v>6</v>
      </c>
      <c r="I6" s="174"/>
    </row>
    <row r="7" spans="1:12" ht="22.5" customHeight="1">
      <c r="A7" s="11"/>
      <c r="B7" s="11"/>
      <c r="C7" s="11"/>
      <c r="D7" s="11"/>
      <c r="E7" s="19" t="s">
        <v>7</v>
      </c>
      <c r="F7" s="11">
        <v>2566</v>
      </c>
      <c r="G7" s="11">
        <v>2565</v>
      </c>
      <c r="H7" s="85">
        <v>2566</v>
      </c>
      <c r="I7" s="11">
        <v>2565</v>
      </c>
      <c r="K7" s="8"/>
      <c r="L7" s="3"/>
    </row>
    <row r="8" spans="1:12" ht="21.75" customHeight="1">
      <c r="A8" s="38"/>
      <c r="B8" s="38"/>
      <c r="C8" s="38"/>
      <c r="D8" s="38"/>
      <c r="E8" s="16"/>
      <c r="F8" s="157"/>
      <c r="G8" s="16"/>
      <c r="H8" s="146"/>
      <c r="I8" s="16"/>
    </row>
    <row r="9" spans="1:12" ht="22.5" customHeight="1">
      <c r="A9" s="1" t="s">
        <v>88</v>
      </c>
      <c r="D9" s="40"/>
      <c r="F9" s="12"/>
      <c r="G9" s="12"/>
      <c r="H9" s="147"/>
      <c r="I9" s="118"/>
    </row>
    <row r="10" spans="1:12" ht="22.5" customHeight="1">
      <c r="B10" s="1" t="s">
        <v>89</v>
      </c>
      <c r="D10" s="40"/>
      <c r="F10" s="13">
        <v>973185837.14999998</v>
      </c>
      <c r="G10" s="13">
        <v>1071867993.5899999</v>
      </c>
      <c r="H10" s="108">
        <v>0</v>
      </c>
      <c r="I10" s="13">
        <v>0</v>
      </c>
      <c r="L10" s="7"/>
    </row>
    <row r="11" spans="1:12" ht="22.5" customHeight="1">
      <c r="B11" s="1" t="s">
        <v>90</v>
      </c>
      <c r="D11" s="40"/>
      <c r="F11" s="5">
        <v>162518591.77000001</v>
      </c>
      <c r="G11" s="5">
        <v>329893744.02999997</v>
      </c>
      <c r="H11" s="108">
        <v>0</v>
      </c>
      <c r="I11" s="13">
        <v>0</v>
      </c>
      <c r="L11" s="7"/>
    </row>
    <row r="12" spans="1:12" ht="22.5" customHeight="1">
      <c r="B12" s="1" t="s">
        <v>127</v>
      </c>
      <c r="D12" s="40"/>
      <c r="F12" s="108">
        <v>31509</v>
      </c>
      <c r="G12" s="5">
        <v>136539</v>
      </c>
      <c r="H12" s="108">
        <v>31509</v>
      </c>
      <c r="I12" s="13">
        <v>47130991.399999999</v>
      </c>
      <c r="L12" s="7"/>
    </row>
    <row r="13" spans="1:12" ht="22.5" customHeight="1">
      <c r="B13" s="1" t="s">
        <v>128</v>
      </c>
      <c r="D13" s="40"/>
      <c r="F13" s="13">
        <v>0</v>
      </c>
      <c r="G13" s="13">
        <v>0</v>
      </c>
      <c r="H13" s="93">
        <v>883385.16</v>
      </c>
      <c r="I13" s="13">
        <v>31373289.609999999</v>
      </c>
      <c r="L13" s="7"/>
    </row>
    <row r="14" spans="1:12" ht="22.5" customHeight="1">
      <c r="B14" s="1" t="s">
        <v>91</v>
      </c>
      <c r="F14" s="13">
        <v>36620614.859999999</v>
      </c>
      <c r="G14" s="13">
        <v>40050401.719999999</v>
      </c>
      <c r="H14" s="93">
        <v>9848660.6099999994</v>
      </c>
      <c r="I14" s="5">
        <v>16325831.160000002</v>
      </c>
      <c r="L14" s="7"/>
    </row>
    <row r="15" spans="1:12" ht="22.5" customHeight="1">
      <c r="C15" s="1" t="s">
        <v>92</v>
      </c>
      <c r="F15" s="59">
        <f>SUM(F10:F14)</f>
        <v>1172356552.78</v>
      </c>
      <c r="G15" s="59">
        <f>SUM(G10:G14)</f>
        <v>1441948678.3399999</v>
      </c>
      <c r="H15" s="148">
        <f>SUM(H10:H14)</f>
        <v>10763554.77</v>
      </c>
      <c r="I15" s="59">
        <f>SUM(I10:I14)</f>
        <v>94830112.169999987</v>
      </c>
      <c r="J15" s="76"/>
      <c r="L15" s="7"/>
    </row>
    <row r="16" spans="1:12" ht="22.5" customHeight="1">
      <c r="A16" s="1" t="s">
        <v>93</v>
      </c>
      <c r="F16" s="13"/>
      <c r="G16" s="13"/>
      <c r="H16" s="108"/>
      <c r="I16" s="13"/>
      <c r="L16" s="7"/>
    </row>
    <row r="17" spans="1:12" ht="22.5" customHeight="1">
      <c r="B17" s="1" t="s">
        <v>94</v>
      </c>
      <c r="E17" s="1"/>
      <c r="F17" s="5">
        <v>948265035.16999996</v>
      </c>
      <c r="G17" s="5">
        <v>1095506598.78</v>
      </c>
      <c r="H17" s="93">
        <v>0</v>
      </c>
      <c r="I17" s="93">
        <v>0</v>
      </c>
      <c r="L17" s="7"/>
    </row>
    <row r="18" spans="1:12" ht="22.5" customHeight="1">
      <c r="B18" s="1" t="s">
        <v>95</v>
      </c>
      <c r="E18" s="1"/>
      <c r="F18" s="5">
        <v>192489022.5</v>
      </c>
      <c r="G18" s="5">
        <v>296592724.79000002</v>
      </c>
      <c r="H18" s="93">
        <v>0</v>
      </c>
      <c r="I18" s="93">
        <v>0</v>
      </c>
      <c r="L18" s="7"/>
    </row>
    <row r="19" spans="1:12" ht="22.5" customHeight="1">
      <c r="B19" s="1" t="s">
        <v>96</v>
      </c>
      <c r="F19" s="8">
        <v>33731833.630000003</v>
      </c>
      <c r="G19" s="8">
        <v>34168294.490000002</v>
      </c>
      <c r="H19" s="93">
        <v>0</v>
      </c>
      <c r="I19" s="93">
        <v>0</v>
      </c>
      <c r="L19" s="7"/>
    </row>
    <row r="20" spans="1:12" ht="22.5" customHeight="1">
      <c r="B20" s="1" t="s">
        <v>97</v>
      </c>
      <c r="E20" s="8"/>
      <c r="F20" s="8">
        <v>214456340.74999997</v>
      </c>
      <c r="G20" s="8">
        <v>211201865.19</v>
      </c>
      <c r="H20" s="93">
        <v>32142563.770000041</v>
      </c>
      <c r="I20" s="93">
        <v>20785191.790000036</v>
      </c>
      <c r="L20" s="7"/>
    </row>
    <row r="21" spans="1:12" ht="22.5" customHeight="1">
      <c r="B21" s="1" t="s">
        <v>98</v>
      </c>
      <c r="E21" s="8"/>
      <c r="F21" s="8">
        <v>110244294.87</v>
      </c>
      <c r="G21" s="8">
        <v>273709841.72999996</v>
      </c>
      <c r="H21" s="93">
        <v>58802421.460000001</v>
      </c>
      <c r="I21" s="93">
        <v>121135266.09000002</v>
      </c>
      <c r="L21" s="7"/>
    </row>
    <row r="22" spans="1:12" ht="22.5" customHeight="1">
      <c r="B22" s="1" t="s">
        <v>253</v>
      </c>
      <c r="E22" s="8"/>
      <c r="F22" s="8">
        <v>49000000</v>
      </c>
      <c r="G22" s="8">
        <v>0</v>
      </c>
      <c r="H22" s="93">
        <v>292138251.23000002</v>
      </c>
      <c r="I22" s="93">
        <v>94143578.75</v>
      </c>
      <c r="L22" s="7"/>
    </row>
    <row r="23" spans="1:12" ht="22.5" customHeight="1">
      <c r="B23" s="1" t="s">
        <v>100</v>
      </c>
      <c r="F23" s="60">
        <v>23745727.59</v>
      </c>
      <c r="G23" s="60">
        <v>18267054.530000001</v>
      </c>
      <c r="H23" s="109">
        <v>9356376.5299999993</v>
      </c>
      <c r="I23" s="109">
        <v>3851044.1700000004</v>
      </c>
      <c r="L23" s="7"/>
    </row>
    <row r="24" spans="1:12" ht="22.5" customHeight="1">
      <c r="C24" s="1" t="s">
        <v>101</v>
      </c>
      <c r="F24" s="59">
        <f>SUM(F17:F23)</f>
        <v>1571932254.51</v>
      </c>
      <c r="G24" s="59">
        <f>SUM(G17:G23)</f>
        <v>1929446379.51</v>
      </c>
      <c r="H24" s="148">
        <f>SUM(H17:H23)</f>
        <v>392439612.99000001</v>
      </c>
      <c r="I24" s="59">
        <f>SUM(I17:I23)</f>
        <v>239915080.80000004</v>
      </c>
      <c r="J24" s="7"/>
      <c r="L24" s="7"/>
    </row>
    <row r="25" spans="1:12" ht="10.5" customHeight="1">
      <c r="F25" s="13"/>
      <c r="G25" s="13"/>
      <c r="H25" s="108"/>
      <c r="I25" s="13"/>
      <c r="L25" s="7"/>
    </row>
    <row r="26" spans="1:12" ht="22.5" customHeight="1">
      <c r="A26" s="1" t="s">
        <v>102</v>
      </c>
      <c r="F26" s="60">
        <f>-5786095.78</f>
        <v>-5786095.7800000003</v>
      </c>
      <c r="G26" s="60">
        <v>0</v>
      </c>
      <c r="H26" s="149">
        <v>0</v>
      </c>
      <c r="I26" s="60">
        <v>0</v>
      </c>
      <c r="L26" s="7"/>
    </row>
    <row r="27" spans="1:12" ht="22.5" customHeight="1">
      <c r="A27" s="1" t="s">
        <v>103</v>
      </c>
      <c r="F27" s="58">
        <f>+F15-F24+F26</f>
        <v>-405361797.50999999</v>
      </c>
      <c r="G27" s="58">
        <f>+G15-G24+G26</f>
        <v>-487497701.17000008</v>
      </c>
      <c r="H27" s="150">
        <f>+H15-H24+H26</f>
        <v>-381676058.22000003</v>
      </c>
      <c r="I27" s="58">
        <f>+I15-I24+I26</f>
        <v>-145084968.63000005</v>
      </c>
      <c r="J27" s="51"/>
      <c r="K27" s="58"/>
      <c r="L27" s="7"/>
    </row>
    <row r="28" spans="1:12" ht="22.5" customHeight="1">
      <c r="A28" s="1" t="s">
        <v>104</v>
      </c>
      <c r="E28" s="3">
        <v>33</v>
      </c>
      <c r="F28" s="8">
        <v>17830389.100000001</v>
      </c>
      <c r="G28" s="8">
        <v>52592830.140000001</v>
      </c>
      <c r="H28" s="91">
        <v>82257.14</v>
      </c>
      <c r="I28" s="91">
        <v>-10097688.140000001</v>
      </c>
      <c r="K28" s="5"/>
      <c r="L28" s="7"/>
    </row>
    <row r="29" spans="1:12" ht="22.5" customHeight="1">
      <c r="A29" s="1" t="s">
        <v>129</v>
      </c>
      <c r="F29" s="61">
        <f>SUM(F27:F28)</f>
        <v>-387531408.40999997</v>
      </c>
      <c r="G29" s="61">
        <f>SUM(G27:G28)</f>
        <v>-434904871.03000009</v>
      </c>
      <c r="H29" s="151">
        <f>SUM(H27:H28)</f>
        <v>-381593801.08000004</v>
      </c>
      <c r="I29" s="61">
        <f>SUM(I27:I28)</f>
        <v>-155182656.77000004</v>
      </c>
      <c r="J29" s="51"/>
      <c r="K29" s="5"/>
      <c r="L29" s="7"/>
    </row>
    <row r="30" spans="1:12" ht="22.5" customHeight="1">
      <c r="A30" s="1" t="s">
        <v>106</v>
      </c>
      <c r="F30" s="5"/>
      <c r="G30" s="5"/>
      <c r="H30" s="93"/>
      <c r="I30" s="5"/>
      <c r="K30" s="5"/>
      <c r="L30" s="7"/>
    </row>
    <row r="31" spans="1:12" ht="22.5" customHeight="1">
      <c r="A31" s="1" t="s">
        <v>107</v>
      </c>
      <c r="F31" s="5"/>
      <c r="G31" s="5"/>
      <c r="H31" s="93"/>
      <c r="I31" s="5"/>
      <c r="K31" s="5"/>
      <c r="L31" s="7"/>
    </row>
    <row r="32" spans="1:12" ht="22.5" customHeight="1">
      <c r="B32" s="1" t="s">
        <v>108</v>
      </c>
      <c r="F32" s="5">
        <v>54115.7</v>
      </c>
      <c r="G32" s="5">
        <v>-3522218.33</v>
      </c>
      <c r="H32" s="93">
        <v>0</v>
      </c>
      <c r="I32" s="5">
        <v>0</v>
      </c>
      <c r="K32" s="5"/>
      <c r="L32" s="7"/>
    </row>
    <row r="33" spans="1:12" ht="22.5" customHeight="1">
      <c r="F33" s="63">
        <f>SUM(F32)</f>
        <v>54115.7</v>
      </c>
      <c r="G33" s="63">
        <f>SUM(G32)</f>
        <v>-3522218.33</v>
      </c>
      <c r="H33" s="63">
        <f>SUM(H32)</f>
        <v>0</v>
      </c>
      <c r="I33" s="63">
        <f>SUM(I32)</f>
        <v>0</v>
      </c>
      <c r="K33" s="5"/>
      <c r="L33" s="7"/>
    </row>
    <row r="34" spans="1:12" ht="22.5" customHeight="1">
      <c r="A34" s="1" t="s">
        <v>109</v>
      </c>
      <c r="F34" s="5"/>
      <c r="G34" s="5"/>
      <c r="H34" s="93"/>
      <c r="I34" s="5"/>
      <c r="K34" s="5"/>
      <c r="L34" s="7"/>
    </row>
    <row r="35" spans="1:12" ht="22.5" customHeight="1">
      <c r="B35" s="1" t="s">
        <v>130</v>
      </c>
      <c r="F35" s="5">
        <v>36876800</v>
      </c>
      <c r="G35" s="5">
        <v>0</v>
      </c>
      <c r="H35" s="93">
        <v>0</v>
      </c>
      <c r="I35" s="5">
        <v>0</v>
      </c>
      <c r="K35" s="5"/>
      <c r="L35" s="7"/>
    </row>
    <row r="36" spans="1:12" ht="22.5" customHeight="1">
      <c r="B36" s="1" t="s">
        <v>131</v>
      </c>
      <c r="F36" s="5">
        <f>-2569772.53</f>
        <v>-2569772.5299999998</v>
      </c>
      <c r="G36" s="5">
        <v>-1505229.39</v>
      </c>
      <c r="H36" s="93">
        <v>0</v>
      </c>
      <c r="I36" s="93">
        <v>667393.03</v>
      </c>
      <c r="K36" s="5"/>
      <c r="L36" s="7"/>
    </row>
    <row r="37" spans="1:12" ht="22.5" customHeight="1">
      <c r="F37" s="63">
        <f>SUM(F35:F36)</f>
        <v>34307027.469999999</v>
      </c>
      <c r="G37" s="63">
        <f>SUM(G35:G36)</f>
        <v>-1505229.39</v>
      </c>
      <c r="H37" s="63">
        <f>SUM(H35:H36)</f>
        <v>0</v>
      </c>
      <c r="I37" s="63">
        <f>SUM(I35:I36)</f>
        <v>667393.03</v>
      </c>
      <c r="K37" s="5"/>
      <c r="L37" s="7"/>
    </row>
    <row r="38" spans="1:12" ht="22.5" customHeight="1">
      <c r="A38" s="1" t="s">
        <v>132</v>
      </c>
      <c r="F38" s="63">
        <f>F33+F37</f>
        <v>34361143.170000002</v>
      </c>
      <c r="G38" s="63">
        <f>G33+G37</f>
        <v>-5027447.72</v>
      </c>
      <c r="H38" s="63">
        <f>H33+H37</f>
        <v>0</v>
      </c>
      <c r="I38" s="63">
        <f>I33+I37</f>
        <v>667393.03</v>
      </c>
      <c r="K38" s="5"/>
      <c r="L38" s="7"/>
    </row>
    <row r="39" spans="1:12" ht="22.5" customHeight="1" thickBot="1">
      <c r="A39" s="1" t="s">
        <v>133</v>
      </c>
      <c r="F39" s="64">
        <f>+F29+F38</f>
        <v>-353170265.23999995</v>
      </c>
      <c r="G39" s="64">
        <f>+G29+G38</f>
        <v>-439932318.75000012</v>
      </c>
      <c r="H39" s="152">
        <f>+H29+H38</f>
        <v>-381593801.08000004</v>
      </c>
      <c r="I39" s="64">
        <f>+I29+I38</f>
        <v>-154515263.74000004</v>
      </c>
      <c r="K39" s="13"/>
      <c r="L39" s="7"/>
    </row>
    <row r="40" spans="1:12" ht="22.5" customHeight="1" thickTop="1">
      <c r="F40" s="13"/>
      <c r="G40" s="13"/>
      <c r="H40" s="108"/>
      <c r="I40" s="13" t="s">
        <v>113</v>
      </c>
      <c r="K40" s="13"/>
      <c r="L40" s="7"/>
    </row>
    <row r="41" spans="1:12" ht="25.5" customHeight="1">
      <c r="F41" s="13"/>
      <c r="G41" s="13"/>
      <c r="H41" s="153"/>
      <c r="I41" s="52"/>
      <c r="J41" s="81"/>
      <c r="K41" s="5"/>
      <c r="L41" s="7"/>
    </row>
    <row r="42" spans="1:12" ht="25.5" customHeight="1">
      <c r="F42" s="13"/>
      <c r="G42" s="13"/>
      <c r="H42" s="153"/>
      <c r="I42" s="52"/>
      <c r="J42" s="81"/>
      <c r="K42" s="5"/>
      <c r="L42" s="7"/>
    </row>
    <row r="43" spans="1:12" ht="25.5" customHeight="1">
      <c r="F43" s="13"/>
      <c r="G43" s="13"/>
      <c r="H43" s="153"/>
      <c r="I43" s="52"/>
      <c r="J43" s="81"/>
      <c r="K43" s="5"/>
      <c r="L43" s="7"/>
    </row>
    <row r="44" spans="1:12" ht="25.5" customHeight="1">
      <c r="F44" s="13"/>
      <c r="G44" s="13"/>
      <c r="H44" s="153"/>
      <c r="I44" s="52"/>
      <c r="J44" s="81"/>
      <c r="K44" s="5"/>
      <c r="L44" s="7"/>
    </row>
    <row r="45" spans="1:12" ht="25.5" customHeight="1">
      <c r="F45" s="13"/>
      <c r="G45" s="13"/>
      <c r="H45" s="153"/>
      <c r="I45" s="52"/>
      <c r="J45" s="81"/>
      <c r="K45" s="5"/>
      <c r="L45" s="7"/>
    </row>
    <row r="46" spans="1:12" ht="25.5" customHeight="1">
      <c r="F46" s="13"/>
      <c r="G46" s="13"/>
      <c r="H46" s="153"/>
      <c r="I46" s="81"/>
      <c r="K46" s="5"/>
      <c r="L46" s="7"/>
    </row>
    <row r="47" spans="1:12" ht="22.5" customHeight="1">
      <c r="A47" s="1" t="s">
        <v>43</v>
      </c>
      <c r="F47" s="13"/>
      <c r="G47" s="13"/>
      <c r="H47" s="153"/>
      <c r="I47" s="33"/>
    </row>
    <row r="48" spans="1:12" ht="22.5" customHeight="1">
      <c r="I48" s="1">
        <v>11</v>
      </c>
    </row>
    <row r="49" spans="1:12" ht="22.5" customHeight="1">
      <c r="A49" s="173" t="s">
        <v>1</v>
      </c>
      <c r="B49" s="173"/>
      <c r="C49" s="173"/>
      <c r="D49" s="173"/>
      <c r="E49" s="173"/>
      <c r="F49" s="173"/>
      <c r="G49" s="173"/>
      <c r="H49" s="173"/>
      <c r="I49" s="173"/>
    </row>
    <row r="50" spans="1:12" ht="22.5" customHeight="1">
      <c r="A50" s="173" t="s">
        <v>86</v>
      </c>
      <c r="B50" s="173"/>
      <c r="C50" s="173"/>
      <c r="D50" s="173"/>
      <c r="E50" s="173"/>
      <c r="F50" s="173"/>
      <c r="G50" s="173"/>
      <c r="H50" s="173"/>
      <c r="I50" s="173"/>
    </row>
    <row r="51" spans="1:12" ht="22.5" customHeight="1">
      <c r="A51" s="173" t="str">
        <f>+A4</f>
        <v>สำหรับปีสิ้นสุดวันที่ 31 ธันวาคม 2566</v>
      </c>
      <c r="B51" s="173"/>
      <c r="C51" s="173"/>
      <c r="D51" s="173"/>
      <c r="E51" s="173"/>
      <c r="F51" s="173"/>
      <c r="G51" s="173"/>
      <c r="H51" s="173"/>
      <c r="I51" s="173"/>
    </row>
    <row r="52" spans="1:12" ht="22.5" customHeight="1">
      <c r="A52" s="17"/>
      <c r="B52" s="38"/>
      <c r="C52" s="38"/>
      <c r="D52" s="38"/>
      <c r="E52" s="38"/>
      <c r="F52" s="9"/>
      <c r="G52" s="9"/>
      <c r="H52" s="177" t="s">
        <v>4</v>
      </c>
      <c r="I52" s="177"/>
    </row>
    <row r="53" spans="1:12" ht="22.5" customHeight="1">
      <c r="A53" s="39"/>
      <c r="B53" s="39"/>
      <c r="C53" s="39"/>
      <c r="D53" s="39"/>
      <c r="E53" s="39"/>
      <c r="F53" s="10" t="s">
        <v>5</v>
      </c>
      <c r="G53" s="10"/>
      <c r="H53" s="174" t="s">
        <v>6</v>
      </c>
      <c r="I53" s="174"/>
    </row>
    <row r="54" spans="1:12" ht="22.5" customHeight="1">
      <c r="A54" s="11"/>
      <c r="B54" s="11"/>
      <c r="C54" s="11"/>
      <c r="D54" s="11"/>
      <c r="E54" s="19" t="s">
        <v>7</v>
      </c>
      <c r="F54" s="11">
        <f>+F7</f>
        <v>2566</v>
      </c>
      <c r="G54" s="11">
        <f>+G7</f>
        <v>2565</v>
      </c>
      <c r="H54" s="85">
        <f>+H7</f>
        <v>2566</v>
      </c>
      <c r="I54" s="11">
        <f>+I7</f>
        <v>2565</v>
      </c>
    </row>
    <row r="55" spans="1:12" ht="22.5" customHeight="1">
      <c r="A55" s="38"/>
      <c r="B55" s="38"/>
      <c r="C55" s="38"/>
      <c r="D55" s="38"/>
      <c r="E55" s="16"/>
      <c r="F55" s="38"/>
      <c r="G55" s="16"/>
      <c r="H55" s="146"/>
      <c r="I55" s="16"/>
    </row>
    <row r="56" spans="1:12" ht="22.5" customHeight="1">
      <c r="A56" s="1" t="s">
        <v>115</v>
      </c>
      <c r="F56" s="13"/>
      <c r="G56" s="13"/>
      <c r="H56" s="154"/>
      <c r="I56" s="7"/>
    </row>
    <row r="57" spans="1:12" ht="22.5" customHeight="1">
      <c r="B57" s="1" t="s">
        <v>116</v>
      </c>
      <c r="F57" s="13">
        <f>+F29-F58</f>
        <v>-197337692.39999998</v>
      </c>
      <c r="G57" s="13">
        <f>G29-G58</f>
        <v>-262871912.1100001</v>
      </c>
      <c r="H57" s="108">
        <f>+H29-H58</f>
        <v>-381593801.08000004</v>
      </c>
      <c r="I57" s="108">
        <f>+I29-I58</f>
        <v>-155182656.77000004</v>
      </c>
      <c r="L57" s="7"/>
    </row>
    <row r="58" spans="1:12" ht="22.5" customHeight="1">
      <c r="B58" s="1" t="s">
        <v>117</v>
      </c>
      <c r="F58" s="13">
        <v>-190193716.00999999</v>
      </c>
      <c r="G58" s="13">
        <v>-172032958.91999999</v>
      </c>
      <c r="H58" s="108">
        <v>0</v>
      </c>
      <c r="I58" s="13">
        <v>0</v>
      </c>
      <c r="J58" s="7"/>
      <c r="L58" s="7"/>
    </row>
    <row r="59" spans="1:12" ht="22.5" customHeight="1" thickBot="1">
      <c r="F59" s="64">
        <f>SUM(F57:F58)</f>
        <v>-387531408.40999997</v>
      </c>
      <c r="G59" s="64">
        <f>SUM(G57:G58)</f>
        <v>-434904871.03000009</v>
      </c>
      <c r="H59" s="152">
        <f>SUM(H57:H58)</f>
        <v>-381593801.08000004</v>
      </c>
      <c r="I59" s="64">
        <f>SUM(I57:I58)</f>
        <v>-155182656.77000004</v>
      </c>
      <c r="L59" s="4"/>
    </row>
    <row r="60" spans="1:12" ht="22.5" customHeight="1" thickTop="1">
      <c r="F60" s="13"/>
      <c r="G60" s="13"/>
      <c r="H60" s="108"/>
      <c r="I60" s="13"/>
    </row>
    <row r="61" spans="1:12" ht="22.5" customHeight="1">
      <c r="A61" s="1" t="s">
        <v>118</v>
      </c>
      <c r="F61" s="13"/>
      <c r="G61" s="13"/>
      <c r="H61" s="108"/>
      <c r="I61" s="13"/>
    </row>
    <row r="62" spans="1:12" ht="22.5" customHeight="1">
      <c r="B62" s="1" t="s">
        <v>116</v>
      </c>
      <c r="F62" s="13">
        <f>+F39-F63</f>
        <v>-183935786.37999997</v>
      </c>
      <c r="G62" s="13">
        <f>G39-G63</f>
        <v>-265790691.59000012</v>
      </c>
      <c r="H62" s="108">
        <f>+H39-H63</f>
        <v>-381593801.08000004</v>
      </c>
      <c r="I62" s="13">
        <f>+I39-I63</f>
        <v>-154515263.74000004</v>
      </c>
      <c r="J62" s="7"/>
      <c r="L62" s="7"/>
    </row>
    <row r="63" spans="1:12" ht="22.5" customHeight="1">
      <c r="B63" s="1" t="s">
        <v>117</v>
      </c>
      <c r="F63" s="13">
        <v>-169234478.85999998</v>
      </c>
      <c r="G63" s="13">
        <v>-174141627.16</v>
      </c>
      <c r="H63" s="108">
        <v>0</v>
      </c>
      <c r="I63" s="13">
        <v>0</v>
      </c>
      <c r="J63" s="7"/>
      <c r="L63" s="7"/>
    </row>
    <row r="64" spans="1:12" ht="22.5" customHeight="1" thickBot="1">
      <c r="F64" s="64">
        <f>SUM(F62:F63)</f>
        <v>-353170265.23999995</v>
      </c>
      <c r="G64" s="64">
        <f>SUM(G62:G63)</f>
        <v>-439932318.75000012</v>
      </c>
      <c r="H64" s="152">
        <f>SUM(H62:H63)</f>
        <v>-381593801.08000004</v>
      </c>
      <c r="I64" s="64">
        <f>SUM(I62:I63)</f>
        <v>-154515263.74000004</v>
      </c>
      <c r="J64" s="7"/>
      <c r="L64" s="4"/>
    </row>
    <row r="65" spans="1:12" ht="22.5" customHeight="1" thickTop="1">
      <c r="F65" s="13"/>
      <c r="G65" s="13"/>
      <c r="H65" s="108"/>
      <c r="I65" s="13"/>
      <c r="J65" s="7"/>
      <c r="L65" s="4"/>
    </row>
    <row r="66" spans="1:12" ht="22.5" customHeight="1">
      <c r="A66" s="1" t="s">
        <v>121</v>
      </c>
      <c r="F66" s="13"/>
      <c r="G66" s="13"/>
      <c r="H66" s="108"/>
      <c r="I66" s="13"/>
      <c r="L66" s="7"/>
    </row>
    <row r="67" spans="1:12" ht="22.5" customHeight="1">
      <c r="B67" s="1" t="s">
        <v>122</v>
      </c>
      <c r="E67" s="3">
        <v>34</v>
      </c>
      <c r="F67" s="5">
        <f>+F57/F70</f>
        <v>-0.26646050930228476</v>
      </c>
      <c r="G67" s="5">
        <f>+G57/G70</f>
        <v>-0.35816884269279814</v>
      </c>
      <c r="H67" s="93">
        <f>+H57/H70</f>
        <v>-0.51525725950148771</v>
      </c>
      <c r="I67" s="5">
        <f>+I57/I70</f>
        <v>-0.21143983065808197</v>
      </c>
    </row>
    <row r="68" spans="1:12" ht="22.5" customHeight="1">
      <c r="B68" s="1" t="s">
        <v>123</v>
      </c>
      <c r="E68" s="3">
        <v>34</v>
      </c>
      <c r="F68" s="5">
        <f>F57/F71</f>
        <v>-0.26646050930228476</v>
      </c>
      <c r="G68" s="5">
        <f>G57/G71</f>
        <v>-0.35816884269279814</v>
      </c>
      <c r="H68" s="93">
        <f>H57/H71</f>
        <v>-0.51525725950148771</v>
      </c>
      <c r="I68" s="5">
        <f>I57/I71</f>
        <v>-0.21143983065808197</v>
      </c>
    </row>
    <row r="69" spans="1:12" ht="22.5" customHeight="1">
      <c r="F69" s="15"/>
      <c r="G69" s="15"/>
      <c r="H69" s="156"/>
      <c r="I69" s="15"/>
    </row>
    <row r="70" spans="1:12" ht="22.5" customHeight="1">
      <c r="A70" s="1" t="s">
        <v>124</v>
      </c>
      <c r="F70" s="15">
        <v>740588888.45000005</v>
      </c>
      <c r="G70" s="15">
        <v>733932941.04999995</v>
      </c>
      <c r="H70" s="156">
        <v>740588888.45000005</v>
      </c>
      <c r="I70" s="15">
        <v>733932941.04999995</v>
      </c>
    </row>
    <row r="71" spans="1:12" ht="22.5" customHeight="1">
      <c r="A71" s="1" t="s">
        <v>125</v>
      </c>
      <c r="F71" s="15">
        <v>740588888.45000005</v>
      </c>
      <c r="G71" s="15">
        <v>733932941.04999995</v>
      </c>
      <c r="H71" s="156">
        <v>740588888.45000005</v>
      </c>
      <c r="I71" s="15">
        <v>733932941.04999995</v>
      </c>
    </row>
    <row r="72" spans="1:12" ht="22.5" customHeight="1">
      <c r="F72" s="15"/>
      <c r="G72" s="15"/>
      <c r="H72" s="156"/>
      <c r="I72" s="15"/>
    </row>
    <row r="73" spans="1:12" ht="22.5" customHeight="1">
      <c r="F73" s="15"/>
      <c r="G73" s="15"/>
      <c r="H73" s="156"/>
      <c r="I73" s="52"/>
      <c r="J73" s="81"/>
    </row>
    <row r="74" spans="1:12" ht="22.5" customHeight="1">
      <c r="F74" s="15"/>
      <c r="G74" s="15"/>
      <c r="H74" s="156"/>
      <c r="I74" s="119"/>
    </row>
    <row r="75" spans="1:12" ht="22.5" customHeight="1">
      <c r="F75" s="15"/>
      <c r="G75" s="15"/>
      <c r="H75" s="156"/>
    </row>
    <row r="76" spans="1:12" ht="22.5" customHeight="1">
      <c r="F76" s="5"/>
      <c r="G76" s="15"/>
      <c r="H76" s="93"/>
      <c r="I76" s="119"/>
    </row>
    <row r="77" spans="1:12" ht="22.5" customHeight="1">
      <c r="F77" s="15"/>
      <c r="G77" s="15"/>
      <c r="H77" s="156"/>
      <c r="I77" s="119"/>
    </row>
    <row r="78" spans="1:12" ht="22.5" customHeight="1">
      <c r="F78" s="15"/>
      <c r="G78" s="15"/>
      <c r="H78" s="156"/>
      <c r="I78" s="119"/>
    </row>
    <row r="79" spans="1:12" ht="22.5" customHeight="1">
      <c r="F79" s="15"/>
      <c r="G79" s="15"/>
      <c r="H79" s="156"/>
      <c r="I79" s="119"/>
    </row>
    <row r="80" spans="1:12" ht="22.5" customHeight="1">
      <c r="F80" s="15"/>
      <c r="G80" s="15"/>
      <c r="H80" s="156"/>
      <c r="I80" s="119"/>
    </row>
    <row r="81" spans="1:12" ht="22.5" customHeight="1">
      <c r="E81" s="1"/>
      <c r="F81" s="15"/>
      <c r="G81" s="15"/>
      <c r="H81" s="156"/>
      <c r="I81" s="119"/>
    </row>
    <row r="82" spans="1:12" ht="22.5" customHeight="1">
      <c r="E82" s="1"/>
      <c r="F82" s="15"/>
      <c r="G82" s="15"/>
      <c r="H82" s="156"/>
      <c r="I82" s="119"/>
    </row>
    <row r="83" spans="1:12" ht="22.5" customHeight="1">
      <c r="E83" s="1"/>
      <c r="F83" s="15"/>
      <c r="G83" s="15"/>
      <c r="H83" s="156"/>
      <c r="I83" s="119"/>
    </row>
    <row r="84" spans="1:12" ht="22.5" customHeight="1">
      <c r="E84" s="1"/>
      <c r="F84" s="15"/>
      <c r="G84" s="15"/>
      <c r="H84" s="156"/>
      <c r="I84" s="119"/>
    </row>
    <row r="85" spans="1:12" ht="22.5" customHeight="1">
      <c r="E85" s="1"/>
      <c r="F85" s="15"/>
      <c r="G85" s="15"/>
      <c r="H85" s="156"/>
      <c r="I85" s="119"/>
    </row>
    <row r="86" spans="1:12" ht="22.5" customHeight="1">
      <c r="E86" s="1"/>
      <c r="F86" s="15"/>
      <c r="G86" s="15"/>
      <c r="H86" s="156"/>
      <c r="I86" s="119"/>
    </row>
    <row r="87" spans="1:12" ht="22.5" customHeight="1">
      <c r="E87" s="1"/>
      <c r="F87" s="15"/>
      <c r="G87" s="15"/>
      <c r="H87" s="156"/>
      <c r="I87" s="119"/>
    </row>
    <row r="88" spans="1:12" ht="22.5" customHeight="1">
      <c r="E88" s="1"/>
      <c r="F88" s="15"/>
      <c r="G88" s="15"/>
      <c r="H88" s="156"/>
      <c r="I88" s="119"/>
    </row>
    <row r="89" spans="1:12" ht="22.5" customHeight="1">
      <c r="E89" s="1"/>
      <c r="F89" s="15"/>
      <c r="G89" s="15"/>
      <c r="H89" s="156"/>
      <c r="I89" s="119"/>
    </row>
    <row r="90" spans="1:12" ht="22.5" customHeight="1">
      <c r="E90" s="1"/>
      <c r="F90" s="15"/>
      <c r="G90" s="15"/>
      <c r="H90" s="156"/>
      <c r="I90" s="119"/>
    </row>
    <row r="91" spans="1:12" ht="22.5" customHeight="1">
      <c r="E91" s="1"/>
      <c r="F91" s="15"/>
      <c r="G91" s="15"/>
      <c r="H91" s="156"/>
      <c r="I91" s="119"/>
    </row>
    <row r="92" spans="1:12" ht="22.5" customHeight="1">
      <c r="E92" s="1"/>
      <c r="F92" s="15"/>
      <c r="G92" s="15"/>
      <c r="H92" s="156"/>
      <c r="I92" s="119"/>
    </row>
    <row r="93" spans="1:12" ht="22.5" customHeight="1">
      <c r="E93" s="1"/>
      <c r="F93" s="15"/>
      <c r="G93" s="15"/>
      <c r="H93" s="156"/>
      <c r="I93" s="119"/>
    </row>
    <row r="94" spans="1:12" ht="22.5" customHeight="1">
      <c r="A94" s="1" t="s">
        <v>43</v>
      </c>
      <c r="E94" s="1"/>
    </row>
    <row r="95" spans="1:12" s="89" customFormat="1" ht="22.5" customHeight="1">
      <c r="A95" s="1"/>
      <c r="B95" s="1"/>
      <c r="C95" s="1"/>
      <c r="D95" s="1"/>
      <c r="E95" s="1"/>
      <c r="F95" s="1"/>
      <c r="G95" s="1"/>
      <c r="I95" s="1"/>
      <c r="J95" s="1"/>
      <c r="K95" s="4"/>
      <c r="L95" s="1"/>
    </row>
    <row r="96" spans="1:12" s="89" customFormat="1" ht="22.5" customHeight="1">
      <c r="A96" s="1"/>
      <c r="B96" s="1"/>
      <c r="C96" s="1"/>
      <c r="D96" s="1"/>
      <c r="E96" s="1"/>
      <c r="F96" s="1"/>
      <c r="G96" s="1"/>
      <c r="I96" s="1"/>
      <c r="J96" s="1"/>
      <c r="K96" s="4"/>
      <c r="L96" s="1"/>
    </row>
  </sheetData>
  <mergeCells count="10">
    <mergeCell ref="A50:I50"/>
    <mergeCell ref="A51:I51"/>
    <mergeCell ref="H52:I52"/>
    <mergeCell ref="H53:I53"/>
    <mergeCell ref="A2:I2"/>
    <mergeCell ref="A3:I3"/>
    <mergeCell ref="A4:I4"/>
    <mergeCell ref="H5:I5"/>
    <mergeCell ref="H6:I6"/>
    <mergeCell ref="A49:I49"/>
  </mergeCells>
  <pageMargins left="0.66929133858267698" right="0.23622047244094499" top="0.59055118110236204" bottom="0.15748031496063" header="0" footer="0"/>
  <pageSetup paperSize="9" scale="73" fitToHeight="2" orientation="portrait" r:id="rId1"/>
  <headerFooter alignWithMargins="0"/>
  <rowBreaks count="1" manualBreakCount="1">
    <brk id="4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53"/>
  <sheetViews>
    <sheetView view="pageBreakPreview" topLeftCell="A34" zoomScale="80" zoomScaleNormal="60" zoomScaleSheetLayoutView="80" workbookViewId="0">
      <selection activeCell="N25" sqref="N25:N32"/>
    </sheetView>
  </sheetViews>
  <sheetFormatPr defaultColWidth="12" defaultRowHeight="23.25" customHeight="1"/>
  <cols>
    <col min="1" max="1" width="63.33203125" style="30" customWidth="1"/>
    <col min="2" max="2" width="10.83203125" style="30" customWidth="1"/>
    <col min="3" max="3" width="19.1640625" style="29" customWidth="1"/>
    <col min="4" max="4" width="18.33203125" style="29" customWidth="1"/>
    <col min="5" max="5" width="23.1640625" style="29" customWidth="1"/>
    <col min="6" max="7" width="19.33203125" style="29" bestFit="1" customWidth="1"/>
    <col min="8" max="9" width="19.33203125" style="29" customWidth="1"/>
    <col min="10" max="10" width="20.1640625" style="29" customWidth="1"/>
    <col min="11" max="11" width="20.33203125" style="29" customWidth="1"/>
    <col min="12" max="12" width="20.6640625" style="29" customWidth="1"/>
    <col min="13" max="13" width="23.6640625" style="29" customWidth="1"/>
    <col min="14" max="14" width="24.33203125" style="29" customWidth="1"/>
    <col min="15" max="15" width="22.33203125" style="29" customWidth="1"/>
    <col min="16" max="16" width="6.33203125" style="30" customWidth="1"/>
    <col min="17" max="17" width="22.33203125" style="30" customWidth="1"/>
    <col min="18" max="18" width="21.83203125" style="30" customWidth="1"/>
    <col min="19" max="19" width="14.83203125" style="30" bestFit="1" customWidth="1"/>
    <col min="20" max="16384" width="12" style="30"/>
  </cols>
  <sheetData>
    <row r="1" spans="1:18" ht="23.25" customHeight="1">
      <c r="A1" s="180" t="s">
        <v>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20"/>
      <c r="Q1" s="120"/>
      <c r="R1" s="120"/>
    </row>
    <row r="2" spans="1:18" ht="23.25" customHeight="1">
      <c r="A2" s="180" t="s">
        <v>134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70"/>
      <c r="Q2" s="70"/>
    </row>
    <row r="3" spans="1:18" ht="23.25" customHeight="1">
      <c r="A3" s="173" t="s">
        <v>126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70"/>
      <c r="Q3" s="70"/>
    </row>
    <row r="4" spans="1:18" ht="23.25" customHeight="1">
      <c r="A4" s="121"/>
      <c r="B4" s="121"/>
      <c r="C4" s="122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4" t="s">
        <v>4</v>
      </c>
      <c r="P4" s="70"/>
      <c r="Q4" s="70"/>
    </row>
    <row r="5" spans="1:18" ht="23.25" customHeight="1">
      <c r="A5" s="125"/>
      <c r="B5" s="125"/>
      <c r="C5" s="182" t="s">
        <v>135</v>
      </c>
      <c r="D5" s="182"/>
      <c r="E5" s="182"/>
      <c r="F5" s="182"/>
      <c r="G5" s="182"/>
      <c r="H5" s="182"/>
      <c r="I5" s="182"/>
      <c r="J5" s="182"/>
      <c r="K5" s="182"/>
      <c r="L5" s="182"/>
      <c r="M5" s="182"/>
      <c r="O5" s="126"/>
      <c r="P5" s="70"/>
      <c r="Q5" s="70"/>
    </row>
    <row r="6" spans="1:18" ht="23.25" customHeight="1">
      <c r="A6" s="125"/>
      <c r="B6" s="125"/>
      <c r="F6" s="30"/>
      <c r="G6" s="30"/>
      <c r="H6" s="30"/>
      <c r="I6" s="30"/>
      <c r="J6" s="183" t="s">
        <v>136</v>
      </c>
      <c r="K6" s="183"/>
      <c r="L6" s="54"/>
      <c r="M6" s="30"/>
      <c r="P6" s="70"/>
      <c r="Q6" s="70"/>
    </row>
    <row r="7" spans="1:18" ht="23.25" customHeight="1">
      <c r="A7" s="125"/>
      <c r="B7" s="125"/>
      <c r="E7" s="127" t="s">
        <v>137</v>
      </c>
      <c r="F7" s="128"/>
      <c r="G7" s="128"/>
      <c r="H7" s="128"/>
      <c r="I7" s="128"/>
      <c r="J7" s="179" t="s">
        <v>138</v>
      </c>
      <c r="K7" s="179"/>
      <c r="L7" s="54"/>
      <c r="M7" s="129"/>
      <c r="N7" s="130" t="s">
        <v>139</v>
      </c>
      <c r="P7" s="70"/>
      <c r="Q7" s="70"/>
    </row>
    <row r="8" spans="1:18" ht="23.25" customHeight="1">
      <c r="A8" s="125"/>
      <c r="B8" s="125"/>
      <c r="E8" s="128" t="s">
        <v>140</v>
      </c>
      <c r="F8" s="181" t="s">
        <v>141</v>
      </c>
      <c r="G8" s="181"/>
      <c r="H8" s="181"/>
      <c r="I8" s="128"/>
      <c r="J8" s="128"/>
      <c r="K8" s="128"/>
      <c r="L8" s="128" t="s">
        <v>142</v>
      </c>
      <c r="M8" s="129" t="s">
        <v>142</v>
      </c>
      <c r="N8" s="130" t="s">
        <v>143</v>
      </c>
      <c r="P8" s="70"/>
      <c r="Q8" s="70"/>
    </row>
    <row r="9" spans="1:18" ht="23.25" customHeight="1">
      <c r="C9" s="127" t="s">
        <v>144</v>
      </c>
      <c r="D9" s="127" t="s">
        <v>145</v>
      </c>
      <c r="E9" s="128" t="s">
        <v>146</v>
      </c>
      <c r="F9" s="178" t="s">
        <v>75</v>
      </c>
      <c r="G9" s="178"/>
      <c r="J9" s="128" t="s">
        <v>137</v>
      </c>
      <c r="K9" s="128" t="s">
        <v>147</v>
      </c>
      <c r="L9" s="128" t="s">
        <v>136</v>
      </c>
      <c r="M9" s="130" t="s">
        <v>65</v>
      </c>
      <c r="N9" s="130" t="s">
        <v>148</v>
      </c>
      <c r="O9" s="132"/>
      <c r="P9" s="70"/>
      <c r="Q9" s="70"/>
    </row>
    <row r="10" spans="1:18" ht="23.25" customHeight="1">
      <c r="A10" s="121"/>
      <c r="B10" s="121" t="s">
        <v>7</v>
      </c>
      <c r="C10" s="133" t="s">
        <v>149</v>
      </c>
      <c r="D10" s="133" t="s">
        <v>150</v>
      </c>
      <c r="E10" s="131" t="s">
        <v>151</v>
      </c>
      <c r="F10" s="131" t="s">
        <v>76</v>
      </c>
      <c r="G10" s="131" t="s">
        <v>77</v>
      </c>
      <c r="H10" s="131" t="s">
        <v>78</v>
      </c>
      <c r="I10" s="131" t="s">
        <v>79</v>
      </c>
      <c r="J10" s="131" t="s">
        <v>152</v>
      </c>
      <c r="K10" s="131" t="s">
        <v>153</v>
      </c>
      <c r="L10" s="131" t="s">
        <v>138</v>
      </c>
      <c r="M10" s="134" t="s">
        <v>154</v>
      </c>
      <c r="N10" s="131" t="s">
        <v>155</v>
      </c>
      <c r="O10" s="131" t="s">
        <v>142</v>
      </c>
      <c r="P10" s="70"/>
      <c r="Q10" s="70"/>
    </row>
    <row r="11" spans="1:18" ht="23.25" customHeight="1">
      <c r="A11" s="70" t="s">
        <v>156</v>
      </c>
      <c r="B11" s="135"/>
      <c r="C11" s="71">
        <v>745141929</v>
      </c>
      <c r="D11" s="71">
        <v>891305113.88</v>
      </c>
      <c r="E11" s="71">
        <v>569873795.12999988</v>
      </c>
      <c r="F11" s="71">
        <v>57513421.210000001</v>
      </c>
      <c r="G11" s="71">
        <v>0</v>
      </c>
      <c r="H11" s="71">
        <v>-213300623.2099995</v>
      </c>
      <c r="I11" s="71">
        <v>0</v>
      </c>
      <c r="J11" s="71">
        <v>74866825.549999997</v>
      </c>
      <c r="K11" s="71">
        <v>-2265571.7799999998</v>
      </c>
      <c r="L11" s="71">
        <v>72601253.770000011</v>
      </c>
      <c r="M11" s="71">
        <v>2123134889.7800004</v>
      </c>
      <c r="N11" s="71">
        <v>1045194479.17</v>
      </c>
      <c r="O11" s="71">
        <f>+N11+M11</f>
        <v>3168329368.9500003</v>
      </c>
      <c r="P11" s="70"/>
      <c r="Q11" s="70"/>
    </row>
    <row r="12" spans="1:18" ht="23.25" customHeight="1">
      <c r="A12" s="70" t="s">
        <v>157</v>
      </c>
      <c r="B12" s="135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0"/>
      <c r="Q12" s="70"/>
    </row>
    <row r="13" spans="1:18" ht="23.25" customHeight="1">
      <c r="A13" s="70" t="s">
        <v>158</v>
      </c>
      <c r="B13" s="135"/>
      <c r="C13" s="71">
        <v>0</v>
      </c>
      <c r="D13" s="71">
        <v>0</v>
      </c>
      <c r="E13" s="71">
        <v>15859824.380000001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71">
        <f>+L13+C13+D13+E13+F13+G13+H13+I13</f>
        <v>15859824.380000001</v>
      </c>
      <c r="N13" s="71">
        <v>35320955.539999999</v>
      </c>
      <c r="O13" s="71">
        <f t="shared" ref="O13:O21" si="0">+N13+M13</f>
        <v>51180779.920000002</v>
      </c>
      <c r="P13" s="70"/>
      <c r="Q13" s="70"/>
    </row>
    <row r="14" spans="1:18" ht="23.25" customHeight="1">
      <c r="A14" s="70" t="s">
        <v>159</v>
      </c>
      <c r="B14" s="135"/>
      <c r="C14" s="71">
        <v>0</v>
      </c>
      <c r="D14" s="71">
        <v>0</v>
      </c>
      <c r="E14" s="71">
        <v>40951097.619999997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f>+L14+C14+D14+E14+F14+G14+H14+I14</f>
        <v>40951097.619999997</v>
      </c>
      <c r="N14" s="71">
        <v>12257804.870000007</v>
      </c>
      <c r="O14" s="71">
        <f t="shared" si="0"/>
        <v>53208902.490000002</v>
      </c>
      <c r="P14" s="70"/>
      <c r="Q14" s="70"/>
    </row>
    <row r="15" spans="1:18" ht="23.25" customHeight="1">
      <c r="A15" s="70" t="s">
        <v>160</v>
      </c>
      <c r="B15" s="135"/>
      <c r="C15" s="71">
        <v>20000</v>
      </c>
      <c r="D15" s="71">
        <v>22800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f>+L15+C15+D15+E15+F15+G15+H15+I15</f>
        <v>42800</v>
      </c>
      <c r="N15" s="71">
        <v>0</v>
      </c>
      <c r="O15" s="71">
        <f t="shared" si="0"/>
        <v>42800</v>
      </c>
      <c r="P15" s="70"/>
      <c r="Q15" s="70"/>
    </row>
    <row r="16" spans="1:18" ht="23.25" customHeight="1">
      <c r="A16" s="70" t="s">
        <v>161</v>
      </c>
      <c r="B16" s="135"/>
      <c r="C16" s="71">
        <v>0</v>
      </c>
      <c r="D16" s="71">
        <v>0</v>
      </c>
      <c r="E16" s="71">
        <v>-1065852.22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f>+L16+C16+D16+E16+F16+G16+H16+I16</f>
        <v>-1065852.22</v>
      </c>
      <c r="N16" s="71">
        <v>54326316.5</v>
      </c>
      <c r="O16" s="71">
        <f t="shared" si="0"/>
        <v>53260464.280000001</v>
      </c>
      <c r="P16" s="70"/>
      <c r="Q16" s="70"/>
    </row>
    <row r="17" spans="1:18" ht="23.25" customHeight="1">
      <c r="A17" s="70" t="s">
        <v>162</v>
      </c>
      <c r="B17" s="135"/>
      <c r="C17" s="71">
        <v>0</v>
      </c>
      <c r="D17" s="71">
        <v>0</v>
      </c>
      <c r="E17" s="71">
        <v>-51172728.329999998</v>
      </c>
      <c r="F17" s="71">
        <v>0</v>
      </c>
      <c r="G17" s="71">
        <v>0</v>
      </c>
      <c r="H17" s="71">
        <v>-447644.84</v>
      </c>
      <c r="I17" s="71">
        <v>0</v>
      </c>
      <c r="J17" s="71">
        <v>0</v>
      </c>
      <c r="K17" s="71">
        <v>0</v>
      </c>
      <c r="L17" s="71">
        <v>0</v>
      </c>
      <c r="M17" s="71">
        <f>+L17+C17+D17+E17+F17+G17+H17+I17</f>
        <v>-51620373.170000002</v>
      </c>
      <c r="N17" s="71">
        <v>260538600.62</v>
      </c>
      <c r="O17" s="71">
        <f t="shared" si="0"/>
        <v>208918227.44999999</v>
      </c>
      <c r="P17" s="70"/>
      <c r="Q17" s="70"/>
    </row>
    <row r="18" spans="1:18" ht="23.25" customHeight="1">
      <c r="A18" s="70" t="s">
        <v>79</v>
      </c>
      <c r="B18" s="135"/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1">
        <v>-68805692.510000005</v>
      </c>
      <c r="J18" s="71">
        <v>0</v>
      </c>
      <c r="K18" s="71">
        <v>0</v>
      </c>
      <c r="L18" s="71">
        <v>0</v>
      </c>
      <c r="M18" s="71">
        <f>+L18+C18+D18+E18+F18+G18+H18+I18</f>
        <v>-68805692.510000005</v>
      </c>
      <c r="N18" s="71">
        <v>0</v>
      </c>
      <c r="O18" s="71">
        <f t="shared" si="0"/>
        <v>-68805692.510000005</v>
      </c>
      <c r="P18" s="70"/>
      <c r="Q18" s="70"/>
    </row>
    <row r="19" spans="1:18" ht="23.25" customHeight="1">
      <c r="A19" s="70" t="s">
        <v>77</v>
      </c>
      <c r="B19" s="135"/>
      <c r="C19" s="71">
        <v>0</v>
      </c>
      <c r="D19" s="71">
        <v>0</v>
      </c>
      <c r="E19" s="71">
        <v>0</v>
      </c>
      <c r="F19" s="71">
        <v>0</v>
      </c>
      <c r="G19" s="71">
        <v>68805692.510000005</v>
      </c>
      <c r="H19" s="71">
        <v>-68805692.510000005</v>
      </c>
      <c r="I19" s="71">
        <v>0</v>
      </c>
      <c r="J19" s="71">
        <v>0</v>
      </c>
      <c r="K19" s="71">
        <v>0</v>
      </c>
      <c r="L19" s="71">
        <v>0</v>
      </c>
      <c r="M19" s="71">
        <f>+L19+C19+D19+E19+F19+G19+H19+I19</f>
        <v>0</v>
      </c>
      <c r="N19" s="71">
        <v>0</v>
      </c>
      <c r="O19" s="71">
        <f t="shared" si="0"/>
        <v>0</v>
      </c>
      <c r="P19" s="70"/>
      <c r="Q19" s="70"/>
    </row>
    <row r="20" spans="1:18" ht="23.25" customHeight="1">
      <c r="A20" s="70" t="s">
        <v>163</v>
      </c>
      <c r="B20" s="135">
        <v>35</v>
      </c>
      <c r="C20" s="71">
        <v>0</v>
      </c>
      <c r="D20" s="71">
        <v>0</v>
      </c>
      <c r="E20" s="71">
        <v>0</v>
      </c>
      <c r="F20" s="71">
        <v>0</v>
      </c>
      <c r="G20" s="71">
        <v>0</v>
      </c>
      <c r="H20" s="71">
        <v>-89316307.079999998</v>
      </c>
      <c r="I20" s="71">
        <v>0</v>
      </c>
      <c r="J20" s="71">
        <v>0</v>
      </c>
      <c r="K20" s="71">
        <v>0</v>
      </c>
      <c r="L20" s="71">
        <v>0</v>
      </c>
      <c r="M20" s="71">
        <f>+L20+C20+D20+E20+F20+G20+H20+I20</f>
        <v>-89316307.079999998</v>
      </c>
      <c r="N20" s="71">
        <v>-44526020.600000001</v>
      </c>
      <c r="O20" s="71">
        <f t="shared" si="0"/>
        <v>-133842327.68000001</v>
      </c>
      <c r="P20" s="70"/>
      <c r="Q20" s="70"/>
    </row>
    <row r="21" spans="1:18" ht="23.25" customHeight="1">
      <c r="A21" s="70" t="s">
        <v>131</v>
      </c>
      <c r="B21" s="135"/>
      <c r="C21" s="71">
        <v>0</v>
      </c>
      <c r="D21" s="71">
        <v>0</v>
      </c>
      <c r="E21" s="71">
        <v>0</v>
      </c>
      <c r="F21" s="71">
        <v>0</v>
      </c>
      <c r="G21" s="71">
        <v>0</v>
      </c>
      <c r="H21" s="71">
        <v>-1619411.06</v>
      </c>
      <c r="I21" s="71">
        <v>0</v>
      </c>
      <c r="J21" s="71">
        <v>0</v>
      </c>
      <c r="K21" s="71">
        <v>0</v>
      </c>
      <c r="L21" s="71">
        <v>0</v>
      </c>
      <c r="M21" s="71">
        <f>+L21+C21+D21+E21+F21+G21+H21+I21</f>
        <v>-1619411.06</v>
      </c>
      <c r="N21" s="71">
        <v>114181.67</v>
      </c>
      <c r="O21" s="71">
        <f t="shared" si="0"/>
        <v>-1505229.3900000001</v>
      </c>
      <c r="P21" s="70"/>
      <c r="Q21" s="70"/>
    </row>
    <row r="22" spans="1:18" ht="23.25" customHeight="1">
      <c r="A22" s="70" t="s">
        <v>133</v>
      </c>
      <c r="B22" s="135"/>
      <c r="C22" s="71">
        <v>0</v>
      </c>
      <c r="D22" s="71">
        <v>0</v>
      </c>
      <c r="E22" s="71">
        <v>0</v>
      </c>
      <c r="F22" s="71">
        <v>0</v>
      </c>
      <c r="G22" s="71">
        <v>0</v>
      </c>
      <c r="H22" s="71">
        <v>-262871912.1100001</v>
      </c>
      <c r="I22" s="71">
        <v>0</v>
      </c>
      <c r="J22" s="71">
        <v>0</v>
      </c>
      <c r="K22" s="71">
        <v>-1299368.42</v>
      </c>
      <c r="L22" s="71">
        <v>-1299368.42</v>
      </c>
      <c r="M22" s="71">
        <f>+L22+C22+D22+E22+F22+G22+H22+I22</f>
        <v>-264171280.53000009</v>
      </c>
      <c r="N22" s="71">
        <f>+'Page10-11'!G63-'Page 12'!N21</f>
        <v>-174255808.82999998</v>
      </c>
      <c r="O22" s="71">
        <f>+N22+M22</f>
        <v>-438427089.36000007</v>
      </c>
      <c r="P22" s="70"/>
      <c r="Q22" s="70"/>
    </row>
    <row r="23" spans="1:18" ht="23.25" customHeight="1">
      <c r="A23" s="70" t="s">
        <v>164</v>
      </c>
      <c r="B23" s="135"/>
      <c r="C23" s="160">
        <f t="shared" ref="C23:O23" si="1">SUM(C11:C22)</f>
        <v>745161929</v>
      </c>
      <c r="D23" s="160">
        <f t="shared" si="1"/>
        <v>891327913.88</v>
      </c>
      <c r="E23" s="160">
        <f t="shared" si="1"/>
        <v>574446136.5799998</v>
      </c>
      <c r="F23" s="160">
        <f t="shared" si="1"/>
        <v>57513421.210000001</v>
      </c>
      <c r="G23" s="160">
        <f t="shared" si="1"/>
        <v>68805692.510000005</v>
      </c>
      <c r="H23" s="160">
        <f t="shared" si="1"/>
        <v>-636361590.80999959</v>
      </c>
      <c r="I23" s="160">
        <f t="shared" si="1"/>
        <v>-68805692.510000005</v>
      </c>
      <c r="J23" s="160">
        <f t="shared" si="1"/>
        <v>74866825.549999997</v>
      </c>
      <c r="K23" s="160">
        <f t="shared" si="1"/>
        <v>-3564940.1999999997</v>
      </c>
      <c r="L23" s="160">
        <f t="shared" si="1"/>
        <v>71301885.350000009</v>
      </c>
      <c r="M23" s="160">
        <f t="shared" si="1"/>
        <v>1703389695.210001</v>
      </c>
      <c r="N23" s="160">
        <f t="shared" si="1"/>
        <v>1188970508.9400005</v>
      </c>
      <c r="O23" s="160">
        <f t="shared" si="1"/>
        <v>2892360204.1500001</v>
      </c>
      <c r="P23" s="70"/>
      <c r="Q23" s="70"/>
    </row>
    <row r="24" spans="1:18" ht="23.25" customHeight="1">
      <c r="A24" s="70" t="s">
        <v>157</v>
      </c>
      <c r="B24" s="135"/>
      <c r="C24" s="159"/>
      <c r="D24" s="159"/>
      <c r="E24" s="159"/>
      <c r="F24" s="159"/>
      <c r="G24" s="159"/>
      <c r="H24" s="114"/>
      <c r="I24" s="114"/>
      <c r="J24" s="114"/>
      <c r="K24" s="159"/>
      <c r="L24" s="159"/>
      <c r="M24" s="159"/>
      <c r="N24" s="159"/>
      <c r="O24" s="159"/>
      <c r="P24" s="114"/>
      <c r="Q24" s="114"/>
    </row>
    <row r="25" spans="1:18" ht="23.25" customHeight="1">
      <c r="A25" s="142" t="s">
        <v>158</v>
      </c>
      <c r="B25" s="135"/>
      <c r="C25" s="159">
        <v>0</v>
      </c>
      <c r="D25" s="159">
        <v>0</v>
      </c>
      <c r="E25" s="159">
        <v>-642073.39</v>
      </c>
      <c r="F25" s="159">
        <v>0</v>
      </c>
      <c r="G25" s="159">
        <v>0</v>
      </c>
      <c r="H25" s="114">
        <v>0</v>
      </c>
      <c r="I25" s="114">
        <v>0</v>
      </c>
      <c r="J25" s="114">
        <v>0</v>
      </c>
      <c r="K25" s="159">
        <v>0</v>
      </c>
      <c r="L25" s="137">
        <f>SUM(J25:K25)</f>
        <v>0</v>
      </c>
      <c r="M25" s="137">
        <f>+L25+C25+D25+E25+F25+G25+H25+I25</f>
        <v>-642073.39</v>
      </c>
      <c r="N25" s="159">
        <v>5232073.3899999997</v>
      </c>
      <c r="O25" s="137">
        <f>+N25+M25</f>
        <v>4590000</v>
      </c>
      <c r="P25" s="114"/>
      <c r="Q25" s="114"/>
    </row>
    <row r="26" spans="1:18" ht="23.25" customHeight="1">
      <c r="A26" s="142" t="s">
        <v>165</v>
      </c>
      <c r="B26" s="135"/>
      <c r="C26" s="159">
        <v>0</v>
      </c>
      <c r="D26" s="159">
        <v>0</v>
      </c>
      <c r="E26" s="159">
        <v>1196941.99</v>
      </c>
      <c r="F26" s="159">
        <v>0</v>
      </c>
      <c r="G26" s="159">
        <v>0</v>
      </c>
      <c r="H26" s="114">
        <v>0</v>
      </c>
      <c r="I26" s="114">
        <v>0</v>
      </c>
      <c r="J26" s="114">
        <v>0</v>
      </c>
      <c r="K26" s="159">
        <v>0</v>
      </c>
      <c r="L26" s="137">
        <f>SUM(J26:K26)</f>
        <v>0</v>
      </c>
      <c r="M26" s="137">
        <f>+L26+C26+D26+E26+F26+G26+H26+I26</f>
        <v>1196941.99</v>
      </c>
      <c r="N26" s="159">
        <v>-8391899.4199999999</v>
      </c>
      <c r="O26" s="137">
        <f t="shared" ref="O26:O33" si="2">+N26+M26</f>
        <v>-7194957.4299999997</v>
      </c>
      <c r="P26" s="114"/>
      <c r="Q26" s="114"/>
    </row>
    <row r="27" spans="1:18" ht="23.25" customHeight="1">
      <c r="A27" s="142" t="s">
        <v>159</v>
      </c>
      <c r="B27" s="135"/>
      <c r="C27" s="159">
        <v>0</v>
      </c>
      <c r="D27" s="159">
        <v>0</v>
      </c>
      <c r="E27" s="159">
        <v>-109865.89</v>
      </c>
      <c r="F27" s="159">
        <v>0</v>
      </c>
      <c r="G27" s="159">
        <v>0</v>
      </c>
      <c r="H27" s="114">
        <v>0</v>
      </c>
      <c r="I27" s="114">
        <v>0</v>
      </c>
      <c r="J27" s="114">
        <v>0</v>
      </c>
      <c r="K27" s="159">
        <v>0</v>
      </c>
      <c r="L27" s="137">
        <f>SUM(J27:K27)</f>
        <v>0</v>
      </c>
      <c r="M27" s="137">
        <f>+L27+C27+D27+E27+F27+G27+H27+I27</f>
        <v>-109865.89</v>
      </c>
      <c r="N27" s="159">
        <v>895265.89</v>
      </c>
      <c r="O27" s="137">
        <f t="shared" si="2"/>
        <v>785400</v>
      </c>
      <c r="P27" s="114"/>
      <c r="Q27" s="114"/>
    </row>
    <row r="28" spans="1:18" ht="23.25" customHeight="1">
      <c r="A28" s="142" t="s">
        <v>161</v>
      </c>
      <c r="B28" s="144"/>
      <c r="C28" s="137">
        <v>0</v>
      </c>
      <c r="D28" s="137">
        <v>0</v>
      </c>
      <c r="E28" s="137">
        <v>0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f>SUM(J28:K28)</f>
        <v>0</v>
      </c>
      <c r="M28" s="137">
        <f>+L28+C28+D28+E28+F28+G28+H28+I28</f>
        <v>0</v>
      </c>
      <c r="N28" s="137">
        <v>237.7</v>
      </c>
      <c r="O28" s="137">
        <f t="shared" si="2"/>
        <v>237.7</v>
      </c>
      <c r="Q28" s="139"/>
    </row>
    <row r="29" spans="1:18" ht="23.25" customHeight="1">
      <c r="A29" s="142" t="s">
        <v>166</v>
      </c>
      <c r="B29" s="138">
        <v>32</v>
      </c>
      <c r="C29" s="137">
        <v>0</v>
      </c>
      <c r="D29" s="137">
        <v>0</v>
      </c>
      <c r="E29" s="137">
        <v>0</v>
      </c>
      <c r="F29" s="137">
        <v>0</v>
      </c>
      <c r="G29" s="137">
        <v>0</v>
      </c>
      <c r="H29" s="5">
        <v>-3161816.93</v>
      </c>
      <c r="I29" s="5">
        <v>68805692.510000005</v>
      </c>
      <c r="J29" s="137">
        <v>0</v>
      </c>
      <c r="K29" s="137">
        <v>0</v>
      </c>
      <c r="L29" s="137">
        <f>SUM(J29:K29)</f>
        <v>0</v>
      </c>
      <c r="M29" s="137">
        <f>+L29+C29+D29+E29+F29+G29+H29+I29</f>
        <v>65643875.580000006</v>
      </c>
      <c r="N29" s="137">
        <v>0</v>
      </c>
      <c r="O29" s="137">
        <f t="shared" si="2"/>
        <v>65643875.580000006</v>
      </c>
      <c r="P29" s="114"/>
      <c r="Q29" s="114"/>
      <c r="R29" s="137"/>
    </row>
    <row r="30" spans="1:18" ht="23.25" customHeight="1">
      <c r="A30" s="142" t="s">
        <v>167</v>
      </c>
      <c r="B30" s="138">
        <v>32</v>
      </c>
      <c r="C30" s="137">
        <v>0</v>
      </c>
      <c r="D30" s="137">
        <v>0</v>
      </c>
      <c r="E30" s="137">
        <v>0</v>
      </c>
      <c r="F30" s="137">
        <v>0</v>
      </c>
      <c r="G30" s="5">
        <v>-68805692.510000005</v>
      </c>
      <c r="H30" s="5">
        <v>68805692.510000005</v>
      </c>
      <c r="I30" s="137">
        <v>0</v>
      </c>
      <c r="J30" s="137">
        <v>0</v>
      </c>
      <c r="K30" s="137">
        <v>0</v>
      </c>
      <c r="L30" s="137">
        <f>SUM(J30:K30)</f>
        <v>0</v>
      </c>
      <c r="M30" s="137">
        <f>+L30+C30+D30+E30+F30+G30+H30+I30</f>
        <v>0</v>
      </c>
      <c r="N30" s="137">
        <v>0</v>
      </c>
      <c r="O30" s="104">
        <f t="shared" si="2"/>
        <v>0</v>
      </c>
      <c r="P30" s="114"/>
      <c r="Q30" s="114"/>
    </row>
    <row r="31" spans="1:18" ht="23.25" customHeight="1">
      <c r="A31" s="142" t="s">
        <v>130</v>
      </c>
      <c r="B31" s="138"/>
      <c r="C31" s="137">
        <v>0</v>
      </c>
      <c r="D31" s="137">
        <v>0</v>
      </c>
      <c r="E31" s="137">
        <v>0</v>
      </c>
      <c r="F31" s="137">
        <v>0</v>
      </c>
      <c r="G31" s="5">
        <v>0</v>
      </c>
      <c r="H31" s="5">
        <v>0</v>
      </c>
      <c r="I31" s="137">
        <v>0</v>
      </c>
      <c r="J31" s="137">
        <v>14158025.27</v>
      </c>
      <c r="K31" s="137">
        <v>0</v>
      </c>
      <c r="L31" s="137">
        <f>SUM(J31:K31)</f>
        <v>14158025.27</v>
      </c>
      <c r="M31" s="137">
        <f>+L31+C31+D31+E31+F31+G31+H31+I31</f>
        <v>14158025.27</v>
      </c>
      <c r="N31" s="137">
        <v>22718774.73</v>
      </c>
      <c r="O31" s="104">
        <f t="shared" si="2"/>
        <v>36876800</v>
      </c>
      <c r="P31" s="114"/>
      <c r="Q31" s="114"/>
    </row>
    <row r="32" spans="1:18" ht="23.25" customHeight="1">
      <c r="A32" s="142" t="s">
        <v>110</v>
      </c>
      <c r="B32" s="138"/>
      <c r="C32" s="137">
        <v>0</v>
      </c>
      <c r="D32" s="137">
        <v>0</v>
      </c>
      <c r="E32" s="137">
        <v>0</v>
      </c>
      <c r="F32" s="137">
        <v>0</v>
      </c>
      <c r="G32" s="5">
        <v>0</v>
      </c>
      <c r="H32" s="5">
        <v>-716483.79</v>
      </c>
      <c r="I32" s="137">
        <v>0</v>
      </c>
      <c r="J32" s="137">
        <v>0</v>
      </c>
      <c r="K32" s="137">
        <v>0</v>
      </c>
      <c r="L32" s="137">
        <f>SUM(J32:K32)</f>
        <v>0</v>
      </c>
      <c r="M32" s="137">
        <f>+L32+C32+D32+E32+F32+G32+H32+I32</f>
        <v>-716483.79</v>
      </c>
      <c r="N32" s="137">
        <v>-1853288.74</v>
      </c>
      <c r="O32" s="104">
        <f t="shared" si="2"/>
        <v>-2569772.5300000003</v>
      </c>
      <c r="P32" s="114"/>
      <c r="Q32" s="114"/>
    </row>
    <row r="33" spans="1:19" ht="23.25" customHeight="1">
      <c r="A33" s="142" t="s">
        <v>133</v>
      </c>
      <c r="B33" s="140"/>
      <c r="C33" s="140">
        <v>0</v>
      </c>
      <c r="D33" s="140">
        <v>0</v>
      </c>
      <c r="E33" s="140">
        <v>0</v>
      </c>
      <c r="F33" s="140">
        <v>0</v>
      </c>
      <c r="G33" s="140">
        <v>0</v>
      </c>
      <c r="H33" s="140">
        <f>'Page10-11'!F57</f>
        <v>-197337692.39999998</v>
      </c>
      <c r="I33" s="140">
        <v>0</v>
      </c>
      <c r="J33" s="140">
        <v>0</v>
      </c>
      <c r="K33" s="140">
        <f>-39635.46</f>
        <v>-39635.46</v>
      </c>
      <c r="L33" s="140">
        <f>SUM(J33:K33)</f>
        <v>-39635.46</v>
      </c>
      <c r="M33" s="140">
        <f>+L33+C33+D33+E33+F33+G33+H33+I33</f>
        <v>-197377327.85999998</v>
      </c>
      <c r="N33" s="140">
        <f>'Page10-11'!F63-N32-N31</f>
        <v>-190099964.84999996</v>
      </c>
      <c r="O33" s="114">
        <f t="shared" si="2"/>
        <v>-387477292.70999992</v>
      </c>
      <c r="Q33" s="70"/>
      <c r="R33" s="141"/>
    </row>
    <row r="34" spans="1:19" ht="23.25" customHeight="1" thickBot="1">
      <c r="A34" s="1" t="s">
        <v>168</v>
      </c>
      <c r="B34" s="142"/>
      <c r="C34" s="143">
        <f t="shared" ref="C34:O34" si="3">SUM(C23:C33)</f>
        <v>745161929</v>
      </c>
      <c r="D34" s="143">
        <f t="shared" si="3"/>
        <v>891327913.88</v>
      </c>
      <c r="E34" s="143">
        <f t="shared" si="3"/>
        <v>574891139.28999984</v>
      </c>
      <c r="F34" s="143">
        <f t="shared" si="3"/>
        <v>57513421.210000001</v>
      </c>
      <c r="G34" s="143">
        <f t="shared" si="3"/>
        <v>0</v>
      </c>
      <c r="H34" s="143">
        <f t="shared" si="3"/>
        <v>-768771891.41999948</v>
      </c>
      <c r="I34" s="143">
        <f t="shared" si="3"/>
        <v>0</v>
      </c>
      <c r="J34" s="143">
        <f t="shared" si="3"/>
        <v>89024850.819999993</v>
      </c>
      <c r="K34" s="143">
        <f t="shared" si="3"/>
        <v>-3604575.6599999997</v>
      </c>
      <c r="L34" s="143">
        <f t="shared" si="3"/>
        <v>85420275.160000011</v>
      </c>
      <c r="M34" s="143">
        <f t="shared" si="3"/>
        <v>1585542787.1200008</v>
      </c>
      <c r="N34" s="143">
        <f t="shared" si="3"/>
        <v>1017471707.6400008</v>
      </c>
      <c r="O34" s="143">
        <f t="shared" si="3"/>
        <v>2603014494.7599998</v>
      </c>
      <c r="Q34" s="70"/>
      <c r="R34" s="137"/>
      <c r="S34" s="141"/>
    </row>
    <row r="35" spans="1:19" ht="23.25" customHeight="1" thickTop="1">
      <c r="A35" s="142"/>
      <c r="B35" s="142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14"/>
      <c r="Q35" s="70"/>
    </row>
    <row r="36" spans="1:19" ht="23.25" customHeight="1">
      <c r="A36" s="142"/>
      <c r="B36" s="142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Q36" s="70"/>
    </row>
    <row r="37" spans="1:19" ht="23.25" customHeight="1">
      <c r="A37" s="142"/>
      <c r="B37" s="142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Q37" s="70"/>
    </row>
    <row r="38" spans="1:19" ht="23.25" customHeight="1">
      <c r="A38" s="142"/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36"/>
      <c r="Q38" s="70"/>
    </row>
    <row r="39" spans="1:19" ht="23.25" customHeight="1">
      <c r="A39" s="142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36"/>
      <c r="Q39" s="70"/>
    </row>
    <row r="40" spans="1:19" ht="23.25" customHeight="1">
      <c r="A40" s="142"/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36"/>
      <c r="Q40" s="70"/>
    </row>
    <row r="41" spans="1:19" ht="23.25" customHeight="1">
      <c r="A41" s="142"/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36"/>
      <c r="Q41" s="70"/>
    </row>
    <row r="42" spans="1:19" ht="23.25" customHeight="1">
      <c r="A42" s="142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36"/>
      <c r="Q42" s="70"/>
    </row>
    <row r="43" spans="1:19" ht="23.25" customHeight="1">
      <c r="A43" s="142"/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36"/>
      <c r="Q43" s="70"/>
    </row>
    <row r="44" spans="1:19" ht="23.25" customHeight="1">
      <c r="A44" s="142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36"/>
      <c r="Q44" s="70"/>
    </row>
    <row r="45" spans="1:19" ht="23.25" customHeight="1">
      <c r="A45" s="142"/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36"/>
      <c r="Q45" s="70"/>
    </row>
    <row r="46" spans="1:19" ht="23.25" customHeight="1">
      <c r="A46" s="142"/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36"/>
      <c r="Q46" s="70"/>
    </row>
    <row r="47" spans="1:19" ht="23.25" customHeight="1">
      <c r="A47" s="142"/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36"/>
      <c r="Q47" s="70"/>
    </row>
    <row r="48" spans="1:19" ht="23.25" customHeight="1">
      <c r="A48" s="70" t="s">
        <v>43</v>
      </c>
      <c r="B48" s="70"/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Q48" s="70"/>
    </row>
    <row r="49" spans="1:17" ht="23.25" customHeight="1">
      <c r="B49" s="70"/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75" t="s">
        <v>169</v>
      </c>
      <c r="Q49" s="70"/>
    </row>
    <row r="50" spans="1:17" ht="23.25" customHeight="1">
      <c r="O50" s="136"/>
      <c r="P50" s="70"/>
      <c r="Q50" s="70"/>
    </row>
    <row r="51" spans="1:17" ht="23.25" customHeight="1">
      <c r="A51" s="70"/>
      <c r="B51" s="70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70"/>
      <c r="Q51" s="70"/>
    </row>
    <row r="52" spans="1:17" ht="23.25" customHeight="1">
      <c r="A52" s="70"/>
      <c r="B52" s="70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70"/>
      <c r="Q52" s="70"/>
    </row>
    <row r="53" spans="1:17" ht="23.25" customHeight="1">
      <c r="A53" s="70"/>
      <c r="B53" s="70"/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70"/>
      <c r="Q53" s="70"/>
    </row>
  </sheetData>
  <mergeCells count="8">
    <mergeCell ref="F9:G9"/>
    <mergeCell ref="J7:K7"/>
    <mergeCell ref="A1:O1"/>
    <mergeCell ref="A2:O2"/>
    <mergeCell ref="A3:O3"/>
    <mergeCell ref="F8:H8"/>
    <mergeCell ref="C5:M5"/>
    <mergeCell ref="J6:K6"/>
  </mergeCells>
  <printOptions horizontalCentered="1"/>
  <pageMargins left="0.55118110236220497" right="0.196850393700787" top="0.59055118110236204" bottom="0.15748031496063" header="0" footer="0"/>
  <pageSetup paperSize="9" scale="4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Y55"/>
  <sheetViews>
    <sheetView view="pageBreakPreview" topLeftCell="A31" zoomScale="80" zoomScaleNormal="90" zoomScaleSheetLayoutView="80" workbookViewId="0">
      <selection activeCell="J23" sqref="J23"/>
    </sheetView>
  </sheetViews>
  <sheetFormatPr defaultColWidth="12" defaultRowHeight="23.25" customHeight="1"/>
  <cols>
    <col min="1" max="1" width="50.1640625" customWidth="1"/>
    <col min="2" max="2" width="13.33203125" customWidth="1"/>
    <col min="3" max="3" width="18" style="36" customWidth="1"/>
    <col min="4" max="4" width="17.6640625" style="36" customWidth="1"/>
    <col min="5" max="5" width="19.33203125" style="36" bestFit="1" customWidth="1"/>
    <col min="6" max="6" width="19.1640625" style="36" bestFit="1" customWidth="1"/>
    <col min="7" max="8" width="18.83203125" style="36" customWidth="1"/>
    <col min="9" max="9" width="19.33203125" style="36" customWidth="1"/>
    <col min="10" max="10" width="19.6640625" style="67" bestFit="1" customWidth="1"/>
    <col min="11" max="12" width="24.6640625" style="68" customWidth="1"/>
    <col min="13" max="13" width="14.83203125" style="67" bestFit="1" customWidth="1"/>
    <col min="14" max="51" width="12" style="67" customWidth="1"/>
  </cols>
  <sheetData>
    <row r="1" spans="1:12" ht="23.25" customHeight="1">
      <c r="I1" s="1">
        <v>13</v>
      </c>
    </row>
    <row r="2" spans="1:12" ht="23.2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69"/>
      <c r="K2" s="69"/>
      <c r="L2" s="69"/>
    </row>
    <row r="3" spans="1:12" ht="23.25" customHeight="1">
      <c r="A3" s="173" t="s">
        <v>170</v>
      </c>
      <c r="B3" s="173"/>
      <c r="C3" s="173"/>
      <c r="D3" s="173"/>
      <c r="E3" s="173"/>
      <c r="F3" s="173"/>
      <c r="G3" s="173"/>
      <c r="H3" s="173"/>
      <c r="I3" s="173"/>
      <c r="J3" s="70"/>
      <c r="K3" s="70"/>
    </row>
    <row r="4" spans="1:12" ht="23.25" customHeight="1">
      <c r="A4" s="173" t="s">
        <v>126</v>
      </c>
      <c r="B4" s="173"/>
      <c r="C4" s="173"/>
      <c r="D4" s="173"/>
      <c r="E4" s="173"/>
      <c r="F4" s="173"/>
      <c r="G4" s="173"/>
      <c r="H4" s="173"/>
      <c r="I4" s="173"/>
      <c r="J4" s="70"/>
      <c r="K4" s="70"/>
    </row>
    <row r="5" spans="1:12" ht="23.25" customHeight="1">
      <c r="A5" s="19"/>
      <c r="B5" s="19"/>
      <c r="C5" s="26"/>
      <c r="D5" s="27"/>
      <c r="E5" s="27"/>
      <c r="F5" s="27"/>
      <c r="G5" s="27"/>
      <c r="H5" s="27"/>
      <c r="I5" s="28" t="s">
        <v>4</v>
      </c>
      <c r="J5" s="70"/>
      <c r="K5" s="70"/>
    </row>
    <row r="6" spans="1:12" ht="23.25" customHeight="1">
      <c r="A6" s="16"/>
      <c r="B6" s="16"/>
      <c r="C6" s="29"/>
      <c r="D6" s="29"/>
      <c r="E6" s="184" t="s">
        <v>74</v>
      </c>
      <c r="F6" s="184"/>
      <c r="G6" s="184"/>
      <c r="H6" s="16"/>
      <c r="I6" s="29"/>
      <c r="J6" s="70"/>
      <c r="K6" s="70"/>
    </row>
    <row r="7" spans="1:12" ht="23.25" customHeight="1">
      <c r="A7" s="30"/>
      <c r="B7" s="30"/>
      <c r="C7" s="31" t="s">
        <v>144</v>
      </c>
      <c r="D7" s="31"/>
      <c r="E7" s="185" t="s">
        <v>75</v>
      </c>
      <c r="F7" s="185"/>
      <c r="G7" s="29"/>
      <c r="H7" s="29"/>
      <c r="I7" s="37"/>
      <c r="J7" s="70"/>
      <c r="K7" s="70"/>
    </row>
    <row r="8" spans="1:12" ht="23.25" customHeight="1">
      <c r="A8" s="19"/>
      <c r="B8" s="19" t="s">
        <v>7</v>
      </c>
      <c r="C8" s="32" t="s">
        <v>149</v>
      </c>
      <c r="D8" s="32" t="s">
        <v>145</v>
      </c>
      <c r="E8" s="19" t="s">
        <v>76</v>
      </c>
      <c r="F8" s="19" t="s">
        <v>77</v>
      </c>
      <c r="G8" s="19" t="s">
        <v>78</v>
      </c>
      <c r="H8" s="19" t="s">
        <v>79</v>
      </c>
      <c r="I8" s="19" t="s">
        <v>142</v>
      </c>
      <c r="J8" s="70"/>
      <c r="K8" s="70"/>
    </row>
    <row r="9" spans="1:12" ht="23.25" customHeight="1">
      <c r="A9" s="16"/>
      <c r="B9" s="16"/>
      <c r="C9" s="31"/>
      <c r="D9" s="31"/>
      <c r="E9" s="16"/>
      <c r="F9" s="16"/>
      <c r="G9" s="16"/>
      <c r="H9" s="16"/>
      <c r="I9" s="16"/>
      <c r="J9" s="70"/>
      <c r="K9" s="70"/>
    </row>
    <row r="10" spans="1:12" ht="23.25" customHeight="1">
      <c r="A10" s="1" t="s">
        <v>156</v>
      </c>
      <c r="B10" s="3"/>
      <c r="C10" s="5">
        <v>745141929</v>
      </c>
      <c r="D10" s="5">
        <v>891305113.88</v>
      </c>
      <c r="E10" s="5">
        <v>57513421.210000001</v>
      </c>
      <c r="F10" s="5">
        <v>0</v>
      </c>
      <c r="G10" s="5">
        <v>230194298.88000011</v>
      </c>
      <c r="H10" s="5">
        <v>0</v>
      </c>
      <c r="I10" s="5">
        <v>1924154762.9700003</v>
      </c>
      <c r="J10" s="70"/>
      <c r="K10" s="70"/>
    </row>
    <row r="11" spans="1:12" ht="23.25" customHeight="1">
      <c r="A11" s="1" t="s">
        <v>157</v>
      </c>
      <c r="B11" s="3"/>
      <c r="C11" s="4"/>
      <c r="D11" s="4"/>
      <c r="E11" s="4"/>
      <c r="F11" s="4"/>
      <c r="G11" s="4"/>
      <c r="H11" s="4"/>
      <c r="I11" s="5"/>
      <c r="J11" s="70"/>
      <c r="K11" s="70"/>
    </row>
    <row r="12" spans="1:12" ht="23.25" customHeight="1">
      <c r="A12" s="1" t="s">
        <v>171</v>
      </c>
      <c r="B12" s="3"/>
      <c r="C12" s="4">
        <v>20000</v>
      </c>
      <c r="D12" s="4">
        <v>22800</v>
      </c>
      <c r="E12" s="4">
        <v>0</v>
      </c>
      <c r="F12" s="4">
        <v>0</v>
      </c>
      <c r="G12" s="4">
        <v>0</v>
      </c>
      <c r="H12" s="4">
        <v>0</v>
      </c>
      <c r="I12" s="5">
        <f t="shared" ref="I12:I17" si="0">SUM(C12:H12)</f>
        <v>42800</v>
      </c>
      <c r="J12" s="70"/>
      <c r="K12" s="70"/>
    </row>
    <row r="13" spans="1:12" ht="23.25" customHeight="1">
      <c r="A13" s="1" t="s">
        <v>79</v>
      </c>
      <c r="B13" s="3"/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-68805692.510000005</v>
      </c>
      <c r="I13" s="104">
        <f>SUM(C13:H13)</f>
        <v>-68805692.510000005</v>
      </c>
      <c r="J13" s="70"/>
      <c r="K13" s="70"/>
    </row>
    <row r="14" spans="1:12" ht="23.25" customHeight="1">
      <c r="A14" s="1" t="s">
        <v>77</v>
      </c>
      <c r="B14" s="3"/>
      <c r="C14" s="4">
        <v>0</v>
      </c>
      <c r="D14" s="4">
        <v>0</v>
      </c>
      <c r="E14" s="4">
        <v>0</v>
      </c>
      <c r="F14" s="4">
        <v>68805692.510000005</v>
      </c>
      <c r="G14" s="4">
        <v>-68805692.510000005</v>
      </c>
      <c r="H14" s="4">
        <v>0</v>
      </c>
      <c r="I14" s="4">
        <f t="shared" si="0"/>
        <v>0</v>
      </c>
      <c r="J14" s="70"/>
      <c r="K14" s="70"/>
    </row>
    <row r="15" spans="1:12" ht="23.25" customHeight="1">
      <c r="A15" s="1" t="s">
        <v>163</v>
      </c>
      <c r="B15" s="3">
        <v>35</v>
      </c>
      <c r="C15" s="4">
        <v>0</v>
      </c>
      <c r="D15" s="4">
        <v>0</v>
      </c>
      <c r="E15" s="4">
        <v>0</v>
      </c>
      <c r="F15" s="4">
        <v>0</v>
      </c>
      <c r="G15" s="4">
        <v>-89316307.079999998</v>
      </c>
      <c r="H15" s="4">
        <v>0</v>
      </c>
      <c r="I15" s="4">
        <f t="shared" si="0"/>
        <v>-89316307.079999998</v>
      </c>
      <c r="J15" s="70"/>
      <c r="K15" s="70"/>
    </row>
    <row r="16" spans="1:12" ht="23.25" customHeight="1">
      <c r="A16" s="1" t="s">
        <v>172</v>
      </c>
      <c r="B16" s="3"/>
      <c r="C16" s="4">
        <v>0</v>
      </c>
      <c r="D16" s="4">
        <v>0</v>
      </c>
      <c r="E16" s="4">
        <v>0</v>
      </c>
      <c r="F16" s="4">
        <v>0</v>
      </c>
      <c r="G16" s="4">
        <v>667393.03</v>
      </c>
      <c r="H16" s="4">
        <v>0</v>
      </c>
      <c r="I16" s="4">
        <f t="shared" si="0"/>
        <v>667393.03</v>
      </c>
      <c r="J16" s="70"/>
      <c r="K16" s="70"/>
    </row>
    <row r="17" spans="1:12" ht="23.25" customHeight="1">
      <c r="A17" s="1" t="s">
        <v>129</v>
      </c>
      <c r="B17" s="3"/>
      <c r="C17" s="4">
        <v>0</v>
      </c>
      <c r="D17" s="4">
        <v>0</v>
      </c>
      <c r="E17" s="4">
        <v>0</v>
      </c>
      <c r="F17" s="4">
        <v>0</v>
      </c>
      <c r="G17" s="4">
        <f>+'Page10-11'!I57</f>
        <v>-155182656.77000004</v>
      </c>
      <c r="H17" s="4">
        <v>0</v>
      </c>
      <c r="I17" s="4">
        <f t="shared" si="0"/>
        <v>-155182656.77000004</v>
      </c>
      <c r="J17" s="70"/>
      <c r="K17" s="70"/>
    </row>
    <row r="18" spans="1:12" ht="23.25" customHeight="1">
      <c r="A18" s="1" t="s">
        <v>164</v>
      </c>
      <c r="B18" s="3"/>
      <c r="C18" s="161">
        <f t="shared" ref="C18:I18" si="1">SUM(C10:C17)</f>
        <v>745161929</v>
      </c>
      <c r="D18" s="161">
        <f t="shared" si="1"/>
        <v>891327913.88</v>
      </c>
      <c r="E18" s="161">
        <f t="shared" si="1"/>
        <v>57513421.210000001</v>
      </c>
      <c r="F18" s="161">
        <f t="shared" si="1"/>
        <v>68805692.510000005</v>
      </c>
      <c r="G18" s="161">
        <f t="shared" si="1"/>
        <v>-82442964.449999914</v>
      </c>
      <c r="H18" s="161">
        <f t="shared" si="1"/>
        <v>-68805692.510000005</v>
      </c>
      <c r="I18" s="161">
        <f t="shared" si="1"/>
        <v>1611560299.6400003</v>
      </c>
      <c r="J18" s="70"/>
      <c r="K18" s="70"/>
    </row>
    <row r="19" spans="1:12" ht="23.25" customHeight="1">
      <c r="A19" s="1" t="s">
        <v>157</v>
      </c>
      <c r="B19" s="3"/>
      <c r="C19" s="5"/>
      <c r="D19" s="5"/>
      <c r="E19" s="5"/>
      <c r="F19" s="5"/>
      <c r="G19" s="5"/>
      <c r="H19" s="5"/>
      <c r="I19" s="5"/>
      <c r="J19" s="70"/>
      <c r="K19" s="70"/>
    </row>
    <row r="20" spans="1:12" ht="23.25" customHeight="1">
      <c r="A20" s="1" t="s">
        <v>166</v>
      </c>
      <c r="B20" s="3">
        <v>32</v>
      </c>
      <c r="C20" s="5">
        <v>0</v>
      </c>
      <c r="D20" s="5">
        <v>0</v>
      </c>
      <c r="E20" s="5">
        <v>0</v>
      </c>
      <c r="F20" s="5">
        <v>0</v>
      </c>
      <c r="G20" s="5">
        <v>-3161816.93</v>
      </c>
      <c r="H20" s="5">
        <v>68805692.510000005</v>
      </c>
      <c r="I20" s="5">
        <f>SUM(C20:H20)</f>
        <v>65643875.580000006</v>
      </c>
      <c r="J20" s="70"/>
      <c r="K20" s="70"/>
    </row>
    <row r="21" spans="1:12" ht="23.25" customHeight="1">
      <c r="A21" s="1" t="s">
        <v>167</v>
      </c>
      <c r="B21" s="3">
        <v>32</v>
      </c>
      <c r="C21" s="5">
        <v>0</v>
      </c>
      <c r="D21" s="5">
        <v>0</v>
      </c>
      <c r="E21" s="5">
        <v>0</v>
      </c>
      <c r="F21" s="5">
        <v>-68805692.510000005</v>
      </c>
      <c r="G21" s="5">
        <v>68805692.510000005</v>
      </c>
      <c r="H21" s="5">
        <v>0</v>
      </c>
      <c r="I21" s="5">
        <f>SUM(C21:H21)</f>
        <v>0</v>
      </c>
      <c r="J21" s="70"/>
      <c r="K21" s="70"/>
    </row>
    <row r="22" spans="1:12" ht="23.25" customHeight="1">
      <c r="A22" s="1" t="s">
        <v>129</v>
      </c>
      <c r="B22" s="3"/>
      <c r="C22" s="4">
        <v>0</v>
      </c>
      <c r="D22" s="4">
        <v>0</v>
      </c>
      <c r="E22" s="4">
        <v>0</v>
      </c>
      <c r="F22" s="4">
        <v>0</v>
      </c>
      <c r="G22" s="4">
        <f>'Page10-11'!H39</f>
        <v>-381593801.08000004</v>
      </c>
      <c r="H22" s="4">
        <v>0</v>
      </c>
      <c r="I22" s="4">
        <f>SUM(C22:H22)</f>
        <v>-381593801.08000004</v>
      </c>
      <c r="J22" s="70"/>
      <c r="K22" s="70"/>
    </row>
    <row r="23" spans="1:12" ht="23.25" customHeight="1" thickBot="1">
      <c r="A23" s="1" t="s">
        <v>168</v>
      </c>
      <c r="B23" s="3"/>
      <c r="C23" s="65">
        <f>SUM(C18:C22)</f>
        <v>745161929</v>
      </c>
      <c r="D23" s="65">
        <f t="shared" ref="D23:I23" si="2">SUM(D18:D22)</f>
        <v>891327913.88</v>
      </c>
      <c r="E23" s="65">
        <f t="shared" si="2"/>
        <v>57513421.210000001</v>
      </c>
      <c r="F23" s="65">
        <f>SUM(F18:F22)</f>
        <v>0</v>
      </c>
      <c r="G23" s="65">
        <f>SUM(G18:G22)</f>
        <v>-398392889.94999993</v>
      </c>
      <c r="H23" s="65">
        <f t="shared" si="2"/>
        <v>0</v>
      </c>
      <c r="I23" s="65">
        <f t="shared" si="2"/>
        <v>1295610374.1400003</v>
      </c>
      <c r="J23" s="114">
        <f>+'[1]Page 14'!$J$23</f>
        <v>1295610374.1400001</v>
      </c>
      <c r="K23" s="72">
        <f>I23-J23</f>
        <v>0</v>
      </c>
    </row>
    <row r="24" spans="1:12" ht="23.25" customHeight="1" thickTop="1">
      <c r="A24" s="1"/>
      <c r="B24" s="3"/>
      <c r="C24" s="5"/>
      <c r="D24" s="5"/>
      <c r="E24" s="5"/>
      <c r="F24" s="5"/>
      <c r="G24" s="5"/>
      <c r="H24" s="5"/>
      <c r="I24" s="5"/>
      <c r="J24" s="70"/>
      <c r="K24" s="71"/>
      <c r="L24" s="72"/>
    </row>
    <row r="25" spans="1:12" ht="23.25" customHeight="1">
      <c r="A25" s="1"/>
      <c r="B25" s="3"/>
      <c r="C25" s="33"/>
      <c r="D25" s="33"/>
      <c r="E25" s="33"/>
      <c r="F25" s="33"/>
      <c r="G25" s="33"/>
      <c r="H25" s="33"/>
      <c r="I25" s="81"/>
      <c r="J25" s="70"/>
      <c r="K25" s="70"/>
    </row>
    <row r="26" spans="1:12" ht="23.25" customHeight="1">
      <c r="A26" s="23"/>
      <c r="B26" s="23"/>
      <c r="C26" s="23"/>
      <c r="D26" s="23"/>
      <c r="E26" s="23"/>
      <c r="F26" s="23"/>
      <c r="G26" s="23"/>
      <c r="H26" s="23"/>
      <c r="I26" s="23"/>
      <c r="J26" s="73"/>
      <c r="K26" s="73"/>
    </row>
    <row r="27" spans="1:12" ht="23.25" customHeight="1">
      <c r="A27" s="23"/>
      <c r="B27" s="23"/>
      <c r="C27" s="23"/>
      <c r="D27" s="23"/>
      <c r="E27" s="23"/>
      <c r="F27" s="23"/>
      <c r="G27" s="23"/>
      <c r="H27" s="23"/>
      <c r="I27" s="23"/>
      <c r="J27" s="73"/>
      <c r="K27" s="73"/>
    </row>
    <row r="28" spans="1:12" ht="23.25" customHeight="1">
      <c r="A28" s="23"/>
      <c r="B28" s="23"/>
      <c r="C28" s="23"/>
      <c r="D28" s="23"/>
      <c r="E28" s="23"/>
      <c r="F28" s="23"/>
      <c r="G28" s="23"/>
      <c r="H28" s="23"/>
      <c r="I28" s="23"/>
      <c r="J28" s="73"/>
      <c r="K28" s="73"/>
    </row>
    <row r="29" spans="1:12" ht="23.25" customHeight="1">
      <c r="A29" s="23"/>
      <c r="B29" s="23"/>
      <c r="C29" s="23"/>
      <c r="D29" s="23"/>
      <c r="E29" s="23"/>
      <c r="F29" s="23"/>
      <c r="G29" s="23"/>
      <c r="H29" s="23"/>
      <c r="I29" s="23"/>
      <c r="J29" s="73"/>
      <c r="K29" s="73"/>
    </row>
    <row r="30" spans="1:12" ht="23.25" customHeight="1">
      <c r="A30" s="23"/>
      <c r="B30" s="23"/>
      <c r="C30" s="23"/>
      <c r="D30" s="23"/>
      <c r="E30" s="23"/>
      <c r="F30" s="23"/>
      <c r="G30" s="23"/>
      <c r="H30" s="23"/>
      <c r="I30" s="23"/>
      <c r="J30" s="73"/>
      <c r="K30" s="73"/>
    </row>
    <row r="31" spans="1:12" ht="23.25" customHeight="1">
      <c r="A31" s="23"/>
      <c r="B31" s="23"/>
      <c r="C31" s="23"/>
      <c r="D31" s="23"/>
      <c r="E31" s="23"/>
      <c r="F31" s="23"/>
      <c r="G31" s="23"/>
      <c r="H31" s="23"/>
      <c r="I31" s="23"/>
      <c r="J31" s="73"/>
      <c r="K31" s="73"/>
    </row>
    <row r="32" spans="1:12" ht="23.25" customHeight="1">
      <c r="A32" s="23"/>
      <c r="B32" s="23"/>
      <c r="C32" s="23"/>
      <c r="D32" s="23"/>
      <c r="E32" s="23"/>
      <c r="F32" s="23"/>
      <c r="G32" s="23"/>
      <c r="H32" s="23"/>
      <c r="I32" s="23"/>
      <c r="J32" s="73"/>
      <c r="K32" s="73"/>
    </row>
    <row r="33" spans="1:51" ht="23.25" customHeight="1">
      <c r="A33" s="23"/>
      <c r="B33" s="23"/>
      <c r="C33" s="23"/>
      <c r="D33" s="23"/>
      <c r="E33" s="23"/>
      <c r="F33" s="23"/>
      <c r="G33" s="23"/>
      <c r="H33" s="23"/>
      <c r="I33" s="23"/>
      <c r="J33" s="73"/>
      <c r="K33" s="73"/>
    </row>
    <row r="34" spans="1:51" ht="23.25" customHeight="1">
      <c r="A34" s="23"/>
      <c r="B34" s="23"/>
      <c r="C34" s="23"/>
      <c r="D34" s="23"/>
      <c r="E34" s="23"/>
      <c r="F34" s="23"/>
      <c r="G34" s="23"/>
      <c r="H34" s="23"/>
      <c r="I34" s="23"/>
      <c r="J34" s="73"/>
      <c r="K34" s="73"/>
    </row>
    <row r="35" spans="1:51" ht="23.25" customHeight="1">
      <c r="B35" s="23"/>
      <c r="C35" s="23"/>
      <c r="D35" s="23"/>
      <c r="E35" s="23"/>
      <c r="F35" s="23"/>
      <c r="G35" s="23"/>
      <c r="H35" s="23"/>
      <c r="I35" s="23"/>
      <c r="J35" s="73"/>
      <c r="K35" s="73"/>
    </row>
    <row r="36" spans="1:51" ht="23.25" customHeight="1">
      <c r="A36" s="23"/>
      <c r="B36" s="23"/>
      <c r="C36" s="23"/>
      <c r="D36" s="23"/>
      <c r="E36" s="23"/>
      <c r="F36" s="23"/>
      <c r="G36" s="23"/>
      <c r="H36" s="23"/>
      <c r="I36" s="23"/>
      <c r="J36" s="73"/>
      <c r="K36" s="73"/>
    </row>
    <row r="37" spans="1:51" ht="23.25" customHeight="1">
      <c r="A37" s="23"/>
      <c r="B37" s="23"/>
      <c r="C37" s="23"/>
      <c r="D37" s="23"/>
      <c r="E37" s="23"/>
      <c r="F37" s="23"/>
      <c r="G37" s="23"/>
      <c r="H37" s="23"/>
      <c r="I37" s="23"/>
      <c r="J37" s="73"/>
      <c r="K37" s="73"/>
    </row>
    <row r="38" spans="1:51" ht="23.25" customHeight="1">
      <c r="A38" s="23"/>
      <c r="B38" s="23"/>
      <c r="C38" s="23"/>
      <c r="D38" s="23"/>
      <c r="E38" s="23"/>
      <c r="F38" s="23"/>
      <c r="G38" s="23"/>
      <c r="H38" s="23"/>
      <c r="I38" s="23"/>
      <c r="J38" s="73"/>
      <c r="K38" s="73"/>
    </row>
    <row r="39" spans="1:51" ht="23.25" customHeight="1">
      <c r="A39" s="23"/>
      <c r="B39" s="23"/>
      <c r="C39" s="23"/>
      <c r="D39" s="23"/>
      <c r="E39" s="23"/>
      <c r="F39" s="23"/>
      <c r="G39" s="23"/>
      <c r="H39" s="23"/>
      <c r="I39" s="23"/>
      <c r="J39" s="73"/>
      <c r="K39" s="73"/>
    </row>
    <row r="40" spans="1:51" ht="23.25" customHeight="1">
      <c r="A40" s="23"/>
      <c r="B40" s="23"/>
      <c r="C40" s="23"/>
      <c r="D40" s="23"/>
      <c r="E40" s="23"/>
      <c r="F40" s="23"/>
      <c r="G40" s="23"/>
      <c r="H40" s="23"/>
      <c r="I40" s="23"/>
      <c r="J40" s="73"/>
      <c r="K40" s="73"/>
    </row>
    <row r="41" spans="1:51" ht="23.25" customHeight="1">
      <c r="A41" s="23"/>
      <c r="B41" s="23"/>
      <c r="C41" s="23"/>
      <c r="D41" s="23"/>
      <c r="E41" s="23"/>
      <c r="F41" s="23"/>
      <c r="G41" s="23"/>
      <c r="H41" s="23"/>
      <c r="I41" s="23"/>
      <c r="J41" s="73"/>
      <c r="K41" s="73"/>
    </row>
    <row r="42" spans="1:51" ht="23.25" customHeight="1">
      <c r="A42" s="23"/>
      <c r="B42" s="23"/>
      <c r="C42" s="23"/>
      <c r="D42" s="23"/>
      <c r="E42" s="23"/>
      <c r="F42" s="23"/>
      <c r="G42" s="23"/>
      <c r="H42" s="23"/>
      <c r="I42" s="23"/>
      <c r="J42" s="73"/>
      <c r="K42" s="73"/>
    </row>
    <row r="43" spans="1:51" ht="23.25" customHeight="1">
      <c r="A43" s="23"/>
      <c r="B43" s="23"/>
      <c r="C43" s="23"/>
      <c r="D43" s="23"/>
      <c r="E43" s="23"/>
      <c r="F43" s="23"/>
      <c r="G43" s="23"/>
      <c r="H43" s="23"/>
      <c r="I43" s="23"/>
      <c r="J43" s="73"/>
      <c r="K43" s="73"/>
    </row>
    <row r="44" spans="1:51" ht="23.25" customHeight="1">
      <c r="A44" s="23"/>
      <c r="B44" s="23"/>
      <c r="C44" s="23"/>
      <c r="D44" s="23"/>
      <c r="E44" s="23"/>
      <c r="F44" s="23"/>
      <c r="G44" s="23"/>
      <c r="H44" s="23"/>
      <c r="I44" s="23"/>
      <c r="J44" s="73"/>
      <c r="K44" s="73"/>
    </row>
    <row r="45" spans="1:51" ht="23.25" customHeight="1">
      <c r="A45" s="23"/>
      <c r="B45" s="23"/>
      <c r="C45" s="23"/>
      <c r="D45" s="23"/>
      <c r="E45" s="23"/>
      <c r="F45" s="23"/>
      <c r="G45" s="23"/>
      <c r="H45" s="23"/>
      <c r="I45" s="23"/>
      <c r="J45" s="73"/>
      <c r="K45" s="73"/>
    </row>
    <row r="46" spans="1:51" s="25" customFormat="1" ht="23.25" customHeight="1">
      <c r="A46" s="23"/>
      <c r="B46" s="23"/>
      <c r="C46" s="23"/>
      <c r="D46" s="23"/>
      <c r="E46" s="23"/>
      <c r="F46" s="23"/>
      <c r="G46" s="23"/>
      <c r="H46" s="23"/>
      <c r="I46" s="23"/>
      <c r="J46" s="73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</row>
    <row r="47" spans="1:51" s="25" customFormat="1" ht="23.25" customHeight="1">
      <c r="A47" s="23"/>
      <c r="B47" s="23"/>
      <c r="C47" s="23"/>
      <c r="D47" s="23"/>
      <c r="E47" s="23"/>
      <c r="F47" s="23"/>
      <c r="G47" s="23"/>
      <c r="H47" s="23"/>
      <c r="I47" s="23"/>
      <c r="J47" s="73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</row>
    <row r="48" spans="1:51" ht="23.25" customHeight="1">
      <c r="B48" s="3"/>
      <c r="C48" s="33"/>
      <c r="D48" s="33"/>
      <c r="E48" s="33"/>
      <c r="F48" s="33"/>
      <c r="G48" s="33"/>
      <c r="H48" s="33"/>
      <c r="I48" s="33"/>
      <c r="J48" s="70"/>
      <c r="K48" s="70"/>
    </row>
    <row r="49" spans="1:11" ht="23.25" customHeight="1">
      <c r="A49" s="30"/>
      <c r="B49" s="3"/>
      <c r="C49" s="33"/>
      <c r="D49" s="33"/>
      <c r="E49" s="33"/>
      <c r="F49" s="33"/>
      <c r="G49" s="33"/>
      <c r="H49" s="33"/>
      <c r="I49" s="33"/>
      <c r="J49" s="75"/>
      <c r="K49" s="70"/>
    </row>
    <row r="50" spans="1:11" ht="23.25" customHeight="1">
      <c r="A50" s="1"/>
      <c r="B50" s="1"/>
      <c r="C50" s="33"/>
      <c r="D50" s="33"/>
      <c r="E50" s="33"/>
      <c r="F50" s="33"/>
      <c r="G50" s="33"/>
      <c r="H50" s="33"/>
      <c r="I50" s="33"/>
      <c r="K50" s="70"/>
    </row>
    <row r="51" spans="1:11" ht="23.25" customHeight="1">
      <c r="A51" s="1"/>
      <c r="B51" s="1"/>
      <c r="C51" s="33"/>
      <c r="D51" s="33"/>
      <c r="E51" s="33"/>
      <c r="F51" s="33"/>
      <c r="G51" s="33"/>
      <c r="H51" s="33"/>
      <c r="I51" s="33"/>
      <c r="J51" s="70"/>
      <c r="K51" s="70"/>
    </row>
    <row r="52" spans="1:11" ht="23.25" customHeight="1">
      <c r="A52" s="1"/>
      <c r="B52" s="1"/>
      <c r="C52" s="33"/>
      <c r="D52" s="33"/>
      <c r="E52" s="33"/>
      <c r="F52" s="33"/>
      <c r="G52" s="33"/>
      <c r="H52" s="33"/>
      <c r="I52" s="33"/>
      <c r="J52" s="70"/>
      <c r="K52" s="70"/>
    </row>
    <row r="53" spans="1:11" ht="23.25" customHeight="1">
      <c r="A53" s="1"/>
      <c r="B53" s="1"/>
      <c r="C53" s="33"/>
      <c r="D53" s="33"/>
      <c r="E53" s="33"/>
      <c r="F53" s="33"/>
      <c r="G53" s="33"/>
      <c r="H53" s="33"/>
      <c r="I53" s="33"/>
      <c r="J53" s="70"/>
      <c r="K53" s="70"/>
    </row>
    <row r="54" spans="1:11" ht="23.25" customHeight="1">
      <c r="A54" s="1"/>
      <c r="B54" s="1"/>
      <c r="C54" s="33"/>
      <c r="D54" s="33"/>
      <c r="E54" s="33"/>
      <c r="F54" s="33"/>
      <c r="G54" s="33"/>
      <c r="H54" s="33"/>
      <c r="I54" s="33"/>
      <c r="J54" s="70"/>
      <c r="K54" s="70"/>
    </row>
    <row r="55" spans="1:11" ht="23.25" customHeight="1">
      <c r="A55" s="1" t="s">
        <v>43</v>
      </c>
    </row>
  </sheetData>
  <mergeCells count="5">
    <mergeCell ref="A2:I2"/>
    <mergeCell ref="A3:I3"/>
    <mergeCell ref="A4:I4"/>
    <mergeCell ref="E6:G6"/>
    <mergeCell ref="E7:F7"/>
  </mergeCells>
  <pageMargins left="0.66929133858267698" right="0.23622047244094499" top="0.59055118110236204" bottom="0.15748031496063" header="0" footer="0"/>
  <pageSetup paperSize="9" scale="5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156"/>
  <sheetViews>
    <sheetView tabSelected="1" view="pageBreakPreview" topLeftCell="A112" zoomScaleNormal="80" zoomScaleSheetLayoutView="100" workbookViewId="0">
      <selection activeCell="E141" sqref="E141"/>
    </sheetView>
  </sheetViews>
  <sheetFormatPr defaultColWidth="12" defaultRowHeight="23.25" customHeight="1"/>
  <cols>
    <col min="1" max="1" width="72.33203125" style="25" customWidth="1"/>
    <col min="2" max="2" width="12.1640625" style="25" customWidth="1"/>
    <col min="3" max="3" width="19" style="25" customWidth="1"/>
    <col min="4" max="4" width="20" style="25" customWidth="1"/>
    <col min="5" max="5" width="20.33203125" style="171" customWidth="1"/>
    <col min="6" max="6" width="18" style="25" customWidth="1"/>
    <col min="7" max="7" width="18.33203125" style="25" customWidth="1"/>
    <col min="8" max="8" width="26.33203125" style="25" customWidth="1"/>
    <col min="9" max="9" width="27.6640625" style="25" customWidth="1"/>
    <col min="10" max="10" width="20.33203125" style="25" customWidth="1"/>
    <col min="11" max="11" width="16.33203125" style="25" customWidth="1"/>
    <col min="12" max="16384" width="12" style="25"/>
  </cols>
  <sheetData>
    <row r="1" spans="1:14" s="1" customFormat="1" ht="23.25" customHeight="1">
      <c r="E1" s="168"/>
      <c r="F1" s="1">
        <v>14</v>
      </c>
      <c r="N1" s="4"/>
    </row>
    <row r="2" spans="1:14" s="1" customFormat="1" ht="23.25" customHeight="1">
      <c r="A2" s="173" t="s">
        <v>1</v>
      </c>
      <c r="B2" s="173"/>
      <c r="C2" s="173"/>
      <c r="D2" s="173"/>
      <c r="E2" s="173"/>
      <c r="F2" s="173"/>
    </row>
    <row r="3" spans="1:14" s="17" customFormat="1" ht="23.25" customHeight="1">
      <c r="A3" s="173" t="s">
        <v>173</v>
      </c>
      <c r="B3" s="173"/>
      <c r="C3" s="173"/>
      <c r="D3" s="173"/>
      <c r="E3" s="173"/>
      <c r="F3" s="173"/>
    </row>
    <row r="4" spans="1:14" s="17" customFormat="1" ht="23.25" customHeight="1">
      <c r="A4" s="173" t="s">
        <v>126</v>
      </c>
      <c r="B4" s="173"/>
      <c r="C4" s="173"/>
      <c r="D4" s="173"/>
      <c r="E4" s="173"/>
      <c r="F4" s="173"/>
    </row>
    <row r="5" spans="1:14" s="1" customFormat="1" ht="23.25" customHeight="1">
      <c r="E5" s="169"/>
      <c r="F5" s="52" t="s">
        <v>4</v>
      </c>
    </row>
    <row r="6" spans="1:14" s="1" customFormat="1" ht="18.95" customHeight="1">
      <c r="A6" s="18"/>
      <c r="B6" s="18"/>
      <c r="C6" s="174" t="s">
        <v>5</v>
      </c>
      <c r="D6" s="174"/>
      <c r="E6" s="174" t="s">
        <v>6</v>
      </c>
      <c r="F6" s="174"/>
    </row>
    <row r="7" spans="1:14" s="1" customFormat="1" ht="23.25" customHeight="1">
      <c r="A7" s="87"/>
      <c r="B7" s="88" t="s">
        <v>7</v>
      </c>
      <c r="C7" s="85">
        <v>2566</v>
      </c>
      <c r="D7" s="11">
        <v>2565</v>
      </c>
      <c r="E7" s="85">
        <v>2566</v>
      </c>
      <c r="F7" s="85">
        <v>2565</v>
      </c>
    </row>
    <row r="8" spans="1:14" s="1" customFormat="1" ht="23.25" customHeight="1">
      <c r="A8" s="89" t="s">
        <v>174</v>
      </c>
      <c r="B8" s="89"/>
      <c r="C8" s="83"/>
      <c r="E8" s="83"/>
      <c r="F8" s="89"/>
    </row>
    <row r="9" spans="1:14" s="1" customFormat="1" ht="23.25" customHeight="1">
      <c r="A9" s="89" t="s">
        <v>252</v>
      </c>
      <c r="B9" s="89"/>
      <c r="C9" s="83">
        <f>+'Page10-11'!F27-'Page10-11'!F58</f>
        <v>-215168081.5</v>
      </c>
      <c r="D9" s="4">
        <f>'Page10-11'!G27-'Page10-11'!G58</f>
        <v>-315464742.25000012</v>
      </c>
      <c r="E9" s="83">
        <f>+'Page10-11'!H27</f>
        <v>-381676058.22000003</v>
      </c>
      <c r="F9" s="83">
        <f>+'Page10-11'!I27</f>
        <v>-145084968.63000005</v>
      </c>
      <c r="G9" s="7"/>
      <c r="H9" s="20"/>
    </row>
    <row r="10" spans="1:14" s="1" customFormat="1" ht="23.25" customHeight="1">
      <c r="A10" s="89" t="s">
        <v>258</v>
      </c>
      <c r="B10" s="89"/>
      <c r="C10" s="83"/>
      <c r="D10" s="105"/>
      <c r="E10" s="84"/>
      <c r="F10" s="84"/>
    </row>
    <row r="11" spans="1:14" s="1" customFormat="1" ht="23.25" customHeight="1">
      <c r="A11" s="89" t="s">
        <v>175</v>
      </c>
      <c r="B11" s="89"/>
      <c r="C11" s="83"/>
      <c r="D11" s="105"/>
      <c r="E11" s="84"/>
      <c r="F11" s="84"/>
    </row>
    <row r="12" spans="1:14" s="1" customFormat="1" ht="23.25" customHeight="1">
      <c r="A12" s="89" t="s">
        <v>259</v>
      </c>
      <c r="B12" s="89"/>
      <c r="C12" s="83">
        <v>-6217534.4800000004</v>
      </c>
      <c r="D12" s="4">
        <v>-1554273</v>
      </c>
      <c r="E12" s="83">
        <v>0</v>
      </c>
      <c r="F12" s="83">
        <v>-4386000</v>
      </c>
    </row>
    <row r="13" spans="1:14" s="1" customFormat="1" ht="23.25" customHeight="1">
      <c r="A13" s="89" t="s">
        <v>176</v>
      </c>
      <c r="B13" s="89"/>
      <c r="C13" s="83">
        <v>-27073822.670000002</v>
      </c>
      <c r="D13" s="4">
        <v>33864920.130000003</v>
      </c>
      <c r="E13" s="83">
        <v>0</v>
      </c>
      <c r="F13" s="83">
        <v>0</v>
      </c>
      <c r="G13" s="43"/>
      <c r="H13" s="43"/>
    </row>
    <row r="14" spans="1:14" s="1" customFormat="1" ht="23.25" customHeight="1">
      <c r="A14" s="89" t="s">
        <v>177</v>
      </c>
      <c r="B14" s="89"/>
      <c r="C14" s="83">
        <v>276491.65000000002</v>
      </c>
      <c r="D14" s="4">
        <v>1865384.62</v>
      </c>
      <c r="E14" s="83">
        <v>276491.65000000002</v>
      </c>
      <c r="F14" s="83">
        <v>1865384.62</v>
      </c>
      <c r="G14" s="43"/>
      <c r="H14" s="43"/>
    </row>
    <row r="15" spans="1:14" s="1" customFormat="1" ht="23.25" customHeight="1">
      <c r="A15" s="89" t="s">
        <v>263</v>
      </c>
      <c r="B15" s="89"/>
      <c r="C15" s="83">
        <v>-5361436.4000000004</v>
      </c>
      <c r="D15" s="4">
        <v>0</v>
      </c>
      <c r="E15" s="83">
        <v>0</v>
      </c>
      <c r="F15" s="83">
        <v>0</v>
      </c>
      <c r="G15" s="43"/>
      <c r="H15" s="43"/>
    </row>
    <row r="16" spans="1:14" s="1" customFormat="1" ht="23.25" customHeight="1">
      <c r="A16" s="89" t="s">
        <v>256</v>
      </c>
      <c r="B16" s="89"/>
      <c r="C16" s="83">
        <v>-162096.05000000005</v>
      </c>
      <c r="D16" s="4">
        <v>204326.11</v>
      </c>
      <c r="E16" s="83">
        <v>0</v>
      </c>
      <c r="F16" s="83">
        <v>0</v>
      </c>
      <c r="G16" s="43"/>
      <c r="H16" s="43"/>
    </row>
    <row r="17" spans="1:10" s="1" customFormat="1" ht="23.1" customHeight="1">
      <c r="A17" s="89" t="s">
        <v>178</v>
      </c>
      <c r="B17" s="89"/>
      <c r="C17" s="83">
        <v>0</v>
      </c>
      <c r="D17" s="4">
        <v>0</v>
      </c>
      <c r="E17" s="83">
        <v>242719.67</v>
      </c>
      <c r="F17" s="83">
        <v>226832.25</v>
      </c>
      <c r="G17" s="43"/>
      <c r="H17" s="43"/>
    </row>
    <row r="18" spans="1:10" s="1" customFormat="1" ht="23.25" customHeight="1">
      <c r="A18" s="89" t="s">
        <v>179</v>
      </c>
      <c r="B18" s="89"/>
      <c r="C18" s="83">
        <v>110244294.87</v>
      </c>
      <c r="D18" s="4">
        <v>273709841.72999996</v>
      </c>
      <c r="E18" s="83">
        <v>58802421.460000001</v>
      </c>
      <c r="F18" s="83">
        <v>121135266.09000002</v>
      </c>
      <c r="G18" s="43"/>
      <c r="H18" s="57"/>
    </row>
    <row r="19" spans="1:10" s="1" customFormat="1" ht="23.25" customHeight="1">
      <c r="A19" s="89" t="s">
        <v>254</v>
      </c>
      <c r="B19" s="89"/>
      <c r="C19" s="83">
        <v>49000000</v>
      </c>
      <c r="D19" s="4">
        <v>0</v>
      </c>
      <c r="E19" s="83">
        <v>292138251.23000002</v>
      </c>
      <c r="F19" s="83">
        <v>94143578.75</v>
      </c>
      <c r="G19" s="43"/>
      <c r="H19" s="57"/>
    </row>
    <row r="20" spans="1:10" s="1" customFormat="1" ht="23.1" customHeight="1">
      <c r="A20" s="89" t="s">
        <v>180</v>
      </c>
      <c r="B20" s="89"/>
      <c r="C20" s="83">
        <v>58472152.470000006</v>
      </c>
      <c r="D20" s="4">
        <v>50490544.469999999</v>
      </c>
      <c r="E20" s="83">
        <v>1035676.0599999999</v>
      </c>
      <c r="F20" s="83">
        <v>1252518.93</v>
      </c>
      <c r="G20" s="43"/>
      <c r="H20" s="21"/>
      <c r="I20" s="4"/>
      <c r="J20" s="7"/>
    </row>
    <row r="21" spans="1:10" s="1" customFormat="1" ht="23.25" customHeight="1">
      <c r="A21" s="89" t="s">
        <v>255</v>
      </c>
      <c r="B21" s="89"/>
      <c r="C21" s="83">
        <v>235932</v>
      </c>
      <c r="D21" s="4">
        <v>0</v>
      </c>
      <c r="E21" s="83">
        <v>178672.01</v>
      </c>
      <c r="F21" s="83">
        <v>0</v>
      </c>
      <c r="G21" s="43"/>
      <c r="H21" s="21"/>
      <c r="I21" s="4"/>
      <c r="J21" s="7"/>
    </row>
    <row r="22" spans="1:10" s="1" customFormat="1" ht="23.25" customHeight="1">
      <c r="A22" s="89" t="s">
        <v>181</v>
      </c>
      <c r="B22" s="89"/>
      <c r="C22" s="83">
        <v>0</v>
      </c>
      <c r="D22" s="4">
        <v>-5766601.8300000001</v>
      </c>
      <c r="E22" s="83">
        <v>0</v>
      </c>
      <c r="F22" s="83">
        <v>-5766601.8300000001</v>
      </c>
      <c r="G22" s="43"/>
      <c r="H22" s="21"/>
      <c r="I22" s="4"/>
      <c r="J22" s="7"/>
    </row>
    <row r="23" spans="1:10" s="1" customFormat="1" ht="23.25" customHeight="1">
      <c r="A23" s="89" t="s">
        <v>182</v>
      </c>
      <c r="B23" s="89"/>
      <c r="C23" s="83">
        <v>-4205332.43</v>
      </c>
      <c r="D23" s="4">
        <v>-1794829.15</v>
      </c>
      <c r="E23" s="84">
        <v>-3401868.16</v>
      </c>
      <c r="F23" s="84">
        <v>1686.42</v>
      </c>
      <c r="G23" s="43"/>
      <c r="I23" s="4"/>
      <c r="J23" s="7"/>
    </row>
    <row r="24" spans="1:10" s="1" customFormat="1" ht="23.25" customHeight="1">
      <c r="A24" s="89" t="s">
        <v>183</v>
      </c>
      <c r="B24" s="89"/>
      <c r="C24" s="83">
        <v>0</v>
      </c>
      <c r="D24" s="4">
        <v>-6011765.7999999998</v>
      </c>
      <c r="E24" s="84">
        <v>0</v>
      </c>
      <c r="F24" s="84">
        <v>0</v>
      </c>
      <c r="G24" s="43"/>
      <c r="I24" s="4"/>
      <c r="J24" s="7"/>
    </row>
    <row r="25" spans="1:10" s="1" customFormat="1" ht="23.25" customHeight="1">
      <c r="A25" s="89" t="s">
        <v>184</v>
      </c>
      <c r="B25" s="89"/>
      <c r="C25" s="83">
        <v>-239807.65</v>
      </c>
      <c r="D25" s="4">
        <v>-2119152.14</v>
      </c>
      <c r="E25" s="84">
        <v>0</v>
      </c>
      <c r="F25" s="83">
        <v>0</v>
      </c>
      <c r="G25" s="43"/>
      <c r="H25" s="4"/>
      <c r="I25" s="21"/>
    </row>
    <row r="26" spans="1:10" s="1" customFormat="1" ht="23.25" customHeight="1">
      <c r="A26" s="89" t="s">
        <v>185</v>
      </c>
      <c r="B26" s="89"/>
      <c r="C26" s="83">
        <v>6349876.1200000001</v>
      </c>
      <c r="D26" s="4">
        <v>5285656.99</v>
      </c>
      <c r="E26" s="84">
        <v>411285.72000000003</v>
      </c>
      <c r="F26" s="84">
        <v>346744.92000000004</v>
      </c>
      <c r="G26" s="7"/>
      <c r="H26" s="4"/>
      <c r="I26" s="21"/>
    </row>
    <row r="27" spans="1:10" s="1" customFormat="1" ht="23.25" customHeight="1">
      <c r="A27" s="89" t="s">
        <v>257</v>
      </c>
      <c r="B27" s="89"/>
      <c r="C27" s="83">
        <v>0</v>
      </c>
      <c r="D27" s="4">
        <v>0</v>
      </c>
      <c r="E27" s="83">
        <v>-883385.16000000015</v>
      </c>
      <c r="F27" s="84">
        <v>-31373289.609999999</v>
      </c>
      <c r="G27" s="7"/>
      <c r="H27" s="4"/>
      <c r="I27" s="21"/>
    </row>
    <row r="28" spans="1:10" s="1" customFormat="1" ht="23.25" customHeight="1">
      <c r="A28" s="89" t="s">
        <v>186</v>
      </c>
      <c r="B28" s="89"/>
      <c r="C28" s="83">
        <f>'Page10-11'!F58</f>
        <v>-190193716.00999999</v>
      </c>
      <c r="D28" s="4">
        <v>-172032958.91999999</v>
      </c>
      <c r="E28" s="83">
        <v>0</v>
      </c>
      <c r="F28" s="4">
        <v>0</v>
      </c>
      <c r="G28" s="7"/>
      <c r="H28" s="4"/>
      <c r="I28" s="21"/>
    </row>
    <row r="29" spans="1:10" s="1" customFormat="1" ht="23.25" customHeight="1">
      <c r="A29" s="89" t="s">
        <v>187</v>
      </c>
      <c r="B29" s="89"/>
      <c r="C29" s="83">
        <f>-'Page10-11'!F26</f>
        <v>5786095.7800000003</v>
      </c>
      <c r="D29" s="4">
        <v>0</v>
      </c>
      <c r="E29" s="83">
        <v>0</v>
      </c>
      <c r="F29" s="4">
        <v>0</v>
      </c>
      <c r="H29" s="4"/>
      <c r="I29" s="21"/>
    </row>
    <row r="30" spans="1:10" s="1" customFormat="1" ht="23.25" customHeight="1">
      <c r="A30" s="89" t="s">
        <v>188</v>
      </c>
      <c r="B30" s="89"/>
      <c r="C30" s="83">
        <v>-31509</v>
      </c>
      <c r="D30" s="4">
        <v>-136539</v>
      </c>
      <c r="E30" s="83">
        <v>-31509</v>
      </c>
      <c r="F30" s="84">
        <v>-47130991.399999999</v>
      </c>
      <c r="H30" s="4"/>
      <c r="I30" s="21"/>
    </row>
    <row r="31" spans="1:10" s="1" customFormat="1" ht="23.25" customHeight="1">
      <c r="A31" s="89" t="s">
        <v>189</v>
      </c>
      <c r="B31" s="89"/>
      <c r="C31" s="83">
        <v>-14904311.550000001</v>
      </c>
      <c r="D31" s="4">
        <v>-6419703.0999999996</v>
      </c>
      <c r="E31" s="84">
        <v>-1135639.6800000002</v>
      </c>
      <c r="F31" s="84">
        <v>-4921947.5600000005</v>
      </c>
      <c r="G31" s="7"/>
      <c r="H31" s="7"/>
      <c r="I31" s="7"/>
      <c r="J31" s="7"/>
    </row>
    <row r="32" spans="1:10" s="1" customFormat="1" ht="23.25" customHeight="1">
      <c r="A32" s="89" t="s">
        <v>190</v>
      </c>
      <c r="B32" s="89"/>
      <c r="C32" s="172">
        <v>23745727.589999996</v>
      </c>
      <c r="D32" s="62">
        <v>18267054.530000001</v>
      </c>
      <c r="E32" s="86">
        <v>9356376.5299999993</v>
      </c>
      <c r="F32" s="86">
        <v>3851044.1700000004</v>
      </c>
      <c r="G32" s="7"/>
      <c r="H32" s="7"/>
      <c r="I32" s="7"/>
      <c r="J32" s="7"/>
    </row>
    <row r="33" spans="1:10" s="1" customFormat="1" ht="23.25" customHeight="1">
      <c r="A33" s="89" t="s">
        <v>191</v>
      </c>
      <c r="B33" s="89"/>
      <c r="C33" s="83"/>
      <c r="D33" s="4"/>
      <c r="E33" s="83"/>
      <c r="F33" s="83"/>
      <c r="G33" s="7"/>
      <c r="H33" s="7"/>
      <c r="I33" s="7"/>
      <c r="J33" s="7"/>
    </row>
    <row r="34" spans="1:10" s="1" customFormat="1" ht="23.25" customHeight="1">
      <c r="A34" s="89" t="s">
        <v>192</v>
      </c>
      <c r="B34" s="89"/>
      <c r="C34" s="84">
        <f>SUM(C9:C32)</f>
        <v>-209447077.25999999</v>
      </c>
      <c r="D34" s="105">
        <f>SUM(D9:D32)</f>
        <v>-127612836.61000013</v>
      </c>
      <c r="E34" s="84">
        <f>SUM(E9:E32)</f>
        <v>-24686565.890000038</v>
      </c>
      <c r="F34" s="84">
        <f>SUM(F9:F32)</f>
        <v>-15840742.880000019</v>
      </c>
    </row>
    <row r="35" spans="1:10" s="1" customFormat="1" ht="23.25" customHeight="1">
      <c r="A35" s="89" t="s">
        <v>193</v>
      </c>
      <c r="B35" s="89"/>
      <c r="C35" s="84"/>
      <c r="D35" s="105"/>
      <c r="E35" s="84"/>
      <c r="F35" s="84"/>
    </row>
    <row r="36" spans="1:10" s="1" customFormat="1" ht="23.25" customHeight="1">
      <c r="A36" s="89" t="s">
        <v>194</v>
      </c>
      <c r="B36" s="89"/>
      <c r="C36" s="83">
        <v>-2181290.89</v>
      </c>
      <c r="D36" s="4">
        <v>1474573.17</v>
      </c>
      <c r="E36" s="83">
        <v>-2176770.34</v>
      </c>
      <c r="F36" s="84">
        <v>2070.96</v>
      </c>
    </row>
    <row r="37" spans="1:10" s="1" customFormat="1" ht="23.25" customHeight="1">
      <c r="A37" s="89" t="s">
        <v>195</v>
      </c>
      <c r="B37" s="89"/>
      <c r="C37" s="83">
        <v>151450172.75</v>
      </c>
      <c r="D37" s="4">
        <v>13446862.99</v>
      </c>
      <c r="E37" s="83">
        <v>-372455.13</v>
      </c>
      <c r="F37" s="84">
        <v>22831.890000000683</v>
      </c>
    </row>
    <row r="38" spans="1:10" s="1" customFormat="1" ht="23.25" customHeight="1">
      <c r="A38" s="1" t="s">
        <v>196</v>
      </c>
      <c r="C38" s="4">
        <v>0</v>
      </c>
      <c r="D38" s="4">
        <v>160500</v>
      </c>
      <c r="E38" s="4">
        <v>0</v>
      </c>
      <c r="F38" s="105">
        <v>160500</v>
      </c>
    </row>
    <row r="39" spans="1:10" s="1" customFormat="1" ht="23.25" customHeight="1">
      <c r="A39" s="89" t="s">
        <v>197</v>
      </c>
      <c r="B39" s="89"/>
      <c r="C39" s="83">
        <v>62383836.359999999</v>
      </c>
      <c r="D39" s="4">
        <v>-2608717.86</v>
      </c>
      <c r="E39" s="84">
        <v>0</v>
      </c>
      <c r="F39" s="84">
        <v>0</v>
      </c>
    </row>
    <row r="40" spans="1:10" s="1" customFormat="1" ht="23.25" customHeight="1">
      <c r="A40" s="89" t="s">
        <v>198</v>
      </c>
      <c r="B40" s="89"/>
      <c r="C40" s="83">
        <v>13714519.890000001</v>
      </c>
      <c r="D40" s="4">
        <v>10127834.789999999</v>
      </c>
      <c r="E40" s="84">
        <v>1460988.4000000001</v>
      </c>
      <c r="F40" s="84">
        <v>1414331.6799999997</v>
      </c>
      <c r="G40" s="21"/>
    </row>
    <row r="41" spans="1:10" s="1" customFormat="1" ht="23.25" customHeight="1">
      <c r="A41" s="89" t="s">
        <v>199</v>
      </c>
      <c r="B41" s="89"/>
      <c r="C41" s="83">
        <v>91495369.969999999</v>
      </c>
      <c r="D41" s="4">
        <v>5734150.0700000003</v>
      </c>
      <c r="E41" s="84">
        <v>0</v>
      </c>
      <c r="F41" s="84">
        <v>0</v>
      </c>
    </row>
    <row r="42" spans="1:10" s="1" customFormat="1" ht="23.25" customHeight="1">
      <c r="A42" s="89" t="s">
        <v>200</v>
      </c>
      <c r="B42" s="89"/>
      <c r="C42" s="83">
        <v>-15893766.689999999</v>
      </c>
      <c r="D42" s="4">
        <v>-19121981.780000001</v>
      </c>
      <c r="E42" s="84">
        <v>500</v>
      </c>
      <c r="F42" s="84">
        <v>1000</v>
      </c>
      <c r="G42" s="4"/>
      <c r="H42" s="21"/>
    </row>
    <row r="43" spans="1:10" s="1" customFormat="1" ht="23.25" customHeight="1">
      <c r="A43" s="89"/>
      <c r="B43" s="89"/>
      <c r="C43" s="83"/>
      <c r="D43" s="4"/>
      <c r="E43" s="84"/>
      <c r="F43" s="84"/>
    </row>
    <row r="44" spans="1:10" s="1" customFormat="1" ht="23.25" customHeight="1">
      <c r="A44" s="89"/>
      <c r="B44" s="89"/>
      <c r="C44" s="83"/>
      <c r="D44" s="4"/>
      <c r="E44" s="84"/>
      <c r="F44" s="84"/>
    </row>
    <row r="45" spans="1:10" s="1" customFormat="1" ht="23.25" customHeight="1">
      <c r="A45" s="89"/>
      <c r="B45" s="89"/>
      <c r="C45" s="83"/>
      <c r="D45" s="4"/>
      <c r="E45" s="84"/>
      <c r="F45" s="84"/>
    </row>
    <row r="46" spans="1:10" s="1" customFormat="1" ht="23.25" customHeight="1">
      <c r="A46" s="89"/>
      <c r="B46" s="89"/>
      <c r="C46" s="83"/>
      <c r="D46" s="4"/>
      <c r="E46" s="84"/>
      <c r="F46" s="84"/>
    </row>
    <row r="47" spans="1:10" s="1" customFormat="1" ht="23.25" customHeight="1">
      <c r="A47" s="89"/>
      <c r="B47" s="89"/>
      <c r="C47" s="83"/>
      <c r="D47" s="4"/>
      <c r="E47" s="84"/>
      <c r="F47" s="84"/>
    </row>
    <row r="48" spans="1:10" s="1" customFormat="1" ht="23.25" customHeight="1">
      <c r="A48" s="89"/>
      <c r="B48" s="89"/>
      <c r="C48" s="83"/>
      <c r="D48" s="4"/>
      <c r="E48" s="84"/>
      <c r="F48" s="84"/>
    </row>
    <row r="49" spans="1:8" s="1" customFormat="1" ht="23.25" customHeight="1">
      <c r="A49" s="89"/>
      <c r="B49" s="89"/>
      <c r="C49" s="83"/>
      <c r="D49" s="4"/>
      <c r="E49" s="84"/>
      <c r="F49" s="84"/>
    </row>
    <row r="50" spans="1:8" s="1" customFormat="1" ht="23.25" customHeight="1">
      <c r="A50" s="89"/>
      <c r="B50" s="89"/>
      <c r="C50" s="83"/>
      <c r="D50" s="4"/>
      <c r="E50" s="84"/>
      <c r="F50" s="84"/>
    </row>
    <row r="51" spans="1:8" s="1" customFormat="1" ht="23.25" customHeight="1">
      <c r="A51" s="89"/>
      <c r="B51" s="89"/>
      <c r="C51" s="83"/>
      <c r="D51" s="4"/>
      <c r="E51" s="84"/>
      <c r="F51" s="52"/>
      <c r="G51" s="66"/>
    </row>
    <row r="52" spans="1:8" s="1" customFormat="1" ht="23.25" customHeight="1">
      <c r="A52" s="89" t="s">
        <v>43</v>
      </c>
      <c r="B52" s="90"/>
      <c r="C52" s="90"/>
      <c r="D52" s="110"/>
      <c r="E52" s="91"/>
      <c r="F52" s="90"/>
      <c r="G52" s="23"/>
      <c r="H52" s="23"/>
    </row>
    <row r="53" spans="1:8" s="1" customFormat="1" ht="23.25" customHeight="1">
      <c r="A53" s="89" t="s">
        <v>201</v>
      </c>
      <c r="B53" s="89"/>
      <c r="C53" s="92"/>
      <c r="D53" s="111"/>
      <c r="E53" s="83"/>
      <c r="F53" s="92">
        <v>15</v>
      </c>
    </row>
    <row r="54" spans="1:8" s="1" customFormat="1" ht="23.25" customHeight="1">
      <c r="A54" s="186" t="s">
        <v>1</v>
      </c>
      <c r="B54" s="186"/>
      <c r="C54" s="186"/>
      <c r="D54" s="186"/>
      <c r="E54" s="186"/>
      <c r="F54" s="186"/>
    </row>
    <row r="55" spans="1:8" s="1" customFormat="1" ht="23.25" customHeight="1">
      <c r="A55" s="186" t="s">
        <v>173</v>
      </c>
      <c r="B55" s="186"/>
      <c r="C55" s="186"/>
      <c r="D55" s="186"/>
      <c r="E55" s="186"/>
      <c r="F55" s="186"/>
    </row>
    <row r="56" spans="1:8" s="1" customFormat="1" ht="23.25" customHeight="1">
      <c r="A56" s="186" t="str">
        <f>A4</f>
        <v>สำหรับปีสิ้นสุดวันที่ 31 ธันวาคม 2566</v>
      </c>
      <c r="B56" s="186"/>
      <c r="C56" s="186"/>
      <c r="D56" s="186"/>
      <c r="E56" s="186"/>
      <c r="F56" s="186"/>
    </row>
    <row r="57" spans="1:8" s="1" customFormat="1" ht="23.25" customHeight="1">
      <c r="A57" s="89"/>
      <c r="B57" s="89"/>
      <c r="C57" s="89"/>
      <c r="E57" s="93"/>
      <c r="F57" s="94" t="s">
        <v>4</v>
      </c>
    </row>
    <row r="58" spans="1:8" s="1" customFormat="1" ht="23.25" customHeight="1">
      <c r="A58" s="95"/>
      <c r="B58" s="95"/>
      <c r="C58" s="187" t="s">
        <v>5</v>
      </c>
      <c r="D58" s="187"/>
      <c r="E58" s="187" t="s">
        <v>6</v>
      </c>
      <c r="F58" s="187"/>
    </row>
    <row r="59" spans="1:8" s="1" customFormat="1" ht="23.25" customHeight="1">
      <c r="A59" s="87"/>
      <c r="B59" s="88" t="s">
        <v>7</v>
      </c>
      <c r="C59" s="85">
        <f>+C7</f>
        <v>2566</v>
      </c>
      <c r="D59" s="11">
        <f>+D7</f>
        <v>2565</v>
      </c>
      <c r="E59" s="85">
        <f>+E7</f>
        <v>2566</v>
      </c>
      <c r="F59" s="85">
        <f>+F7</f>
        <v>2565</v>
      </c>
    </row>
    <row r="60" spans="1:8" s="1" customFormat="1" ht="23.25" customHeight="1">
      <c r="A60" s="89" t="s">
        <v>202</v>
      </c>
      <c r="B60" s="89"/>
      <c r="C60" s="96"/>
      <c r="D60" s="16"/>
      <c r="E60" s="170"/>
      <c r="F60" s="96"/>
    </row>
    <row r="61" spans="1:8" s="1" customFormat="1" ht="23.25" customHeight="1">
      <c r="A61" s="89" t="s">
        <v>203</v>
      </c>
      <c r="B61" s="89"/>
      <c r="C61" s="83"/>
      <c r="D61" s="4"/>
      <c r="E61" s="84"/>
      <c r="F61" s="84"/>
    </row>
    <row r="62" spans="1:8" s="1" customFormat="1" ht="23.25" customHeight="1">
      <c r="A62" s="89" t="s">
        <v>204</v>
      </c>
      <c r="B62" s="89"/>
      <c r="C62" s="83">
        <v>-609568.55000000005</v>
      </c>
      <c r="D62" s="4">
        <v>666163.39</v>
      </c>
      <c r="E62" s="84">
        <v>0</v>
      </c>
      <c r="F62" s="84">
        <v>0</v>
      </c>
      <c r="G62" s="7"/>
    </row>
    <row r="63" spans="1:8" s="1" customFormat="1" ht="23.25" customHeight="1">
      <c r="A63" s="89" t="s">
        <v>205</v>
      </c>
      <c r="B63" s="89"/>
      <c r="C63" s="83">
        <v>27274672.390000004</v>
      </c>
      <c r="D63" s="4">
        <v>-79868370.379999995</v>
      </c>
      <c r="E63" s="84">
        <v>-112365.31000000011</v>
      </c>
      <c r="F63" s="84">
        <v>-845003.35000000009</v>
      </c>
      <c r="G63" s="51"/>
    </row>
    <row r="64" spans="1:8" s="1" customFormat="1" ht="23.25" customHeight="1">
      <c r="A64" s="89" t="s">
        <v>206</v>
      </c>
      <c r="B64" s="89"/>
      <c r="C64" s="83">
        <v>17791534.400000002</v>
      </c>
      <c r="D64" s="4">
        <v>4764407.45</v>
      </c>
      <c r="E64" s="83">
        <v>0</v>
      </c>
      <c r="F64" s="83">
        <v>0</v>
      </c>
    </row>
    <row r="65" spans="1:8" s="1" customFormat="1" ht="23.25" customHeight="1">
      <c r="A65" s="89" t="s">
        <v>207</v>
      </c>
      <c r="B65" s="89"/>
      <c r="C65" s="83">
        <v>12416424.48</v>
      </c>
      <c r="D65" s="4">
        <v>0</v>
      </c>
      <c r="E65" s="83">
        <v>0</v>
      </c>
      <c r="F65" s="83">
        <v>0</v>
      </c>
    </row>
    <row r="66" spans="1:8" s="1" customFormat="1" ht="23.25" customHeight="1">
      <c r="A66" s="89" t="s">
        <v>208</v>
      </c>
      <c r="B66" s="89"/>
      <c r="C66" s="86">
        <v>-18218287.370000001</v>
      </c>
      <c r="D66" s="62">
        <v>-10846369.5</v>
      </c>
      <c r="E66" s="86">
        <v>0</v>
      </c>
      <c r="F66" s="86">
        <v>0</v>
      </c>
    </row>
    <row r="67" spans="1:8" s="1" customFormat="1" ht="23.25" customHeight="1">
      <c r="A67" s="89" t="s">
        <v>264</v>
      </c>
      <c r="B67" s="83"/>
      <c r="C67" s="93">
        <f>SUM(C34:C42)+SUM(C62:C66)</f>
        <v>130176539.48000003</v>
      </c>
      <c r="D67" s="5">
        <f>SUM(D34:D42)+SUM(D62:D66)</f>
        <v>-203683784.27000013</v>
      </c>
      <c r="E67" s="93">
        <f>SUM(E34:E42)+SUM(E62:E66)</f>
        <v>-25886668.270000037</v>
      </c>
      <c r="F67" s="93">
        <f>SUM(F34:F42)+SUM(F62:F66)</f>
        <v>-15085011.700000018</v>
      </c>
    </row>
    <row r="68" spans="1:8" s="1" customFormat="1" ht="23.25" customHeight="1">
      <c r="A68" s="89" t="s">
        <v>209</v>
      </c>
      <c r="B68" s="89"/>
      <c r="C68" s="83">
        <v>1951349.32</v>
      </c>
      <c r="D68" s="4">
        <v>2541480.38</v>
      </c>
      <c r="E68" s="84">
        <v>1096818.5000000016</v>
      </c>
      <c r="F68" s="84">
        <v>3101051.3699999996</v>
      </c>
    </row>
    <row r="69" spans="1:8" s="1" customFormat="1" ht="23.1" customHeight="1">
      <c r="A69" s="89" t="s">
        <v>210</v>
      </c>
      <c r="B69" s="89"/>
      <c r="C69" s="83">
        <v>-11052241.82</v>
      </c>
      <c r="D69" s="83">
        <v>-9220784.8099999987</v>
      </c>
      <c r="E69" s="84">
        <v>-9558835.629999999</v>
      </c>
      <c r="F69" s="84">
        <v>-3501456.3200000003</v>
      </c>
      <c r="G69" s="4"/>
    </row>
    <row r="70" spans="1:8" s="1" customFormat="1" ht="23.25" customHeight="1">
      <c r="A70" s="89" t="s">
        <v>211</v>
      </c>
      <c r="B70" s="89"/>
      <c r="C70" s="83">
        <v>902824.44000000006</v>
      </c>
      <c r="D70" s="4">
        <v>28876681.609999999</v>
      </c>
      <c r="E70" s="84">
        <v>0</v>
      </c>
      <c r="F70" s="84">
        <v>0</v>
      </c>
    </row>
    <row r="71" spans="1:8" s="1" customFormat="1" ht="23.25" customHeight="1">
      <c r="A71" s="89" t="s">
        <v>212</v>
      </c>
      <c r="B71" s="89"/>
      <c r="C71" s="83">
        <v>-9238876.3300000001</v>
      </c>
      <c r="D71" s="4">
        <v>-102961728.06</v>
      </c>
      <c r="E71" s="83">
        <v>-3713680.84</v>
      </c>
      <c r="F71" s="84">
        <v>-88343499.879999995</v>
      </c>
    </row>
    <row r="72" spans="1:8" s="22" customFormat="1" ht="23.25" customHeight="1">
      <c r="A72" s="97" t="s">
        <v>213</v>
      </c>
      <c r="B72" s="97"/>
      <c r="C72" s="98">
        <f>SUM(C67:C71)</f>
        <v>112739595.09000002</v>
      </c>
      <c r="D72" s="106">
        <f>SUM(D67:D71)</f>
        <v>-284448135.15000015</v>
      </c>
      <c r="E72" s="98">
        <f>SUM(E67:E71)</f>
        <v>-38062366.240000039</v>
      </c>
      <c r="F72" s="98">
        <f>SUM(F67:F71)</f>
        <v>-103828916.53000002</v>
      </c>
    </row>
    <row r="73" spans="1:8" s="1" customFormat="1" ht="23.25" customHeight="1">
      <c r="A73" s="89"/>
      <c r="B73" s="89"/>
      <c r="C73" s="83"/>
      <c r="D73" s="105"/>
      <c r="E73" s="84"/>
      <c r="F73" s="84"/>
    </row>
    <row r="74" spans="1:8" s="1" customFormat="1" ht="23.25" customHeight="1">
      <c r="A74" s="89" t="s">
        <v>214</v>
      </c>
      <c r="B74" s="89"/>
      <c r="C74" s="83"/>
      <c r="D74" s="4"/>
      <c r="E74" s="83"/>
      <c r="F74" s="99"/>
    </row>
    <row r="75" spans="1:8" s="1" customFormat="1" ht="23.25" customHeight="1">
      <c r="A75" s="89" t="s">
        <v>215</v>
      </c>
      <c r="B75" s="89"/>
      <c r="C75" s="83">
        <v>-149170.72</v>
      </c>
      <c r="D75" s="4">
        <v>-22805.25</v>
      </c>
      <c r="E75" s="83">
        <v>0</v>
      </c>
      <c r="F75" s="83">
        <v>0</v>
      </c>
    </row>
    <row r="76" spans="1:8" s="1" customFormat="1" ht="23.25" customHeight="1">
      <c r="A76" s="89" t="s">
        <v>260</v>
      </c>
      <c r="B76" s="89"/>
      <c r="C76" s="83">
        <v>0</v>
      </c>
      <c r="D76" s="4">
        <v>0</v>
      </c>
      <c r="E76" s="83">
        <v>-6100000</v>
      </c>
      <c r="F76" s="83">
        <v>0</v>
      </c>
    </row>
    <row r="77" spans="1:8" s="1" customFormat="1" ht="23.25" customHeight="1">
      <c r="A77" s="89" t="s">
        <v>217</v>
      </c>
      <c r="B77" s="89"/>
      <c r="C77" s="93">
        <v>-20000000</v>
      </c>
      <c r="D77" s="5">
        <v>0</v>
      </c>
      <c r="E77" s="93">
        <v>0</v>
      </c>
      <c r="F77" s="93">
        <v>0</v>
      </c>
    </row>
    <row r="78" spans="1:8" s="1" customFormat="1" ht="23.25" customHeight="1">
      <c r="A78" s="89" t="s">
        <v>218</v>
      </c>
      <c r="B78" s="89"/>
      <c r="C78" s="83">
        <v>-146135570.18000001</v>
      </c>
      <c r="D78" s="4">
        <v>-320370164.79000002</v>
      </c>
      <c r="E78" s="83">
        <v>0</v>
      </c>
      <c r="F78" s="84">
        <v>-75000931.679999992</v>
      </c>
      <c r="G78" s="4"/>
      <c r="H78" s="21"/>
    </row>
    <row r="79" spans="1:8" s="1" customFormat="1" ht="23.25" customHeight="1">
      <c r="A79" s="89" t="s">
        <v>219</v>
      </c>
      <c r="B79" s="89"/>
      <c r="C79" s="83">
        <v>352851145.35000002</v>
      </c>
      <c r="D79" s="4">
        <v>257133015.30000001</v>
      </c>
      <c r="E79" s="83">
        <v>3492936.67</v>
      </c>
      <c r="F79" s="84">
        <v>237299122.96000001</v>
      </c>
      <c r="G79" s="4"/>
      <c r="H79" s="21"/>
    </row>
    <row r="80" spans="1:8" s="1" customFormat="1" ht="23.25" customHeight="1">
      <c r="A80" s="89" t="s">
        <v>220</v>
      </c>
      <c r="B80" s="89"/>
      <c r="C80" s="83">
        <v>0</v>
      </c>
      <c r="D80" s="4">
        <v>-26373102.420000006</v>
      </c>
      <c r="E80" s="83">
        <v>0</v>
      </c>
      <c r="F80" s="84">
        <v>0</v>
      </c>
    </row>
    <row r="81" spans="1:7" s="1" customFormat="1" ht="23.25" customHeight="1">
      <c r="A81" s="89" t="s">
        <v>221</v>
      </c>
      <c r="B81" s="89"/>
      <c r="C81" s="83">
        <v>0</v>
      </c>
      <c r="D81" s="4">
        <v>0</v>
      </c>
      <c r="E81" s="83">
        <v>0</v>
      </c>
      <c r="F81" s="84">
        <v>-296249925</v>
      </c>
    </row>
    <row r="82" spans="1:7" s="1" customFormat="1" ht="23.25" customHeight="1">
      <c r="A82" s="89" t="s">
        <v>261</v>
      </c>
      <c r="B82" s="89"/>
      <c r="C82" s="83">
        <v>-440664</v>
      </c>
      <c r="D82" s="4">
        <v>0</v>
      </c>
      <c r="E82" s="83">
        <v>-440664</v>
      </c>
      <c r="F82" s="84">
        <v>0</v>
      </c>
    </row>
    <row r="83" spans="1:7" s="1" customFormat="1" ht="23.25" customHeight="1">
      <c r="A83" s="89" t="s">
        <v>222</v>
      </c>
      <c r="B83" s="115"/>
      <c r="C83" s="83">
        <v>-7723285.75</v>
      </c>
      <c r="D83" s="4">
        <v>-28791639.489999998</v>
      </c>
      <c r="E83" s="83">
        <v>-7723285.75</v>
      </c>
      <c r="F83" s="83">
        <v>-28791639.489999998</v>
      </c>
    </row>
    <row r="84" spans="1:7" s="1" customFormat="1" ht="23.25" customHeight="1">
      <c r="A84" s="89" t="s">
        <v>223</v>
      </c>
      <c r="B84" s="89"/>
      <c r="C84" s="83">
        <v>5903730.2999999998</v>
      </c>
      <c r="D84" s="105">
        <v>76974056.689999998</v>
      </c>
      <c r="E84" s="84">
        <v>2838405.3</v>
      </c>
      <c r="F84" s="84">
        <v>76974056.689999998</v>
      </c>
    </row>
    <row r="85" spans="1:7" s="1" customFormat="1" ht="23.25" customHeight="1">
      <c r="A85" s="89" t="s">
        <v>224</v>
      </c>
      <c r="B85" s="89"/>
      <c r="C85" s="83">
        <v>-70223319.079999998</v>
      </c>
      <c r="D85" s="4">
        <v>-185469726.34</v>
      </c>
      <c r="E85" s="84">
        <v>-81000</v>
      </c>
      <c r="F85" s="84">
        <v>-343848.59</v>
      </c>
    </row>
    <row r="86" spans="1:7" s="1" customFormat="1" ht="23.25" customHeight="1">
      <c r="A86" s="89" t="s">
        <v>225</v>
      </c>
      <c r="B86" s="89"/>
      <c r="C86" s="83">
        <v>0</v>
      </c>
      <c r="D86" s="4">
        <v>-390000</v>
      </c>
      <c r="E86" s="84">
        <v>0</v>
      </c>
      <c r="F86" s="84">
        <v>0</v>
      </c>
    </row>
    <row r="87" spans="1:7" s="1" customFormat="1" ht="23.25" customHeight="1">
      <c r="A87" s="89" t="s">
        <v>226</v>
      </c>
      <c r="B87" s="89"/>
      <c r="C87" s="83">
        <v>31509</v>
      </c>
      <c r="D87" s="4">
        <v>136539</v>
      </c>
      <c r="E87" s="84">
        <v>31509</v>
      </c>
      <c r="F87" s="84">
        <v>47130991.399999999</v>
      </c>
    </row>
    <row r="88" spans="1:7" s="1" customFormat="1" ht="23.25" customHeight="1">
      <c r="A88" s="89" t="s">
        <v>227</v>
      </c>
      <c r="B88" s="89"/>
      <c r="C88" s="83">
        <v>2121470.09</v>
      </c>
      <c r="D88" s="4">
        <v>16148331.079999998</v>
      </c>
      <c r="E88" s="84">
        <v>1869.16</v>
      </c>
      <c r="F88" s="84">
        <v>100</v>
      </c>
    </row>
    <row r="89" spans="1:7" s="1" customFormat="1" ht="23.25" customHeight="1">
      <c r="A89" s="89" t="s">
        <v>228</v>
      </c>
      <c r="B89" s="89"/>
      <c r="C89" s="83">
        <v>0</v>
      </c>
      <c r="D89" s="4">
        <v>-3034068.75</v>
      </c>
      <c r="E89" s="84">
        <v>0</v>
      </c>
      <c r="F89" s="84">
        <v>-3034068.75</v>
      </c>
    </row>
    <row r="90" spans="1:7" s="1" customFormat="1" ht="23.25" customHeight="1">
      <c r="A90" s="89" t="s">
        <v>229</v>
      </c>
      <c r="B90" s="89"/>
      <c r="C90" s="83">
        <v>-384914.76</v>
      </c>
      <c r="D90" s="4">
        <v>-440559.2</v>
      </c>
      <c r="E90" s="84">
        <v>0</v>
      </c>
      <c r="F90" s="84">
        <v>0</v>
      </c>
    </row>
    <row r="91" spans="1:7" s="1" customFormat="1" ht="23.25" customHeight="1">
      <c r="A91" s="89" t="s">
        <v>230</v>
      </c>
      <c r="B91" s="89"/>
      <c r="C91" s="83">
        <v>11000000</v>
      </c>
      <c r="D91" s="4">
        <v>0</v>
      </c>
      <c r="E91" s="84">
        <v>11000000</v>
      </c>
      <c r="F91" s="84">
        <v>0</v>
      </c>
    </row>
    <row r="92" spans="1:7" s="1" customFormat="1" ht="23.25" customHeight="1">
      <c r="A92" s="89" t="s">
        <v>216</v>
      </c>
      <c r="B92" s="89"/>
      <c r="C92" s="83">
        <v>-30000000</v>
      </c>
      <c r="D92" s="4">
        <v>0</v>
      </c>
      <c r="E92" s="84">
        <v>0</v>
      </c>
      <c r="F92" s="84">
        <v>49386000</v>
      </c>
    </row>
    <row r="93" spans="1:7" s="1" customFormat="1" ht="23.25" customHeight="1">
      <c r="A93" s="89" t="s">
        <v>262</v>
      </c>
      <c r="B93" s="89"/>
      <c r="C93" s="83">
        <v>10804475.309999999</v>
      </c>
      <c r="D93" s="4">
        <v>73819825.140000001</v>
      </c>
      <c r="E93" s="84">
        <v>0</v>
      </c>
      <c r="F93" s="84">
        <v>0</v>
      </c>
    </row>
    <row r="94" spans="1:7" s="1" customFormat="1" ht="23.25" customHeight="1">
      <c r="A94" s="89" t="s">
        <v>231</v>
      </c>
      <c r="B94" s="89"/>
      <c r="C94" s="98">
        <f>SUM(C75:C93)</f>
        <v>107655405.56000003</v>
      </c>
      <c r="D94" s="106">
        <f>SUM(D75:D93)</f>
        <v>-140680299.03000003</v>
      </c>
      <c r="E94" s="98">
        <f>SUM(E75:E93)</f>
        <v>3019770.38</v>
      </c>
      <c r="F94" s="98">
        <f>SUM(F75:F93)</f>
        <v>7369857.540000014</v>
      </c>
    </row>
    <row r="95" spans="1:7" s="1" customFormat="1" ht="23.25" customHeight="1">
      <c r="A95" s="89"/>
      <c r="B95" s="89"/>
      <c r="C95" s="83"/>
      <c r="D95" s="105"/>
      <c r="E95" s="84"/>
      <c r="F95" s="84"/>
    </row>
    <row r="96" spans="1:7" s="1" customFormat="1" ht="20.25" customHeight="1">
      <c r="A96" s="89"/>
      <c r="B96" s="89"/>
      <c r="C96" s="83"/>
      <c r="D96" s="112"/>
      <c r="E96" s="84"/>
      <c r="F96" s="52"/>
      <c r="G96" s="66"/>
    </row>
    <row r="97" spans="1:8" s="1" customFormat="1" ht="20.25" customHeight="1">
      <c r="A97" s="89"/>
      <c r="B97" s="89"/>
      <c r="C97" s="83"/>
      <c r="D97" s="112"/>
      <c r="E97" s="84"/>
      <c r="G97" s="66"/>
    </row>
    <row r="98" spans="1:8" s="1" customFormat="1" ht="20.25" customHeight="1">
      <c r="A98" s="89"/>
      <c r="B98" s="89"/>
      <c r="C98" s="83"/>
      <c r="D98" s="112"/>
      <c r="E98" s="84"/>
      <c r="G98" s="66"/>
    </row>
    <row r="99" spans="1:8" s="1" customFormat="1" ht="20.25" customHeight="1">
      <c r="A99" s="89"/>
      <c r="B99" s="89"/>
      <c r="C99" s="83"/>
      <c r="D99" s="112"/>
      <c r="E99" s="84"/>
      <c r="G99" s="66"/>
    </row>
    <row r="100" spans="1:8" s="1" customFormat="1" ht="20.25" customHeight="1">
      <c r="A100" s="89"/>
      <c r="B100" s="89"/>
      <c r="C100" s="83"/>
      <c r="D100" s="112"/>
      <c r="E100" s="84"/>
      <c r="G100" s="66"/>
    </row>
    <row r="101" spans="1:8" s="1" customFormat="1" ht="20.25" customHeight="1">
      <c r="A101" s="89"/>
      <c r="B101" s="89"/>
      <c r="C101" s="83"/>
      <c r="D101" s="112"/>
      <c r="E101" s="84"/>
      <c r="G101" s="66"/>
    </row>
    <row r="102" spans="1:8" s="1" customFormat="1" ht="20.25" customHeight="1">
      <c r="A102" s="89"/>
      <c r="B102" s="89"/>
      <c r="C102" s="83"/>
      <c r="D102" s="112"/>
      <c r="E102" s="84"/>
      <c r="G102" s="66"/>
    </row>
    <row r="103" spans="1:8" s="1" customFormat="1" ht="20.25" customHeight="1">
      <c r="A103" s="89"/>
      <c r="B103" s="89"/>
      <c r="C103" s="83"/>
      <c r="D103" s="112"/>
      <c r="E103" s="84"/>
      <c r="G103" s="66"/>
    </row>
    <row r="104" spans="1:8" s="1" customFormat="1" ht="20.25" customHeight="1">
      <c r="A104" s="89"/>
      <c r="B104" s="89"/>
      <c r="C104" s="83"/>
      <c r="D104" s="112"/>
      <c r="E104" s="84"/>
      <c r="G104" s="66"/>
    </row>
    <row r="105" spans="1:8" s="1" customFormat="1" ht="23.25" customHeight="1">
      <c r="A105" s="89" t="s">
        <v>43</v>
      </c>
      <c r="B105" s="90"/>
      <c r="C105" s="90"/>
      <c r="D105" s="110"/>
      <c r="E105" s="91"/>
      <c r="F105" s="90"/>
      <c r="G105" s="23"/>
      <c r="H105" s="23"/>
    </row>
    <row r="106" spans="1:8" s="1" customFormat="1" ht="23.25" customHeight="1">
      <c r="A106" s="89" t="s">
        <v>201</v>
      </c>
      <c r="B106" s="89"/>
      <c r="C106" s="92"/>
      <c r="D106" s="111"/>
      <c r="E106" s="83"/>
      <c r="F106" s="92">
        <v>16</v>
      </c>
    </row>
    <row r="107" spans="1:8" s="1" customFormat="1" ht="23.25" customHeight="1">
      <c r="A107" s="186" t="s">
        <v>1</v>
      </c>
      <c r="B107" s="186"/>
      <c r="C107" s="186"/>
      <c r="D107" s="186"/>
      <c r="E107" s="186"/>
      <c r="F107" s="186"/>
    </row>
    <row r="108" spans="1:8" s="1" customFormat="1" ht="23.25" customHeight="1">
      <c r="A108" s="186" t="s">
        <v>173</v>
      </c>
      <c r="B108" s="186"/>
      <c r="C108" s="186"/>
      <c r="D108" s="186"/>
      <c r="E108" s="186"/>
      <c r="F108" s="186"/>
    </row>
    <row r="109" spans="1:8" s="1" customFormat="1" ht="23.25" customHeight="1">
      <c r="A109" s="186" t="str">
        <f>A56</f>
        <v>สำหรับปีสิ้นสุดวันที่ 31 ธันวาคม 2566</v>
      </c>
      <c r="B109" s="186"/>
      <c r="C109" s="186"/>
      <c r="D109" s="186"/>
      <c r="E109" s="186"/>
      <c r="F109" s="186"/>
    </row>
    <row r="110" spans="1:8" s="1" customFormat="1" ht="23.25" customHeight="1">
      <c r="A110" s="89"/>
      <c r="B110" s="89"/>
      <c r="C110" s="89"/>
      <c r="E110" s="93"/>
      <c r="F110" s="94" t="s">
        <v>4</v>
      </c>
    </row>
    <row r="111" spans="1:8" s="1" customFormat="1" ht="23.25" customHeight="1">
      <c r="A111" s="95"/>
      <c r="B111" s="95"/>
      <c r="C111" s="187" t="s">
        <v>5</v>
      </c>
      <c r="D111" s="187"/>
      <c r="E111" s="187" t="s">
        <v>6</v>
      </c>
      <c r="F111" s="187"/>
    </row>
    <row r="112" spans="1:8" s="1" customFormat="1" ht="23.25" customHeight="1">
      <c r="A112" s="87"/>
      <c r="B112" s="88" t="s">
        <v>7</v>
      </c>
      <c r="C112" s="85">
        <f>+C7</f>
        <v>2566</v>
      </c>
      <c r="D112" s="11">
        <v>2565</v>
      </c>
      <c r="E112" s="85">
        <f>+E7</f>
        <v>2566</v>
      </c>
      <c r="F112" s="85">
        <v>2565</v>
      </c>
    </row>
    <row r="113" spans="1:8" s="1" customFormat="1" ht="23.25" customHeight="1">
      <c r="A113" s="89" t="s">
        <v>232</v>
      </c>
      <c r="B113" s="89"/>
      <c r="C113" s="93"/>
      <c r="D113" s="5"/>
      <c r="E113" s="93"/>
      <c r="F113" s="100"/>
    </row>
    <row r="114" spans="1:8" s="1" customFormat="1" ht="23.25" customHeight="1">
      <c r="A114" s="89" t="s">
        <v>233</v>
      </c>
      <c r="B114" s="89"/>
      <c r="C114" s="93">
        <v>-12078028.68</v>
      </c>
      <c r="D114" s="5">
        <v>-116784730.78</v>
      </c>
      <c r="E114" s="93">
        <v>0</v>
      </c>
      <c r="F114" s="93">
        <v>0</v>
      </c>
    </row>
    <row r="115" spans="1:8" s="1" customFormat="1" ht="23.25" customHeight="1">
      <c r="A115" s="89" t="s">
        <v>234</v>
      </c>
      <c r="B115" s="89"/>
      <c r="C115" s="93">
        <v>260000000</v>
      </c>
      <c r="D115" s="5">
        <v>0</v>
      </c>
      <c r="E115" s="93">
        <v>260000000</v>
      </c>
      <c r="F115" s="93">
        <v>0</v>
      </c>
    </row>
    <row r="116" spans="1:8" s="1" customFormat="1" ht="23.25" customHeight="1">
      <c r="A116" s="89" t="s">
        <v>235</v>
      </c>
      <c r="B116" s="89"/>
      <c r="C116" s="93">
        <v>-260000000</v>
      </c>
      <c r="D116" s="5">
        <v>0</v>
      </c>
      <c r="E116" s="93">
        <v>-260000000</v>
      </c>
      <c r="F116" s="93">
        <v>0</v>
      </c>
    </row>
    <row r="117" spans="1:8" s="1" customFormat="1" ht="23.25" customHeight="1">
      <c r="A117" s="89" t="s">
        <v>236</v>
      </c>
      <c r="B117" s="89"/>
      <c r="C117" s="93"/>
      <c r="D117" s="5"/>
      <c r="E117" s="93"/>
      <c r="F117" s="93"/>
    </row>
    <row r="118" spans="1:8" s="1" customFormat="1" ht="23.25" customHeight="1">
      <c r="A118" s="89" t="s">
        <v>237</v>
      </c>
      <c r="B118" s="89"/>
      <c r="C118" s="93">
        <v>0</v>
      </c>
      <c r="D118" s="5">
        <v>210096240.19999999</v>
      </c>
      <c r="E118" s="93">
        <v>0</v>
      </c>
      <c r="F118" s="93">
        <v>0</v>
      </c>
    </row>
    <row r="119" spans="1:8" s="1" customFormat="1" ht="23.25" customHeight="1">
      <c r="A119" s="89" t="s">
        <v>238</v>
      </c>
      <c r="B119" s="89"/>
      <c r="C119" s="93">
        <v>0</v>
      </c>
      <c r="D119" s="5">
        <v>-1178012.75</v>
      </c>
      <c r="E119" s="93">
        <v>0</v>
      </c>
      <c r="F119" s="93">
        <v>0</v>
      </c>
    </row>
    <row r="120" spans="1:8" s="1" customFormat="1" ht="23.25" customHeight="1">
      <c r="A120" s="89" t="s">
        <v>239</v>
      </c>
      <c r="B120" s="89"/>
      <c r="C120" s="93">
        <v>0</v>
      </c>
      <c r="D120" s="5">
        <v>-68805692.510000005</v>
      </c>
      <c r="E120" s="93">
        <v>0</v>
      </c>
      <c r="F120" s="93">
        <v>-68805692.510000005</v>
      </c>
    </row>
    <row r="121" spans="1:8" s="1" customFormat="1" ht="23.25" customHeight="1">
      <c r="A121" s="89" t="s">
        <v>240</v>
      </c>
      <c r="B121" s="89"/>
      <c r="C121" s="93">
        <v>65643875.580000006</v>
      </c>
      <c r="D121" s="5">
        <v>0</v>
      </c>
      <c r="E121" s="93">
        <v>65643875.580000006</v>
      </c>
      <c r="F121" s="93">
        <v>0</v>
      </c>
    </row>
    <row r="122" spans="1:8" s="1" customFormat="1" ht="23.25" customHeight="1">
      <c r="A122" s="89" t="s">
        <v>241</v>
      </c>
      <c r="B122" s="89"/>
      <c r="C122" s="93">
        <v>0</v>
      </c>
      <c r="D122" s="5">
        <v>42800</v>
      </c>
      <c r="E122" s="93">
        <v>0</v>
      </c>
      <c r="F122" s="93">
        <v>42800</v>
      </c>
    </row>
    <row r="123" spans="1:8" s="1" customFormat="1" ht="23.25" customHeight="1">
      <c r="A123" s="89" t="s">
        <v>242</v>
      </c>
      <c r="B123" s="89"/>
      <c r="C123" s="93">
        <v>237.7</v>
      </c>
      <c r="D123" s="5">
        <v>53260464.280000001</v>
      </c>
      <c r="E123" s="93">
        <v>0</v>
      </c>
      <c r="F123" s="93">
        <v>0</v>
      </c>
      <c r="G123" s="7"/>
    </row>
    <row r="124" spans="1:8" s="1" customFormat="1" ht="23.25" customHeight="1">
      <c r="A124" s="89" t="s">
        <v>243</v>
      </c>
      <c r="B124" s="89"/>
      <c r="C124" s="93">
        <v>0</v>
      </c>
      <c r="D124" s="5">
        <v>-199438527.67999998</v>
      </c>
      <c r="E124" s="93">
        <v>0</v>
      </c>
      <c r="F124" s="93">
        <v>-89316307.079999998</v>
      </c>
      <c r="G124" s="7"/>
    </row>
    <row r="125" spans="1:8" s="1" customFormat="1" ht="23.25" customHeight="1">
      <c r="A125" s="89" t="s">
        <v>244</v>
      </c>
      <c r="B125" s="89"/>
      <c r="C125" s="83">
        <v>-9242585.9299999997</v>
      </c>
      <c r="D125" s="4">
        <v>-7763156.0800000001</v>
      </c>
      <c r="E125" s="93">
        <v>-1880249.43</v>
      </c>
      <c r="F125" s="93">
        <v>-1824747.97</v>
      </c>
      <c r="G125" s="4"/>
      <c r="H125" s="4"/>
    </row>
    <row r="126" spans="1:8" s="1" customFormat="1" ht="23.25" customHeight="1">
      <c r="A126" s="89" t="s">
        <v>245</v>
      </c>
      <c r="B126" s="89"/>
      <c r="C126" s="83">
        <v>-12530910.869999999</v>
      </c>
      <c r="D126" s="4">
        <v>-8518567.0600000005</v>
      </c>
      <c r="E126" s="84">
        <v>-40260.57</v>
      </c>
      <c r="F126" s="84">
        <v>-95762.03</v>
      </c>
      <c r="H126" s="4"/>
    </row>
    <row r="127" spans="1:8" s="1" customFormat="1" ht="23.25" customHeight="1">
      <c r="A127" s="89" t="s">
        <v>246</v>
      </c>
      <c r="B127" s="89"/>
      <c r="C127" s="98">
        <f>SUM(C114:C126)</f>
        <v>31792587.800000004</v>
      </c>
      <c r="D127" s="106">
        <f>SUM(D114:D126)</f>
        <v>-139089182.38</v>
      </c>
      <c r="E127" s="98">
        <f>SUM(E114:E126)</f>
        <v>63723365.580000006</v>
      </c>
      <c r="F127" s="98">
        <f>SUM(F114:F126)</f>
        <v>-159999709.59</v>
      </c>
    </row>
    <row r="128" spans="1:8" s="1" customFormat="1" ht="23.25" customHeight="1">
      <c r="A128" s="89"/>
      <c r="B128" s="89"/>
      <c r="C128" s="83"/>
      <c r="D128" s="113"/>
      <c r="E128" s="101"/>
      <c r="F128" s="101"/>
    </row>
    <row r="129" spans="1:11" s="1" customFormat="1" ht="23.25" customHeight="1">
      <c r="A129" s="89" t="s">
        <v>247</v>
      </c>
      <c r="B129" s="89"/>
      <c r="C129" s="84">
        <f>+C127+C94+C72</f>
        <v>252187588.45000005</v>
      </c>
      <c r="D129" s="105">
        <f>+D127+D94+D72</f>
        <v>-564217616.56000018</v>
      </c>
      <c r="E129" s="84">
        <f>+E127+E94+E72</f>
        <v>28680769.719999969</v>
      </c>
      <c r="F129" s="84">
        <f>+F127+F94+F72</f>
        <v>-256458768.57999998</v>
      </c>
    </row>
    <row r="130" spans="1:11" s="1" customFormat="1" ht="23.25" customHeight="1">
      <c r="A130" s="89" t="s">
        <v>248</v>
      </c>
      <c r="B130" s="89"/>
      <c r="C130" s="84">
        <f>+'Page 7-9'!H11</f>
        <v>571617493.70000005</v>
      </c>
      <c r="D130" s="105">
        <v>1134283931.22</v>
      </c>
      <c r="E130" s="84">
        <f>+'Page 7-9'!J11</f>
        <v>42415763.800000004</v>
      </c>
      <c r="F130" s="84">
        <v>298874532.38</v>
      </c>
      <c r="G130" s="4"/>
      <c r="H130" s="4"/>
      <c r="I130" s="4"/>
      <c r="J130" s="7"/>
      <c r="K130" s="7"/>
    </row>
    <row r="131" spans="1:11" s="1" customFormat="1" ht="23.25" customHeight="1">
      <c r="A131" s="89" t="s">
        <v>249</v>
      </c>
      <c r="B131" s="89"/>
      <c r="C131" s="84"/>
      <c r="D131" s="105"/>
      <c r="E131" s="84"/>
      <c r="F131" s="84"/>
      <c r="G131" s="4"/>
      <c r="H131" s="4"/>
      <c r="I131" s="4"/>
      <c r="J131" s="7"/>
      <c r="K131" s="7"/>
    </row>
    <row r="132" spans="1:11" s="1" customFormat="1" ht="23.25" customHeight="1">
      <c r="A132" s="89" t="s">
        <v>250</v>
      </c>
      <c r="B132" s="89"/>
      <c r="C132" s="84">
        <v>368087.92</v>
      </c>
      <c r="D132" s="105">
        <v>1551179.04</v>
      </c>
      <c r="E132" s="84">
        <v>0</v>
      </c>
      <c r="F132" s="84">
        <v>0</v>
      </c>
      <c r="G132" s="4"/>
      <c r="H132" s="4">
        <f>+'Page 7-9'!H11</f>
        <v>571617493.70000005</v>
      </c>
      <c r="I132" s="4"/>
      <c r="J132" s="7">
        <f>+'Page 7-9'!J11</f>
        <v>42415763.800000004</v>
      </c>
      <c r="K132" s="7"/>
    </row>
    <row r="133" spans="1:11" s="1" customFormat="1" ht="23.25" customHeight="1" thickBot="1">
      <c r="A133" s="89" t="s">
        <v>251</v>
      </c>
      <c r="B133" s="102">
        <v>36.1</v>
      </c>
      <c r="C133" s="103">
        <f>SUM(C129:C132)</f>
        <v>824173170.07000005</v>
      </c>
      <c r="D133" s="107">
        <f>SUM(D129:D132)</f>
        <v>571617493.69999981</v>
      </c>
      <c r="E133" s="103">
        <f>SUM(E129:E132)</f>
        <v>71096533.519999981</v>
      </c>
      <c r="F133" s="103">
        <f>SUM(F129:F132)</f>
        <v>42415763.800000012</v>
      </c>
      <c r="G133" s="4">
        <f>+C133-'Page 7-9'!G11</f>
        <v>0</v>
      </c>
      <c r="H133" s="4">
        <f>D133-H132</f>
        <v>0</v>
      </c>
      <c r="I133" s="117">
        <f>+E133-'Page 7-9'!I11</f>
        <v>0</v>
      </c>
      <c r="J133" s="7">
        <f>F133-J132</f>
        <v>0</v>
      </c>
      <c r="K133" s="7"/>
    </row>
    <row r="134" spans="1:11" s="1" customFormat="1" ht="23.25" customHeight="1" thickTop="1">
      <c r="C134" s="4"/>
      <c r="D134" s="4"/>
      <c r="E134" s="168"/>
      <c r="F134" s="4"/>
      <c r="G134" s="4"/>
      <c r="H134" s="4"/>
      <c r="I134" s="4"/>
    </row>
    <row r="135" spans="1:11" s="1" customFormat="1" ht="23.25" customHeight="1">
      <c r="C135" s="4"/>
      <c r="D135" s="4"/>
      <c r="E135" s="168"/>
      <c r="F135" s="52"/>
      <c r="G135" s="66"/>
      <c r="H135" s="4"/>
      <c r="I135" s="4"/>
    </row>
    <row r="136" spans="1:11" s="1" customFormat="1" ht="23.25" customHeight="1">
      <c r="C136" s="4"/>
      <c r="D136" s="4"/>
      <c r="E136" s="168"/>
      <c r="F136" s="66"/>
      <c r="G136" s="55"/>
      <c r="H136" s="4"/>
      <c r="I136" s="4"/>
    </row>
    <row r="137" spans="1:11" s="1" customFormat="1" ht="23.25" customHeight="1">
      <c r="C137" s="4"/>
      <c r="D137" s="4"/>
      <c r="E137" s="168"/>
      <c r="F137" s="66"/>
      <c r="G137" s="55"/>
      <c r="H137" s="4"/>
      <c r="I137" s="4"/>
    </row>
    <row r="138" spans="1:11" s="1" customFormat="1" ht="23.25" customHeight="1">
      <c r="C138" s="4"/>
      <c r="D138" s="4"/>
      <c r="E138" s="168"/>
      <c r="F138" s="66"/>
      <c r="G138" s="55"/>
      <c r="H138" s="4"/>
      <c r="I138" s="4"/>
    </row>
    <row r="139" spans="1:11" s="1" customFormat="1" ht="23.25" customHeight="1">
      <c r="C139" s="4"/>
      <c r="D139" s="4"/>
      <c r="E139" s="168"/>
      <c r="F139" s="66"/>
      <c r="G139" s="55"/>
      <c r="H139" s="4"/>
      <c r="I139" s="4"/>
    </row>
    <row r="140" spans="1:11" s="1" customFormat="1" ht="23.25" customHeight="1">
      <c r="C140" s="4"/>
      <c r="D140" s="4"/>
      <c r="E140" s="168"/>
      <c r="F140" s="66"/>
      <c r="G140" s="55"/>
      <c r="H140" s="4"/>
      <c r="I140" s="4"/>
    </row>
    <row r="141" spans="1:11" s="1" customFormat="1" ht="23.25" customHeight="1">
      <c r="C141" s="4"/>
      <c r="D141" s="4"/>
      <c r="E141" s="168"/>
      <c r="F141" s="66"/>
      <c r="G141" s="55"/>
      <c r="H141" s="4"/>
      <c r="I141" s="4"/>
    </row>
    <row r="142" spans="1:11" s="1" customFormat="1" ht="23.25" customHeight="1">
      <c r="C142" s="4"/>
      <c r="D142" s="4"/>
      <c r="E142" s="168"/>
      <c r="F142" s="66"/>
      <c r="G142" s="55"/>
      <c r="H142" s="4"/>
      <c r="I142" s="4"/>
    </row>
    <row r="143" spans="1:11" s="1" customFormat="1" ht="23.25" customHeight="1">
      <c r="C143" s="4"/>
      <c r="D143" s="4"/>
      <c r="E143" s="168"/>
      <c r="F143" s="66"/>
      <c r="G143" s="55"/>
      <c r="H143" s="4"/>
      <c r="I143" s="4"/>
    </row>
    <row r="144" spans="1:11" s="1" customFormat="1" ht="23.25" customHeight="1">
      <c r="C144" s="4"/>
      <c r="D144" s="4"/>
      <c r="E144" s="168"/>
      <c r="F144" s="66"/>
      <c r="G144" s="55"/>
      <c r="H144" s="4"/>
      <c r="I144" s="4"/>
    </row>
    <row r="145" spans="1:9" s="1" customFormat="1" ht="23.25" customHeight="1">
      <c r="C145" s="4"/>
      <c r="D145" s="4"/>
      <c r="E145" s="168"/>
      <c r="F145" s="66"/>
      <c r="G145" s="55"/>
      <c r="H145" s="4"/>
      <c r="I145" s="4"/>
    </row>
    <row r="146" spans="1:9" s="1" customFormat="1" ht="23.25" customHeight="1">
      <c r="C146" s="4"/>
      <c r="D146" s="4"/>
      <c r="E146" s="168"/>
      <c r="F146" s="66"/>
      <c r="G146" s="55"/>
      <c r="H146" s="4"/>
      <c r="I146" s="4"/>
    </row>
    <row r="147" spans="1:9" s="1" customFormat="1" ht="23.25" customHeight="1">
      <c r="C147" s="4"/>
      <c r="D147" s="4"/>
      <c r="E147" s="168"/>
      <c r="F147" s="66"/>
      <c r="G147" s="55"/>
      <c r="H147" s="4"/>
      <c r="I147" s="4"/>
    </row>
    <row r="148" spans="1:9" s="1" customFormat="1" ht="23.25" customHeight="1">
      <c r="C148" s="4"/>
      <c r="D148" s="4"/>
      <c r="E148" s="168"/>
      <c r="F148" s="66"/>
      <c r="G148" s="55"/>
      <c r="H148" s="4"/>
      <c r="I148" s="4"/>
    </row>
    <row r="149" spans="1:9" s="1" customFormat="1" ht="23.25" customHeight="1">
      <c r="C149" s="4"/>
      <c r="D149" s="4"/>
      <c r="E149" s="168"/>
      <c r="F149" s="66"/>
      <c r="G149" s="55"/>
      <c r="H149" s="4"/>
      <c r="I149" s="4"/>
    </row>
    <row r="150" spans="1:9" s="1" customFormat="1" ht="23.25" customHeight="1">
      <c r="C150" s="4"/>
      <c r="D150" s="4"/>
      <c r="E150" s="168"/>
      <c r="F150" s="66"/>
      <c r="G150" s="55"/>
      <c r="H150" s="4"/>
      <c r="I150" s="4"/>
    </row>
    <row r="151" spans="1:9" s="1" customFormat="1" ht="23.25" customHeight="1">
      <c r="C151" s="4"/>
      <c r="D151" s="4"/>
      <c r="E151" s="168"/>
      <c r="F151" s="66"/>
      <c r="G151" s="55"/>
      <c r="H151" s="4"/>
      <c r="I151" s="4"/>
    </row>
    <row r="152" spans="1:9" s="1" customFormat="1" ht="23.25" customHeight="1">
      <c r="C152" s="4"/>
      <c r="D152" s="4"/>
      <c r="E152" s="168"/>
      <c r="F152" s="66"/>
      <c r="G152" s="55"/>
      <c r="H152" s="4"/>
      <c r="I152" s="4"/>
    </row>
    <row r="153" spans="1:9" s="1" customFormat="1" ht="23.25" customHeight="1">
      <c r="C153" s="4"/>
      <c r="D153" s="4"/>
      <c r="E153" s="168"/>
      <c r="F153" s="66"/>
      <c r="G153" s="55"/>
      <c r="H153" s="4"/>
      <c r="I153" s="4"/>
    </row>
    <row r="154" spans="1:9" s="1" customFormat="1" ht="23.25" customHeight="1">
      <c r="C154" s="4"/>
      <c r="D154" s="4"/>
      <c r="E154" s="168"/>
      <c r="F154" s="66"/>
      <c r="G154" s="55"/>
      <c r="H154" s="4"/>
      <c r="I154" s="4"/>
    </row>
    <row r="155" spans="1:9" s="1" customFormat="1" ht="23.25" customHeight="1">
      <c r="C155" s="4"/>
      <c r="D155" s="4"/>
      <c r="E155" s="168"/>
      <c r="F155" s="66"/>
      <c r="G155" s="55"/>
      <c r="H155" s="4"/>
      <c r="I155" s="4"/>
    </row>
    <row r="156" spans="1:9" ht="23.25" customHeight="1">
      <c r="A156" s="1" t="s">
        <v>43</v>
      </c>
    </row>
  </sheetData>
  <mergeCells count="15">
    <mergeCell ref="A109:F109"/>
    <mergeCell ref="C111:D111"/>
    <mergeCell ref="E111:F111"/>
    <mergeCell ref="A107:F107"/>
    <mergeCell ref="A2:F2"/>
    <mergeCell ref="A3:F3"/>
    <mergeCell ref="A4:F4"/>
    <mergeCell ref="C6:D6"/>
    <mergeCell ref="E6:F6"/>
    <mergeCell ref="A54:F54"/>
    <mergeCell ref="A108:F108"/>
    <mergeCell ref="A55:F55"/>
    <mergeCell ref="A56:F56"/>
    <mergeCell ref="C58:D58"/>
    <mergeCell ref="E58:F58"/>
  </mergeCells>
  <pageMargins left="0.66929133858267698" right="0.33" top="0.6" bottom="0.17" header="0" footer="0"/>
  <pageSetup paperSize="9" scale="64" fitToHeight="3" orientation="portrait" r:id="rId1"/>
  <headerFooter alignWithMargins="0"/>
  <rowBreaks count="2" manualBreakCount="2">
    <brk id="52" max="16383" man="1"/>
    <brk id="10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3" ma:contentTypeDescription="สร้างเอกสารใหม่" ma:contentTypeScope="" ma:versionID="37f93b586528107c55dd06804444388c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ecdf8a7c8e44b4d0ad386abcb0288a9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59e79de-64fa-4899-a07c-69aba0b5adb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CE1910-1288-49A4-B673-4D3687FCB3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4F3481-D5BB-473E-819C-1B7FDBC17418}">
  <ds:schemaRefs>
    <ds:schemaRef ds:uri="http://schemas.microsoft.com/office/2006/metadata/properties"/>
    <ds:schemaRef ds:uri="http://schemas.microsoft.com/office/infopath/2007/PartnerControls"/>
    <ds:schemaRef ds:uri="d02029ff-06d1-490c-bbd1-10c56f13a402"/>
    <ds:schemaRef ds:uri="aeee6af2-70e8-41b6-85e0-2a066621390e"/>
  </ds:schemaRefs>
</ds:datastoreItem>
</file>

<file path=customXml/itemProps3.xml><?xml version="1.0" encoding="utf-8"?>
<ds:datastoreItem xmlns:ds="http://schemas.openxmlformats.org/officeDocument/2006/customXml" ds:itemID="{8FAB2F89-6F56-431F-B9E8-C90E1000D3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7-9</vt:lpstr>
      <vt:lpstr>Page5-6</vt:lpstr>
      <vt:lpstr>Page10-11</vt:lpstr>
      <vt:lpstr>Page 12</vt:lpstr>
      <vt:lpstr>Page 13</vt:lpstr>
      <vt:lpstr>Page 14-16</vt:lpstr>
      <vt:lpstr>'Page 12'!Print_Area</vt:lpstr>
      <vt:lpstr>'Page 13'!Print_Area</vt:lpstr>
      <vt:lpstr>'Page 14-16'!Print_Area</vt:lpstr>
      <vt:lpstr>'Page 7-9'!Print_Area</vt:lpstr>
      <vt:lpstr>'Page10-11'!Print_Area</vt:lpstr>
      <vt:lpstr>'Page5-6'!Print_Area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Rossarin apiwang</cp:lastModifiedBy>
  <cp:revision/>
  <cp:lastPrinted>2024-02-28T12:52:31Z</cp:lastPrinted>
  <dcterms:created xsi:type="dcterms:W3CDTF">2012-02-23T07:32:54Z</dcterms:created>
  <dcterms:modified xsi:type="dcterms:W3CDTF">2024-02-29T04:57:56Z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0x01010010D9A24E38D8664DB09E9A2ABDEF343C</vt:lpwstr>
  </property>
  <property fmtid="{D5CDD505-2E9C-101B-9397-08002B2CF9AE}" pid="5" name="MediaServiceImageTags">
    <vt:lpwstr/>
  </property>
</Properties>
</file>