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 Q3_2023\"/>
    </mc:Choice>
  </mc:AlternateContent>
  <xr:revisionPtr revIDLastSave="0" documentId="13_ncr:1_{46EA947B-C062-4173-AFA1-4FB938F61DA7}" xr6:coauthVersionLast="47" xr6:coauthVersionMax="47" xr10:uidLastSave="{00000000-0000-0000-0000-000000000000}"/>
  <bookViews>
    <workbookView xWindow="-110" yWindow="-110" windowWidth="19420" windowHeight="10300" xr2:uid="{70007942-829D-4A75-95BF-797C6DA735CC}"/>
  </bookViews>
  <sheets>
    <sheet name="2-3" sheetId="9" r:id="rId1"/>
    <sheet name="4 PL (3Month)" sheetId="2" r:id="rId2"/>
    <sheet name="5 PL (3Month)" sheetId="3" r:id="rId3"/>
    <sheet name="6 PL (9Month)" sheetId="4" r:id="rId4"/>
    <sheet name="7 PL (9Month)" sheetId="5" r:id="rId5"/>
    <sheet name="8TH" sheetId="6" r:id="rId6"/>
    <sheet name="9 TH" sheetId="7" r:id="rId7"/>
    <sheet name="10-1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" l="1"/>
  <c r="H27" i="2"/>
  <c r="J27" i="2"/>
  <c r="F27" i="2"/>
  <c r="R19" i="6" l="1"/>
  <c r="T22" i="7"/>
  <c r="N25" i="7"/>
  <c r="F23" i="9"/>
  <c r="J21" i="3" l="1"/>
  <c r="F21" i="3"/>
  <c r="J72" i="9"/>
  <c r="F72" i="9"/>
  <c r="L23" i="7"/>
  <c r="T23" i="7" s="1"/>
  <c r="T25" i="7" s="1"/>
  <c r="R17" i="7"/>
  <c r="R16" i="7"/>
  <c r="R15" i="7"/>
  <c r="R23" i="7" l="1"/>
  <c r="R21" i="7"/>
  <c r="L26" i="4" l="1"/>
  <c r="J26" i="4"/>
  <c r="H26" i="4"/>
  <c r="F26" i="4"/>
  <c r="M82" i="8" l="1"/>
  <c r="I82" i="8"/>
  <c r="M77" i="8"/>
  <c r="I77" i="8"/>
  <c r="M31" i="8"/>
  <c r="M44" i="8" s="1"/>
  <c r="M48" i="8" s="1"/>
  <c r="I31" i="8"/>
  <c r="I44" i="8" s="1"/>
  <c r="I48" i="8" s="1"/>
  <c r="R19" i="7"/>
  <c r="P19" i="7"/>
  <c r="N19" i="7"/>
  <c r="L19" i="7"/>
  <c r="J19" i="7"/>
  <c r="H19" i="7"/>
  <c r="F19" i="7"/>
  <c r="T17" i="7"/>
  <c r="T16" i="7"/>
  <c r="T15" i="7"/>
  <c r="P19" i="6"/>
  <c r="N19" i="6"/>
  <c r="L19" i="6"/>
  <c r="J19" i="6"/>
  <c r="H19" i="6"/>
  <c r="F19" i="6"/>
  <c r="T17" i="6"/>
  <c r="V17" i="6" s="1"/>
  <c r="T16" i="6"/>
  <c r="V16" i="6" s="1"/>
  <c r="T15" i="6"/>
  <c r="L31" i="5"/>
  <c r="L21" i="5"/>
  <c r="H31" i="5"/>
  <c r="H21" i="5"/>
  <c r="L14" i="4"/>
  <c r="H14" i="4"/>
  <c r="L31" i="3"/>
  <c r="H31" i="3"/>
  <c r="L21" i="3"/>
  <c r="H21" i="3"/>
  <c r="L14" i="2"/>
  <c r="H14" i="2"/>
  <c r="A45" i="2"/>
  <c r="A48" i="3" s="1"/>
  <c r="A106" i="9"/>
  <c r="L101" i="9"/>
  <c r="H101" i="9"/>
  <c r="L79" i="9"/>
  <c r="J79" i="9"/>
  <c r="H79" i="9"/>
  <c r="F79" i="9"/>
  <c r="L72" i="9"/>
  <c r="H72" i="9"/>
  <c r="A51" i="9"/>
  <c r="L38" i="9"/>
  <c r="J38" i="9"/>
  <c r="H38" i="9"/>
  <c r="F38" i="9"/>
  <c r="L23" i="9"/>
  <c r="J23" i="9"/>
  <c r="H23" i="9"/>
  <c r="K82" i="8"/>
  <c r="G82" i="8"/>
  <c r="K77" i="8"/>
  <c r="G77" i="8"/>
  <c r="J25" i="7"/>
  <c r="H25" i="7"/>
  <c r="F25" i="7"/>
  <c r="P25" i="7"/>
  <c r="T21" i="7"/>
  <c r="A3" i="7"/>
  <c r="R25" i="6"/>
  <c r="J25" i="6"/>
  <c r="H25" i="6"/>
  <c r="F25" i="6"/>
  <c r="T23" i="6"/>
  <c r="V23" i="6" s="1"/>
  <c r="T21" i="6"/>
  <c r="V21" i="6" s="1"/>
  <c r="A3" i="6"/>
  <c r="A3" i="8" s="1"/>
  <c r="A54" i="8" s="1"/>
  <c r="J31" i="5"/>
  <c r="F31" i="5"/>
  <c r="J21" i="5"/>
  <c r="N22" i="7" s="1"/>
  <c r="R22" i="7" s="1"/>
  <c r="F21" i="5"/>
  <c r="N22" i="6" s="1"/>
  <c r="N25" i="6" s="1"/>
  <c r="A3" i="5"/>
  <c r="J14" i="4"/>
  <c r="F14" i="4"/>
  <c r="J31" i="3"/>
  <c r="F31" i="3"/>
  <c r="A3" i="3"/>
  <c r="J14" i="2"/>
  <c r="F14" i="2"/>
  <c r="T19" i="6" l="1"/>
  <c r="L33" i="5"/>
  <c r="H41" i="9"/>
  <c r="L41" i="9"/>
  <c r="T19" i="7"/>
  <c r="P22" i="6"/>
  <c r="P25" i="6" s="1"/>
  <c r="H33" i="5"/>
  <c r="H33" i="3"/>
  <c r="L33" i="3"/>
  <c r="H82" i="9"/>
  <c r="H104" i="9" s="1"/>
  <c r="L82" i="9"/>
  <c r="L104" i="9" s="1"/>
  <c r="M84" i="8"/>
  <c r="M88" i="8" s="1"/>
  <c r="I84" i="8"/>
  <c r="I88" i="8" s="1"/>
  <c r="L22" i="4"/>
  <c r="H22" i="4"/>
  <c r="F22" i="4"/>
  <c r="J22" i="4"/>
  <c r="J28" i="4" s="1"/>
  <c r="F20" i="2"/>
  <c r="F29" i="2" s="1"/>
  <c r="F33" i="2" s="1"/>
  <c r="F36" i="2" s="1"/>
  <c r="J20" i="2"/>
  <c r="J29" i="2" s="1"/>
  <c r="J33" i="2" s="1"/>
  <c r="J36" i="2" s="1"/>
  <c r="H20" i="2"/>
  <c r="L20" i="2"/>
  <c r="F82" i="9"/>
  <c r="F41" i="9"/>
  <c r="A32" i="6"/>
  <c r="A30" i="7" s="1"/>
  <c r="A98" i="8" s="1"/>
  <c r="A45" i="4"/>
  <c r="J33" i="3"/>
  <c r="F33" i="3"/>
  <c r="V15" i="6"/>
  <c r="V19" i="6" s="1"/>
  <c r="J82" i="9"/>
  <c r="J41" i="9"/>
  <c r="F33" i="5"/>
  <c r="R25" i="7"/>
  <c r="J99" i="9" s="1"/>
  <c r="A47" i="5"/>
  <c r="J33" i="5"/>
  <c r="T22" i="6" l="1"/>
  <c r="T25" i="6" s="1"/>
  <c r="F99" i="9" s="1"/>
  <c r="F28" i="4"/>
  <c r="H28" i="4"/>
  <c r="H32" i="4" s="1"/>
  <c r="L28" i="4"/>
  <c r="J32" i="4"/>
  <c r="H29" i="2"/>
  <c r="H33" i="2" s="1"/>
  <c r="H36" i="2" s="1"/>
  <c r="H11" i="3" s="1"/>
  <c r="H35" i="3" s="1"/>
  <c r="L29" i="2"/>
  <c r="L33" i="2" s="1"/>
  <c r="L36" i="2" s="1"/>
  <c r="L11" i="3" s="1"/>
  <c r="L35" i="3" s="1"/>
  <c r="J41" i="2"/>
  <c r="J11" i="3"/>
  <c r="J35" i="3" s="1"/>
  <c r="F41" i="2"/>
  <c r="F11" i="3"/>
  <c r="F35" i="3" s="1"/>
  <c r="A51" i="8"/>
  <c r="J35" i="4" l="1"/>
  <c r="K11" i="8"/>
  <c r="K31" i="8" s="1"/>
  <c r="K44" i="8" s="1"/>
  <c r="K48" i="8" s="1"/>
  <c r="L32" i="4"/>
  <c r="F32" i="4"/>
  <c r="G11" i="8" s="1"/>
  <c r="H35" i="4"/>
  <c r="H11" i="5" s="1"/>
  <c r="H35" i="5" s="1"/>
  <c r="L41" i="2"/>
  <c r="H41" i="2"/>
  <c r="L22" i="7"/>
  <c r="J11" i="5"/>
  <c r="J35" i="5" s="1"/>
  <c r="J40" i="4"/>
  <c r="K84" i="8" l="1"/>
  <c r="K88" i="8" s="1"/>
  <c r="F35" i="4"/>
  <c r="G31" i="8"/>
  <c r="G44" i="8" s="1"/>
  <c r="G48" i="8" s="1"/>
  <c r="L35" i="4"/>
  <c r="L11" i="5" s="1"/>
  <c r="L35" i="5" s="1"/>
  <c r="H40" i="4"/>
  <c r="L25" i="7"/>
  <c r="J98" i="9" l="1"/>
  <c r="J101" i="9" s="1"/>
  <c r="J104" i="9" s="1"/>
  <c r="G84" i="8"/>
  <c r="G88" i="8" s="1"/>
  <c r="L40" i="4"/>
  <c r="F40" i="4"/>
  <c r="L22" i="6"/>
  <c r="F11" i="5"/>
  <c r="F35" i="5" s="1"/>
  <c r="V22" i="6" l="1"/>
  <c r="V25" i="6" s="1"/>
  <c r="L25" i="6"/>
  <c r="F98" i="9" l="1"/>
  <c r="F101" i="9" s="1"/>
  <c r="F104" i="9" s="1"/>
</calcChain>
</file>

<file path=xl/sharedStrings.xml><?xml version="1.0" encoding="utf-8"?>
<sst xmlns="http://schemas.openxmlformats.org/spreadsheetml/2006/main" count="460" uniqueCount="209">
  <si>
    <t>บริษัท ไทยสแตนเลย์การไฟฟ้า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</si>
  <si>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</si>
  <si>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</si>
  <si>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</si>
  <si>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</si>
  <si>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</si>
  <si>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</si>
  <si>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</si>
  <si>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</si>
  <si>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</si>
  <si>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</si>
  <si>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</si>
  <si>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</si>
  <si>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</si>
  <si>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</si>
  <si>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</si>
  <si>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</si>
  <si>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</si>
  <si>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</si>
  <si>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</si>
  <si>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</si>
  <si>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</si>
  <si>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</si>
  <si>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</si>
  <si>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</si>
  <si>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</si>
  <si>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</si>
  <si>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</si>
  <si>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</si>
  <si>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</si>
  <si>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</si>
  <si>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</si>
  <si>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</si>
  <si>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</si>
  <si>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 </t>
  </si>
  <si>
    <t xml:space="preserve">กรรมการ    ___________________________________  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</si>
  <si>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</si>
  <si>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</si>
  <si>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</si>
  <si>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</si>
  <si>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</si>
  <si>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</si>
  <si>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</si>
  <si>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</si>
  <si>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</si>
  <si>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</si>
  <si>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</si>
  <si>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</si>
  <si>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</si>
  <si>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</si>
  <si>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</si>
  <si>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</si>
  <si>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</si>
  <si>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</si>
  <si>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</si>
  <si>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</si>
  <si>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</si>
  <si>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</si>
  <si>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</si>
  <si>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</si>
  <si>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</si>
  <si>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</si>
  <si>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</si>
  <si>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</si>
  <si>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</si>
  <si>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</si>
  <si>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</si>
  <si>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</si>
  <si>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</si>
  <si>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กำไรจากอัตราแลกเปลี่ยน สุทธิ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</si>
  <si>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</si>
  <si>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</si>
  <si>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</si>
  <si>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</si>
  <si>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</si>
  <si>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</si>
  <si>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</si>
  <si>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ส่วนแบ่งผลกำไรจากเงินลงทุนใน</t>
  </si>
  <si>
    <t>บริษัทร่วมและการร่วมค้า</t>
  </si>
  <si>
    <t>กำไรก่อนภาษีเงินได้</t>
  </si>
  <si>
    <t>ภาษีเงินได้</t>
  </si>
  <si>
    <t>กำไรสุทธิสำหรับงวด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</si>
  <si>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</si>
  <si>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</si>
  <si>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</si>
  <si>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</si>
  <si>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</si>
  <si>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รายการที่จะไม่จัดประเภทรายการใหม่เข้าไปยังกำไร</t>
  </si>
  <si>
    <t>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</si>
  <si>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</si>
  <si>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</si>
  <si>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</si>
  <si>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</si>
  <si>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</si>
  <si>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</si>
  <si>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</si>
  <si>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</si>
  <si>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</si>
  <si>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</si>
  <si>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กำไรเบ็ดเสร็จรวมสำหรับงวด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</si>
  <si>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</si>
  <si>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</si>
  <si>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</si>
  <si>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</si>
  <si>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</si>
  <si>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</si>
  <si>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</si>
  <si>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</si>
  <si>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</si>
  <si>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</si>
  <si>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</si>
  <si>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</si>
  <si>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</si>
  <si>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</si>
  <si>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</si>
  <si>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</si>
  <si>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</si>
  <si>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</si>
  <si>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</si>
  <si>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</si>
  <si>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</si>
  <si>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</si>
  <si>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</si>
  <si>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</si>
  <si>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</si>
  <si>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</si>
  <si>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</si>
  <si>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เงินปันผลจ่าย</t>
  </si>
  <si>
    <t>ยอดคงเหลือต้นงวด ณ วันที่ 1 เมษายน พ.ศ. 2565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</si>
  <si>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</si>
  <si>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</si>
  <si>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</si>
  <si>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</si>
  <si>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</si>
  <si>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</si>
  <si>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</si>
  <si>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</si>
  <si>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</si>
  <si>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เงินลงทุนในตราสารทุนที่วัดมูลค่าด้วย</t>
  </si>
  <si>
    <t>- เงินลงทุนในบริษัทร่วม</t>
  </si>
  <si>
    <t>8, 12</t>
  </si>
  <si>
    <t>- กำไรจากการวัดมูลค่าอนุพันธ์ทางการเงิน</t>
  </si>
  <si>
    <t>ที่จะได้รับต่ำกว่าราคาทุน</t>
  </si>
  <si>
    <t>- ประมาณการหนี้สินภาระผูกพันผลประโยชน์พนักงาน</t>
  </si>
  <si>
    <t>- กำไรจากอัตราแลกเปลี่ยนที่ยังไม่เกิดขึ้น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</si>
  <si>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</si>
  <si>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</si>
  <si>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</si>
  <si>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</si>
  <si>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</si>
  <si>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</si>
  <si>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</si>
  <si>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</si>
  <si>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</si>
  <si>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</si>
  <si>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</si>
  <si>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</si>
  <si>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</si>
  <si>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</si>
  <si>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</si>
  <si>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</si>
  <si>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</si>
  <si>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</si>
  <si>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เงินสดจ่ายเพื่อซื้อสินทรัพย์ทางการเงินอื่นที่วัดมูลค่าด้วย</t>
  </si>
  <si>
    <t>เงินสดจากการรับชำระหนี้เงินให้กู้ยืมแก่พนักงาน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</si>
  <si>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</si>
  <si>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</si>
  <si>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</si>
  <si>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</si>
  <si>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</si>
  <si>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</si>
  <si>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</si>
  <si>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</si>
  <si>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</si>
  <si>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</si>
  <si>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</si>
  <si>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</si>
  <si>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รายการที่ไม่กระทบเงินสด</t>
  </si>
  <si>
    <t>พ.ศ. 2566</t>
  </si>
  <si>
    <r>
      <rPr>
        <sz val="13"/>
        <color theme="0"/>
        <rFont val="Browallia New"/>
        <family val="2"/>
      </rPr>
      <t>เจ้าหนี้การค้า</t>
    </r>
    <r>
      <rPr>
        <sz val="13"/>
        <rFont val="Browallia New"/>
        <family val="2"/>
      </rPr>
      <t xml:space="preserve"> - กิจการที่เกี่ยวข้องกัน</t>
    </r>
  </si>
  <si>
    <r>
      <rPr>
        <sz val="13"/>
        <color theme="0"/>
        <rFont val="Browallia New"/>
        <family val="2"/>
      </rPr>
      <t>เจ้าหนี้อื่น</t>
    </r>
    <r>
      <rPr>
        <sz val="13"/>
        <rFont val="Browallia New"/>
        <family val="2"/>
      </rPr>
      <t xml:space="preserve"> - กิจการที่เกี่ยวข้องกัน</t>
    </r>
  </si>
  <si>
    <t>หนี้สินอนุพันธ์ทางการเงิน สุทธิ</t>
  </si>
  <si>
    <t>ยอดคงเหลือต้นงวด ณ วันที่ 1 เมษายน พ.ศ. 2566</t>
  </si>
  <si>
    <t>กำไร (ขาดทุน) เบ็ดเสร็จอื่นสำหรับงวดหลังภาษี:</t>
  </si>
  <si>
    <t>กำไร (ขาดทุน) จากการวัดมูลค่าเงินลงทุนในตราสารทุน</t>
  </si>
  <si>
    <t>- (กลับรายการ) ค่าเผื่อมูลค่าสุทธิของสินค้าคงเหลือ</t>
  </si>
  <si>
    <t>- (กลับรายการ) ค่าเผื่อสินค้าเสื่อมสภาพและล้าสมัย</t>
  </si>
  <si>
    <t>- กำไรอื่น สุทธิ</t>
  </si>
  <si>
    <t>บริษัทร่วมและการร่วมค้าตามวิธีส่วนได้เสีย</t>
  </si>
  <si>
    <t>กำไร (ขาดทุน) เบ็ดเสร็จอื่น</t>
  </si>
  <si>
    <t>- กำไร (ขาดทุน) จากการจำหน่ายอุปกรณ์</t>
  </si>
  <si>
    <t xml:space="preserve">ยอดคงเหลือของหนี้สินที่เกิดจากการซื้ออาคารและอุปกรณ์ </t>
  </si>
  <si>
    <t>ณ วันที่ 31 ธันวาคม พ.ศ. 2566</t>
  </si>
  <si>
    <t>31 ธันวาคม</t>
  </si>
  <si>
    <t>สำหรับงวดสามเดือนสิ้นสุดวันที่ 31 ธันวาคม พ.ศ. 2566</t>
  </si>
  <si>
    <t>ยอดคงเหลือปลายงวด ณ วันที่ 31 ธันวาคม พ.ศ. 2565</t>
  </si>
  <si>
    <t>ยอดคงเหลือปลายงวด ณ วันที่ 31 ธันวาคม พ.ศ. 2566</t>
  </si>
  <si>
    <t>สำหรับงวดเก้าเดือนสิ้นสุดวันที่ 31 ธันวาคม พ.ศ. 2566</t>
  </si>
  <si>
    <t>- ส่วนแบ่งผลกำไรจากเงินลงทุนในบริษัทร่วมและการร่วมค้า</t>
  </si>
  <si>
    <t>- ขาดทุนจากอัตราแลกเปลี่ยน สุทธิ</t>
  </si>
  <si>
    <t>- ขาดทุนอื่น สุทธิ</t>
  </si>
  <si>
    <t>กำไร (ขาดทุน) เบ็ดเสร็จอื่นสำหรับงวด - สุทธิจากภาษี</t>
  </si>
  <si>
    <t>กำไรจากการวัดมูลค่าเงินลงทุนในตราสารทุน</t>
  </si>
  <si>
    <t>กำไรเบ็ดเสร็จอื่น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</si>
  <si>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</si>
  <si>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</si>
  <si>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ค่าใช้จ่ายอื่น</t>
  </si>
  <si>
    <t xml:space="preserve">                                         (นายอภิชาต ลี้อิสสระนุกูล)</t>
  </si>
  <si>
    <t xml:space="preserve">          (นายคาซุโนริ  นาคาอิ)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</si>
</sst>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#,##0;\(#,##0\)"/>
    <numFmt numFmtId="189" formatCode="#,##0;\(#,##0\);\-"/>
    <numFmt numFmtId="190" formatCode="#,##0.00;\(#,##0.00\);\-"/>
    <numFmt numFmtId="191" formatCode="#,##0;\(#,##0\);&quot;-&quot;;@"/>
    <numFmt numFmtId="192" formatCode="#,##0.00000000"/>
  </numFmts>
  <fonts count="16" x14ac:knownFonts="1">
    <font>
      <sz val="14"/>
      <name val="Angsana New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8.5"/>
      <name val="Arial"/>
      <family val="2"/>
    </font>
    <font>
      <sz val="10"/>
      <color indexed="8"/>
      <name val="Arial"/>
      <family val="2"/>
    </font>
    <font>
      <sz val="13"/>
      <color theme="0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187" fontId="13" fillId="0" borderId="0" applyFont="0" applyFill="0" applyBorder="0" applyAlignment="0" applyProtection="0"/>
    <xf numFmtId="0" fontId="6" fillId="0" borderId="0"/>
  </cellStyleXfs>
  <cellXfs count="235">
    <xf numFmtId="0" fontId="0" fillId="0" borderId="0" xfId="0"/>
    <xf numFmtId="0" fontId="4" fillId="0" borderId="0" xfId="0" applyFont="1" applyAlignment="1">
      <alignment horizontal="left" vertical="center"/>
    </xf>
    <xf numFmtId="188" fontId="7" fillId="0" borderId="0" xfId="4" applyNumberFormat="1" applyFont="1" applyAlignment="1">
      <alignment vertical="center"/>
    </xf>
    <xf numFmtId="188" fontId="8" fillId="0" borderId="0" xfId="4" applyNumberFormat="1" applyFont="1" applyAlignment="1">
      <alignment horizontal="center" vertical="center"/>
    </xf>
    <xf numFmtId="188" fontId="8" fillId="0" borderId="0" xfId="4" applyNumberFormat="1" applyFont="1" applyAlignment="1">
      <alignment vertical="center"/>
    </xf>
    <xf numFmtId="189" fontId="8" fillId="0" borderId="0" xfId="4" applyNumberFormat="1" applyFont="1" applyAlignment="1">
      <alignment vertical="center"/>
    </xf>
    <xf numFmtId="189" fontId="8" fillId="0" borderId="0" xfId="4" applyNumberFormat="1" applyFont="1" applyAlignment="1">
      <alignment horizontal="right" vertical="center"/>
    </xf>
    <xf numFmtId="188" fontId="8" fillId="0" borderId="0" xfId="4" applyNumberFormat="1" applyFont="1" applyAlignment="1">
      <alignment horizontal="right" vertical="center"/>
    </xf>
    <xf numFmtId="188" fontId="7" fillId="0" borderId="1" xfId="4" applyNumberFormat="1" applyFont="1" applyBorder="1" applyAlignment="1">
      <alignment vertical="center"/>
    </xf>
    <xf numFmtId="188" fontId="8" fillId="0" borderId="1" xfId="4" applyNumberFormat="1" applyFont="1" applyBorder="1" applyAlignment="1">
      <alignment horizontal="center" vertical="center"/>
    </xf>
    <xf numFmtId="188" fontId="8" fillId="0" borderId="1" xfId="4" applyNumberFormat="1" applyFont="1" applyBorder="1" applyAlignment="1">
      <alignment vertical="center"/>
    </xf>
    <xf numFmtId="189" fontId="8" fillId="0" borderId="1" xfId="4" applyNumberFormat="1" applyFont="1" applyBorder="1" applyAlignment="1">
      <alignment vertical="center"/>
    </xf>
    <xf numFmtId="189" fontId="8" fillId="0" borderId="1" xfId="4" applyNumberFormat="1" applyFont="1" applyBorder="1" applyAlignment="1">
      <alignment horizontal="right" vertical="center"/>
    </xf>
    <xf numFmtId="188" fontId="8" fillId="0" borderId="1" xfId="4" applyNumberFormat="1" applyFont="1" applyBorder="1" applyAlignment="1">
      <alignment horizontal="right" vertical="center"/>
    </xf>
    <xf numFmtId="188" fontId="7" fillId="0" borderId="0" xfId="4" applyNumberFormat="1" applyFont="1" applyAlignment="1">
      <alignment horizontal="right" vertical="center"/>
    </xf>
    <xf numFmtId="188" fontId="8" fillId="0" borderId="0" xfId="4" applyNumberFormat="1" applyFont="1" applyAlignment="1">
      <alignment horizontal="left" vertical="center"/>
    </xf>
    <xf numFmtId="189" fontId="7" fillId="0" borderId="0" xfId="4" applyNumberFormat="1" applyFont="1" applyAlignment="1">
      <alignment horizontal="right" vertical="center"/>
    </xf>
    <xf numFmtId="188" fontId="7" fillId="0" borderId="0" xfId="4" applyNumberFormat="1" applyFont="1" applyAlignment="1">
      <alignment horizontal="center" vertical="center"/>
    </xf>
    <xf numFmtId="189" fontId="7" fillId="0" borderId="1" xfId="4" applyNumberFormat="1" applyFont="1" applyBorder="1" applyAlignment="1">
      <alignment horizontal="right" vertical="center"/>
    </xf>
    <xf numFmtId="189" fontId="7" fillId="2" borderId="0" xfId="4" applyNumberFormat="1" applyFont="1" applyFill="1" applyAlignment="1">
      <alignment horizontal="right" vertical="center"/>
    </xf>
    <xf numFmtId="189" fontId="8" fillId="2" borderId="0" xfId="4" applyNumberFormat="1" applyFont="1" applyFill="1" applyAlignment="1">
      <alignment horizontal="right" vertical="center"/>
    </xf>
    <xf numFmtId="189" fontId="8" fillId="2" borderId="1" xfId="4" applyNumberFormat="1" applyFont="1" applyFill="1" applyBorder="1" applyAlignment="1">
      <alignment horizontal="right" vertical="center"/>
    </xf>
    <xf numFmtId="188" fontId="8" fillId="0" borderId="0" xfId="4" quotePrefix="1" applyNumberFormat="1" applyFont="1" applyAlignment="1">
      <alignment vertical="center"/>
    </xf>
    <xf numFmtId="189" fontId="8" fillId="2" borderId="0" xfId="1" quotePrefix="1" applyNumberFormat="1" applyFont="1" applyFill="1" applyAlignment="1">
      <alignment horizontal="right" vertical="center"/>
    </xf>
    <xf numFmtId="189" fontId="8" fillId="0" borderId="0" xfId="1" quotePrefix="1" applyNumberFormat="1" applyFont="1" applyFill="1" applyAlignment="1">
      <alignment horizontal="right" vertical="center"/>
    </xf>
    <xf numFmtId="189" fontId="8" fillId="2" borderId="0" xfId="4" applyNumberFormat="1" applyFont="1" applyFill="1" applyAlignment="1">
      <alignment vertical="center"/>
    </xf>
    <xf numFmtId="189" fontId="8" fillId="2" borderId="1" xfId="4" applyNumberFormat="1" applyFont="1" applyFill="1" applyBorder="1" applyAlignment="1">
      <alignment vertical="center"/>
    </xf>
    <xf numFmtId="188" fontId="8" fillId="0" borderId="0" xfId="4" quotePrefix="1" applyNumberFormat="1" applyFont="1" applyAlignment="1">
      <alignment horizontal="center" vertical="center"/>
    </xf>
    <xf numFmtId="189" fontId="8" fillId="2" borderId="4" xfId="4" applyNumberFormat="1" applyFont="1" applyFill="1" applyBorder="1" applyAlignment="1">
      <alignment horizontal="right" vertical="center"/>
    </xf>
    <xf numFmtId="190" fontId="8" fillId="2" borderId="4" xfId="4" applyNumberFormat="1" applyFont="1" applyFill="1" applyBorder="1" applyAlignment="1">
      <alignment horizontal="right" vertical="center"/>
    </xf>
    <xf numFmtId="37" fontId="7" fillId="0" borderId="0" xfId="4" applyNumberFormat="1" applyFont="1" applyAlignment="1">
      <alignment vertical="center"/>
    </xf>
    <xf numFmtId="188" fontId="2" fillId="0" borderId="0" xfId="3" applyNumberFormat="1" applyFont="1" applyAlignment="1">
      <alignment vertical="center"/>
    </xf>
    <xf numFmtId="188" fontId="1" fillId="0" borderId="0" xfId="3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188" fontId="8" fillId="2" borderId="0" xfId="4" applyNumberFormat="1" applyFont="1" applyFill="1" applyAlignment="1">
      <alignment horizontal="right" vertical="center"/>
    </xf>
    <xf numFmtId="188" fontId="7" fillId="0" borderId="1" xfId="4" applyNumberFormat="1" applyFont="1" applyBorder="1" applyAlignment="1">
      <alignment horizontal="center" vertical="center"/>
    </xf>
    <xf numFmtId="3" fontId="8" fillId="0" borderId="0" xfId="4" applyNumberFormat="1" applyFont="1" applyAlignment="1">
      <alignment horizontal="right" vertical="center" wrapText="1"/>
    </xf>
    <xf numFmtId="189" fontId="8" fillId="0" borderId="0" xfId="2" applyNumberFormat="1" applyFont="1" applyFill="1" applyAlignment="1">
      <alignment horizontal="center" vertical="center"/>
    </xf>
    <xf numFmtId="189" fontId="8" fillId="0" borderId="0" xfId="4" applyNumberFormat="1" applyFont="1" applyAlignment="1">
      <alignment horizontal="center" vertical="center"/>
    </xf>
    <xf numFmtId="188" fontId="9" fillId="0" borderId="0" xfId="4" applyNumberFormat="1" applyFont="1" applyAlignment="1">
      <alignment vertical="center"/>
    </xf>
    <xf numFmtId="188" fontId="5" fillId="0" borderId="0" xfId="4" applyNumberFormat="1" applyFont="1" applyAlignment="1">
      <alignment vertical="center"/>
    </xf>
    <xf numFmtId="188" fontId="9" fillId="0" borderId="0" xfId="4" applyNumberFormat="1" applyFont="1" applyAlignment="1">
      <alignment horizontal="right" vertical="center"/>
    </xf>
    <xf numFmtId="188" fontId="9" fillId="0" borderId="0" xfId="4" applyNumberFormat="1" applyFont="1" applyAlignment="1">
      <alignment horizontal="center" vertical="center"/>
    </xf>
    <xf numFmtId="188" fontId="5" fillId="0" borderId="0" xfId="4" applyNumberFormat="1" applyFont="1" applyAlignment="1">
      <alignment horizontal="center" vertical="center"/>
    </xf>
    <xf numFmtId="188" fontId="5" fillId="0" borderId="0" xfId="4" applyNumberFormat="1" applyFont="1" applyAlignment="1">
      <alignment horizontal="right" vertical="center"/>
    </xf>
    <xf numFmtId="188" fontId="9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191" fontId="4" fillId="0" borderId="0" xfId="3" applyNumberFormat="1" applyFont="1" applyAlignment="1">
      <alignment vertical="center"/>
    </xf>
    <xf numFmtId="188" fontId="5" fillId="0" borderId="0" xfId="5" applyNumberFormat="1" applyFont="1" applyFill="1" applyAlignment="1">
      <alignment horizontal="right" vertical="center"/>
    </xf>
    <xf numFmtId="188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5" fillId="0" borderId="0" xfId="1" applyFont="1" applyFill="1" applyBorder="1" applyAlignment="1">
      <alignment horizontal="right" vertical="center"/>
    </xf>
    <xf numFmtId="187" fontId="5" fillId="0" borderId="0" xfId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vertical="center"/>
    </xf>
    <xf numFmtId="0" fontId="5" fillId="0" borderId="0" xfId="4" applyFont="1" applyAlignment="1">
      <alignment vertical="center"/>
    </xf>
    <xf numFmtId="187" fontId="5" fillId="0" borderId="0" xfId="1" applyFont="1" applyFill="1" applyAlignment="1">
      <alignment vertical="center"/>
    </xf>
    <xf numFmtId="188" fontId="5" fillId="0" borderId="0" xfId="5" applyNumberFormat="1" applyFont="1" applyFill="1" applyAlignment="1">
      <alignment vertical="center"/>
    </xf>
    <xf numFmtId="188" fontId="5" fillId="0" borderId="4" xfId="5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188" fontId="5" fillId="0" borderId="0" xfId="6" applyNumberFormat="1" applyFont="1" applyAlignment="1">
      <alignment vertical="center"/>
    </xf>
    <xf numFmtId="189" fontId="5" fillId="0" borderId="0" xfId="6" applyNumberFormat="1" applyFont="1" applyAlignment="1">
      <alignment vertical="center"/>
    </xf>
    <xf numFmtId="0" fontId="3" fillId="0" borderId="0" xfId="3" applyFont="1" applyAlignment="1">
      <alignment vertical="center"/>
    </xf>
    <xf numFmtId="191" fontId="4" fillId="2" borderId="0" xfId="3" applyNumberFormat="1" applyFont="1" applyFill="1" applyAlignment="1">
      <alignment vertical="center"/>
    </xf>
    <xf numFmtId="191" fontId="5" fillId="2" borderId="0" xfId="3" applyNumberFormat="1" applyFont="1" applyFill="1" applyAlignment="1">
      <alignment vertical="center"/>
    </xf>
    <xf numFmtId="188" fontId="5" fillId="0" borderId="0" xfId="6" applyNumberFormat="1" applyFont="1" applyAlignment="1">
      <alignment horizontal="center" vertical="center"/>
    </xf>
    <xf numFmtId="191" fontId="5" fillId="0" borderId="0" xfId="3" applyNumberFormat="1" applyFont="1" applyAlignment="1">
      <alignment vertical="center"/>
    </xf>
    <xf numFmtId="191" fontId="5" fillId="2" borderId="1" xfId="3" applyNumberFormat="1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5" fillId="2" borderId="0" xfId="5" applyNumberFormat="1" applyFont="1" applyFill="1" applyAlignment="1">
      <alignment horizontal="right" vertical="center"/>
    </xf>
    <xf numFmtId="188" fontId="5" fillId="2" borderId="0" xfId="5" applyNumberFormat="1" applyFont="1" applyFill="1" applyAlignment="1">
      <alignment horizontal="right" vertical="center"/>
    </xf>
    <xf numFmtId="0" fontId="5" fillId="0" borderId="0" xfId="5" applyNumberFormat="1" applyFont="1" applyFill="1" applyAlignment="1">
      <alignment horizontal="right" vertical="center"/>
    </xf>
    <xf numFmtId="188" fontId="5" fillId="2" borderId="0" xfId="5" applyNumberFormat="1" applyFont="1" applyFill="1" applyAlignment="1">
      <alignment vertical="center"/>
    </xf>
    <xf numFmtId="0" fontId="11" fillId="0" borderId="0" xfId="4" applyFont="1" applyAlignment="1">
      <alignment vertical="center"/>
    </xf>
    <xf numFmtId="188" fontId="5" fillId="2" borderId="4" xfId="5" applyNumberFormat="1" applyFont="1" applyFill="1" applyBorder="1" applyAlignment="1">
      <alignment vertical="center"/>
    </xf>
    <xf numFmtId="189" fontId="5" fillId="2" borderId="4" xfId="4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188" fontId="9" fillId="0" borderId="7" xfId="4" applyNumberFormat="1" applyFont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horizontal="right" vertical="center"/>
    </xf>
    <xf numFmtId="188" fontId="5" fillId="0" borderId="0" xfId="5" applyNumberFormat="1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188" fontId="5" fillId="2" borderId="1" xfId="5" applyNumberFormat="1" applyFont="1" applyFill="1" applyBorder="1" applyAlignment="1">
      <alignment vertical="center"/>
    </xf>
    <xf numFmtId="188" fontId="5" fillId="2" borderId="0" xfId="5" applyNumberFormat="1" applyFont="1" applyFill="1" applyAlignment="1">
      <alignment horizontal="center" vertical="center"/>
    </xf>
    <xf numFmtId="188" fontId="5" fillId="0" borderId="0" xfId="5" applyNumberFormat="1" applyFont="1" applyFill="1" applyBorder="1" applyAlignment="1">
      <alignment horizontal="center" vertical="center"/>
    </xf>
    <xf numFmtId="188" fontId="5" fillId="0" borderId="0" xfId="4" applyNumberFormat="1" applyFont="1" applyAlignment="1">
      <alignment horizontal="left" vertical="center"/>
    </xf>
    <xf numFmtId="189" fontId="9" fillId="0" borderId="0" xfId="4" applyNumberFormat="1" applyFont="1" applyAlignment="1">
      <alignment horizontal="right" vertical="center"/>
    </xf>
    <xf numFmtId="188" fontId="9" fillId="0" borderId="1" xfId="4" applyNumberFormat="1" applyFont="1" applyBorder="1" applyAlignment="1">
      <alignment horizontal="center" vertical="center"/>
    </xf>
    <xf numFmtId="188" fontId="5" fillId="2" borderId="0" xfId="4" applyNumberFormat="1" applyFont="1" applyFill="1" applyAlignment="1">
      <alignment horizontal="right" vertical="center"/>
    </xf>
    <xf numFmtId="188" fontId="5" fillId="0" borderId="0" xfId="4" quotePrefix="1" applyNumberFormat="1" applyFont="1" applyAlignment="1">
      <alignment vertical="center"/>
    </xf>
    <xf numFmtId="189" fontId="5" fillId="2" borderId="0" xfId="4" applyNumberFormat="1" applyFont="1" applyFill="1" applyAlignment="1">
      <alignment horizontal="right" vertical="center"/>
    </xf>
    <xf numFmtId="188" fontId="5" fillId="2" borderId="1" xfId="4" applyNumberFormat="1" applyFont="1" applyFill="1" applyBorder="1" applyAlignment="1">
      <alignment horizontal="right" vertical="center"/>
    </xf>
    <xf numFmtId="189" fontId="5" fillId="2" borderId="1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vertical="center"/>
    </xf>
    <xf numFmtId="188" fontId="12" fillId="0" borderId="0" xfId="7" applyNumberFormat="1" applyFont="1" applyAlignment="1">
      <alignment horizontal="center" vertical="center"/>
    </xf>
    <xf numFmtId="188" fontId="3" fillId="0" borderId="0" xfId="4" applyNumberFormat="1" applyFont="1" applyAlignment="1">
      <alignment vertical="center"/>
    </xf>
    <xf numFmtId="188" fontId="4" fillId="0" borderId="0" xfId="4" applyNumberFormat="1" applyFont="1" applyAlignment="1">
      <alignment vertical="center"/>
    </xf>
    <xf numFmtId="188" fontId="4" fillId="0" borderId="0" xfId="4" applyNumberFormat="1" applyFont="1" applyAlignment="1">
      <alignment horizontal="center" vertical="center"/>
    </xf>
    <xf numFmtId="188" fontId="4" fillId="2" borderId="0" xfId="4" applyNumberFormat="1" applyFont="1" applyFill="1" applyAlignment="1">
      <alignment horizontal="right" vertical="center"/>
    </xf>
    <xf numFmtId="188" fontId="4" fillId="0" borderId="0" xfId="4" applyNumberFormat="1" applyFont="1" applyAlignment="1">
      <alignment horizontal="right" vertical="center"/>
    </xf>
    <xf numFmtId="188" fontId="4" fillId="2" borderId="1" xfId="1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4" fillId="2" borderId="4" xfId="4" applyNumberFormat="1" applyFont="1" applyFill="1" applyBorder="1" applyAlignment="1">
      <alignment horizontal="right" vertical="center"/>
    </xf>
    <xf numFmtId="188" fontId="7" fillId="0" borderId="0" xfId="8" applyNumberFormat="1" applyFont="1" applyAlignment="1">
      <alignment vertical="center"/>
    </xf>
    <xf numFmtId="189" fontId="8" fillId="0" borderId="0" xfId="8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189" fontId="8" fillId="0" borderId="0" xfId="8" applyNumberFormat="1" applyFont="1" applyAlignment="1">
      <alignment horizontal="right" vertical="center"/>
    </xf>
    <xf numFmtId="0" fontId="7" fillId="0" borderId="1" xfId="3" applyFont="1" applyBorder="1" applyAlignment="1">
      <alignment horizontal="left" vertical="center"/>
    </xf>
    <xf numFmtId="188" fontId="7" fillId="0" borderId="1" xfId="3" applyNumberFormat="1" applyFont="1" applyBorder="1" applyAlignment="1">
      <alignment horizontal="left" vertical="center"/>
    </xf>
    <xf numFmtId="188" fontId="8" fillId="0" borderId="1" xfId="3" applyNumberFormat="1" applyFont="1" applyBorder="1" applyAlignment="1">
      <alignment horizontal="center" vertical="center"/>
    </xf>
    <xf numFmtId="189" fontId="8" fillId="0" borderId="1" xfId="3" applyNumberFormat="1" applyFont="1" applyBorder="1" applyAlignment="1">
      <alignment vertical="center"/>
    </xf>
    <xf numFmtId="189" fontId="8" fillId="0" borderId="1" xfId="3" applyNumberFormat="1" applyFont="1" applyBorder="1" applyAlignment="1">
      <alignment horizontal="right" vertical="center"/>
    </xf>
    <xf numFmtId="188" fontId="8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188" fontId="7" fillId="0" borderId="0" xfId="3" applyNumberFormat="1" applyFont="1" applyAlignment="1">
      <alignment horizontal="left" vertical="center"/>
    </xf>
    <xf numFmtId="188" fontId="8" fillId="0" borderId="0" xfId="3" applyNumberFormat="1" applyFont="1" applyAlignment="1">
      <alignment horizontal="center" vertical="center"/>
    </xf>
    <xf numFmtId="189" fontId="8" fillId="0" borderId="0" xfId="3" applyNumberFormat="1" applyFont="1" applyAlignment="1">
      <alignment vertical="center"/>
    </xf>
    <xf numFmtId="189" fontId="8" fillId="0" borderId="0" xfId="3" applyNumberFormat="1" applyFont="1" applyAlignment="1">
      <alignment horizontal="right" vertical="center"/>
    </xf>
    <xf numFmtId="189" fontId="7" fillId="0" borderId="0" xfId="3" applyNumberFormat="1" applyFont="1" applyAlignment="1">
      <alignment horizontal="right" vertical="center"/>
    </xf>
    <xf numFmtId="188" fontId="7" fillId="0" borderId="2" xfId="8" applyNumberFormat="1" applyFont="1" applyBorder="1" applyAlignment="1">
      <alignment horizontal="center" vertical="center"/>
    </xf>
    <xf numFmtId="189" fontId="7" fillId="0" borderId="2" xfId="8" applyNumberFormat="1" applyFont="1" applyBorder="1" applyAlignment="1">
      <alignment horizontal="right" vertical="center"/>
    </xf>
    <xf numFmtId="189" fontId="8" fillId="2" borderId="0" xfId="8" applyNumberFormat="1" applyFont="1" applyFill="1" applyAlignment="1">
      <alignment vertical="center"/>
    </xf>
    <xf numFmtId="189" fontId="8" fillId="2" borderId="0" xfId="8" applyNumberFormat="1" applyFont="1" applyFill="1" applyAlignment="1">
      <alignment horizontal="right" vertical="center"/>
    </xf>
    <xf numFmtId="189" fontId="8" fillId="2" borderId="2" xfId="8" applyNumberFormat="1" applyFont="1" applyFill="1" applyBorder="1" applyAlignment="1">
      <alignment horizontal="right" vertical="center"/>
    </xf>
    <xf numFmtId="189" fontId="8" fillId="0" borderId="2" xfId="8" applyNumberFormat="1" applyFont="1" applyBorder="1" applyAlignment="1">
      <alignment horizontal="right" vertical="center"/>
    </xf>
    <xf numFmtId="189" fontId="8" fillId="2" borderId="2" xfId="8" applyNumberFormat="1" applyFont="1" applyFill="1" applyBorder="1" applyAlignment="1">
      <alignment vertical="center"/>
    </xf>
    <xf numFmtId="189" fontId="8" fillId="0" borderId="2" xfId="8" applyNumberFormat="1" applyFont="1" applyBorder="1" applyAlignment="1">
      <alignment vertical="center"/>
    </xf>
    <xf numFmtId="0" fontId="8" fillId="0" borderId="0" xfId="10" applyFont="1" applyAlignment="1">
      <alignment horizontal="left" vertical="center"/>
    </xf>
    <xf numFmtId="188" fontId="8" fillId="0" borderId="0" xfId="10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89" fontId="8" fillId="2" borderId="3" xfId="8" applyNumberFormat="1" applyFont="1" applyFill="1" applyBorder="1" applyAlignment="1">
      <alignment horizontal="right" vertical="center"/>
    </xf>
    <xf numFmtId="189" fontId="8" fillId="0" borderId="3" xfId="8" applyNumberFormat="1" applyFont="1" applyBorder="1" applyAlignment="1">
      <alignment horizontal="right" vertical="center"/>
    </xf>
    <xf numFmtId="189" fontId="8" fillId="2" borderId="6" xfId="8" applyNumberFormat="1" applyFont="1" applyFill="1" applyBorder="1" applyAlignment="1">
      <alignment vertical="center"/>
    </xf>
    <xf numFmtId="189" fontId="8" fillId="0" borderId="6" xfId="8" applyNumberFormat="1" applyFont="1" applyBorder="1" applyAlignment="1">
      <alignment vertical="center"/>
    </xf>
    <xf numFmtId="0" fontId="8" fillId="0" borderId="1" xfId="3" applyFont="1" applyBorder="1" applyAlignment="1">
      <alignment horizontal="left" vertical="center"/>
    </xf>
    <xf numFmtId="188" fontId="8" fillId="0" borderId="2" xfId="8" applyNumberFormat="1" applyFont="1" applyBorder="1" applyAlignment="1">
      <alignment vertical="center"/>
    </xf>
    <xf numFmtId="188" fontId="8" fillId="0" borderId="2" xfId="8" applyNumberFormat="1" applyFont="1" applyBorder="1" applyAlignment="1">
      <alignment horizontal="center" vertical="center"/>
    </xf>
    <xf numFmtId="188" fontId="7" fillId="0" borderId="2" xfId="8" applyNumberFormat="1" applyFont="1" applyBorder="1" applyAlignment="1">
      <alignment vertical="center"/>
    </xf>
    <xf numFmtId="188" fontId="8" fillId="0" borderId="0" xfId="8" quotePrefix="1" applyNumberFormat="1" applyFont="1" applyAlignment="1">
      <alignment horizontal="left" vertical="center"/>
    </xf>
    <xf numFmtId="189" fontId="8" fillId="2" borderId="1" xfId="8" applyNumberFormat="1" applyFont="1" applyFill="1" applyBorder="1" applyAlignment="1">
      <alignment horizontal="right" vertical="center"/>
    </xf>
    <xf numFmtId="189" fontId="8" fillId="0" borderId="1" xfId="8" applyNumberFormat="1" applyFont="1" applyBorder="1" applyAlignment="1">
      <alignment horizontal="right" vertical="center"/>
    </xf>
    <xf numFmtId="189" fontId="8" fillId="2" borderId="6" xfId="8" applyNumberFormat="1" applyFont="1" applyFill="1" applyBorder="1" applyAlignment="1">
      <alignment horizontal="right" vertical="center"/>
    </xf>
    <xf numFmtId="189" fontId="8" fillId="0" borderId="6" xfId="8" applyNumberFormat="1" applyFont="1" applyBorder="1" applyAlignment="1">
      <alignment horizontal="right" vertical="center"/>
    </xf>
    <xf numFmtId="189" fontId="9" fillId="0" borderId="1" xfId="4" applyNumberFormat="1" applyFont="1" applyBorder="1" applyAlignment="1">
      <alignment horizontal="right" vertical="center"/>
    </xf>
    <xf numFmtId="191" fontId="5" fillId="0" borderId="1" xfId="3" applyNumberFormat="1" applyFont="1" applyBorder="1" applyAlignment="1">
      <alignment vertical="center"/>
    </xf>
    <xf numFmtId="189" fontId="5" fillId="0" borderId="4" xfId="4" applyNumberFormat="1" applyFont="1" applyBorder="1" applyAlignment="1">
      <alignment horizontal="right" vertical="center"/>
    </xf>
    <xf numFmtId="189" fontId="8" fillId="0" borderId="4" xfId="4" applyNumberFormat="1" applyFont="1" applyBorder="1" applyAlignment="1">
      <alignment horizontal="right" vertical="center"/>
    </xf>
    <xf numFmtId="190" fontId="8" fillId="0" borderId="4" xfId="4" applyNumberFormat="1" applyFont="1" applyBorder="1" applyAlignment="1">
      <alignment horizontal="right" vertical="center"/>
    </xf>
    <xf numFmtId="189" fontId="8" fillId="0" borderId="0" xfId="1" quotePrefix="1" applyNumberFormat="1" applyFont="1" applyFill="1" applyBorder="1" applyAlignment="1">
      <alignment horizontal="right" vertical="center"/>
    </xf>
    <xf numFmtId="188" fontId="15" fillId="0" borderId="0" xfId="4" applyNumberFormat="1" applyFont="1" applyAlignment="1">
      <alignment vertical="center"/>
    </xf>
    <xf numFmtId="188" fontId="11" fillId="0" borderId="0" xfId="4" applyNumberFormat="1" applyFont="1" applyAlignment="1">
      <alignment vertical="center"/>
    </xf>
    <xf numFmtId="192" fontId="7" fillId="0" borderId="0" xfId="4" applyNumberFormat="1" applyFont="1" applyAlignment="1">
      <alignment vertical="center"/>
    </xf>
    <xf numFmtId="187" fontId="5" fillId="2" borderId="0" xfId="1" applyFont="1" applyFill="1" applyAlignment="1">
      <alignment horizontal="right" vertical="center"/>
    </xf>
    <xf numFmtId="189" fontId="8" fillId="0" borderId="4" xfId="4" applyNumberFormat="1" applyFont="1" applyFill="1" applyBorder="1" applyAlignment="1">
      <alignment horizontal="right" vertical="center"/>
    </xf>
    <xf numFmtId="191" fontId="5" fillId="0" borderId="0" xfId="3" applyNumberFormat="1" applyFont="1" applyBorder="1" applyAlignment="1">
      <alignment vertical="center"/>
    </xf>
    <xf numFmtId="188" fontId="8" fillId="0" borderId="0" xfId="4" applyNumberFormat="1" applyFont="1" applyFill="1" applyAlignment="1">
      <alignment horizontal="right" vertical="center"/>
    </xf>
    <xf numFmtId="188" fontId="8" fillId="0" borderId="1" xfId="4" applyNumberFormat="1" applyFont="1" applyFill="1" applyBorder="1" applyAlignment="1">
      <alignment horizontal="right" vertical="center"/>
    </xf>
    <xf numFmtId="188" fontId="9" fillId="0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horizontal="right" vertical="center"/>
    </xf>
    <xf numFmtId="189" fontId="9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89" fontId="5" fillId="0" borderId="0" xfId="4" applyNumberFormat="1" applyFont="1" applyFill="1" applyAlignment="1">
      <alignment horizontal="right" vertical="center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89" fontId="5" fillId="0" borderId="1" xfId="4" applyNumberFormat="1" applyFont="1" applyFill="1" applyBorder="1" applyAlignment="1">
      <alignment horizontal="right" vertical="center"/>
    </xf>
    <xf numFmtId="188" fontId="8" fillId="0" borderId="1" xfId="4" applyNumberFormat="1" applyFont="1" applyFill="1" applyBorder="1" applyAlignment="1">
      <alignment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4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Alignment="1">
      <alignment vertical="center"/>
    </xf>
    <xf numFmtId="189" fontId="8" fillId="0" borderId="1" xfId="4" applyNumberFormat="1" applyFont="1" applyFill="1" applyBorder="1" applyAlignment="1">
      <alignment vertical="center"/>
    </xf>
    <xf numFmtId="188" fontId="7" fillId="0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189" fontId="7" fillId="0" borderId="1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Alignment="1">
      <alignment horizontal="right" vertical="center"/>
    </xf>
    <xf numFmtId="189" fontId="8" fillId="0" borderId="1" xfId="4" applyNumberFormat="1" applyFont="1" applyFill="1" applyBorder="1" applyAlignment="1">
      <alignment horizontal="right" vertical="center"/>
    </xf>
    <xf numFmtId="188" fontId="9" fillId="0" borderId="0" xfId="4" applyNumberFormat="1" applyFont="1" applyAlignment="1">
      <alignment horizontal="right" vertical="center"/>
    </xf>
    <xf numFmtId="188" fontId="8" fillId="0" borderId="0" xfId="8" applyNumberFormat="1" applyFont="1" applyAlignment="1">
      <alignment horizontal="center" vertical="center"/>
    </xf>
    <xf numFmtId="188" fontId="8" fillId="0" borderId="0" xfId="4" applyNumberFormat="1" applyFont="1" applyFill="1" applyAlignment="1">
      <alignment horizontal="center" vertical="center"/>
    </xf>
    <xf numFmtId="188" fontId="8" fillId="0" borderId="0" xfId="4" applyNumberFormat="1" applyFont="1" applyFill="1" applyAlignment="1">
      <alignment vertical="center"/>
    </xf>
    <xf numFmtId="189" fontId="8" fillId="0" borderId="0" xfId="1" applyNumberFormat="1" applyFont="1" applyAlignment="1">
      <alignment vertical="center"/>
    </xf>
    <xf numFmtId="189" fontId="8" fillId="0" borderId="0" xfId="8" applyNumberFormat="1" applyFont="1" applyAlignment="1">
      <alignment horizontal="center" vertical="center"/>
    </xf>
    <xf numFmtId="189" fontId="8" fillId="0" borderId="1" xfId="1" applyNumberFormat="1" applyFont="1" applyBorder="1" applyAlignment="1">
      <alignment vertical="center"/>
    </xf>
    <xf numFmtId="189" fontId="8" fillId="0" borderId="0" xfId="3" applyNumberFormat="1" applyFont="1" applyAlignment="1">
      <alignment horizontal="left" vertical="center"/>
    </xf>
    <xf numFmtId="189" fontId="7" fillId="0" borderId="0" xfId="1" applyNumberFormat="1" applyFont="1" applyAlignment="1">
      <alignment horizontal="right" vertical="center"/>
    </xf>
    <xf numFmtId="189" fontId="3" fillId="0" borderId="0" xfId="1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189" fontId="7" fillId="0" borderId="0" xfId="8" applyNumberFormat="1" applyFont="1" applyAlignment="1">
      <alignment vertical="center"/>
    </xf>
    <xf numFmtId="189" fontId="8" fillId="2" borderId="0" xfId="1" applyNumberFormat="1" applyFont="1" applyFill="1" applyAlignment="1">
      <alignment vertical="center"/>
    </xf>
    <xf numFmtId="189" fontId="8" fillId="2" borderId="0" xfId="1" applyNumberFormat="1" applyFont="1" applyFill="1" applyAlignment="1">
      <alignment horizontal="right" vertical="center"/>
    </xf>
    <xf numFmtId="189" fontId="8" fillId="0" borderId="0" xfId="9" applyNumberFormat="1" applyFont="1" applyFill="1" applyBorder="1" applyAlignment="1">
      <alignment vertical="center"/>
    </xf>
    <xf numFmtId="189" fontId="8" fillId="2" borderId="2" xfId="1" applyNumberFormat="1" applyFont="1" applyFill="1" applyBorder="1" applyAlignment="1">
      <alignment horizontal="right" vertical="center"/>
    </xf>
    <xf numFmtId="189" fontId="8" fillId="2" borderId="2" xfId="1" applyNumberFormat="1" applyFont="1" applyFill="1" applyBorder="1" applyAlignment="1">
      <alignment vertical="center"/>
    </xf>
    <xf numFmtId="189" fontId="8" fillId="2" borderId="3" xfId="1" applyNumberFormat="1" applyFont="1" applyFill="1" applyBorder="1" applyAlignment="1">
      <alignment horizontal="right" vertical="center"/>
    </xf>
    <xf numFmtId="189" fontId="8" fillId="2" borderId="6" xfId="1" applyNumberFormat="1" applyFont="1" applyFill="1" applyBorder="1" applyAlignment="1">
      <alignment vertical="center"/>
    </xf>
    <xf numFmtId="189" fontId="8" fillId="0" borderId="0" xfId="1" applyNumberFormat="1" applyFont="1" applyAlignment="1">
      <alignment horizontal="center" vertical="center"/>
    </xf>
    <xf numFmtId="189" fontId="8" fillId="0" borderId="2" xfId="1" applyNumberFormat="1" applyFont="1" applyBorder="1" applyAlignment="1">
      <alignment vertical="center"/>
    </xf>
    <xf numFmtId="189" fontId="8" fillId="0" borderId="2" xfId="8" applyNumberFormat="1" applyFont="1" applyBorder="1" applyAlignment="1">
      <alignment horizontal="center" vertical="center"/>
    </xf>
    <xf numFmtId="189" fontId="8" fillId="2" borderId="1" xfId="1" applyNumberFormat="1" applyFont="1" applyFill="1" applyBorder="1" applyAlignment="1">
      <alignment horizontal="right" vertical="center"/>
    </xf>
    <xf numFmtId="189" fontId="8" fillId="2" borderId="6" xfId="1" applyNumberFormat="1" applyFont="1" applyFill="1" applyBorder="1" applyAlignment="1">
      <alignment horizontal="right" vertical="center"/>
    </xf>
    <xf numFmtId="189" fontId="8" fillId="0" borderId="0" xfId="1" applyNumberFormat="1" applyFont="1" applyAlignment="1">
      <alignment horizontal="right" vertical="center"/>
    </xf>
    <xf numFmtId="189" fontId="8" fillId="0" borderId="0" xfId="4" applyNumberFormat="1" applyFont="1" applyAlignment="1">
      <alignment horizontal="left" vertical="center"/>
    </xf>
    <xf numFmtId="189" fontId="7" fillId="0" borderId="1" xfId="1" applyNumberFormat="1" applyFont="1" applyBorder="1" applyAlignment="1">
      <alignment horizontal="right" vertical="center"/>
    </xf>
    <xf numFmtId="189" fontId="7" fillId="0" borderId="0" xfId="4" applyNumberFormat="1" applyFont="1" applyAlignment="1">
      <alignment vertical="center"/>
    </xf>
    <xf numFmtId="189" fontId="7" fillId="2" borderId="0" xfId="1" applyNumberFormat="1" applyFont="1" applyFill="1" applyAlignment="1">
      <alignment horizontal="right" vertical="center"/>
    </xf>
    <xf numFmtId="189" fontId="8" fillId="2" borderId="1" xfId="1" applyNumberFormat="1" applyFont="1" applyFill="1" applyBorder="1" applyAlignment="1">
      <alignment vertical="center"/>
    </xf>
    <xf numFmtId="189" fontId="8" fillId="2" borderId="4" xfId="1" applyNumberFormat="1" applyFont="1" applyFill="1" applyBorder="1" applyAlignment="1">
      <alignment horizontal="right" vertical="center"/>
    </xf>
    <xf numFmtId="189" fontId="8" fillId="0" borderId="0" xfId="2" applyNumberFormat="1" applyFont="1" applyFill="1" applyAlignment="1">
      <alignment vertical="center"/>
    </xf>
    <xf numFmtId="189" fontId="8" fillId="2" borderId="0" xfId="2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90" fontId="8" fillId="0" borderId="0" xfId="4" applyNumberFormat="1" applyFont="1" applyAlignment="1">
      <alignment vertical="center"/>
    </xf>
    <xf numFmtId="190" fontId="8" fillId="2" borderId="4" xfId="1" applyNumberFormat="1" applyFont="1" applyFill="1" applyBorder="1" applyAlignment="1">
      <alignment horizontal="right" vertical="center"/>
    </xf>
    <xf numFmtId="187" fontId="5" fillId="0" borderId="0" xfId="1" applyFont="1" applyAlignment="1">
      <alignment vertical="center"/>
    </xf>
    <xf numFmtId="188" fontId="9" fillId="0" borderId="0" xfId="4" applyNumberFormat="1" applyFont="1" applyAlignment="1">
      <alignment horizontal="right" vertical="center"/>
    </xf>
    <xf numFmtId="188" fontId="8" fillId="0" borderId="0" xfId="8" applyNumberFormat="1" applyFont="1" applyAlignment="1">
      <alignment horizontal="center" vertical="center"/>
    </xf>
    <xf numFmtId="189" fontId="8" fillId="0" borderId="0" xfId="8" applyNumberFormat="1" applyFont="1" applyAlignment="1">
      <alignment horizontal="center" vertical="center"/>
    </xf>
    <xf numFmtId="188" fontId="5" fillId="0" borderId="0" xfId="4" applyNumberFormat="1" applyFont="1" applyFill="1" applyBorder="1" applyAlignment="1">
      <alignment horizontal="right" vertical="center"/>
    </xf>
    <xf numFmtId="189" fontId="8" fillId="2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Border="1" applyAlignment="1">
      <alignment horizontal="right" vertical="center"/>
    </xf>
    <xf numFmtId="189" fontId="8" fillId="0" borderId="0" xfId="4" applyNumberFormat="1" applyFont="1" applyBorder="1" applyAlignment="1">
      <alignment vertical="center"/>
    </xf>
    <xf numFmtId="188" fontId="8" fillId="0" borderId="0" xfId="4" applyNumberFormat="1" applyFont="1" applyBorder="1" applyAlignment="1">
      <alignment vertical="center"/>
    </xf>
    <xf numFmtId="189" fontId="7" fillId="0" borderId="0" xfId="3" applyNumberFormat="1" applyFont="1" applyAlignment="1">
      <alignment horizontal="right" vertical="center"/>
    </xf>
    <xf numFmtId="189" fontId="7" fillId="0" borderId="1" xfId="3" applyNumberFormat="1" applyFont="1" applyBorder="1" applyAlignment="1">
      <alignment horizontal="right" vertical="center"/>
    </xf>
    <xf numFmtId="189" fontId="7" fillId="0" borderId="0" xfId="4" applyNumberFormat="1" applyFont="1" applyAlignment="1">
      <alignment horizontal="right" vertical="center"/>
    </xf>
    <xf numFmtId="189" fontId="7" fillId="0" borderId="1" xfId="4" applyNumberFormat="1" applyFont="1" applyBorder="1" applyAlignment="1">
      <alignment horizontal="right" vertical="center"/>
    </xf>
    <xf numFmtId="188" fontId="8" fillId="0" borderId="0" xfId="8" applyNumberFormat="1" applyFont="1" applyAlignment="1">
      <alignment horizontal="center" vertical="center"/>
    </xf>
    <xf numFmtId="189" fontId="8" fillId="0" borderId="0" xfId="8" applyNumberFormat="1" applyFont="1" applyAlignment="1">
      <alignment horizontal="center" vertical="center"/>
    </xf>
    <xf numFmtId="188" fontId="7" fillId="0" borderId="0" xfId="4" applyNumberFormat="1" applyFont="1" applyAlignment="1">
      <alignment horizontal="right" vertical="center"/>
    </xf>
    <xf numFmtId="188" fontId="7" fillId="0" borderId="1" xfId="4" applyNumberFormat="1" applyFont="1" applyBorder="1" applyAlignment="1">
      <alignment horizontal="right" vertical="center"/>
    </xf>
    <xf numFmtId="188" fontId="9" fillId="0" borderId="1" xfId="4" applyNumberFormat="1" applyFont="1" applyBorder="1" applyAlignment="1">
      <alignment horizontal="center" vertical="center"/>
    </xf>
    <xf numFmtId="188" fontId="9" fillId="0" borderId="5" xfId="4" applyNumberFormat="1" applyFont="1" applyBorder="1" applyAlignment="1">
      <alignment horizontal="center" vertical="center"/>
    </xf>
    <xf numFmtId="188" fontId="9" fillId="0" borderId="0" xfId="4" applyNumberFormat="1" applyFont="1" applyAlignment="1">
      <alignment horizontal="right" vertical="center"/>
    </xf>
    <xf numFmtId="188" fontId="9" fillId="0" borderId="1" xfId="4" applyNumberFormat="1" applyFont="1" applyBorder="1" applyAlignment="1">
      <alignment horizontal="right" vertical="center"/>
    </xf>
  </cellXfs>
  <cellStyles count="11">
    <cellStyle name="Comma" xfId="1" builtinId="3"/>
    <cellStyle name="Comma 2 2" xfId="5" xr:uid="{F0148150-EFBB-4C97-A6BA-D9EB06CA5B4C}"/>
    <cellStyle name="Comma 4 4" xfId="9" xr:uid="{FC831D1C-B4B9-4F75-AB63-0D111EFFA28A}"/>
    <cellStyle name="Normal" xfId="0" builtinId="0"/>
    <cellStyle name="Normal 11 2" xfId="6" xr:uid="{BDA34DD9-2B52-4460-9D55-75092F12E459}"/>
    <cellStyle name="Normal 2" xfId="3" xr:uid="{F2112A99-CB0A-4475-ADA7-BE9717138332}"/>
    <cellStyle name="Normal 2 2" xfId="7" xr:uid="{B171EC29-1A37-49D4-B974-32BB890BB02F}"/>
    <cellStyle name="Normal 21" xfId="4" xr:uid="{652A7129-89AF-4FD1-B899-BBB37C5431F5}"/>
    <cellStyle name="Normal 29" xfId="8" xr:uid="{3C401854-D4D4-4687-8CC0-E4CBCA1DB3F9}"/>
    <cellStyle name="Normal 5" xfId="10" xr:uid="{79013879-2C35-45DE-A3C2-C63CF0330BC9}"/>
    <cellStyle name="Percent" xfId="2" builtinId="5"/>
  </cellStyles>
  <dxfs count="0"/>
  <tableStyles count="0" defaultTableStyle="TableStyleMedium2" defaultPivotStyle="PivotStyleLight16"/>
  <colors>
    <mruColors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06"/>
  <sheetViews>
    <sheetView tabSelected="1" zoomScaleNormal="100" zoomScaleSheetLayoutView="145" workbookViewId="0">
      <selection activeCell="C1" sqref="C1"/>
    </sheetView>
  </sheetViews>
  <sheetFormatPr defaultColWidth="10.6640625" defaultRowHeight="21" customHeight="1" x14ac:dyDescent="0.6"/>
  <cols>
    <col min="1" max="2" width="1.77734375" style="105" customWidth="1"/>
    <col min="3" max="3" width="31.77734375" style="105" customWidth="1"/>
    <col min="4" max="4" width="10.109375" style="176" customWidth="1"/>
    <col min="5" max="5" width="0.77734375" style="176" customWidth="1"/>
    <col min="6" max="6" width="18.109375" style="179" bestFit="1" customWidth="1"/>
    <col min="7" max="7" width="0.77734375" style="180" customWidth="1"/>
    <col min="8" max="8" width="14.77734375" style="104" customWidth="1"/>
    <col min="9" max="9" width="0.77734375" style="104" customWidth="1"/>
    <col min="10" max="10" width="17" style="106" customWidth="1"/>
    <col min="11" max="11" width="0.77734375" style="104" customWidth="1"/>
    <col min="12" max="12" width="15" style="106" customWidth="1"/>
    <col min="13" max="16384" width="10.6640625" style="105"/>
  </cols>
  <sheetData>
    <row r="1" spans="1:12" ht="21" customHeight="1" x14ac:dyDescent="0.6">
      <c r="A1" s="103" t="s">
        <v>0</v>
      </c>
      <c r="B1" s="103"/>
      <c r="C1" s="103"/>
    </row>
    <row r="2" spans="1:12" ht="21" customHeight="1" x14ac:dyDescent="0.6">
      <c r="A2" s="103" t="s">
        <v>1</v>
      </c>
      <c r="B2" s="103"/>
      <c r="C2" s="103"/>
    </row>
    <row r="3" spans="1:12" s="112" customFormat="1" ht="21" customHeight="1" x14ac:dyDescent="0.6">
      <c r="A3" s="107" t="s">
        <v>192</v>
      </c>
      <c r="B3" s="108"/>
      <c r="C3" s="108"/>
      <c r="D3" s="109"/>
      <c r="E3" s="109"/>
      <c r="F3" s="181"/>
      <c r="G3" s="110"/>
      <c r="H3" s="110"/>
      <c r="I3" s="110"/>
      <c r="J3" s="111"/>
      <c r="K3" s="111"/>
      <c r="L3" s="111"/>
    </row>
    <row r="4" spans="1:12" s="112" customFormat="1" ht="18" customHeight="1" x14ac:dyDescent="0.6">
      <c r="A4" s="113"/>
      <c r="B4" s="114"/>
      <c r="C4" s="114"/>
      <c r="D4" s="115"/>
      <c r="E4" s="115"/>
      <c r="F4" s="179"/>
      <c r="G4" s="116"/>
      <c r="H4" s="116"/>
      <c r="I4" s="116"/>
      <c r="J4" s="117"/>
      <c r="K4" s="117"/>
      <c r="L4" s="117"/>
    </row>
    <row r="5" spans="1:12" s="112" customFormat="1" ht="18" customHeight="1" x14ac:dyDescent="0.6">
      <c r="A5" s="113"/>
      <c r="B5" s="114"/>
      <c r="C5" s="114"/>
      <c r="D5" s="115"/>
      <c r="E5" s="115"/>
      <c r="F5" s="225" t="s">
        <v>2</v>
      </c>
      <c r="G5" s="225"/>
      <c r="H5" s="225"/>
      <c r="I5" s="182"/>
      <c r="J5" s="117"/>
      <c r="K5" s="117"/>
      <c r="L5" s="117"/>
    </row>
    <row r="6" spans="1:12" s="112" customFormat="1" ht="18" customHeight="1" x14ac:dyDescent="0.6">
      <c r="A6" s="113"/>
      <c r="B6" s="114"/>
      <c r="C6" s="114"/>
      <c r="D6" s="115"/>
      <c r="E6" s="115"/>
      <c r="F6" s="226" t="s">
        <v>3</v>
      </c>
      <c r="G6" s="226"/>
      <c r="H6" s="226"/>
      <c r="I6" s="182"/>
      <c r="J6" s="226" t="s">
        <v>4</v>
      </c>
      <c r="K6" s="226"/>
      <c r="L6" s="226"/>
    </row>
    <row r="7" spans="1:12" s="112" customFormat="1" ht="18" customHeight="1" x14ac:dyDescent="0.6">
      <c r="A7" s="113"/>
      <c r="B7" s="114"/>
      <c r="C7" s="114"/>
      <c r="D7" s="115"/>
      <c r="E7" s="115"/>
      <c r="F7" s="183" t="s">
        <v>5</v>
      </c>
      <c r="G7" s="117"/>
      <c r="H7" s="118" t="s">
        <v>6</v>
      </c>
      <c r="I7" s="182"/>
      <c r="J7" s="118" t="s">
        <v>5</v>
      </c>
      <c r="K7" s="117"/>
      <c r="L7" s="118" t="s">
        <v>6</v>
      </c>
    </row>
    <row r="8" spans="1:12" s="112" customFormat="1" ht="18" customHeight="1" x14ac:dyDescent="0.6">
      <c r="A8" s="113"/>
      <c r="B8" s="114"/>
      <c r="C8" s="114"/>
      <c r="D8" s="115"/>
      <c r="E8" s="115"/>
      <c r="F8" s="184" t="s">
        <v>193</v>
      </c>
      <c r="G8" s="118"/>
      <c r="H8" s="118" t="s">
        <v>7</v>
      </c>
      <c r="I8" s="182"/>
      <c r="J8" s="185" t="s">
        <v>193</v>
      </c>
      <c r="K8" s="118"/>
      <c r="L8" s="118" t="s">
        <v>7</v>
      </c>
    </row>
    <row r="9" spans="1:12" ht="20.149999999999999" customHeight="1" x14ac:dyDescent="0.6">
      <c r="F9" s="183" t="s">
        <v>178</v>
      </c>
      <c r="G9" s="16"/>
      <c r="H9" s="16" t="s">
        <v>178</v>
      </c>
      <c r="I9" s="16"/>
      <c r="J9" s="16" t="s">
        <v>178</v>
      </c>
      <c r="K9" s="16"/>
      <c r="L9" s="16" t="s">
        <v>178</v>
      </c>
    </row>
    <row r="10" spans="1:12" ht="20.149999999999999" customHeight="1" x14ac:dyDescent="0.6">
      <c r="D10" s="119" t="s">
        <v>9</v>
      </c>
      <c r="F10" s="186" t="s">
        <v>10</v>
      </c>
      <c r="H10" s="120" t="s">
        <v>10</v>
      </c>
      <c r="I10" s="187"/>
      <c r="J10" s="120" t="s">
        <v>10</v>
      </c>
      <c r="K10" s="180"/>
      <c r="L10" s="120" t="s">
        <v>10</v>
      </c>
    </row>
    <row r="11" spans="1:12" ht="20.149999999999999" customHeight="1" x14ac:dyDescent="0.6">
      <c r="A11" s="103" t="s">
        <v>11</v>
      </c>
      <c r="F11" s="188"/>
      <c r="J11" s="122"/>
    </row>
    <row r="12" spans="1:12" ht="6" customHeight="1" x14ac:dyDescent="0.6">
      <c r="A12" s="103"/>
      <c r="F12" s="188"/>
      <c r="J12" s="122"/>
    </row>
    <row r="13" spans="1:12" ht="20.149999999999999" customHeight="1" x14ac:dyDescent="0.6">
      <c r="A13" s="103" t="s">
        <v>12</v>
      </c>
      <c r="F13" s="188"/>
      <c r="J13" s="122"/>
    </row>
    <row r="14" spans="1:12" ht="6" customHeight="1" x14ac:dyDescent="0.6">
      <c r="A14" s="103"/>
      <c r="F14" s="188"/>
      <c r="J14" s="122"/>
    </row>
    <row r="15" spans="1:12" ht="20.149999999999999" customHeight="1" x14ac:dyDescent="0.6">
      <c r="A15" s="105" t="s">
        <v>13</v>
      </c>
      <c r="D15" s="115"/>
      <c r="F15" s="189">
        <v>2531326743</v>
      </c>
      <c r="H15" s="106">
        <v>2084203370</v>
      </c>
      <c r="I15" s="180"/>
      <c r="J15" s="122">
        <v>2531326743</v>
      </c>
      <c r="L15" s="106">
        <v>2084203370</v>
      </c>
    </row>
    <row r="16" spans="1:12" ht="20.149999999999999" customHeight="1" x14ac:dyDescent="0.6">
      <c r="A16" s="105" t="s">
        <v>14</v>
      </c>
      <c r="D16" s="115">
        <v>6</v>
      </c>
      <c r="F16" s="189">
        <v>5508800000</v>
      </c>
      <c r="H16" s="106">
        <v>5891800000</v>
      </c>
      <c r="I16" s="180"/>
      <c r="J16" s="122">
        <v>5508800000</v>
      </c>
      <c r="K16" s="190"/>
      <c r="L16" s="106">
        <v>5891800000</v>
      </c>
    </row>
    <row r="17" spans="1:12" ht="20.149999999999999" customHeight="1" x14ac:dyDescent="0.6">
      <c r="A17" s="105" t="s">
        <v>15</v>
      </c>
      <c r="D17" s="115">
        <v>7</v>
      </c>
      <c r="F17" s="189">
        <v>2291667402</v>
      </c>
      <c r="G17" s="104"/>
      <c r="H17" s="106">
        <v>2552990072</v>
      </c>
      <c r="I17" s="106"/>
      <c r="J17" s="122">
        <v>2291667402</v>
      </c>
      <c r="K17" s="106"/>
      <c r="L17" s="106">
        <v>2552990072</v>
      </c>
    </row>
    <row r="18" spans="1:12" ht="20.149999999999999" customHeight="1" x14ac:dyDescent="0.6">
      <c r="A18" s="105" t="s">
        <v>16</v>
      </c>
      <c r="D18" s="115">
        <v>9</v>
      </c>
      <c r="F18" s="189">
        <v>551386086.00000012</v>
      </c>
      <c r="H18" s="106">
        <v>590667595</v>
      </c>
      <c r="I18" s="180"/>
      <c r="J18" s="122">
        <v>551386086.00000012</v>
      </c>
      <c r="L18" s="106">
        <v>590667595</v>
      </c>
    </row>
    <row r="19" spans="1:12" ht="20.149999999999999" customHeight="1" x14ac:dyDescent="0.6">
      <c r="A19" s="105" t="s">
        <v>17</v>
      </c>
      <c r="F19" s="189"/>
      <c r="H19" s="106"/>
      <c r="I19" s="180"/>
      <c r="J19" s="122"/>
    </row>
    <row r="20" spans="1:12" ht="20.149999999999999" customHeight="1" x14ac:dyDescent="0.6">
      <c r="B20" s="105" t="s">
        <v>18</v>
      </c>
      <c r="D20" s="115">
        <v>10</v>
      </c>
      <c r="F20" s="189">
        <v>66124718</v>
      </c>
      <c r="H20" s="106">
        <v>32711779</v>
      </c>
      <c r="I20" s="180"/>
      <c r="J20" s="122">
        <v>66124718</v>
      </c>
      <c r="L20" s="106">
        <v>32711779</v>
      </c>
    </row>
    <row r="21" spans="1:12" ht="20.149999999999999" customHeight="1" x14ac:dyDescent="0.6">
      <c r="A21" s="105" t="s">
        <v>19</v>
      </c>
      <c r="D21" s="115"/>
      <c r="F21" s="191">
        <v>28266371</v>
      </c>
      <c r="H21" s="124">
        <v>12871591</v>
      </c>
      <c r="I21" s="180"/>
      <c r="J21" s="123">
        <v>28266371</v>
      </c>
      <c r="L21" s="124">
        <v>12871591</v>
      </c>
    </row>
    <row r="22" spans="1:12" ht="6" customHeight="1" x14ac:dyDescent="0.6">
      <c r="F22" s="189"/>
      <c r="H22" s="106"/>
      <c r="I22" s="180"/>
      <c r="J22" s="122"/>
    </row>
    <row r="23" spans="1:12" ht="20.149999999999999" customHeight="1" x14ac:dyDescent="0.6">
      <c r="A23" s="103" t="s">
        <v>20</v>
      </c>
      <c r="F23" s="192">
        <f>SUM(F15:F22)</f>
        <v>10977571320</v>
      </c>
      <c r="H23" s="126">
        <f>SUM(H15:H22)</f>
        <v>11165244407</v>
      </c>
      <c r="I23" s="180"/>
      <c r="J23" s="125">
        <f>SUM(J15:J22)</f>
        <v>10977571320</v>
      </c>
      <c r="L23" s="126">
        <f>SUM(L15:L22)</f>
        <v>11165244407</v>
      </c>
    </row>
    <row r="24" spans="1:12" ht="10.5" customHeight="1" x14ac:dyDescent="0.6">
      <c r="A24" s="103"/>
      <c r="F24" s="189"/>
      <c r="H24" s="106"/>
      <c r="I24" s="180"/>
      <c r="J24" s="122"/>
    </row>
    <row r="25" spans="1:12" ht="20.149999999999999" customHeight="1" x14ac:dyDescent="0.6">
      <c r="A25" s="103" t="s">
        <v>21</v>
      </c>
      <c r="F25" s="189"/>
      <c r="H25" s="106"/>
      <c r="I25" s="180"/>
      <c r="J25" s="122"/>
    </row>
    <row r="26" spans="1:12" ht="6" customHeight="1" x14ac:dyDescent="0.6">
      <c r="A26" s="103"/>
      <c r="F26" s="189"/>
      <c r="H26" s="106"/>
      <c r="I26" s="180"/>
      <c r="J26" s="122"/>
    </row>
    <row r="27" spans="1:12" ht="20.149999999999999" customHeight="1" x14ac:dyDescent="0.6">
      <c r="A27" s="127" t="s">
        <v>22</v>
      </c>
      <c r="B27" s="128"/>
      <c r="C27" s="128"/>
      <c r="F27" s="189"/>
      <c r="H27" s="106"/>
      <c r="I27" s="180"/>
      <c r="J27" s="122"/>
    </row>
    <row r="28" spans="1:12" ht="20.149999999999999" customHeight="1" x14ac:dyDescent="0.6">
      <c r="A28" s="127"/>
      <c r="B28" s="128" t="s">
        <v>23</v>
      </c>
      <c r="C28" s="128"/>
      <c r="D28" s="115">
        <v>11</v>
      </c>
      <c r="F28" s="189">
        <v>19208039</v>
      </c>
      <c r="H28" s="106">
        <v>19040148</v>
      </c>
      <c r="I28" s="180"/>
      <c r="J28" s="122">
        <v>19208039</v>
      </c>
      <c r="L28" s="106">
        <v>19040148</v>
      </c>
    </row>
    <row r="29" spans="1:12" ht="19.5" customHeight="1" x14ac:dyDescent="0.6">
      <c r="A29" s="105" t="s">
        <v>24</v>
      </c>
      <c r="D29" s="115">
        <v>10</v>
      </c>
      <c r="F29" s="189">
        <v>74588961</v>
      </c>
      <c r="H29" s="106">
        <v>10541918</v>
      </c>
      <c r="I29" s="180"/>
      <c r="J29" s="122">
        <v>74588961</v>
      </c>
      <c r="K29" s="180"/>
      <c r="L29" s="106">
        <v>10541918</v>
      </c>
    </row>
    <row r="30" spans="1:12" ht="19.5" customHeight="1" x14ac:dyDescent="0.6">
      <c r="A30" s="105" t="s">
        <v>25</v>
      </c>
      <c r="D30" s="115"/>
      <c r="F30" s="189"/>
      <c r="H30" s="106"/>
      <c r="I30" s="180"/>
      <c r="J30" s="122"/>
      <c r="K30" s="180"/>
    </row>
    <row r="31" spans="1:12" ht="19.5" customHeight="1" x14ac:dyDescent="0.6">
      <c r="A31" s="129"/>
      <c r="B31" s="105" t="s">
        <v>26</v>
      </c>
      <c r="D31" s="115">
        <v>5</v>
      </c>
      <c r="F31" s="188">
        <v>1765035904</v>
      </c>
      <c r="H31" s="106">
        <v>1682829463</v>
      </c>
      <c r="I31" s="180"/>
      <c r="J31" s="122">
        <v>1765035904</v>
      </c>
      <c r="K31" s="180"/>
      <c r="L31" s="106">
        <v>1682829463</v>
      </c>
    </row>
    <row r="32" spans="1:12" ht="20.149999999999999" customHeight="1" x14ac:dyDescent="0.6">
      <c r="A32" s="105" t="s">
        <v>27</v>
      </c>
      <c r="D32" s="115">
        <v>12</v>
      </c>
      <c r="F32" s="188">
        <v>1994278907</v>
      </c>
      <c r="G32" s="104"/>
      <c r="H32" s="106">
        <v>2003281357</v>
      </c>
      <c r="I32" s="106"/>
      <c r="J32" s="122">
        <v>54044189</v>
      </c>
      <c r="L32" s="106">
        <v>54044189</v>
      </c>
    </row>
    <row r="33" spans="1:12" ht="20.149999999999999" customHeight="1" x14ac:dyDescent="0.6">
      <c r="A33" s="105" t="s">
        <v>28</v>
      </c>
      <c r="D33" s="115">
        <v>12</v>
      </c>
      <c r="F33" s="188">
        <v>10374914</v>
      </c>
      <c r="G33" s="104"/>
      <c r="H33" s="106">
        <v>20095140</v>
      </c>
      <c r="I33" s="106"/>
      <c r="J33" s="122">
        <v>3132500</v>
      </c>
      <c r="L33" s="106">
        <v>3132500</v>
      </c>
    </row>
    <row r="34" spans="1:12" ht="20.149999999999999" customHeight="1" x14ac:dyDescent="0.6">
      <c r="A34" s="105" t="s">
        <v>29</v>
      </c>
      <c r="D34" s="115">
        <v>13</v>
      </c>
      <c r="F34" s="189">
        <v>8084278095</v>
      </c>
      <c r="G34" s="104"/>
      <c r="H34" s="106">
        <v>8469099440</v>
      </c>
      <c r="I34" s="106"/>
      <c r="J34" s="122">
        <v>8084278095</v>
      </c>
      <c r="L34" s="106">
        <v>8469099440</v>
      </c>
    </row>
    <row r="35" spans="1:12" ht="20.149999999999999" customHeight="1" x14ac:dyDescent="0.6">
      <c r="A35" s="105" t="s">
        <v>30</v>
      </c>
      <c r="F35" s="189">
        <v>881783079</v>
      </c>
      <c r="G35" s="104"/>
      <c r="H35" s="106">
        <v>940338240</v>
      </c>
      <c r="I35" s="106"/>
      <c r="J35" s="122">
        <v>881783079</v>
      </c>
      <c r="L35" s="106">
        <v>940338240</v>
      </c>
    </row>
    <row r="36" spans="1:12" ht="20.149999999999999" customHeight="1" x14ac:dyDescent="0.6">
      <c r="A36" s="105" t="s">
        <v>31</v>
      </c>
      <c r="F36" s="191">
        <v>15974334</v>
      </c>
      <c r="H36" s="124">
        <v>14930395</v>
      </c>
      <c r="I36" s="180"/>
      <c r="J36" s="123">
        <v>15974334</v>
      </c>
      <c r="L36" s="124">
        <v>14930395</v>
      </c>
    </row>
    <row r="37" spans="1:12" ht="6" customHeight="1" x14ac:dyDescent="0.6">
      <c r="F37" s="189"/>
      <c r="H37" s="106"/>
      <c r="I37" s="180"/>
      <c r="J37" s="122"/>
    </row>
    <row r="38" spans="1:12" ht="19.5" customHeight="1" x14ac:dyDescent="0.6">
      <c r="A38" s="103" t="s">
        <v>32</v>
      </c>
      <c r="F38" s="192">
        <f>SUM(F28:G36)</f>
        <v>12845522233</v>
      </c>
      <c r="G38" s="104"/>
      <c r="H38" s="126">
        <f>SUM(H28:H37)</f>
        <v>13160156101</v>
      </c>
      <c r="J38" s="125">
        <f>SUM(J28:K36)</f>
        <v>10898045101</v>
      </c>
      <c r="L38" s="126">
        <f>SUM(L28:L37)</f>
        <v>11193956293</v>
      </c>
    </row>
    <row r="39" spans="1:12" ht="16.5" customHeight="1" x14ac:dyDescent="0.6">
      <c r="F39" s="193"/>
      <c r="H39" s="131"/>
      <c r="J39" s="130"/>
      <c r="L39" s="131"/>
    </row>
    <row r="40" spans="1:12" ht="6" customHeight="1" x14ac:dyDescent="0.6">
      <c r="A40" s="103"/>
      <c r="F40" s="188"/>
      <c r="G40" s="104"/>
      <c r="J40" s="121"/>
      <c r="L40" s="104"/>
    </row>
    <row r="41" spans="1:12" ht="20.149999999999999" customHeight="1" thickBot="1" x14ac:dyDescent="0.65">
      <c r="A41" s="103" t="s">
        <v>33</v>
      </c>
      <c r="F41" s="194">
        <f>SUM(F23+F38)</f>
        <v>23823093553</v>
      </c>
      <c r="G41" s="104"/>
      <c r="H41" s="133">
        <f>SUM(H23+H38)</f>
        <v>24325400508</v>
      </c>
      <c r="J41" s="132">
        <f>SUM(J23+J38)</f>
        <v>21875616421</v>
      </c>
      <c r="L41" s="133">
        <f>SUM(L23+L38)</f>
        <v>22359200700</v>
      </c>
    </row>
    <row r="42" spans="1:12" ht="16.5" customHeight="1" thickTop="1" x14ac:dyDescent="0.6">
      <c r="A42" s="103"/>
      <c r="I42" s="180"/>
      <c r="J42" s="104"/>
      <c r="L42" s="104"/>
    </row>
    <row r="43" spans="1:12" ht="16.5" customHeight="1" x14ac:dyDescent="0.6">
      <c r="A43" s="103"/>
      <c r="I43" s="180"/>
      <c r="J43" s="104"/>
      <c r="L43" s="104"/>
    </row>
    <row r="44" spans="1:12" ht="20.149999999999999" customHeight="1" x14ac:dyDescent="0.6">
      <c r="A44" s="105" t="s">
        <v>35</v>
      </c>
      <c r="D44" s="105"/>
      <c r="E44" s="105"/>
      <c r="G44" s="104"/>
      <c r="H44" s="104" t="s">
        <v>35</v>
      </c>
      <c r="J44" s="104"/>
      <c r="L44" s="104"/>
    </row>
    <row r="45" spans="1:12" ht="20.149999999999999" customHeight="1" x14ac:dyDescent="0.6">
      <c r="A45" s="227" t="s">
        <v>208</v>
      </c>
      <c r="B45" s="227"/>
      <c r="C45" s="227"/>
      <c r="D45" s="227"/>
      <c r="E45" s="227"/>
      <c r="F45" s="228" t="s">
        <v>207</v>
      </c>
      <c r="G45" s="228"/>
      <c r="H45" s="228"/>
      <c r="I45" s="228"/>
      <c r="J45" s="228"/>
      <c r="K45" s="228"/>
      <c r="L45" s="228"/>
    </row>
    <row r="46" spans="1:12" ht="20.149999999999999" customHeight="1" x14ac:dyDescent="0.6">
      <c r="A46" s="216"/>
      <c r="B46" s="216"/>
      <c r="C46" s="216"/>
      <c r="D46" s="216"/>
      <c r="E46" s="216"/>
      <c r="F46" s="217"/>
      <c r="G46" s="217"/>
      <c r="H46" s="217"/>
      <c r="I46" s="217"/>
      <c r="J46" s="217"/>
      <c r="K46" s="217"/>
      <c r="L46" s="217"/>
    </row>
    <row r="47" spans="1:12" ht="15" customHeight="1" x14ac:dyDescent="0.6">
      <c r="A47" s="176"/>
      <c r="B47" s="176"/>
      <c r="C47" s="176"/>
      <c r="F47" s="195"/>
      <c r="H47" s="180"/>
      <c r="I47" s="180"/>
      <c r="J47" s="180"/>
      <c r="K47" s="180"/>
      <c r="L47" s="180"/>
    </row>
    <row r="48" spans="1:12" ht="22" customHeight="1" x14ac:dyDescent="0.6">
      <c r="A48" s="134" t="s">
        <v>36</v>
      </c>
      <c r="B48" s="135"/>
      <c r="C48" s="135"/>
      <c r="D48" s="136"/>
      <c r="E48" s="136"/>
      <c r="F48" s="196"/>
      <c r="G48" s="197"/>
      <c r="H48" s="126"/>
      <c r="I48" s="126"/>
      <c r="J48" s="124"/>
      <c r="K48" s="126"/>
      <c r="L48" s="124"/>
    </row>
    <row r="49" spans="1:12" ht="17.5" customHeight="1" x14ac:dyDescent="0.6">
      <c r="A49" s="103" t="s">
        <v>0</v>
      </c>
      <c r="B49" s="103"/>
      <c r="C49" s="103"/>
    </row>
    <row r="50" spans="1:12" ht="17.5" customHeight="1" x14ac:dyDescent="0.6">
      <c r="A50" s="103" t="s">
        <v>1</v>
      </c>
      <c r="B50" s="103"/>
      <c r="C50" s="103"/>
    </row>
    <row r="51" spans="1:12" ht="17.5" customHeight="1" x14ac:dyDescent="0.6">
      <c r="A51" s="137" t="str">
        <f>+A3</f>
        <v>ณ วันที่ 31 ธันวาคม พ.ศ. 2566</v>
      </c>
      <c r="B51" s="137"/>
      <c r="C51" s="137"/>
      <c r="D51" s="136"/>
      <c r="E51" s="136"/>
      <c r="F51" s="196"/>
      <c r="G51" s="197"/>
      <c r="H51" s="126"/>
      <c r="I51" s="126"/>
      <c r="J51" s="124"/>
      <c r="K51" s="126"/>
      <c r="L51" s="124"/>
    </row>
    <row r="52" spans="1:12" ht="15" customHeight="1" x14ac:dyDescent="0.6">
      <c r="A52" s="103"/>
      <c r="B52" s="103"/>
      <c r="C52" s="103"/>
    </row>
    <row r="53" spans="1:12" s="112" customFormat="1" ht="17.5" customHeight="1" x14ac:dyDescent="0.6">
      <c r="A53" s="113"/>
      <c r="B53" s="114"/>
      <c r="C53" s="114"/>
      <c r="D53" s="115"/>
      <c r="E53" s="115"/>
      <c r="F53" s="223" t="s">
        <v>2</v>
      </c>
      <c r="G53" s="223"/>
      <c r="H53" s="223"/>
      <c r="I53" s="182"/>
      <c r="J53" s="117"/>
      <c r="K53" s="117"/>
      <c r="L53" s="117"/>
    </row>
    <row r="54" spans="1:12" s="112" customFormat="1" ht="17.5" customHeight="1" x14ac:dyDescent="0.6">
      <c r="A54" s="113"/>
      <c r="B54" s="114"/>
      <c r="C54" s="114"/>
      <c r="D54" s="115"/>
      <c r="E54" s="115"/>
      <c r="F54" s="224" t="s">
        <v>3</v>
      </c>
      <c r="G54" s="224"/>
      <c r="H54" s="224"/>
      <c r="I54" s="182"/>
      <c r="J54" s="224" t="s">
        <v>4</v>
      </c>
      <c r="K54" s="224"/>
      <c r="L54" s="224"/>
    </row>
    <row r="55" spans="1:12" s="112" customFormat="1" ht="17.5" customHeight="1" x14ac:dyDescent="0.6">
      <c r="A55" s="113"/>
      <c r="B55" s="114"/>
      <c r="C55" s="114"/>
      <c r="D55" s="115"/>
      <c r="E55" s="115"/>
      <c r="F55" s="183" t="s">
        <v>5</v>
      </c>
      <c r="G55" s="117"/>
      <c r="H55" s="118" t="s">
        <v>6</v>
      </c>
      <c r="I55" s="182"/>
      <c r="J55" s="118" t="s">
        <v>5</v>
      </c>
      <c r="K55" s="117"/>
      <c r="L55" s="118" t="s">
        <v>6</v>
      </c>
    </row>
    <row r="56" spans="1:12" s="112" customFormat="1" ht="17.5" customHeight="1" x14ac:dyDescent="0.6">
      <c r="A56" s="113"/>
      <c r="B56" s="114"/>
      <c r="C56" s="114"/>
      <c r="D56" s="115"/>
      <c r="E56" s="115"/>
      <c r="F56" s="184" t="s">
        <v>193</v>
      </c>
      <c r="G56" s="118"/>
      <c r="H56" s="118" t="s">
        <v>7</v>
      </c>
      <c r="I56" s="182"/>
      <c r="J56" s="185" t="s">
        <v>193</v>
      </c>
      <c r="K56" s="118"/>
      <c r="L56" s="118" t="s">
        <v>7</v>
      </c>
    </row>
    <row r="57" spans="1:12" ht="17.5" customHeight="1" x14ac:dyDescent="0.6">
      <c r="F57" s="183" t="s">
        <v>178</v>
      </c>
      <c r="G57" s="16"/>
      <c r="H57" s="16" t="s">
        <v>178</v>
      </c>
      <c r="I57" s="16"/>
      <c r="J57" s="16" t="s">
        <v>178</v>
      </c>
      <c r="K57" s="16"/>
      <c r="L57" s="16" t="s">
        <v>178</v>
      </c>
    </row>
    <row r="58" spans="1:12" ht="17.5" customHeight="1" x14ac:dyDescent="0.6">
      <c r="D58" s="119" t="s">
        <v>9</v>
      </c>
      <c r="F58" s="186" t="s">
        <v>10</v>
      </c>
      <c r="H58" s="120" t="s">
        <v>10</v>
      </c>
      <c r="I58" s="187"/>
      <c r="J58" s="120" t="s">
        <v>10</v>
      </c>
      <c r="K58" s="180"/>
      <c r="L58" s="120" t="s">
        <v>10</v>
      </c>
    </row>
    <row r="59" spans="1:12" ht="3.75" customHeight="1" x14ac:dyDescent="0.6">
      <c r="A59" s="103"/>
      <c r="B59" s="103"/>
      <c r="F59" s="188"/>
      <c r="J59" s="122"/>
    </row>
    <row r="60" spans="1:12" ht="17.5" customHeight="1" x14ac:dyDescent="0.6">
      <c r="A60" s="103" t="s">
        <v>37</v>
      </c>
      <c r="B60" s="103"/>
      <c r="F60" s="188"/>
      <c r="J60" s="122"/>
    </row>
    <row r="61" spans="1:12" ht="3.75" customHeight="1" x14ac:dyDescent="0.6">
      <c r="A61" s="103"/>
      <c r="B61" s="103"/>
      <c r="F61" s="188"/>
      <c r="J61" s="122"/>
    </row>
    <row r="62" spans="1:12" ht="17.5" customHeight="1" x14ac:dyDescent="0.6">
      <c r="A62" s="103" t="s">
        <v>38</v>
      </c>
      <c r="F62" s="188"/>
      <c r="J62" s="122"/>
    </row>
    <row r="63" spans="1:12" ht="4.5" customHeight="1" x14ac:dyDescent="0.6">
      <c r="A63" s="103"/>
      <c r="B63" s="103"/>
      <c r="F63" s="188"/>
      <c r="J63" s="122"/>
    </row>
    <row r="64" spans="1:12" ht="17.5" customHeight="1" x14ac:dyDescent="0.6">
      <c r="A64" s="105" t="s">
        <v>39</v>
      </c>
      <c r="F64" s="189">
        <v>433781657</v>
      </c>
      <c r="H64" s="106">
        <v>502963667</v>
      </c>
      <c r="I64" s="180"/>
      <c r="J64" s="122">
        <v>433781657</v>
      </c>
      <c r="L64" s="106">
        <v>502963667</v>
      </c>
    </row>
    <row r="65" spans="1:12" ht="17.5" customHeight="1" x14ac:dyDescent="0.6">
      <c r="A65" s="105" t="s">
        <v>179</v>
      </c>
      <c r="D65" s="115">
        <v>8</v>
      </c>
      <c r="F65" s="189">
        <v>492357039</v>
      </c>
      <c r="H65" s="106">
        <v>497868929</v>
      </c>
      <c r="I65" s="180"/>
      <c r="J65" s="122">
        <v>492357039</v>
      </c>
      <c r="L65" s="106">
        <v>497868929</v>
      </c>
    </row>
    <row r="66" spans="1:12" ht="17.5" customHeight="1" x14ac:dyDescent="0.6">
      <c r="A66" s="105" t="s">
        <v>40</v>
      </c>
      <c r="D66" s="115"/>
      <c r="F66" s="189">
        <v>153356955</v>
      </c>
      <c r="H66" s="106">
        <v>223030379</v>
      </c>
      <c r="I66" s="180"/>
      <c r="J66" s="122">
        <v>153356955</v>
      </c>
      <c r="L66" s="106">
        <v>223030379</v>
      </c>
    </row>
    <row r="67" spans="1:12" ht="17.5" customHeight="1" x14ac:dyDescent="0.6">
      <c r="A67" s="105" t="s">
        <v>180</v>
      </c>
      <c r="D67" s="115">
        <v>8</v>
      </c>
      <c r="F67" s="189">
        <v>172524781</v>
      </c>
      <c r="H67" s="106">
        <v>206816410</v>
      </c>
      <c r="I67" s="180"/>
      <c r="J67" s="122">
        <v>172524781</v>
      </c>
      <c r="L67" s="106">
        <v>206816410</v>
      </c>
    </row>
    <row r="68" spans="1:12" ht="17.5" customHeight="1" x14ac:dyDescent="0.6">
      <c r="A68" s="129" t="s">
        <v>181</v>
      </c>
      <c r="D68" s="115">
        <v>5</v>
      </c>
      <c r="F68" s="189">
        <v>1574915</v>
      </c>
      <c r="H68" s="106">
        <v>1094303</v>
      </c>
      <c r="I68" s="180"/>
      <c r="J68" s="122">
        <v>1574915</v>
      </c>
      <c r="L68" s="106">
        <v>1094303</v>
      </c>
    </row>
    <row r="69" spans="1:12" ht="17.5" customHeight="1" x14ac:dyDescent="0.6">
      <c r="A69" s="105" t="s">
        <v>41</v>
      </c>
      <c r="D69" s="115"/>
      <c r="F69" s="189">
        <v>91821715</v>
      </c>
      <c r="H69" s="106">
        <v>197523010</v>
      </c>
      <c r="I69" s="180"/>
      <c r="J69" s="122">
        <v>91821715</v>
      </c>
      <c r="L69" s="106">
        <v>197523010</v>
      </c>
    </row>
    <row r="70" spans="1:12" ht="17.5" customHeight="1" x14ac:dyDescent="0.6">
      <c r="A70" s="105" t="s">
        <v>42</v>
      </c>
      <c r="D70" s="115">
        <v>14</v>
      </c>
      <c r="F70" s="191">
        <v>384101081</v>
      </c>
      <c r="H70" s="124">
        <v>363034369</v>
      </c>
      <c r="I70" s="180"/>
      <c r="J70" s="123">
        <v>384101081</v>
      </c>
      <c r="L70" s="124">
        <v>363034369</v>
      </c>
    </row>
    <row r="71" spans="1:12" ht="4.5" customHeight="1" x14ac:dyDescent="0.6">
      <c r="F71" s="189"/>
      <c r="H71" s="106"/>
      <c r="I71" s="180"/>
      <c r="J71" s="122"/>
    </row>
    <row r="72" spans="1:12" ht="17.5" customHeight="1" x14ac:dyDescent="0.6">
      <c r="A72" s="103" t="s">
        <v>43</v>
      </c>
      <c r="F72" s="191">
        <f>SUM(F64:F70)</f>
        <v>1729518143</v>
      </c>
      <c r="H72" s="124">
        <f>SUM(H64:H70)</f>
        <v>1992331067</v>
      </c>
      <c r="I72" s="180"/>
      <c r="J72" s="123">
        <f>SUM(J64:J70)</f>
        <v>1729518143</v>
      </c>
      <c r="L72" s="124">
        <f>SUM(L64:L70)</f>
        <v>1992331067</v>
      </c>
    </row>
    <row r="73" spans="1:12" ht="6" customHeight="1" x14ac:dyDescent="0.6">
      <c r="F73" s="189"/>
      <c r="H73" s="106"/>
      <c r="I73" s="180"/>
      <c r="J73" s="122"/>
    </row>
    <row r="74" spans="1:12" ht="17.5" customHeight="1" x14ac:dyDescent="0.6">
      <c r="A74" s="103" t="s">
        <v>44</v>
      </c>
      <c r="F74" s="189"/>
      <c r="H74" s="106"/>
      <c r="I74" s="180"/>
      <c r="J74" s="122"/>
    </row>
    <row r="75" spans="1:12" ht="6" customHeight="1" x14ac:dyDescent="0.6">
      <c r="A75" s="103"/>
      <c r="F75" s="189"/>
      <c r="H75" s="106"/>
      <c r="I75" s="180"/>
      <c r="J75" s="122"/>
    </row>
    <row r="76" spans="1:12" ht="17.5" customHeight="1" x14ac:dyDescent="0.6">
      <c r="A76" s="105" t="s">
        <v>45</v>
      </c>
      <c r="F76" s="189">
        <v>650072458</v>
      </c>
      <c r="H76" s="106">
        <v>631640705</v>
      </c>
      <c r="I76" s="180"/>
      <c r="J76" s="122">
        <v>260577032</v>
      </c>
      <c r="L76" s="106">
        <v>238400744</v>
      </c>
    </row>
    <row r="77" spans="1:12" ht="17.5" customHeight="1" x14ac:dyDescent="0.6">
      <c r="A77" s="105" t="s">
        <v>46</v>
      </c>
      <c r="F77" s="191">
        <v>438104290</v>
      </c>
      <c r="H77" s="124">
        <v>414715556</v>
      </c>
      <c r="I77" s="180"/>
      <c r="J77" s="123">
        <v>438104290</v>
      </c>
      <c r="L77" s="124">
        <v>414715556</v>
      </c>
    </row>
    <row r="78" spans="1:12" ht="3" customHeight="1" x14ac:dyDescent="0.6">
      <c r="F78" s="189"/>
      <c r="H78" s="106"/>
      <c r="I78" s="180"/>
      <c r="J78" s="122"/>
    </row>
    <row r="79" spans="1:12" ht="17.5" customHeight="1" x14ac:dyDescent="0.6">
      <c r="A79" s="103" t="s">
        <v>47</v>
      </c>
      <c r="F79" s="191">
        <f>SUM(F76:F78)</f>
        <v>1088176748</v>
      </c>
      <c r="H79" s="124">
        <f>SUM(H76:H78)</f>
        <v>1046356261</v>
      </c>
      <c r="I79" s="180"/>
      <c r="J79" s="123">
        <f>SUM(J76:J78)</f>
        <v>698681322</v>
      </c>
      <c r="L79" s="124">
        <f>SUM(L76:L78)</f>
        <v>653116300</v>
      </c>
    </row>
    <row r="80" spans="1:12" ht="17.5" customHeight="1" x14ac:dyDescent="0.6">
      <c r="F80" s="193"/>
      <c r="H80" s="131"/>
      <c r="I80" s="180"/>
      <c r="J80" s="130"/>
      <c r="L80" s="131"/>
    </row>
    <row r="81" spans="1:12" ht="4.5" customHeight="1" x14ac:dyDescent="0.6">
      <c r="A81" s="103"/>
      <c r="F81" s="188"/>
      <c r="I81" s="180"/>
      <c r="J81" s="121"/>
      <c r="L81" s="104"/>
    </row>
    <row r="82" spans="1:12" ht="17.5" customHeight="1" x14ac:dyDescent="0.6">
      <c r="A82" s="103" t="s">
        <v>48</v>
      </c>
      <c r="F82" s="191">
        <f>SUM(F72+F79)</f>
        <v>2817694891</v>
      </c>
      <c r="H82" s="124">
        <f>SUM(H72+H79)</f>
        <v>3038687328</v>
      </c>
      <c r="I82" s="180"/>
      <c r="J82" s="123">
        <f>SUM(J72+J79)</f>
        <v>2428199465</v>
      </c>
      <c r="L82" s="124">
        <f>SUM(L72+L79)</f>
        <v>2645447367</v>
      </c>
    </row>
    <row r="83" spans="1:12" ht="5.25" customHeight="1" x14ac:dyDescent="0.6">
      <c r="F83" s="189"/>
      <c r="H83" s="106"/>
      <c r="I83" s="180"/>
      <c r="J83" s="122"/>
    </row>
    <row r="84" spans="1:12" ht="17.5" customHeight="1" x14ac:dyDescent="0.6">
      <c r="A84" s="103" t="s">
        <v>49</v>
      </c>
      <c r="F84" s="189"/>
      <c r="H84" s="106"/>
      <c r="I84" s="180"/>
      <c r="J84" s="122"/>
    </row>
    <row r="85" spans="1:12" ht="4.5" customHeight="1" x14ac:dyDescent="0.6">
      <c r="A85" s="103"/>
      <c r="F85" s="189"/>
      <c r="H85" s="106"/>
      <c r="I85" s="180"/>
      <c r="J85" s="122"/>
    </row>
    <row r="86" spans="1:12" ht="17.5" customHeight="1" x14ac:dyDescent="0.6">
      <c r="A86" s="105" t="s">
        <v>50</v>
      </c>
      <c r="F86" s="188"/>
      <c r="I86" s="180"/>
      <c r="J86" s="121"/>
      <c r="L86" s="104"/>
    </row>
    <row r="87" spans="1:12" ht="17.5" customHeight="1" x14ac:dyDescent="0.6">
      <c r="B87" s="105" t="s">
        <v>51</v>
      </c>
      <c r="F87" s="188"/>
      <c r="I87" s="180"/>
      <c r="J87" s="121"/>
      <c r="L87" s="104"/>
    </row>
    <row r="88" spans="1:12" ht="17.5" customHeight="1" x14ac:dyDescent="0.6">
      <c r="C88" s="105" t="s">
        <v>52</v>
      </c>
      <c r="F88" s="188"/>
      <c r="I88" s="180"/>
      <c r="J88" s="121"/>
      <c r="L88" s="104"/>
    </row>
    <row r="89" spans="1:12" ht="17.5" customHeight="1" thickBot="1" x14ac:dyDescent="0.65">
      <c r="C89" s="105" t="s">
        <v>53</v>
      </c>
      <c r="F89" s="194">
        <v>383125000</v>
      </c>
      <c r="H89" s="133">
        <v>383125000</v>
      </c>
      <c r="I89" s="180"/>
      <c r="J89" s="132">
        <v>383125000</v>
      </c>
      <c r="L89" s="133">
        <v>383125000</v>
      </c>
    </row>
    <row r="90" spans="1:12" ht="8.15" customHeight="1" thickTop="1" x14ac:dyDescent="0.6">
      <c r="F90" s="189"/>
      <c r="H90" s="106"/>
      <c r="I90" s="180"/>
      <c r="J90" s="122"/>
    </row>
    <row r="91" spans="1:12" ht="17.5" customHeight="1" x14ac:dyDescent="0.6">
      <c r="B91" s="105" t="s">
        <v>54</v>
      </c>
      <c r="F91" s="188"/>
      <c r="I91" s="180"/>
      <c r="J91" s="121"/>
      <c r="L91" s="104"/>
    </row>
    <row r="92" spans="1:12" ht="17.5" customHeight="1" x14ac:dyDescent="0.6">
      <c r="C92" s="105" t="s">
        <v>52</v>
      </c>
      <c r="F92" s="188"/>
      <c r="I92" s="180"/>
      <c r="J92" s="121"/>
      <c r="L92" s="104"/>
    </row>
    <row r="93" spans="1:12" ht="17.5" customHeight="1" x14ac:dyDescent="0.6">
      <c r="C93" s="105" t="s">
        <v>53</v>
      </c>
      <c r="F93" s="188">
        <v>383125000</v>
      </c>
      <c r="H93" s="104">
        <v>383125000</v>
      </c>
      <c r="I93" s="180"/>
      <c r="J93" s="121">
        <v>383125000</v>
      </c>
      <c r="L93" s="104">
        <v>383125000</v>
      </c>
    </row>
    <row r="94" spans="1:12" ht="17.5" customHeight="1" x14ac:dyDescent="0.6">
      <c r="A94" s="105" t="s">
        <v>55</v>
      </c>
      <c r="F94" s="188">
        <v>504250000</v>
      </c>
      <c r="H94" s="104">
        <v>504250000</v>
      </c>
      <c r="I94" s="180"/>
      <c r="J94" s="121">
        <v>504250000</v>
      </c>
      <c r="L94" s="104">
        <v>504250000</v>
      </c>
    </row>
    <row r="95" spans="1:12" ht="17.5" customHeight="1" x14ac:dyDescent="0.6">
      <c r="A95" s="105" t="s">
        <v>56</v>
      </c>
      <c r="F95" s="189"/>
      <c r="H95" s="106"/>
      <c r="I95" s="180"/>
      <c r="J95" s="122"/>
    </row>
    <row r="96" spans="1:12" ht="17.5" customHeight="1" x14ac:dyDescent="0.6">
      <c r="B96" s="105" t="s">
        <v>57</v>
      </c>
      <c r="F96" s="189"/>
      <c r="H96" s="106"/>
      <c r="I96" s="180"/>
      <c r="J96" s="122"/>
    </row>
    <row r="97" spans="1:12" ht="17.5" customHeight="1" x14ac:dyDescent="0.6">
      <c r="C97" s="138" t="s">
        <v>58</v>
      </c>
      <c r="F97" s="189">
        <v>38312500</v>
      </c>
      <c r="H97" s="106">
        <v>38312500</v>
      </c>
      <c r="I97" s="180"/>
      <c r="J97" s="122">
        <v>38312500</v>
      </c>
      <c r="L97" s="106">
        <v>38312500</v>
      </c>
    </row>
    <row r="98" spans="1:12" ht="17.5" customHeight="1" x14ac:dyDescent="0.6">
      <c r="B98" s="105" t="s">
        <v>59</v>
      </c>
      <c r="F98" s="189">
        <f>'8TH'!L25</f>
        <v>18939549809</v>
      </c>
      <c r="H98" s="106">
        <v>19218587452</v>
      </c>
      <c r="I98" s="180"/>
      <c r="J98" s="122">
        <f>'9 TH'!L25</f>
        <v>17179143743</v>
      </c>
      <c r="L98" s="106">
        <v>17511245272</v>
      </c>
    </row>
    <row r="99" spans="1:12" ht="17.5" customHeight="1" x14ac:dyDescent="0.6">
      <c r="A99" s="105" t="s">
        <v>60</v>
      </c>
      <c r="F99" s="198">
        <f>'8TH'!T25</f>
        <v>1140161353</v>
      </c>
      <c r="H99" s="140">
        <v>1142438228</v>
      </c>
      <c r="I99" s="180"/>
      <c r="J99" s="139">
        <f>'9 TH'!R25</f>
        <v>1342585713</v>
      </c>
      <c r="L99" s="140">
        <v>1276820561</v>
      </c>
    </row>
    <row r="100" spans="1:12" ht="4" customHeight="1" x14ac:dyDescent="0.6">
      <c r="F100" s="188"/>
      <c r="I100" s="180"/>
      <c r="J100" s="121"/>
      <c r="L100" s="104"/>
    </row>
    <row r="101" spans="1:12" ht="17.5" customHeight="1" x14ac:dyDescent="0.6">
      <c r="A101" s="103" t="s">
        <v>61</v>
      </c>
      <c r="F101" s="192">
        <f>SUM(F93:F99)</f>
        <v>21005398662</v>
      </c>
      <c r="H101" s="126">
        <f>SUM(H93:H99)</f>
        <v>21286713180</v>
      </c>
      <c r="I101" s="180"/>
      <c r="J101" s="125">
        <f>SUM(J93:J99)</f>
        <v>19447416956</v>
      </c>
      <c r="L101" s="126">
        <f>SUM(L93:L99)</f>
        <v>19713753333</v>
      </c>
    </row>
    <row r="102" spans="1:12" ht="17.5" customHeight="1" x14ac:dyDescent="0.6">
      <c r="A102" s="103"/>
      <c r="F102" s="192"/>
      <c r="H102" s="126"/>
      <c r="I102" s="180"/>
      <c r="J102" s="125"/>
      <c r="L102" s="126"/>
    </row>
    <row r="103" spans="1:12" ht="3.75" customHeight="1" x14ac:dyDescent="0.6">
      <c r="A103" s="103"/>
      <c r="F103" s="188"/>
      <c r="I103" s="180"/>
      <c r="J103" s="121"/>
      <c r="L103" s="104"/>
    </row>
    <row r="104" spans="1:12" ht="17.5" customHeight="1" thickBot="1" x14ac:dyDescent="0.65">
      <c r="A104" s="103" t="s">
        <v>62</v>
      </c>
      <c r="F104" s="199">
        <f>SUM(F82+F101)</f>
        <v>23823093553</v>
      </c>
      <c r="H104" s="142">
        <f>SUM(H82+H101)</f>
        <v>24325400508</v>
      </c>
      <c r="I104" s="180"/>
      <c r="J104" s="141">
        <f>SUM(J82+J101)</f>
        <v>21875616421</v>
      </c>
      <c r="L104" s="142">
        <f>SUM(L82+L101)</f>
        <v>22359200700</v>
      </c>
    </row>
    <row r="105" spans="1:12" ht="16.5" customHeight="1" thickTop="1" x14ac:dyDescent="0.6">
      <c r="A105" s="103"/>
      <c r="F105" s="200"/>
      <c r="H105" s="200"/>
      <c r="I105" s="180"/>
      <c r="J105" s="200"/>
      <c r="L105" s="200"/>
    </row>
    <row r="106" spans="1:12" ht="22" customHeight="1" x14ac:dyDescent="0.6">
      <c r="A106" s="135" t="str">
        <f>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6" s="135"/>
      <c r="C106" s="135"/>
      <c r="D106" s="136"/>
      <c r="E106" s="136"/>
      <c r="F106" s="196"/>
      <c r="G106" s="197"/>
      <c r="H106" s="126"/>
      <c r="I106" s="126"/>
      <c r="J106" s="126"/>
      <c r="K106" s="126"/>
      <c r="L106" s="126"/>
    </row>
  </sheetData>
  <mergeCells count="8">
    <mergeCell ref="A45:E45"/>
    <mergeCell ref="F45:L45"/>
    <mergeCell ref="F53:H53"/>
    <mergeCell ref="F54:H54"/>
    <mergeCell ref="J54:L54"/>
    <mergeCell ref="F5:H5"/>
    <mergeCell ref="F6:H6"/>
    <mergeCell ref="J6:L6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EF7C-CB13-4693-95EC-42C1862E9DBC}">
  <sheetPr>
    <tabColor theme="8" tint="0.79998168889431442"/>
  </sheetPr>
  <dimension ref="A1:O45"/>
  <sheetViews>
    <sheetView zoomScaleNormal="10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4" customWidth="1"/>
    <col min="3" max="3" width="32.44140625" style="4" customWidth="1"/>
    <col min="4" max="4" width="8.44140625" style="3" customWidth="1"/>
    <col min="5" max="5" width="1" style="4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6" customWidth="1"/>
    <col min="11" max="11" width="1" style="6" customWidth="1"/>
    <col min="12" max="12" width="16.44140625" style="6" customWidth="1"/>
    <col min="13" max="13" width="9.44140625" style="4"/>
    <col min="14" max="14" width="18.77734375" style="4" bestFit="1" customWidth="1"/>
    <col min="15" max="15" width="10.77734375" style="4" bestFit="1" customWidth="1"/>
    <col min="16" max="16384" width="9.44140625" style="4"/>
  </cols>
  <sheetData>
    <row r="1" spans="1:12" ht="21.25" customHeight="1" x14ac:dyDescent="0.6">
      <c r="A1" s="2" t="s">
        <v>0</v>
      </c>
      <c r="B1" s="2"/>
      <c r="C1" s="2"/>
    </row>
    <row r="2" spans="1:12" ht="21.25" customHeight="1" x14ac:dyDescent="0.6">
      <c r="A2" s="2" t="s">
        <v>63</v>
      </c>
      <c r="B2" s="2"/>
      <c r="C2" s="2"/>
    </row>
    <row r="3" spans="1:12" ht="21.25" customHeight="1" x14ac:dyDescent="0.6">
      <c r="A3" s="8" t="s">
        <v>194</v>
      </c>
      <c r="B3" s="8"/>
      <c r="C3" s="8"/>
      <c r="D3" s="9"/>
      <c r="E3" s="10"/>
      <c r="F3" s="11"/>
      <c r="G3" s="11"/>
      <c r="H3" s="11"/>
      <c r="I3" s="11"/>
      <c r="J3" s="12"/>
      <c r="K3" s="12"/>
      <c r="L3" s="12"/>
    </row>
    <row r="4" spans="1:12" ht="21.25" customHeight="1" x14ac:dyDescent="0.6">
      <c r="A4" s="2"/>
      <c r="B4" s="2"/>
      <c r="C4" s="2"/>
    </row>
    <row r="5" spans="1:12" ht="21.25" customHeight="1" x14ac:dyDescent="0.6">
      <c r="A5" s="2"/>
      <c r="B5" s="2"/>
      <c r="C5" s="2"/>
      <c r="F5" s="225" t="s">
        <v>2</v>
      </c>
      <c r="G5" s="225"/>
      <c r="H5" s="225"/>
      <c r="I5" s="16"/>
    </row>
    <row r="6" spans="1:12" ht="21.25" customHeight="1" x14ac:dyDescent="0.6">
      <c r="A6" s="2"/>
      <c r="B6" s="2"/>
      <c r="C6" s="2"/>
      <c r="F6" s="226" t="s">
        <v>3</v>
      </c>
      <c r="G6" s="226"/>
      <c r="H6" s="226"/>
      <c r="I6" s="16"/>
      <c r="J6" s="226" t="s">
        <v>4</v>
      </c>
      <c r="K6" s="226"/>
      <c r="L6" s="226"/>
    </row>
    <row r="7" spans="1:12" ht="21.25" customHeight="1" x14ac:dyDescent="0.6">
      <c r="A7" s="2"/>
      <c r="B7" s="2"/>
      <c r="C7" s="2"/>
      <c r="F7" s="16" t="s">
        <v>5</v>
      </c>
      <c r="G7" s="6"/>
      <c r="H7" s="16" t="s">
        <v>5</v>
      </c>
      <c r="I7" s="201"/>
      <c r="J7" s="16" t="s">
        <v>5</v>
      </c>
      <c r="L7" s="16" t="s">
        <v>5</v>
      </c>
    </row>
    <row r="8" spans="1:12" ht="21.25" customHeight="1" x14ac:dyDescent="0.6">
      <c r="A8" s="2"/>
      <c r="B8" s="2"/>
      <c r="C8" s="2"/>
      <c r="E8" s="14"/>
      <c r="F8" s="16" t="s">
        <v>178</v>
      </c>
      <c r="G8" s="16"/>
      <c r="H8" s="16" t="s">
        <v>8</v>
      </c>
      <c r="I8" s="16"/>
      <c r="J8" s="16" t="s">
        <v>178</v>
      </c>
      <c r="K8" s="16"/>
      <c r="L8" s="16" t="s">
        <v>8</v>
      </c>
    </row>
    <row r="9" spans="1:12" ht="21.25" customHeight="1" x14ac:dyDescent="0.6">
      <c r="A9" s="2"/>
      <c r="B9" s="2"/>
      <c r="C9" s="2"/>
      <c r="D9" s="17"/>
      <c r="E9" s="14"/>
      <c r="F9" s="18" t="s">
        <v>10</v>
      </c>
      <c r="G9" s="203"/>
      <c r="H9" s="18" t="s">
        <v>10</v>
      </c>
      <c r="I9" s="16"/>
      <c r="J9" s="18" t="s">
        <v>10</v>
      </c>
      <c r="K9" s="16"/>
      <c r="L9" s="18" t="s">
        <v>10</v>
      </c>
    </row>
    <row r="10" spans="1:12" ht="8.15" customHeight="1" x14ac:dyDescent="0.6">
      <c r="A10" s="2"/>
      <c r="B10" s="2"/>
      <c r="C10" s="2"/>
      <c r="D10" s="17"/>
      <c r="E10" s="2"/>
      <c r="F10" s="19"/>
      <c r="G10" s="6"/>
      <c r="H10" s="16"/>
      <c r="J10" s="19"/>
      <c r="L10" s="16"/>
    </row>
    <row r="11" spans="1:12" ht="21.25" customHeight="1" x14ac:dyDescent="0.6">
      <c r="A11" s="4" t="s">
        <v>64</v>
      </c>
      <c r="E11" s="2"/>
      <c r="F11" s="20">
        <v>3607071485</v>
      </c>
      <c r="G11" s="6"/>
      <c r="H11" s="6">
        <v>3602037736</v>
      </c>
      <c r="I11" s="6"/>
      <c r="J11" s="20">
        <v>3607071485</v>
      </c>
      <c r="K11" s="5"/>
      <c r="L11" s="6">
        <v>3602037736</v>
      </c>
    </row>
    <row r="12" spans="1:12" ht="21.25" customHeight="1" x14ac:dyDescent="0.6">
      <c r="A12" s="4" t="s">
        <v>65</v>
      </c>
      <c r="F12" s="21">
        <v>-2915275846</v>
      </c>
      <c r="G12" s="6"/>
      <c r="H12" s="12">
        <v>-2990586464</v>
      </c>
      <c r="I12" s="6"/>
      <c r="J12" s="21">
        <v>-2915275846</v>
      </c>
      <c r="K12" s="5"/>
      <c r="L12" s="12">
        <v>-2990586464</v>
      </c>
    </row>
    <row r="13" spans="1:12" ht="8.15" customHeight="1" x14ac:dyDescent="0.6">
      <c r="A13" s="2"/>
      <c r="B13" s="2"/>
      <c r="C13" s="2"/>
      <c r="D13" s="17"/>
      <c r="E13" s="2"/>
      <c r="F13" s="19"/>
      <c r="G13" s="6"/>
      <c r="H13" s="16"/>
      <c r="I13" s="6"/>
      <c r="J13" s="19"/>
      <c r="K13" s="5"/>
      <c r="L13" s="16"/>
    </row>
    <row r="14" spans="1:12" ht="21.25" customHeight="1" x14ac:dyDescent="0.6">
      <c r="A14" s="2" t="s">
        <v>66</v>
      </c>
      <c r="F14" s="20">
        <f>SUM(F11:F13)</f>
        <v>691795639</v>
      </c>
      <c r="G14" s="6"/>
      <c r="H14" s="6">
        <f>SUM(H11:H13)</f>
        <v>611451272</v>
      </c>
      <c r="I14" s="6"/>
      <c r="J14" s="20">
        <f>SUM(J11:J13)</f>
        <v>691795639</v>
      </c>
      <c r="K14" s="5"/>
      <c r="L14" s="6">
        <f>SUM(L11:L13)</f>
        <v>611451272</v>
      </c>
    </row>
    <row r="15" spans="1:12" ht="21.25" customHeight="1" x14ac:dyDescent="0.6">
      <c r="A15" s="4" t="s">
        <v>67</v>
      </c>
      <c r="F15" s="20"/>
      <c r="G15" s="6"/>
      <c r="H15" s="6"/>
      <c r="I15" s="6"/>
      <c r="J15" s="20"/>
      <c r="K15" s="5"/>
    </row>
    <row r="16" spans="1:12" ht="21.25" customHeight="1" x14ac:dyDescent="0.6">
      <c r="B16" s="22" t="s">
        <v>68</v>
      </c>
      <c r="F16" s="20">
        <v>0</v>
      </c>
      <c r="G16" s="6"/>
      <c r="H16" s="6">
        <v>0</v>
      </c>
      <c r="I16" s="6"/>
      <c r="J16" s="20">
        <v>0</v>
      </c>
      <c r="K16" s="5"/>
      <c r="L16" s="6">
        <v>48433334</v>
      </c>
    </row>
    <row r="17" spans="1:15" ht="21.25" customHeight="1" x14ac:dyDescent="0.6">
      <c r="B17" s="22" t="s">
        <v>70</v>
      </c>
      <c r="F17" s="20">
        <v>33951698</v>
      </c>
      <c r="G17" s="6"/>
      <c r="H17" s="6">
        <v>12109229</v>
      </c>
      <c r="I17" s="6"/>
      <c r="J17" s="20">
        <v>33951698</v>
      </c>
      <c r="K17" s="5"/>
      <c r="L17" s="6">
        <v>12109229</v>
      </c>
      <c r="N17" s="149"/>
    </row>
    <row r="18" spans="1:15" ht="21.25" customHeight="1" x14ac:dyDescent="0.6">
      <c r="B18" s="4" t="s">
        <v>71</v>
      </c>
      <c r="F18" s="21">
        <v>22218411</v>
      </c>
      <c r="G18" s="6"/>
      <c r="H18" s="12">
        <v>32013379</v>
      </c>
      <c r="I18" s="6"/>
      <c r="J18" s="21">
        <v>22218411</v>
      </c>
      <c r="K18" s="5"/>
      <c r="L18" s="12">
        <v>32013379</v>
      </c>
    </row>
    <row r="19" spans="1:15" ht="7.5" customHeight="1" x14ac:dyDescent="0.6">
      <c r="F19" s="23"/>
      <c r="G19" s="6"/>
      <c r="H19" s="24"/>
      <c r="I19" s="6"/>
      <c r="J19" s="23"/>
      <c r="K19" s="5"/>
      <c r="L19" s="24"/>
    </row>
    <row r="20" spans="1:15" s="2" customFormat="1" ht="21.25" customHeight="1" x14ac:dyDescent="0.6">
      <c r="A20" s="2" t="s">
        <v>72</v>
      </c>
      <c r="D20" s="17"/>
      <c r="F20" s="20">
        <f>SUM(F14:F18)</f>
        <v>747965748</v>
      </c>
      <c r="G20" s="6"/>
      <c r="H20" s="6">
        <f>SUM(H14:H18)</f>
        <v>655573880</v>
      </c>
      <c r="I20" s="6"/>
      <c r="J20" s="20">
        <f>SUM(J14:J18)</f>
        <v>747965748</v>
      </c>
      <c r="K20" s="5"/>
      <c r="L20" s="6">
        <f>SUM(L14:L18)</f>
        <v>704007214</v>
      </c>
      <c r="N20" s="151"/>
    </row>
    <row r="21" spans="1:15" ht="21.25" customHeight="1" x14ac:dyDescent="0.6">
      <c r="A21" s="4" t="s">
        <v>73</v>
      </c>
      <c r="F21" s="20">
        <v>-195379165</v>
      </c>
      <c r="G21" s="6"/>
      <c r="H21" s="6">
        <v>-187260728</v>
      </c>
      <c r="I21" s="6"/>
      <c r="J21" s="20">
        <v>-195379165</v>
      </c>
      <c r="K21" s="5"/>
      <c r="L21" s="6">
        <v>-187260728</v>
      </c>
    </row>
    <row r="22" spans="1:15" ht="21.25" customHeight="1" x14ac:dyDescent="0.6">
      <c r="A22" s="4" t="s">
        <v>74</v>
      </c>
      <c r="F22" s="219">
        <v>-90452535</v>
      </c>
      <c r="G22" s="220"/>
      <c r="H22" s="220">
        <v>-86811435</v>
      </c>
      <c r="I22" s="220"/>
      <c r="J22" s="219">
        <v>-90452535</v>
      </c>
      <c r="K22" s="221"/>
      <c r="L22" s="220">
        <v>-86811435</v>
      </c>
      <c r="M22" s="222"/>
    </row>
    <row r="23" spans="1:15" ht="21.25" customHeight="1" x14ac:dyDescent="0.6">
      <c r="A23" s="4" t="s">
        <v>206</v>
      </c>
      <c r="F23" s="219"/>
      <c r="G23" s="6"/>
      <c r="H23" s="220"/>
      <c r="I23" s="6"/>
      <c r="J23" s="219"/>
      <c r="K23" s="5"/>
      <c r="L23" s="220"/>
    </row>
    <row r="24" spans="1:15" ht="21.25" customHeight="1" x14ac:dyDescent="0.6">
      <c r="B24" s="22" t="s">
        <v>199</v>
      </c>
      <c r="F24" s="20">
        <v>-9185985</v>
      </c>
      <c r="G24" s="6"/>
      <c r="H24" s="6">
        <v>-15807790</v>
      </c>
      <c r="I24" s="6"/>
      <c r="J24" s="20">
        <v>-9185985</v>
      </c>
      <c r="K24" s="5"/>
      <c r="L24" s="6">
        <v>-15807790</v>
      </c>
    </row>
    <row r="25" spans="1:15" ht="21.25" customHeight="1" x14ac:dyDescent="0.6">
      <c r="B25" s="22" t="s">
        <v>200</v>
      </c>
      <c r="F25" s="21">
        <v>-1224063</v>
      </c>
      <c r="G25" s="6"/>
      <c r="H25" s="12">
        <v>-429546</v>
      </c>
      <c r="I25" s="6"/>
      <c r="J25" s="21">
        <v>-1224063</v>
      </c>
      <c r="K25" s="5"/>
      <c r="L25" s="12">
        <v>-429546</v>
      </c>
      <c r="N25" s="149"/>
    </row>
    <row r="26" spans="1:15" ht="8.15" customHeight="1" x14ac:dyDescent="0.6">
      <c r="F26" s="23"/>
      <c r="G26" s="6"/>
      <c r="H26" s="24"/>
      <c r="I26" s="6"/>
      <c r="J26" s="23"/>
      <c r="K26" s="5"/>
      <c r="L26" s="148"/>
    </row>
    <row r="27" spans="1:15" ht="21.25" customHeight="1" x14ac:dyDescent="0.6">
      <c r="A27" s="2" t="s">
        <v>75</v>
      </c>
      <c r="F27" s="21">
        <f>SUM(F21:F25)</f>
        <v>-296241748</v>
      </c>
      <c r="G27" s="6"/>
      <c r="H27" s="12">
        <f>SUM(H21:H25)</f>
        <v>-290309499</v>
      </c>
      <c r="I27" s="6"/>
      <c r="J27" s="21">
        <f>SUM(J21:J25)</f>
        <v>-296241748</v>
      </c>
      <c r="K27" s="5"/>
      <c r="L27" s="12">
        <f>SUM(L21:L25)</f>
        <v>-290309499</v>
      </c>
    </row>
    <row r="28" spans="1:15" ht="8.15" customHeight="1" x14ac:dyDescent="0.6">
      <c r="F28" s="23"/>
      <c r="G28" s="6"/>
      <c r="H28" s="24"/>
      <c r="I28" s="6"/>
      <c r="J28" s="23"/>
      <c r="K28" s="5"/>
      <c r="L28" s="24"/>
    </row>
    <row r="29" spans="1:15" s="2" customFormat="1" ht="21.25" customHeight="1" x14ac:dyDescent="0.6">
      <c r="A29" s="2" t="s">
        <v>76</v>
      </c>
      <c r="D29" s="3"/>
      <c r="F29" s="25">
        <f>SUM(F27,F20)</f>
        <v>451724000</v>
      </c>
      <c r="G29" s="6"/>
      <c r="H29" s="5">
        <f>SUM(H27,H20)</f>
        <v>365264381</v>
      </c>
      <c r="I29" s="6"/>
      <c r="J29" s="25">
        <f>SUM(J27,J20)</f>
        <v>451724000</v>
      </c>
      <c r="K29" s="5"/>
      <c r="L29" s="5">
        <f>SUM(L27,L20)</f>
        <v>413697715</v>
      </c>
      <c r="O29" s="150"/>
    </row>
    <row r="30" spans="1:15" ht="21.25" customHeight="1" x14ac:dyDescent="0.6">
      <c r="A30" s="4" t="s">
        <v>77</v>
      </c>
      <c r="E30" s="2"/>
      <c r="F30" s="25"/>
      <c r="G30" s="6"/>
      <c r="I30" s="6"/>
      <c r="J30" s="25"/>
      <c r="K30" s="5"/>
      <c r="L30" s="5"/>
    </row>
    <row r="31" spans="1:15" ht="21.25" customHeight="1" x14ac:dyDescent="0.6">
      <c r="B31" s="4" t="s">
        <v>188</v>
      </c>
      <c r="E31" s="2"/>
      <c r="F31" s="26">
        <v>102142943</v>
      </c>
      <c r="G31" s="6"/>
      <c r="H31" s="11">
        <v>104583207</v>
      </c>
      <c r="I31" s="6"/>
      <c r="J31" s="26">
        <v>0</v>
      </c>
      <c r="K31" s="5"/>
      <c r="L31" s="11">
        <v>0</v>
      </c>
    </row>
    <row r="32" spans="1:15" ht="8.15" customHeight="1" x14ac:dyDescent="0.6">
      <c r="E32" s="2"/>
      <c r="F32" s="25"/>
      <c r="G32" s="6"/>
      <c r="I32" s="6"/>
      <c r="J32" s="25"/>
      <c r="K32" s="5"/>
      <c r="L32" s="5"/>
    </row>
    <row r="33" spans="1:13" ht="21.25" customHeight="1" x14ac:dyDescent="0.6">
      <c r="A33" s="2" t="s">
        <v>79</v>
      </c>
      <c r="F33" s="25">
        <f>SUM(F29:F31)</f>
        <v>553866943</v>
      </c>
      <c r="G33" s="6"/>
      <c r="H33" s="5">
        <f>SUM(H29:H31)</f>
        <v>469847588</v>
      </c>
      <c r="I33" s="6"/>
      <c r="J33" s="25">
        <f>SUM(J29:J31)</f>
        <v>451724000</v>
      </c>
      <c r="K33" s="5"/>
      <c r="L33" s="5">
        <f>SUM(L29:L31)</f>
        <v>413697715</v>
      </c>
    </row>
    <row r="34" spans="1:13" ht="21.25" customHeight="1" x14ac:dyDescent="0.6">
      <c r="A34" s="4" t="s">
        <v>80</v>
      </c>
      <c r="F34" s="21">
        <v>-110818528</v>
      </c>
      <c r="G34" s="6"/>
      <c r="H34" s="12">
        <v>-93595169</v>
      </c>
      <c r="I34" s="6"/>
      <c r="J34" s="21">
        <v>-90389941</v>
      </c>
      <c r="K34" s="5"/>
      <c r="L34" s="12">
        <v>-82365194</v>
      </c>
    </row>
    <row r="35" spans="1:13" ht="8.15" customHeight="1" x14ac:dyDescent="0.6">
      <c r="D35" s="27"/>
      <c r="F35" s="20"/>
      <c r="G35" s="6"/>
      <c r="H35" s="6"/>
      <c r="I35" s="6"/>
      <c r="J35" s="20"/>
      <c r="K35" s="5"/>
    </row>
    <row r="36" spans="1:13" ht="21.25" customHeight="1" thickBot="1" x14ac:dyDescent="0.65">
      <c r="A36" s="2" t="s">
        <v>81</v>
      </c>
      <c r="F36" s="28">
        <f>SUM(F33:F35)</f>
        <v>443048415</v>
      </c>
      <c r="G36" s="6"/>
      <c r="H36" s="146">
        <f>SUM(H33:H35)</f>
        <v>376252419</v>
      </c>
      <c r="I36" s="6"/>
      <c r="J36" s="28">
        <f>SUM(J33:J35)</f>
        <v>361334059</v>
      </c>
      <c r="K36" s="5"/>
      <c r="L36" s="146">
        <f>SUM(L33:L35)</f>
        <v>331332521</v>
      </c>
    </row>
    <row r="37" spans="1:13" ht="21.25" customHeight="1" thickTop="1" x14ac:dyDescent="0.6">
      <c r="F37" s="208"/>
      <c r="H37" s="207"/>
      <c r="J37" s="208"/>
      <c r="K37" s="5"/>
      <c r="L37" s="207"/>
    </row>
    <row r="38" spans="1:13" ht="21.25" customHeight="1" x14ac:dyDescent="0.6">
      <c r="F38" s="208"/>
      <c r="H38" s="207"/>
      <c r="J38" s="208"/>
      <c r="K38" s="5"/>
      <c r="L38" s="207"/>
    </row>
    <row r="39" spans="1:13" ht="21.25" customHeight="1" x14ac:dyDescent="0.6">
      <c r="A39" s="2" t="s">
        <v>82</v>
      </c>
      <c r="F39" s="25"/>
      <c r="J39" s="25"/>
      <c r="K39" s="5"/>
      <c r="L39" s="5"/>
    </row>
    <row r="40" spans="1:13" ht="8.15" customHeight="1" x14ac:dyDescent="0.6">
      <c r="A40" s="2"/>
      <c r="F40" s="25"/>
      <c r="J40" s="25"/>
      <c r="K40" s="5"/>
      <c r="L40" s="5"/>
    </row>
    <row r="41" spans="1:13" ht="21.25" customHeight="1" thickBot="1" x14ac:dyDescent="0.65">
      <c r="A41" s="4" t="s">
        <v>83</v>
      </c>
      <c r="F41" s="29">
        <f>+F36/76625000</f>
        <v>5.7820347797716147</v>
      </c>
      <c r="G41" s="212"/>
      <c r="H41" s="147">
        <f>+H36/76625000</f>
        <v>4.9103088939641113</v>
      </c>
      <c r="I41" s="212"/>
      <c r="J41" s="29">
        <f>+J36/76625000</f>
        <v>4.7156157781402932</v>
      </c>
      <c r="K41" s="212"/>
      <c r="L41" s="147">
        <f>+L36/76625000</f>
        <v>4.3240785774877653</v>
      </c>
    </row>
    <row r="42" spans="1:13" ht="21.25" customHeight="1" thickTop="1" x14ac:dyDescent="0.6">
      <c r="D42" s="177"/>
      <c r="E42" s="178"/>
      <c r="F42" s="211"/>
      <c r="G42" s="168"/>
      <c r="H42" s="211"/>
      <c r="I42" s="168"/>
      <c r="J42" s="211"/>
      <c r="K42" s="168"/>
      <c r="L42" s="211"/>
      <c r="M42" s="178"/>
    </row>
    <row r="43" spans="1:13" ht="18" customHeight="1" x14ac:dyDescent="0.6">
      <c r="D43" s="177"/>
      <c r="E43" s="178"/>
      <c r="F43" s="211"/>
      <c r="G43" s="168"/>
      <c r="H43" s="211"/>
      <c r="I43" s="168"/>
      <c r="J43" s="211"/>
      <c r="K43" s="168"/>
      <c r="L43" s="211"/>
      <c r="M43" s="178"/>
    </row>
    <row r="44" spans="1:13" ht="21" customHeight="1" x14ac:dyDescent="0.6">
      <c r="D44" s="177"/>
      <c r="E44" s="178"/>
      <c r="F44" s="211"/>
      <c r="G44" s="168"/>
      <c r="H44" s="211"/>
      <c r="I44" s="168"/>
      <c r="J44" s="211"/>
      <c r="K44" s="168"/>
      <c r="L44" s="211"/>
      <c r="M44" s="178"/>
    </row>
    <row r="45" spans="1:13" ht="22" customHeight="1" x14ac:dyDescent="0.6">
      <c r="A45" s="10" t="str">
        <f>'2-3'!A48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10"/>
      <c r="C45" s="10"/>
      <c r="D45" s="9"/>
      <c r="E45" s="10"/>
      <c r="F45" s="11"/>
      <c r="G45" s="11"/>
      <c r="H45" s="11"/>
      <c r="I45" s="11"/>
      <c r="J45" s="12"/>
      <c r="K45" s="12"/>
      <c r="L45" s="1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25AB-9804-4298-80CE-5135EF6A55FC}">
  <sheetPr>
    <tabColor theme="8" tint="0.79998168889431442"/>
  </sheetPr>
  <dimension ref="A1:L48"/>
  <sheetViews>
    <sheetView zoomScaleNormal="10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4" customWidth="1"/>
    <col min="3" max="3" width="41.77734375" style="4" customWidth="1"/>
    <col min="4" max="4" width="6.33203125" style="3" customWidth="1"/>
    <col min="5" max="5" width="1" style="4" customWidth="1"/>
    <col min="6" max="6" width="16.33203125" style="5" customWidth="1"/>
    <col min="7" max="7" width="1" style="5" customWidth="1"/>
    <col min="8" max="8" width="16.33203125" style="168" customWidth="1"/>
    <col min="9" max="9" width="1" style="5" customWidth="1"/>
    <col min="10" max="10" width="16.33203125" style="6" customWidth="1"/>
    <col min="11" max="11" width="0.77734375" style="6" customWidth="1"/>
    <col min="12" max="12" width="16.33203125" style="173" customWidth="1"/>
    <col min="13" max="14" width="11.44140625" style="4" bestFit="1" customWidth="1"/>
    <col min="15" max="15" width="16.33203125" style="4" customWidth="1"/>
    <col min="16" max="16384" width="9.44140625" style="4"/>
  </cols>
  <sheetData>
    <row r="1" spans="1:12" ht="21.25" customHeight="1" x14ac:dyDescent="0.6">
      <c r="A1" s="2" t="s">
        <v>0</v>
      </c>
      <c r="B1" s="2"/>
      <c r="C1" s="2"/>
    </row>
    <row r="2" spans="1:12" ht="21.25" customHeight="1" x14ac:dyDescent="0.6">
      <c r="A2" s="2" t="s">
        <v>84</v>
      </c>
      <c r="B2" s="2"/>
      <c r="C2" s="2"/>
    </row>
    <row r="3" spans="1:12" ht="21.25" customHeight="1" x14ac:dyDescent="0.6">
      <c r="A3" s="8" t="str">
        <f>'4 PL (3Month)'!A3</f>
        <v>สำหรับงวดสามเดือนสิ้นสุดวันที่ 31 ธันวาคม พ.ศ. 2566</v>
      </c>
      <c r="B3" s="8"/>
      <c r="C3" s="8"/>
      <c r="D3" s="9"/>
      <c r="E3" s="10"/>
      <c r="F3" s="11"/>
      <c r="G3" s="11"/>
      <c r="H3" s="169"/>
      <c r="I3" s="11"/>
      <c r="J3" s="12"/>
      <c r="K3" s="12"/>
      <c r="L3" s="174"/>
    </row>
    <row r="4" spans="1:12" ht="21.25" customHeight="1" x14ac:dyDescent="0.6">
      <c r="A4" s="2"/>
      <c r="B4" s="2"/>
      <c r="C4" s="2"/>
    </row>
    <row r="5" spans="1:12" ht="21.25" customHeight="1" x14ac:dyDescent="0.6">
      <c r="A5" s="2"/>
      <c r="B5" s="2"/>
      <c r="C5" s="2"/>
      <c r="F5" s="225" t="s">
        <v>85</v>
      </c>
      <c r="G5" s="225"/>
      <c r="H5" s="225"/>
      <c r="I5" s="16"/>
    </row>
    <row r="6" spans="1:12" ht="21.25" customHeight="1" x14ac:dyDescent="0.6">
      <c r="A6" s="2"/>
      <c r="B6" s="2"/>
      <c r="C6" s="2"/>
      <c r="F6" s="226" t="s">
        <v>86</v>
      </c>
      <c r="G6" s="226"/>
      <c r="H6" s="226"/>
      <c r="I6" s="16"/>
      <c r="J6" s="226" t="s">
        <v>4</v>
      </c>
      <c r="K6" s="226"/>
      <c r="L6" s="226"/>
    </row>
    <row r="7" spans="1:12" ht="21.25" customHeight="1" x14ac:dyDescent="0.6">
      <c r="A7" s="2"/>
      <c r="B7" s="2"/>
      <c r="C7" s="2"/>
      <c r="F7" s="16" t="s">
        <v>5</v>
      </c>
      <c r="G7" s="6"/>
      <c r="H7" s="171" t="s">
        <v>5</v>
      </c>
      <c r="I7" s="201"/>
      <c r="J7" s="16" t="s">
        <v>5</v>
      </c>
      <c r="L7" s="171" t="s">
        <v>5</v>
      </c>
    </row>
    <row r="8" spans="1:12" ht="21.25" customHeight="1" x14ac:dyDescent="0.6">
      <c r="A8" s="2"/>
      <c r="B8" s="2"/>
      <c r="C8" s="2"/>
      <c r="E8" s="14"/>
      <c r="F8" s="16" t="s">
        <v>178</v>
      </c>
      <c r="G8" s="16"/>
      <c r="H8" s="171" t="s">
        <v>8</v>
      </c>
      <c r="I8" s="16"/>
      <c r="J8" s="16" t="s">
        <v>178</v>
      </c>
      <c r="K8" s="16"/>
      <c r="L8" s="171" t="s">
        <v>8</v>
      </c>
    </row>
    <row r="9" spans="1:12" ht="21.25" customHeight="1" x14ac:dyDescent="0.6">
      <c r="A9" s="2"/>
      <c r="B9" s="2"/>
      <c r="C9" s="2"/>
      <c r="D9" s="17"/>
      <c r="E9" s="14"/>
      <c r="F9" s="18" t="s">
        <v>10</v>
      </c>
      <c r="G9" s="203"/>
      <c r="H9" s="172" t="s">
        <v>10</v>
      </c>
      <c r="I9" s="16"/>
      <c r="J9" s="18" t="s">
        <v>10</v>
      </c>
      <c r="K9" s="16"/>
      <c r="L9" s="172" t="s">
        <v>10</v>
      </c>
    </row>
    <row r="10" spans="1:12" ht="6" customHeight="1" x14ac:dyDescent="0.6">
      <c r="A10" s="2"/>
      <c r="B10" s="2"/>
      <c r="C10" s="2"/>
      <c r="E10" s="2"/>
      <c r="F10" s="25"/>
      <c r="J10" s="19"/>
      <c r="L10" s="171"/>
    </row>
    <row r="11" spans="1:12" ht="21.25" customHeight="1" x14ac:dyDescent="0.6">
      <c r="A11" s="30" t="s">
        <v>81</v>
      </c>
      <c r="B11" s="30"/>
      <c r="E11" s="2"/>
      <c r="F11" s="20">
        <f>'4 PL (3Month)'!F36</f>
        <v>443048415</v>
      </c>
      <c r="G11" s="6"/>
      <c r="H11" s="173">
        <f>'4 PL (3Month)'!H36</f>
        <v>376252419</v>
      </c>
      <c r="I11" s="6"/>
      <c r="J11" s="20">
        <f>'4 PL (3Month)'!J36</f>
        <v>361334059</v>
      </c>
      <c r="K11" s="5"/>
      <c r="L11" s="173">
        <f>'4 PL (3Month)'!L36</f>
        <v>331332521</v>
      </c>
    </row>
    <row r="12" spans="1:12" ht="21.25" customHeight="1" x14ac:dyDescent="0.6">
      <c r="A12" s="30" t="s">
        <v>183</v>
      </c>
      <c r="B12" s="30"/>
      <c r="F12" s="20"/>
      <c r="G12" s="6"/>
      <c r="H12" s="173"/>
      <c r="I12" s="6"/>
      <c r="J12" s="20"/>
      <c r="K12" s="5"/>
    </row>
    <row r="13" spans="1:12" ht="21.25" customHeight="1" x14ac:dyDescent="0.6">
      <c r="A13" s="30" t="s">
        <v>87</v>
      </c>
      <c r="B13" s="30"/>
      <c r="F13" s="20"/>
      <c r="G13" s="6"/>
      <c r="H13" s="173"/>
      <c r="I13" s="6"/>
      <c r="J13" s="20"/>
      <c r="K13" s="5"/>
    </row>
    <row r="14" spans="1:12" ht="21.25" customHeight="1" x14ac:dyDescent="0.6">
      <c r="A14" s="30"/>
      <c r="B14" s="30" t="s">
        <v>88</v>
      </c>
      <c r="F14" s="20"/>
      <c r="G14" s="6"/>
      <c r="H14" s="173"/>
      <c r="I14" s="6"/>
      <c r="J14" s="20"/>
      <c r="K14" s="5"/>
    </row>
    <row r="15" spans="1:12" ht="21.25" customHeight="1" x14ac:dyDescent="0.6">
      <c r="A15" s="31"/>
      <c r="B15" s="31" t="s">
        <v>184</v>
      </c>
      <c r="C15" s="31"/>
      <c r="D15" s="32"/>
      <c r="F15" s="20"/>
      <c r="G15" s="6"/>
      <c r="H15" s="173"/>
      <c r="I15" s="6"/>
      <c r="J15" s="20"/>
      <c r="K15" s="5"/>
    </row>
    <row r="16" spans="1:12" ht="21.25" customHeight="1" x14ac:dyDescent="0.6">
      <c r="A16" s="31"/>
      <c r="B16" s="31"/>
      <c r="C16" s="31" t="s">
        <v>89</v>
      </c>
      <c r="D16" s="32"/>
      <c r="F16" s="20">
        <v>30537321</v>
      </c>
      <c r="G16" s="6"/>
      <c r="H16" s="173">
        <v>-17848182</v>
      </c>
      <c r="I16" s="6"/>
      <c r="J16" s="20">
        <v>30537321</v>
      </c>
      <c r="K16" s="5"/>
      <c r="L16" s="173">
        <v>-17848182</v>
      </c>
    </row>
    <row r="17" spans="1:12" ht="21.25" customHeight="1" x14ac:dyDescent="0.6">
      <c r="A17" s="31"/>
      <c r="B17" s="31" t="s">
        <v>90</v>
      </c>
      <c r="C17" s="32"/>
      <c r="D17" s="32"/>
      <c r="F17" s="20"/>
      <c r="G17" s="6"/>
      <c r="H17" s="173"/>
      <c r="I17" s="6"/>
      <c r="J17" s="20"/>
      <c r="K17" s="5"/>
    </row>
    <row r="18" spans="1:12" ht="21.25" customHeight="1" x14ac:dyDescent="0.6">
      <c r="A18" s="31"/>
      <c r="B18" s="31"/>
      <c r="C18" s="31" t="s">
        <v>91</v>
      </c>
      <c r="D18" s="32"/>
      <c r="F18" s="21">
        <v>-6107464</v>
      </c>
      <c r="G18" s="6"/>
      <c r="H18" s="174">
        <v>3569636</v>
      </c>
      <c r="I18" s="6"/>
      <c r="J18" s="21">
        <v>-6107464</v>
      </c>
      <c r="K18" s="5"/>
      <c r="L18" s="174">
        <v>3569636</v>
      </c>
    </row>
    <row r="19" spans="1:12" ht="8.5" customHeight="1" x14ac:dyDescent="0.6">
      <c r="A19" s="30"/>
      <c r="B19" s="30"/>
      <c r="C19" s="30"/>
      <c r="D19" s="4"/>
      <c r="F19" s="20"/>
      <c r="G19" s="6"/>
      <c r="H19" s="173"/>
      <c r="I19" s="6"/>
      <c r="J19" s="20"/>
      <c r="K19" s="5"/>
    </row>
    <row r="20" spans="1:12" ht="17.5" customHeight="1" x14ac:dyDescent="0.6">
      <c r="A20" s="31" t="s">
        <v>92</v>
      </c>
      <c r="C20" s="31"/>
      <c r="D20" s="32"/>
      <c r="F20" s="20"/>
      <c r="G20" s="6"/>
      <c r="H20" s="173"/>
      <c r="I20" s="6"/>
      <c r="J20" s="20"/>
      <c r="K20" s="5"/>
    </row>
    <row r="21" spans="1:12" ht="17.5" customHeight="1" x14ac:dyDescent="0.6">
      <c r="A21" s="31"/>
      <c r="B21" s="31" t="s">
        <v>93</v>
      </c>
      <c r="D21" s="32"/>
      <c r="F21" s="21">
        <f>SUM(F15:F18)</f>
        <v>24429857</v>
      </c>
      <c r="G21" s="6"/>
      <c r="H21" s="174">
        <f>SUM(H15:H18)</f>
        <v>-14278546</v>
      </c>
      <c r="I21" s="6"/>
      <c r="J21" s="21">
        <f>SUM(J15:J18)</f>
        <v>24429857</v>
      </c>
      <c r="K21" s="5"/>
      <c r="L21" s="174">
        <f>SUM(L15:L18)</f>
        <v>-14278546</v>
      </c>
    </row>
    <row r="22" spans="1:12" ht="15" customHeight="1" x14ac:dyDescent="0.6">
      <c r="A22" s="30"/>
      <c r="B22" s="30"/>
      <c r="F22" s="20"/>
      <c r="G22" s="6"/>
      <c r="H22" s="173"/>
      <c r="I22" s="6"/>
      <c r="J22" s="20"/>
      <c r="K22" s="5"/>
    </row>
    <row r="23" spans="1:12" ht="21.25" customHeight="1" x14ac:dyDescent="0.6">
      <c r="A23" s="30" t="s">
        <v>94</v>
      </c>
      <c r="B23" s="30"/>
      <c r="F23" s="20"/>
      <c r="G23" s="6"/>
      <c r="H23" s="173"/>
      <c r="I23" s="6"/>
      <c r="J23" s="20"/>
      <c r="K23" s="5"/>
    </row>
    <row r="24" spans="1:12" ht="21.25" customHeight="1" x14ac:dyDescent="0.6">
      <c r="A24" s="30"/>
      <c r="B24" s="30" t="s">
        <v>88</v>
      </c>
      <c r="F24" s="20"/>
      <c r="G24" s="6"/>
      <c r="H24" s="173"/>
      <c r="I24" s="6"/>
      <c r="J24" s="20"/>
      <c r="K24" s="5"/>
    </row>
    <row r="25" spans="1:12" ht="21.25" customHeight="1" x14ac:dyDescent="0.6">
      <c r="A25" s="33"/>
      <c r="B25" s="33" t="s">
        <v>95</v>
      </c>
      <c r="F25" s="20"/>
      <c r="G25" s="6"/>
      <c r="H25" s="173"/>
      <c r="I25" s="6"/>
      <c r="J25" s="20"/>
      <c r="K25" s="5"/>
    </row>
    <row r="26" spans="1:12" ht="21.25" customHeight="1" x14ac:dyDescent="0.6">
      <c r="A26" s="33"/>
      <c r="B26" s="33"/>
      <c r="C26" s="4" t="s">
        <v>78</v>
      </c>
      <c r="F26" s="20">
        <v>-145219640</v>
      </c>
      <c r="G26" s="6"/>
      <c r="H26" s="173">
        <v>-173115995</v>
      </c>
      <c r="I26" s="6"/>
      <c r="J26" s="20">
        <v>0</v>
      </c>
      <c r="K26" s="5"/>
      <c r="L26" s="173">
        <v>0</v>
      </c>
    </row>
    <row r="27" spans="1:12" ht="21.25" customHeight="1" x14ac:dyDescent="0.6">
      <c r="A27" s="33"/>
      <c r="B27" s="31" t="s">
        <v>96</v>
      </c>
      <c r="C27" s="32"/>
      <c r="D27" s="32"/>
      <c r="F27" s="20"/>
      <c r="G27" s="6"/>
      <c r="H27" s="173"/>
      <c r="I27" s="6"/>
      <c r="J27" s="20"/>
      <c r="K27" s="5"/>
    </row>
    <row r="28" spans="1:12" ht="21.25" customHeight="1" x14ac:dyDescent="0.6">
      <c r="A28" s="33"/>
      <c r="B28" s="31"/>
      <c r="C28" s="31" t="s">
        <v>97</v>
      </c>
      <c r="D28" s="32"/>
      <c r="F28" s="21">
        <v>29043928</v>
      </c>
      <c r="G28" s="6"/>
      <c r="H28" s="174">
        <v>34623199</v>
      </c>
      <c r="I28" s="6"/>
      <c r="J28" s="21">
        <v>0</v>
      </c>
      <c r="K28" s="5"/>
      <c r="L28" s="174">
        <v>0</v>
      </c>
    </row>
    <row r="29" spans="1:12" ht="8.5" customHeight="1" x14ac:dyDescent="0.6">
      <c r="A29" s="30"/>
      <c r="B29" s="30"/>
      <c r="F29" s="20"/>
      <c r="G29" s="6"/>
      <c r="H29" s="173"/>
      <c r="I29" s="6"/>
      <c r="J29" s="20"/>
      <c r="K29" s="5"/>
    </row>
    <row r="30" spans="1:12" ht="17.5" customHeight="1" x14ac:dyDescent="0.6">
      <c r="A30" s="31" t="s">
        <v>98</v>
      </c>
      <c r="B30" s="31"/>
      <c r="C30" s="31"/>
      <c r="F30" s="20"/>
      <c r="G30" s="6"/>
      <c r="H30" s="173"/>
      <c r="I30" s="6"/>
      <c r="J30" s="20"/>
      <c r="K30" s="5"/>
    </row>
    <row r="31" spans="1:12" ht="17.5" customHeight="1" x14ac:dyDescent="0.6">
      <c r="A31" s="31"/>
      <c r="B31" s="31" t="s">
        <v>93</v>
      </c>
      <c r="C31" s="31"/>
      <c r="F31" s="21">
        <f>SUM(F25:F28)</f>
        <v>-116175712</v>
      </c>
      <c r="G31" s="6"/>
      <c r="H31" s="174">
        <f>SUM(H25:H28)</f>
        <v>-138492796</v>
      </c>
      <c r="I31" s="6"/>
      <c r="J31" s="21">
        <f>SUM(J25:J28)</f>
        <v>0</v>
      </c>
      <c r="K31" s="5"/>
      <c r="L31" s="174">
        <f>SUM(L25:L28)</f>
        <v>0</v>
      </c>
    </row>
    <row r="32" spans="1:12" ht="8.15" customHeight="1" x14ac:dyDescent="0.6">
      <c r="A32" s="33"/>
      <c r="B32" s="33"/>
      <c r="F32" s="20"/>
      <c r="G32" s="6"/>
      <c r="H32" s="173"/>
      <c r="I32" s="6"/>
      <c r="J32" s="20"/>
      <c r="K32" s="5"/>
    </row>
    <row r="33" spans="1:12" ht="21.25" customHeight="1" x14ac:dyDescent="0.6">
      <c r="A33" s="30" t="s">
        <v>201</v>
      </c>
      <c r="B33" s="33"/>
      <c r="F33" s="21">
        <f>F21+F31</f>
        <v>-91745855</v>
      </c>
      <c r="G33" s="6"/>
      <c r="H33" s="174">
        <f>H21+H31</f>
        <v>-152771342</v>
      </c>
      <c r="I33" s="6"/>
      <c r="J33" s="21">
        <f>J21+J31</f>
        <v>24429857</v>
      </c>
      <c r="K33" s="5"/>
      <c r="L33" s="174">
        <f>L21+L31</f>
        <v>-14278546</v>
      </c>
    </row>
    <row r="34" spans="1:12" ht="8.15" customHeight="1" x14ac:dyDescent="0.6">
      <c r="A34" s="30"/>
      <c r="B34" s="33"/>
      <c r="F34" s="20"/>
      <c r="G34" s="6"/>
      <c r="H34" s="173"/>
      <c r="I34" s="6"/>
      <c r="J34" s="20"/>
      <c r="K34" s="5"/>
    </row>
    <row r="35" spans="1:12" ht="21.25" customHeight="1" thickBot="1" x14ac:dyDescent="0.65">
      <c r="A35" s="30" t="s">
        <v>99</v>
      </c>
      <c r="B35" s="33"/>
      <c r="E35" s="2"/>
      <c r="F35" s="28">
        <f>F11+F33</f>
        <v>351302560</v>
      </c>
      <c r="G35" s="6"/>
      <c r="H35" s="153">
        <f>H11+H33</f>
        <v>223481077</v>
      </c>
      <c r="I35" s="6"/>
      <c r="J35" s="28">
        <f>J11+J33</f>
        <v>385763916</v>
      </c>
      <c r="K35" s="5"/>
      <c r="L35" s="153">
        <f>L11+L33</f>
        <v>317053975</v>
      </c>
    </row>
    <row r="36" spans="1:12" ht="21.25" customHeight="1" thickTop="1" x14ac:dyDescent="0.6">
      <c r="A36" s="30"/>
      <c r="B36" s="33"/>
      <c r="E36" s="2"/>
      <c r="F36" s="6"/>
      <c r="G36" s="6"/>
      <c r="H36" s="173"/>
      <c r="I36" s="6"/>
      <c r="K36" s="5"/>
    </row>
    <row r="37" spans="1:12" ht="21.25" customHeight="1" x14ac:dyDescent="0.6">
      <c r="A37" s="30"/>
      <c r="B37" s="33"/>
      <c r="E37" s="2"/>
      <c r="F37" s="6"/>
      <c r="G37" s="6"/>
      <c r="H37" s="173"/>
      <c r="I37" s="6"/>
      <c r="K37" s="5"/>
    </row>
    <row r="38" spans="1:12" ht="21.25" customHeight="1" x14ac:dyDescent="0.6">
      <c r="A38" s="30"/>
      <c r="B38" s="33"/>
      <c r="E38" s="2"/>
      <c r="F38" s="6"/>
      <c r="G38" s="6"/>
      <c r="H38" s="173"/>
      <c r="I38" s="6"/>
      <c r="K38" s="5"/>
    </row>
    <row r="39" spans="1:12" ht="18" customHeight="1" x14ac:dyDescent="0.6">
      <c r="A39" s="30"/>
      <c r="B39" s="33"/>
      <c r="E39" s="2"/>
      <c r="F39" s="6"/>
      <c r="G39" s="6"/>
      <c r="H39" s="173"/>
      <c r="I39" s="6"/>
      <c r="K39" s="5"/>
    </row>
    <row r="40" spans="1:12" ht="12.75" customHeight="1" x14ac:dyDescent="0.6">
      <c r="A40" s="30"/>
      <c r="B40" s="33"/>
      <c r="E40" s="2"/>
      <c r="F40" s="6"/>
      <c r="G40" s="6"/>
      <c r="H40" s="173"/>
      <c r="I40" s="6"/>
      <c r="K40" s="5"/>
    </row>
    <row r="41" spans="1:12" ht="21.25" customHeight="1" x14ac:dyDescent="0.6">
      <c r="A41" s="30"/>
      <c r="B41" s="33"/>
      <c r="E41" s="2"/>
      <c r="F41" s="6"/>
      <c r="G41" s="6"/>
      <c r="H41" s="173"/>
      <c r="I41" s="6"/>
      <c r="K41" s="5"/>
    </row>
    <row r="42" spans="1:12" ht="21.25" customHeight="1" x14ac:dyDescent="0.6">
      <c r="A42" s="30"/>
      <c r="B42" s="33"/>
      <c r="E42" s="2"/>
      <c r="F42" s="6"/>
      <c r="G42" s="6"/>
      <c r="H42" s="173"/>
      <c r="I42" s="6"/>
      <c r="K42" s="5"/>
    </row>
    <row r="43" spans="1:12" ht="21.25" customHeight="1" x14ac:dyDescent="0.6">
      <c r="A43" s="30"/>
      <c r="B43" s="33"/>
      <c r="E43" s="2"/>
      <c r="F43" s="6"/>
      <c r="G43" s="6"/>
      <c r="H43" s="173"/>
      <c r="I43" s="6"/>
      <c r="K43" s="5"/>
    </row>
    <row r="44" spans="1:12" ht="21.25" customHeight="1" x14ac:dyDescent="0.6">
      <c r="A44" s="30"/>
      <c r="B44" s="33"/>
      <c r="E44" s="2"/>
      <c r="F44" s="6"/>
      <c r="G44" s="6"/>
      <c r="H44" s="173"/>
      <c r="I44" s="6"/>
      <c r="K44" s="5"/>
    </row>
    <row r="45" spans="1:12" ht="16.5" customHeight="1" x14ac:dyDescent="0.6">
      <c r="A45" s="30"/>
      <c r="B45" s="33"/>
      <c r="E45" s="2"/>
      <c r="F45" s="6"/>
      <c r="G45" s="6"/>
      <c r="H45" s="173"/>
      <c r="I45" s="6"/>
      <c r="K45" s="5"/>
    </row>
    <row r="46" spans="1:12" ht="12" customHeight="1" x14ac:dyDescent="0.6">
      <c r="A46" s="30"/>
      <c r="B46" s="33"/>
      <c r="E46" s="2"/>
      <c r="F46" s="6"/>
      <c r="G46" s="6"/>
      <c r="H46" s="173"/>
      <c r="I46" s="6"/>
      <c r="K46" s="5"/>
    </row>
    <row r="47" spans="1:12" ht="6.75" customHeight="1" x14ac:dyDescent="0.6">
      <c r="A47" s="30"/>
      <c r="B47" s="33"/>
      <c r="E47" s="2"/>
      <c r="F47" s="6"/>
      <c r="G47" s="6"/>
      <c r="H47" s="173"/>
      <c r="I47" s="6"/>
      <c r="K47" s="5"/>
    </row>
    <row r="48" spans="1:12" ht="22" customHeight="1" x14ac:dyDescent="0.6">
      <c r="A48" s="10" t="str">
        <f>'4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8" s="10"/>
      <c r="C48" s="10"/>
      <c r="D48" s="9"/>
      <c r="E48" s="10"/>
      <c r="F48" s="11"/>
      <c r="G48" s="11"/>
      <c r="H48" s="169"/>
      <c r="I48" s="11"/>
      <c r="J48" s="12"/>
      <c r="K48" s="12"/>
      <c r="L48" s="174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364-5A23-4397-8C62-8865BDA5BE95}">
  <sheetPr>
    <tabColor theme="9" tint="0.79998168889431442"/>
  </sheetPr>
  <dimension ref="A1:S65"/>
  <sheetViews>
    <sheetView zoomScaleNormal="10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4" customWidth="1"/>
    <col min="3" max="3" width="33.44140625" style="4" customWidth="1"/>
    <col min="4" max="4" width="9.44140625" style="3" customWidth="1"/>
    <col min="5" max="5" width="1" style="4" customWidth="1"/>
    <col min="6" max="6" width="16" style="179" customWidth="1"/>
    <col min="7" max="7" width="1" style="5" customWidth="1"/>
    <col min="8" max="8" width="16" style="5" customWidth="1"/>
    <col min="9" max="9" width="1" style="5" customWidth="1"/>
    <col min="10" max="10" width="16" style="6" customWidth="1"/>
    <col min="11" max="11" width="1" style="6" customWidth="1"/>
    <col min="12" max="12" width="16" style="6" customWidth="1"/>
    <col min="13" max="13" width="17.109375" style="4" customWidth="1"/>
    <col min="14" max="15" width="15.44140625" style="4" customWidth="1"/>
    <col min="16" max="16384" width="9.44140625" style="4"/>
  </cols>
  <sheetData>
    <row r="1" spans="1:13" ht="21.25" customHeight="1" x14ac:dyDescent="0.6">
      <c r="A1" s="2" t="s">
        <v>0</v>
      </c>
      <c r="B1" s="2"/>
      <c r="C1" s="2"/>
    </row>
    <row r="2" spans="1:13" ht="21.25" customHeight="1" x14ac:dyDescent="0.6">
      <c r="A2" s="2" t="s">
        <v>63</v>
      </c>
      <c r="B2" s="2"/>
      <c r="C2" s="2"/>
    </row>
    <row r="3" spans="1:13" ht="21.25" customHeight="1" x14ac:dyDescent="0.6">
      <c r="A3" s="8" t="s">
        <v>197</v>
      </c>
      <c r="B3" s="8"/>
      <c r="C3" s="8"/>
      <c r="D3" s="9"/>
      <c r="E3" s="10"/>
      <c r="F3" s="181"/>
      <c r="G3" s="11"/>
      <c r="H3" s="11"/>
      <c r="I3" s="11"/>
      <c r="J3" s="12"/>
      <c r="K3" s="12"/>
      <c r="L3" s="12"/>
    </row>
    <row r="4" spans="1:13" ht="21.25" customHeight="1" x14ac:dyDescent="0.6">
      <c r="A4" s="2"/>
      <c r="B4" s="2"/>
      <c r="C4" s="2"/>
    </row>
    <row r="5" spans="1:13" ht="21.25" customHeight="1" x14ac:dyDescent="0.6">
      <c r="A5" s="2"/>
      <c r="B5" s="2"/>
      <c r="C5" s="2"/>
      <c r="F5" s="225" t="s">
        <v>2</v>
      </c>
      <c r="G5" s="225"/>
      <c r="H5" s="225"/>
      <c r="I5" s="16"/>
    </row>
    <row r="6" spans="1:13" ht="21.25" customHeight="1" x14ac:dyDescent="0.6">
      <c r="A6" s="2"/>
      <c r="B6" s="2"/>
      <c r="C6" s="2"/>
      <c r="F6" s="226" t="s">
        <v>3</v>
      </c>
      <c r="G6" s="226"/>
      <c r="H6" s="226"/>
      <c r="I6" s="16"/>
      <c r="J6" s="226" t="s">
        <v>4</v>
      </c>
      <c r="K6" s="226"/>
      <c r="L6" s="226"/>
    </row>
    <row r="7" spans="1:13" ht="21.25" customHeight="1" x14ac:dyDescent="0.6">
      <c r="A7" s="2"/>
      <c r="B7" s="2"/>
      <c r="C7" s="2"/>
      <c r="F7" s="183" t="s">
        <v>5</v>
      </c>
      <c r="G7" s="6"/>
      <c r="H7" s="16" t="s">
        <v>5</v>
      </c>
      <c r="I7" s="201"/>
      <c r="J7" s="16" t="s">
        <v>5</v>
      </c>
      <c r="L7" s="16" t="s">
        <v>5</v>
      </c>
    </row>
    <row r="8" spans="1:13" ht="21.25" customHeight="1" x14ac:dyDescent="0.6">
      <c r="A8" s="2"/>
      <c r="B8" s="2"/>
      <c r="C8" s="2"/>
      <c r="E8" s="14"/>
      <c r="F8" s="183" t="s">
        <v>178</v>
      </c>
      <c r="G8" s="16"/>
      <c r="H8" s="16" t="s">
        <v>8</v>
      </c>
      <c r="I8" s="16"/>
      <c r="J8" s="16" t="s">
        <v>178</v>
      </c>
      <c r="K8" s="16"/>
      <c r="L8" s="16" t="s">
        <v>8</v>
      </c>
    </row>
    <row r="9" spans="1:13" ht="21.25" customHeight="1" x14ac:dyDescent="0.6">
      <c r="A9" s="2"/>
      <c r="B9" s="2"/>
      <c r="C9" s="2"/>
      <c r="D9" s="35" t="s">
        <v>9</v>
      </c>
      <c r="E9" s="14"/>
      <c r="F9" s="202" t="s">
        <v>10</v>
      </c>
      <c r="G9" s="203"/>
      <c r="H9" s="18" t="s">
        <v>10</v>
      </c>
      <c r="I9" s="16"/>
      <c r="J9" s="18" t="s">
        <v>10</v>
      </c>
      <c r="K9" s="16"/>
      <c r="L9" s="18" t="s">
        <v>10</v>
      </c>
    </row>
    <row r="10" spans="1:13" ht="8.15" customHeight="1" x14ac:dyDescent="0.6">
      <c r="A10" s="2"/>
      <c r="B10" s="2"/>
      <c r="C10" s="2"/>
      <c r="D10" s="17"/>
      <c r="E10" s="2"/>
      <c r="F10" s="204"/>
      <c r="G10" s="6"/>
      <c r="H10" s="16"/>
      <c r="J10" s="19"/>
      <c r="L10" s="16"/>
    </row>
    <row r="11" spans="1:13" ht="21.25" customHeight="1" x14ac:dyDescent="0.6">
      <c r="A11" s="4" t="s">
        <v>64</v>
      </c>
      <c r="E11" s="2"/>
      <c r="F11" s="189">
        <v>10658130278</v>
      </c>
      <c r="G11" s="6"/>
      <c r="H11" s="6">
        <v>10436321723</v>
      </c>
      <c r="I11" s="6"/>
      <c r="J11" s="20">
        <v>10658130278</v>
      </c>
      <c r="K11" s="5"/>
      <c r="L11" s="6">
        <v>10436321723</v>
      </c>
    </row>
    <row r="12" spans="1:13" ht="21.25" customHeight="1" x14ac:dyDescent="0.6">
      <c r="A12" s="4" t="s">
        <v>65</v>
      </c>
      <c r="F12" s="198">
        <v>-8849225569</v>
      </c>
      <c r="G12" s="6"/>
      <c r="H12" s="12">
        <v>-8673889524</v>
      </c>
      <c r="I12" s="6"/>
      <c r="J12" s="21">
        <v>-8849225569</v>
      </c>
      <c r="K12" s="5"/>
      <c r="L12" s="12">
        <v>-8673889524</v>
      </c>
    </row>
    <row r="13" spans="1:13" ht="8.15" customHeight="1" x14ac:dyDescent="0.6">
      <c r="A13" s="2"/>
      <c r="B13" s="2"/>
      <c r="C13" s="2"/>
      <c r="D13" s="17"/>
      <c r="E13" s="2"/>
      <c r="F13" s="204"/>
      <c r="G13" s="6"/>
      <c r="H13" s="16"/>
      <c r="I13" s="6"/>
      <c r="J13" s="19"/>
      <c r="K13" s="5"/>
      <c r="L13" s="16"/>
    </row>
    <row r="14" spans="1:13" ht="21.25" customHeight="1" x14ac:dyDescent="0.6">
      <c r="A14" s="2" t="s">
        <v>66</v>
      </c>
      <c r="F14" s="189">
        <f>SUM(F11:F13)</f>
        <v>1808904709</v>
      </c>
      <c r="G14" s="6"/>
      <c r="H14" s="6">
        <f>SUM(H11:H13)</f>
        <v>1762432199</v>
      </c>
      <c r="I14" s="6"/>
      <c r="J14" s="20">
        <f>SUM(J11:J13)</f>
        <v>1808904709</v>
      </c>
      <c r="K14" s="5"/>
      <c r="L14" s="6">
        <f>SUM(L11:L13)</f>
        <v>1762432199</v>
      </c>
      <c r="M14" s="6"/>
    </row>
    <row r="15" spans="1:13" ht="21.25" customHeight="1" x14ac:dyDescent="0.6">
      <c r="A15" s="4" t="s">
        <v>67</v>
      </c>
      <c r="F15" s="189"/>
      <c r="G15" s="6"/>
      <c r="H15" s="6"/>
      <c r="I15" s="6"/>
      <c r="J15" s="20"/>
      <c r="K15" s="5"/>
    </row>
    <row r="16" spans="1:13" ht="21.25" customHeight="1" x14ac:dyDescent="0.6">
      <c r="B16" s="22" t="s">
        <v>68</v>
      </c>
      <c r="D16" s="3">
        <v>8</v>
      </c>
      <c r="F16" s="189">
        <v>127447029</v>
      </c>
      <c r="G16" s="6"/>
      <c r="H16" s="6">
        <v>102240484</v>
      </c>
      <c r="I16" s="6"/>
      <c r="J16" s="20">
        <v>346203785</v>
      </c>
      <c r="K16" s="5"/>
      <c r="L16" s="6">
        <v>346006956</v>
      </c>
    </row>
    <row r="17" spans="1:19" ht="21.25" customHeight="1" x14ac:dyDescent="0.6">
      <c r="B17" s="22" t="s">
        <v>69</v>
      </c>
      <c r="F17" s="189">
        <v>13132641</v>
      </c>
      <c r="G17" s="6"/>
      <c r="H17" s="6">
        <v>4526834</v>
      </c>
      <c r="I17" s="6"/>
      <c r="J17" s="20">
        <v>13132641</v>
      </c>
      <c r="K17" s="5"/>
      <c r="L17" s="6">
        <v>4526834</v>
      </c>
    </row>
    <row r="18" spans="1:19" ht="21.25" customHeight="1" x14ac:dyDescent="0.6">
      <c r="B18" s="22" t="s">
        <v>187</v>
      </c>
      <c r="F18" s="189">
        <v>1078888</v>
      </c>
      <c r="G18" s="6"/>
      <c r="H18" s="6">
        <v>1667567</v>
      </c>
      <c r="I18" s="6"/>
      <c r="J18" s="20">
        <v>1078888</v>
      </c>
      <c r="K18" s="5"/>
      <c r="L18" s="6">
        <v>1667567</v>
      </c>
    </row>
    <row r="19" spans="1:19" ht="21.25" customHeight="1" x14ac:dyDescent="0.6">
      <c r="B19" s="22" t="s">
        <v>70</v>
      </c>
      <c r="F19" s="189">
        <v>84439893</v>
      </c>
      <c r="G19" s="6"/>
      <c r="H19" s="6">
        <v>23693295</v>
      </c>
      <c r="I19" s="6"/>
      <c r="J19" s="20">
        <v>84439893</v>
      </c>
      <c r="K19" s="5"/>
      <c r="L19" s="6">
        <v>23693295</v>
      </c>
    </row>
    <row r="20" spans="1:19" ht="21.25" customHeight="1" x14ac:dyDescent="0.6">
      <c r="B20" s="4" t="s">
        <v>71</v>
      </c>
      <c r="F20" s="198">
        <v>65390545</v>
      </c>
      <c r="G20" s="6"/>
      <c r="H20" s="12">
        <v>80947296</v>
      </c>
      <c r="I20" s="6"/>
      <c r="J20" s="21">
        <v>65390545</v>
      </c>
      <c r="K20" s="5"/>
      <c r="L20" s="12">
        <v>80947296</v>
      </c>
    </row>
    <row r="21" spans="1:19" ht="7.5" customHeight="1" x14ac:dyDescent="0.6">
      <c r="F21" s="23"/>
      <c r="G21" s="6"/>
      <c r="H21" s="24"/>
      <c r="I21" s="6"/>
      <c r="J21" s="23"/>
      <c r="K21" s="5"/>
      <c r="L21" s="24"/>
    </row>
    <row r="22" spans="1:19" s="2" customFormat="1" ht="21.25" customHeight="1" x14ac:dyDescent="0.6">
      <c r="A22" s="2" t="s">
        <v>72</v>
      </c>
      <c r="D22" s="17"/>
      <c r="F22" s="189">
        <f>SUM(F14:F20)</f>
        <v>2100393705</v>
      </c>
      <c r="G22" s="6"/>
      <c r="H22" s="6">
        <f>SUM(H14:H20)</f>
        <v>1975507675</v>
      </c>
      <c r="I22" s="6"/>
      <c r="J22" s="20">
        <f>SUM(J14:J20)</f>
        <v>2319150461</v>
      </c>
      <c r="K22" s="5"/>
      <c r="L22" s="6">
        <f>SUM(L14:L20)</f>
        <v>2219274147</v>
      </c>
      <c r="O22" s="4"/>
      <c r="S22" s="4"/>
    </row>
    <row r="23" spans="1:19" ht="21.25" customHeight="1" x14ac:dyDescent="0.6">
      <c r="A23" s="4" t="s">
        <v>73</v>
      </c>
      <c r="F23" s="189">
        <v>-563997293</v>
      </c>
      <c r="G23" s="6"/>
      <c r="H23" s="6">
        <v>-551917772</v>
      </c>
      <c r="I23" s="6"/>
      <c r="J23" s="20">
        <v>-563997293</v>
      </c>
      <c r="K23" s="5"/>
      <c r="L23" s="6">
        <v>-551917772</v>
      </c>
    </row>
    <row r="24" spans="1:19" ht="21.25" customHeight="1" x14ac:dyDescent="0.6">
      <c r="A24" s="4" t="s">
        <v>74</v>
      </c>
      <c r="F24" s="198">
        <v>-271111362</v>
      </c>
      <c r="G24" s="6"/>
      <c r="H24" s="12">
        <v>-270511915</v>
      </c>
      <c r="I24" s="6"/>
      <c r="J24" s="21">
        <v>-271111362</v>
      </c>
      <c r="K24" s="5"/>
      <c r="L24" s="12">
        <v>-270511915</v>
      </c>
    </row>
    <row r="25" spans="1:19" ht="8.15" customHeight="1" x14ac:dyDescent="0.6">
      <c r="F25" s="23"/>
      <c r="G25" s="6"/>
      <c r="H25" s="24"/>
      <c r="I25" s="6"/>
      <c r="J25" s="23"/>
      <c r="K25" s="5"/>
      <c r="L25" s="24"/>
    </row>
    <row r="26" spans="1:19" ht="21.25" customHeight="1" x14ac:dyDescent="0.6">
      <c r="A26" s="2" t="s">
        <v>75</v>
      </c>
      <c r="F26" s="198">
        <f>SUM(F23:F24)</f>
        <v>-835108655</v>
      </c>
      <c r="G26" s="6"/>
      <c r="H26" s="12">
        <f>SUM(H23:H24)</f>
        <v>-822429687</v>
      </c>
      <c r="I26" s="6"/>
      <c r="J26" s="21">
        <f>SUM(J23:J24)</f>
        <v>-835108655</v>
      </c>
      <c r="K26" s="5"/>
      <c r="L26" s="12">
        <f>SUM(L23:L24)</f>
        <v>-822429687</v>
      </c>
    </row>
    <row r="27" spans="1:19" ht="8.15" customHeight="1" x14ac:dyDescent="0.6">
      <c r="F27" s="23"/>
      <c r="G27" s="6"/>
      <c r="H27" s="24"/>
      <c r="I27" s="6"/>
      <c r="J27" s="23"/>
      <c r="K27" s="5"/>
      <c r="L27" s="24"/>
    </row>
    <row r="28" spans="1:19" s="2" customFormat="1" ht="21.25" customHeight="1" x14ac:dyDescent="0.6">
      <c r="A28" s="2" t="s">
        <v>76</v>
      </c>
      <c r="D28" s="3"/>
      <c r="F28" s="188">
        <f>SUM(F26,F22)</f>
        <v>1265285050</v>
      </c>
      <c r="G28" s="6"/>
      <c r="H28" s="5">
        <f>SUM(H26,H22)</f>
        <v>1153077988</v>
      </c>
      <c r="I28" s="6"/>
      <c r="J28" s="25">
        <f>SUM(J26,J22)</f>
        <v>1484041806</v>
      </c>
      <c r="K28" s="5"/>
      <c r="L28" s="5">
        <f>SUM(L26,L22)</f>
        <v>1396844460</v>
      </c>
      <c r="N28" s="36"/>
      <c r="O28" s="4"/>
      <c r="S28" s="4"/>
    </row>
    <row r="29" spans="1:19" ht="21.25" customHeight="1" x14ac:dyDescent="0.6">
      <c r="A29" s="4" t="s">
        <v>77</v>
      </c>
      <c r="E29" s="2"/>
      <c r="F29" s="188"/>
      <c r="G29" s="6"/>
      <c r="I29" s="6"/>
      <c r="J29" s="25"/>
      <c r="K29" s="5"/>
      <c r="L29" s="5"/>
    </row>
    <row r="30" spans="1:19" ht="21.25" customHeight="1" x14ac:dyDescent="0.6">
      <c r="B30" s="4" t="s">
        <v>188</v>
      </c>
      <c r="D30" s="3">
        <v>12</v>
      </c>
      <c r="E30" s="2"/>
      <c r="F30" s="205">
        <v>285086614</v>
      </c>
      <c r="G30" s="6"/>
      <c r="H30" s="11">
        <v>302539204</v>
      </c>
      <c r="I30" s="6"/>
      <c r="J30" s="26">
        <v>0</v>
      </c>
      <c r="K30" s="5"/>
      <c r="L30" s="11">
        <v>0</v>
      </c>
    </row>
    <row r="31" spans="1:19" ht="8.15" customHeight="1" x14ac:dyDescent="0.6">
      <c r="E31" s="2"/>
      <c r="F31" s="188"/>
      <c r="G31" s="6"/>
      <c r="I31" s="6"/>
      <c r="J31" s="25"/>
      <c r="K31" s="5"/>
      <c r="L31" s="5"/>
    </row>
    <row r="32" spans="1:19" ht="21.25" customHeight="1" x14ac:dyDescent="0.6">
      <c r="A32" s="2" t="s">
        <v>79</v>
      </c>
      <c r="F32" s="188">
        <f>SUM(F28:F30)</f>
        <v>1550371664</v>
      </c>
      <c r="G32" s="6"/>
      <c r="H32" s="5">
        <f>SUM(H28:H30)</f>
        <v>1455617192</v>
      </c>
      <c r="I32" s="6"/>
      <c r="J32" s="25">
        <f>SUM(J28:J30)</f>
        <v>1484041806</v>
      </c>
      <c r="K32" s="5"/>
      <c r="L32" s="5">
        <f>SUM(L28:L30)</f>
        <v>1396844460</v>
      </c>
    </row>
    <row r="33" spans="1:12" ht="21.25" customHeight="1" x14ac:dyDescent="0.6">
      <c r="A33" s="4" t="s">
        <v>80</v>
      </c>
      <c r="D33" s="27">
        <v>15</v>
      </c>
      <c r="F33" s="198">
        <v>-296915307</v>
      </c>
      <c r="G33" s="6"/>
      <c r="H33" s="12">
        <v>-275257599</v>
      </c>
      <c r="I33" s="6"/>
      <c r="J33" s="21">
        <v>-283649335</v>
      </c>
      <c r="K33" s="5"/>
      <c r="L33" s="12">
        <v>-263503053</v>
      </c>
    </row>
    <row r="34" spans="1:12" ht="8.15" customHeight="1" x14ac:dyDescent="0.6">
      <c r="D34" s="27"/>
      <c r="F34" s="189"/>
      <c r="G34" s="6"/>
      <c r="H34" s="6"/>
      <c r="I34" s="6"/>
      <c r="J34" s="20"/>
      <c r="K34" s="5"/>
    </row>
    <row r="35" spans="1:12" ht="21.25" customHeight="1" thickBot="1" x14ac:dyDescent="0.65">
      <c r="A35" s="2" t="s">
        <v>81</v>
      </c>
      <c r="F35" s="206">
        <f>SUM(F32:F34)</f>
        <v>1253456357</v>
      </c>
      <c r="G35" s="6"/>
      <c r="H35" s="146">
        <f>SUM(H32:H34)</f>
        <v>1180359593</v>
      </c>
      <c r="I35" s="6"/>
      <c r="J35" s="28">
        <f>SUM(J32:J34)</f>
        <v>1200392471</v>
      </c>
      <c r="K35" s="5"/>
      <c r="L35" s="146">
        <f>SUM(L32:L34)</f>
        <v>1133341407</v>
      </c>
    </row>
    <row r="36" spans="1:12" ht="21.25" customHeight="1" thickTop="1" x14ac:dyDescent="0.6">
      <c r="F36" s="188"/>
      <c r="H36" s="207"/>
      <c r="J36" s="208"/>
      <c r="K36" s="5"/>
      <c r="L36" s="207"/>
    </row>
    <row r="37" spans="1:12" ht="21.25" customHeight="1" x14ac:dyDescent="0.6">
      <c r="F37" s="188"/>
      <c r="H37" s="207"/>
      <c r="J37" s="208"/>
      <c r="K37" s="5"/>
      <c r="L37" s="207"/>
    </row>
    <row r="38" spans="1:12" ht="21.25" customHeight="1" x14ac:dyDescent="0.6">
      <c r="A38" s="2" t="s">
        <v>82</v>
      </c>
      <c r="F38" s="188"/>
      <c r="J38" s="25"/>
      <c r="K38" s="5"/>
      <c r="L38" s="5"/>
    </row>
    <row r="39" spans="1:12" ht="8.15" customHeight="1" x14ac:dyDescent="0.6">
      <c r="A39" s="2"/>
      <c r="F39" s="188"/>
      <c r="J39" s="25"/>
      <c r="K39" s="5"/>
      <c r="L39" s="5"/>
    </row>
    <row r="40" spans="1:12" ht="21.25" customHeight="1" thickBot="1" x14ac:dyDescent="0.65">
      <c r="A40" s="4" t="s">
        <v>83</v>
      </c>
      <c r="F40" s="213">
        <f>+F35/76625000</f>
        <v>16.358321135399674</v>
      </c>
      <c r="G40" s="212"/>
      <c r="H40" s="147">
        <f>+H35/76625000</f>
        <v>15.404366629690049</v>
      </c>
      <c r="I40" s="212"/>
      <c r="J40" s="29">
        <f>+J35/76625000</f>
        <v>15.665807125611746</v>
      </c>
      <c r="K40" s="212"/>
      <c r="L40" s="147">
        <f>+L35/76625000</f>
        <v>14.790752456769983</v>
      </c>
    </row>
    <row r="41" spans="1:12" ht="18.75" customHeight="1" thickTop="1" x14ac:dyDescent="0.6">
      <c r="F41" s="200"/>
      <c r="H41" s="6"/>
      <c r="K41" s="5"/>
    </row>
    <row r="42" spans="1:12" ht="23.25" customHeight="1" x14ac:dyDescent="0.6">
      <c r="F42" s="200"/>
      <c r="H42" s="6"/>
      <c r="K42" s="5"/>
    </row>
    <row r="43" spans="1:12" ht="18.75" customHeight="1" x14ac:dyDescent="0.6">
      <c r="F43" s="200"/>
      <c r="H43" s="6"/>
      <c r="K43" s="5"/>
    </row>
    <row r="44" spans="1:12" ht="19.5" customHeight="1" x14ac:dyDescent="0.6">
      <c r="F44" s="200"/>
      <c r="H44" s="6"/>
      <c r="K44" s="5"/>
    </row>
    <row r="45" spans="1:12" ht="22" customHeight="1" x14ac:dyDescent="0.6">
      <c r="A45" s="10" t="str">
        <f>'5 PL (3Month)'!A48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10"/>
      <c r="C45" s="10"/>
      <c r="D45" s="9"/>
      <c r="E45" s="10"/>
      <c r="F45" s="181"/>
      <c r="G45" s="11"/>
      <c r="H45" s="11"/>
      <c r="I45" s="11"/>
      <c r="J45" s="12"/>
      <c r="K45" s="12"/>
      <c r="L45" s="12"/>
    </row>
    <row r="47" spans="1:12" ht="21.25" customHeight="1" x14ac:dyDescent="0.6">
      <c r="J47" s="5"/>
      <c r="L47" s="5"/>
    </row>
    <row r="48" spans="1:12" ht="21.25" customHeight="1" x14ac:dyDescent="0.6">
      <c r="E48" s="3"/>
      <c r="F48" s="209"/>
      <c r="G48" s="38"/>
      <c r="H48" s="37"/>
      <c r="I48" s="38"/>
      <c r="J48" s="37"/>
      <c r="L48" s="37"/>
    </row>
    <row r="49" spans="5:12" ht="21.25" customHeight="1" x14ac:dyDescent="0.6">
      <c r="E49" s="3"/>
      <c r="F49" s="195"/>
      <c r="G49" s="38"/>
      <c r="H49" s="38"/>
      <c r="I49" s="38"/>
      <c r="J49" s="38"/>
      <c r="L49" s="38"/>
    </row>
    <row r="50" spans="5:12" ht="21.25" customHeight="1" x14ac:dyDescent="0.6">
      <c r="E50" s="3"/>
      <c r="F50" s="195"/>
      <c r="G50" s="38"/>
      <c r="H50" s="38"/>
      <c r="I50" s="38"/>
      <c r="J50" s="38"/>
      <c r="L50" s="38"/>
    </row>
    <row r="51" spans="5:12" ht="21.25" customHeight="1" x14ac:dyDescent="0.6">
      <c r="E51" s="3"/>
      <c r="F51" s="195"/>
      <c r="G51" s="38"/>
      <c r="H51" s="38"/>
      <c r="I51" s="38"/>
      <c r="J51" s="38"/>
      <c r="L51" s="38"/>
    </row>
    <row r="52" spans="5:12" ht="21.25" customHeight="1" x14ac:dyDescent="0.6">
      <c r="E52" s="3"/>
      <c r="F52" s="195"/>
      <c r="G52" s="38"/>
      <c r="H52" s="38"/>
      <c r="I52" s="38"/>
      <c r="J52" s="38"/>
      <c r="L52" s="38"/>
    </row>
    <row r="53" spans="5:12" ht="21.25" customHeight="1" x14ac:dyDescent="0.6">
      <c r="E53" s="3"/>
      <c r="F53" s="195"/>
      <c r="G53" s="38"/>
      <c r="H53" s="38"/>
      <c r="I53" s="38"/>
      <c r="J53" s="38"/>
      <c r="L53" s="38"/>
    </row>
    <row r="54" spans="5:12" ht="21.25" customHeight="1" x14ac:dyDescent="0.6">
      <c r="E54" s="3"/>
      <c r="F54" s="195"/>
      <c r="G54" s="38"/>
      <c r="H54" s="38"/>
      <c r="I54" s="38"/>
      <c r="J54" s="38"/>
      <c r="L54" s="38"/>
    </row>
    <row r="65" spans="4:9" s="6" customFormat="1" ht="21.25" customHeight="1" x14ac:dyDescent="0.6">
      <c r="D65" s="3"/>
      <c r="E65" s="4"/>
      <c r="F65" s="179"/>
      <c r="G65" s="5"/>
      <c r="H65" s="5"/>
      <c r="I65" s="210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B4C9-B752-4780-8E1E-10249B455770}">
  <sheetPr>
    <tabColor theme="9" tint="0.79998168889431442"/>
  </sheetPr>
  <dimension ref="A1:L47"/>
  <sheetViews>
    <sheetView zoomScale="110" zoomScaleNormal="11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4" customWidth="1"/>
    <col min="3" max="3" width="41.33203125" style="4" customWidth="1"/>
    <col min="4" max="4" width="9.77734375" style="3" customWidth="1"/>
    <col min="5" max="5" width="0.6640625" style="4" customWidth="1"/>
    <col min="6" max="6" width="16" style="5" customWidth="1"/>
    <col min="7" max="7" width="0.6640625" style="4" customWidth="1"/>
    <col min="8" max="8" width="15.77734375" style="168" customWidth="1"/>
    <col min="9" max="9" width="0.6640625" style="4" customWidth="1"/>
    <col min="10" max="10" width="15.77734375" style="6" customWidth="1"/>
    <col min="11" max="11" width="0.6640625" style="7" customWidth="1"/>
    <col min="12" max="12" width="15.77734375" style="173" customWidth="1"/>
    <col min="13" max="16384" width="9.44140625" style="4"/>
  </cols>
  <sheetData>
    <row r="1" spans="1:12" ht="21.25" customHeight="1" x14ac:dyDescent="0.6">
      <c r="A1" s="2" t="s">
        <v>0</v>
      </c>
      <c r="B1" s="2"/>
      <c r="C1" s="2"/>
    </row>
    <row r="2" spans="1:12" ht="21.25" customHeight="1" x14ac:dyDescent="0.6">
      <c r="A2" s="2" t="s">
        <v>84</v>
      </c>
      <c r="B2" s="2"/>
      <c r="C2" s="2"/>
    </row>
    <row r="3" spans="1:12" ht="21.25" customHeight="1" x14ac:dyDescent="0.6">
      <c r="A3" s="8" t="str">
        <f>'6 PL (9Month)'!A3</f>
        <v>สำหรับงวดเก้าเดือนสิ้นสุดวันที่ 31 ธันวาคม พ.ศ. 2566</v>
      </c>
      <c r="B3" s="8"/>
      <c r="C3" s="8"/>
      <c r="D3" s="9"/>
      <c r="E3" s="10"/>
      <c r="F3" s="11"/>
      <c r="G3" s="10"/>
      <c r="H3" s="169"/>
      <c r="I3" s="10"/>
      <c r="J3" s="12"/>
      <c r="K3" s="13"/>
      <c r="L3" s="174"/>
    </row>
    <row r="4" spans="1:12" ht="21.25" customHeight="1" x14ac:dyDescent="0.6">
      <c r="A4" s="2"/>
      <c r="B4" s="2"/>
      <c r="C4" s="2"/>
    </row>
    <row r="5" spans="1:12" ht="21.25" customHeight="1" x14ac:dyDescent="0.6">
      <c r="A5" s="2"/>
      <c r="B5" s="2"/>
      <c r="C5" s="2"/>
      <c r="F5" s="229" t="s">
        <v>85</v>
      </c>
      <c r="G5" s="229"/>
      <c r="H5" s="229"/>
      <c r="I5" s="14"/>
    </row>
    <row r="6" spans="1:12" ht="21.25" customHeight="1" x14ac:dyDescent="0.6">
      <c r="A6" s="2"/>
      <c r="B6" s="2"/>
      <c r="C6" s="2"/>
      <c r="F6" s="230" t="s">
        <v>86</v>
      </c>
      <c r="G6" s="230"/>
      <c r="H6" s="230"/>
      <c r="I6" s="14"/>
      <c r="J6" s="230" t="s">
        <v>4</v>
      </c>
      <c r="K6" s="230"/>
      <c r="L6" s="230"/>
    </row>
    <row r="7" spans="1:12" ht="21.25" customHeight="1" x14ac:dyDescent="0.6">
      <c r="A7" s="2"/>
      <c r="B7" s="2"/>
      <c r="C7" s="2"/>
      <c r="F7" s="14" t="s">
        <v>5</v>
      </c>
      <c r="G7" s="7"/>
      <c r="H7" s="170" t="s">
        <v>5</v>
      </c>
      <c r="I7" s="15"/>
      <c r="J7" s="16" t="s">
        <v>5</v>
      </c>
      <c r="L7" s="171" t="s">
        <v>5</v>
      </c>
    </row>
    <row r="8" spans="1:12" ht="21.25" customHeight="1" x14ac:dyDescent="0.6">
      <c r="A8" s="2"/>
      <c r="B8" s="2"/>
      <c r="C8" s="2"/>
      <c r="E8" s="14"/>
      <c r="F8" s="16" t="s">
        <v>178</v>
      </c>
      <c r="G8" s="14"/>
      <c r="H8" s="171" t="s">
        <v>8</v>
      </c>
      <c r="I8" s="14"/>
      <c r="J8" s="16" t="s">
        <v>178</v>
      </c>
      <c r="K8" s="14"/>
      <c r="L8" s="171" t="s">
        <v>8</v>
      </c>
    </row>
    <row r="9" spans="1:12" ht="21.25" customHeight="1" x14ac:dyDescent="0.6">
      <c r="A9" s="2"/>
      <c r="B9" s="2"/>
      <c r="C9" s="2"/>
      <c r="D9" s="35" t="s">
        <v>9</v>
      </c>
      <c r="E9" s="14"/>
      <c r="F9" s="18" t="s">
        <v>10</v>
      </c>
      <c r="G9" s="2"/>
      <c r="H9" s="172" t="s">
        <v>10</v>
      </c>
      <c r="I9" s="14"/>
      <c r="J9" s="18" t="s">
        <v>10</v>
      </c>
      <c r="K9" s="14"/>
      <c r="L9" s="172" t="s">
        <v>10</v>
      </c>
    </row>
    <row r="10" spans="1:12" ht="6" customHeight="1" x14ac:dyDescent="0.6">
      <c r="A10" s="2"/>
      <c r="B10" s="2"/>
      <c r="C10" s="2"/>
      <c r="E10" s="2"/>
      <c r="F10" s="25"/>
      <c r="J10" s="19"/>
      <c r="L10" s="171"/>
    </row>
    <row r="11" spans="1:12" ht="21.25" customHeight="1" x14ac:dyDescent="0.6">
      <c r="A11" s="30" t="s">
        <v>81</v>
      </c>
      <c r="B11" s="30"/>
      <c r="E11" s="2"/>
      <c r="F11" s="20">
        <f>'6 PL (9Month)'!F35</f>
        <v>1253456357</v>
      </c>
      <c r="G11" s="7"/>
      <c r="H11" s="173">
        <f>'6 PL (9Month)'!H35</f>
        <v>1180359593</v>
      </c>
      <c r="I11" s="7"/>
      <c r="J11" s="20">
        <f>'6 PL (9Month)'!J35</f>
        <v>1200392471</v>
      </c>
      <c r="K11" s="4"/>
      <c r="L11" s="173">
        <f>'6 PL (9Month)'!L35</f>
        <v>1133341407</v>
      </c>
    </row>
    <row r="12" spans="1:12" ht="21.25" customHeight="1" x14ac:dyDescent="0.6">
      <c r="A12" s="30" t="s">
        <v>183</v>
      </c>
      <c r="B12" s="30"/>
      <c r="F12" s="20"/>
      <c r="G12" s="7"/>
      <c r="H12" s="173"/>
      <c r="I12" s="7"/>
      <c r="J12" s="20"/>
      <c r="K12" s="4"/>
    </row>
    <row r="13" spans="1:12" ht="21.25" customHeight="1" x14ac:dyDescent="0.6">
      <c r="A13" s="30" t="s">
        <v>87</v>
      </c>
      <c r="B13" s="30"/>
      <c r="F13" s="20"/>
      <c r="G13" s="7"/>
      <c r="H13" s="173"/>
      <c r="I13" s="7"/>
      <c r="J13" s="20"/>
      <c r="K13" s="4"/>
    </row>
    <row r="14" spans="1:12" ht="21.25" customHeight="1" x14ac:dyDescent="0.6">
      <c r="A14" s="30"/>
      <c r="B14" s="30" t="s">
        <v>88</v>
      </c>
      <c r="F14" s="20"/>
      <c r="G14" s="7"/>
      <c r="H14" s="173"/>
      <c r="I14" s="7"/>
      <c r="J14" s="20"/>
      <c r="K14" s="4"/>
    </row>
    <row r="15" spans="1:12" ht="21.25" customHeight="1" x14ac:dyDescent="0.6">
      <c r="A15" s="31"/>
      <c r="B15" s="31" t="s">
        <v>202</v>
      </c>
      <c r="C15" s="31"/>
      <c r="D15" s="32"/>
      <c r="F15" s="20"/>
      <c r="G15" s="7"/>
      <c r="H15" s="173"/>
      <c r="I15" s="7"/>
      <c r="J15" s="20"/>
      <c r="K15" s="4"/>
    </row>
    <row r="16" spans="1:12" ht="21.25" customHeight="1" x14ac:dyDescent="0.6">
      <c r="A16" s="31"/>
      <c r="B16" s="31"/>
      <c r="C16" s="31" t="s">
        <v>89</v>
      </c>
      <c r="D16" s="32"/>
      <c r="F16" s="20">
        <v>82206440</v>
      </c>
      <c r="G16" s="7"/>
      <c r="H16" s="173">
        <v>117738283</v>
      </c>
      <c r="I16" s="7"/>
      <c r="J16" s="20">
        <v>82206440</v>
      </c>
      <c r="K16" s="4"/>
      <c r="L16" s="173">
        <v>117738283</v>
      </c>
    </row>
    <row r="17" spans="1:12" ht="21.25" customHeight="1" x14ac:dyDescent="0.6">
      <c r="A17" s="31"/>
      <c r="B17" s="31" t="s">
        <v>90</v>
      </c>
      <c r="C17" s="32"/>
      <c r="D17" s="32"/>
      <c r="F17" s="20"/>
      <c r="G17" s="7"/>
      <c r="H17" s="173"/>
      <c r="I17" s="7"/>
      <c r="J17" s="20"/>
      <c r="K17" s="4"/>
    </row>
    <row r="18" spans="1:12" ht="21.25" customHeight="1" x14ac:dyDescent="0.6">
      <c r="A18" s="31"/>
      <c r="B18" s="31"/>
      <c r="C18" s="31" t="s">
        <v>91</v>
      </c>
      <c r="D18" s="32"/>
      <c r="F18" s="21">
        <v>-16441288</v>
      </c>
      <c r="G18" s="7"/>
      <c r="H18" s="174">
        <v>-23547657</v>
      </c>
      <c r="I18" s="7"/>
      <c r="J18" s="21">
        <v>-16441288</v>
      </c>
      <c r="K18" s="4"/>
      <c r="L18" s="174">
        <v>-23547657</v>
      </c>
    </row>
    <row r="19" spans="1:12" ht="8.5" customHeight="1" x14ac:dyDescent="0.6">
      <c r="A19" s="30"/>
      <c r="B19" s="30"/>
      <c r="C19" s="30"/>
      <c r="D19" s="4"/>
      <c r="F19" s="20"/>
      <c r="G19" s="7"/>
      <c r="H19" s="173"/>
      <c r="I19" s="7"/>
      <c r="J19" s="20"/>
      <c r="K19" s="4"/>
    </row>
    <row r="20" spans="1:12" ht="17.5" customHeight="1" x14ac:dyDescent="0.6">
      <c r="A20" s="31" t="s">
        <v>92</v>
      </c>
      <c r="C20" s="31"/>
      <c r="D20" s="32"/>
      <c r="F20" s="20"/>
      <c r="G20" s="7"/>
      <c r="H20" s="173"/>
      <c r="I20" s="7"/>
      <c r="J20" s="20"/>
      <c r="K20" s="4"/>
    </row>
    <row r="21" spans="1:12" ht="17.5" customHeight="1" x14ac:dyDescent="0.6">
      <c r="A21" s="31"/>
      <c r="B21" s="31" t="s">
        <v>93</v>
      </c>
      <c r="D21" s="32"/>
      <c r="F21" s="21">
        <f>SUM(F15:F18)</f>
        <v>65765152</v>
      </c>
      <c r="G21" s="7"/>
      <c r="H21" s="174">
        <f>SUM(H15:H18)</f>
        <v>94190626</v>
      </c>
      <c r="I21" s="7"/>
      <c r="J21" s="21">
        <f>SUM(J15:J18)</f>
        <v>65765152</v>
      </c>
      <c r="K21" s="4"/>
      <c r="L21" s="174">
        <f>SUM(L15:L18)</f>
        <v>94190626</v>
      </c>
    </row>
    <row r="22" spans="1:12" ht="8.5" customHeight="1" x14ac:dyDescent="0.6">
      <c r="A22" s="30"/>
      <c r="B22" s="30"/>
      <c r="F22" s="20"/>
      <c r="G22" s="7"/>
      <c r="H22" s="173"/>
      <c r="I22" s="7"/>
      <c r="J22" s="20"/>
      <c r="K22" s="4"/>
    </row>
    <row r="23" spans="1:12" ht="21.25" customHeight="1" x14ac:dyDescent="0.6">
      <c r="A23" s="30" t="s">
        <v>94</v>
      </c>
      <c r="B23" s="30"/>
      <c r="F23" s="20"/>
      <c r="G23" s="7"/>
      <c r="H23" s="173"/>
      <c r="I23" s="7"/>
      <c r="J23" s="20"/>
      <c r="K23" s="4"/>
    </row>
    <row r="24" spans="1:12" ht="21.25" customHeight="1" x14ac:dyDescent="0.6">
      <c r="A24" s="30"/>
      <c r="B24" s="30" t="s">
        <v>88</v>
      </c>
      <c r="F24" s="20"/>
      <c r="G24" s="7"/>
      <c r="H24" s="173"/>
      <c r="I24" s="7"/>
      <c r="J24" s="20"/>
      <c r="K24" s="4"/>
    </row>
    <row r="25" spans="1:12" ht="21.25" customHeight="1" x14ac:dyDescent="0.6">
      <c r="A25" s="33"/>
      <c r="B25" s="33" t="s">
        <v>95</v>
      </c>
      <c r="F25" s="20"/>
      <c r="G25" s="7"/>
      <c r="H25" s="173"/>
      <c r="I25" s="7"/>
      <c r="J25" s="34"/>
      <c r="K25" s="4"/>
      <c r="L25" s="155"/>
    </row>
    <row r="26" spans="1:12" ht="21.25" customHeight="1" x14ac:dyDescent="0.6">
      <c r="A26" s="33"/>
      <c r="B26" s="33"/>
      <c r="C26" s="4" t="s">
        <v>78</v>
      </c>
      <c r="D26" s="3">
        <v>12</v>
      </c>
      <c r="F26" s="20">
        <v>-85052534</v>
      </c>
      <c r="G26" s="7"/>
      <c r="H26" s="173">
        <v>-9292631</v>
      </c>
      <c r="I26" s="7"/>
      <c r="J26" s="20">
        <v>0</v>
      </c>
      <c r="K26" s="4"/>
      <c r="L26" s="173">
        <v>0</v>
      </c>
    </row>
    <row r="27" spans="1:12" ht="21.25" customHeight="1" x14ac:dyDescent="0.6">
      <c r="A27" s="33"/>
      <c r="B27" s="31" t="s">
        <v>96</v>
      </c>
      <c r="C27" s="32"/>
      <c r="D27" s="32"/>
      <c r="F27" s="20"/>
      <c r="G27" s="7"/>
      <c r="H27" s="173"/>
      <c r="I27" s="7"/>
      <c r="J27" s="34"/>
      <c r="K27" s="4"/>
      <c r="L27" s="155"/>
    </row>
    <row r="28" spans="1:12" ht="21.25" customHeight="1" x14ac:dyDescent="0.6">
      <c r="A28" s="33"/>
      <c r="B28" s="31"/>
      <c r="C28" s="31" t="s">
        <v>97</v>
      </c>
      <c r="D28" s="32"/>
      <c r="F28" s="21">
        <v>17010507</v>
      </c>
      <c r="G28" s="7"/>
      <c r="H28" s="174">
        <v>1858526</v>
      </c>
      <c r="I28" s="7"/>
      <c r="J28" s="21">
        <v>0</v>
      </c>
      <c r="K28" s="4"/>
      <c r="L28" s="174">
        <v>0</v>
      </c>
    </row>
    <row r="29" spans="1:12" ht="8.5" customHeight="1" x14ac:dyDescent="0.6">
      <c r="A29" s="30"/>
      <c r="B29" s="30"/>
      <c r="F29" s="20"/>
      <c r="G29" s="7"/>
      <c r="H29" s="173"/>
      <c r="I29" s="7"/>
      <c r="J29" s="20"/>
      <c r="K29" s="4"/>
    </row>
    <row r="30" spans="1:12" ht="17.5" customHeight="1" x14ac:dyDescent="0.6">
      <c r="A30" s="31" t="s">
        <v>98</v>
      </c>
      <c r="B30" s="31"/>
      <c r="C30" s="31"/>
      <c r="F30" s="20"/>
      <c r="G30" s="7"/>
      <c r="H30" s="173"/>
      <c r="I30" s="7"/>
      <c r="J30" s="20"/>
      <c r="K30" s="4"/>
    </row>
    <row r="31" spans="1:12" ht="17.5" customHeight="1" x14ac:dyDescent="0.6">
      <c r="A31" s="31"/>
      <c r="B31" s="31" t="s">
        <v>93</v>
      </c>
      <c r="C31" s="31"/>
      <c r="F31" s="21">
        <f>SUM(F25:F28)</f>
        <v>-68042027</v>
      </c>
      <c r="G31" s="6"/>
      <c r="H31" s="174">
        <f>SUM(H25:H28)</f>
        <v>-7434105</v>
      </c>
      <c r="I31" s="6"/>
      <c r="J31" s="21">
        <f>SUM(J25:J28)</f>
        <v>0</v>
      </c>
      <c r="K31" s="4"/>
      <c r="L31" s="174">
        <f>SUM(L25:L28)</f>
        <v>0</v>
      </c>
    </row>
    <row r="32" spans="1:12" ht="8.15" customHeight="1" x14ac:dyDescent="0.6">
      <c r="A32" s="33"/>
      <c r="B32" s="33"/>
      <c r="F32" s="20"/>
      <c r="G32" s="7"/>
      <c r="H32" s="173"/>
      <c r="I32" s="7"/>
      <c r="J32" s="20"/>
      <c r="K32" s="4"/>
    </row>
    <row r="33" spans="1:12" ht="21.25" customHeight="1" x14ac:dyDescent="0.6">
      <c r="A33" s="30" t="s">
        <v>201</v>
      </c>
      <c r="B33" s="33"/>
      <c r="F33" s="21">
        <f>F21+F31</f>
        <v>-2276875</v>
      </c>
      <c r="G33" s="7"/>
      <c r="H33" s="174">
        <f>H21+H31</f>
        <v>86756521</v>
      </c>
      <c r="I33" s="7"/>
      <c r="J33" s="21">
        <f>J21+J31</f>
        <v>65765152</v>
      </c>
      <c r="K33" s="4"/>
      <c r="L33" s="174">
        <f>L21+L31</f>
        <v>94190626</v>
      </c>
    </row>
    <row r="34" spans="1:12" ht="8.15" customHeight="1" x14ac:dyDescent="0.6">
      <c r="A34" s="30"/>
      <c r="B34" s="33"/>
      <c r="F34" s="20"/>
      <c r="G34" s="7"/>
      <c r="H34" s="173"/>
      <c r="I34" s="7"/>
      <c r="J34" s="20"/>
      <c r="K34" s="4"/>
    </row>
    <row r="35" spans="1:12" ht="21.25" customHeight="1" thickBot="1" x14ac:dyDescent="0.65">
      <c r="A35" s="30" t="s">
        <v>99</v>
      </c>
      <c r="B35" s="33"/>
      <c r="E35" s="2"/>
      <c r="F35" s="28">
        <f>F11+F33</f>
        <v>1251179482</v>
      </c>
      <c r="G35" s="7"/>
      <c r="H35" s="153">
        <f>H11+H33</f>
        <v>1267116114</v>
      </c>
      <c r="I35" s="7"/>
      <c r="J35" s="28">
        <f>J11+J33</f>
        <v>1266157623</v>
      </c>
      <c r="K35" s="4"/>
      <c r="L35" s="153">
        <f>L11+L33</f>
        <v>1227532033</v>
      </c>
    </row>
    <row r="36" spans="1:12" ht="21.25" customHeight="1" thickTop="1" x14ac:dyDescent="0.6">
      <c r="A36" s="30"/>
      <c r="B36" s="33"/>
      <c r="E36" s="2"/>
      <c r="F36" s="6"/>
      <c r="G36" s="7"/>
      <c r="H36" s="173"/>
      <c r="I36" s="7"/>
      <c r="K36" s="4"/>
    </row>
    <row r="37" spans="1:12" ht="21.25" customHeight="1" x14ac:dyDescent="0.6">
      <c r="A37" s="30"/>
      <c r="B37" s="33"/>
      <c r="E37" s="2"/>
      <c r="F37" s="6"/>
      <c r="G37" s="7"/>
      <c r="H37" s="173"/>
      <c r="I37" s="7"/>
      <c r="K37" s="4"/>
    </row>
    <row r="38" spans="1:12" ht="21.25" customHeight="1" x14ac:dyDescent="0.6">
      <c r="A38" s="30"/>
      <c r="B38" s="33"/>
      <c r="E38" s="2"/>
      <c r="F38" s="6"/>
      <c r="G38" s="7"/>
      <c r="H38" s="173"/>
      <c r="I38" s="7"/>
      <c r="K38" s="4"/>
    </row>
    <row r="39" spans="1:12" ht="21.25" customHeight="1" x14ac:dyDescent="0.6">
      <c r="A39" s="30"/>
      <c r="B39" s="33"/>
      <c r="E39" s="2"/>
      <c r="F39" s="6"/>
      <c r="G39" s="7"/>
      <c r="H39" s="173"/>
      <c r="I39" s="7"/>
      <c r="K39" s="4"/>
    </row>
    <row r="40" spans="1:12" ht="21" customHeight="1" x14ac:dyDescent="0.6">
      <c r="A40" s="30"/>
      <c r="B40" s="33"/>
      <c r="E40" s="2"/>
      <c r="F40" s="6"/>
      <c r="G40" s="7"/>
      <c r="H40" s="173"/>
      <c r="I40" s="7"/>
      <c r="K40" s="4"/>
    </row>
    <row r="41" spans="1:12" ht="21.25" customHeight="1" x14ac:dyDescent="0.6">
      <c r="A41" s="30"/>
      <c r="B41" s="33"/>
      <c r="E41" s="2"/>
      <c r="F41" s="6"/>
      <c r="G41" s="7"/>
      <c r="H41" s="173"/>
      <c r="I41" s="7"/>
      <c r="K41" s="4"/>
    </row>
    <row r="42" spans="1:12" ht="21.25" customHeight="1" x14ac:dyDescent="0.6">
      <c r="A42" s="30"/>
      <c r="B42" s="33"/>
      <c r="E42" s="2"/>
      <c r="F42" s="6"/>
      <c r="G42" s="7"/>
      <c r="H42" s="173"/>
      <c r="I42" s="7"/>
      <c r="K42" s="4"/>
    </row>
    <row r="43" spans="1:12" ht="21.25" customHeight="1" x14ac:dyDescent="0.6">
      <c r="A43" s="30"/>
      <c r="B43" s="33"/>
      <c r="E43" s="2"/>
      <c r="F43" s="6"/>
      <c r="G43" s="7"/>
      <c r="H43" s="173"/>
      <c r="I43" s="7"/>
      <c r="K43" s="4"/>
    </row>
    <row r="44" spans="1:12" ht="21.25" customHeight="1" x14ac:dyDescent="0.6">
      <c r="A44" s="30"/>
      <c r="B44" s="33"/>
      <c r="E44" s="2"/>
      <c r="F44" s="6"/>
      <c r="G44" s="7"/>
      <c r="H44" s="173"/>
      <c r="I44" s="7"/>
      <c r="K44" s="4"/>
    </row>
    <row r="45" spans="1:12" ht="21.25" customHeight="1" x14ac:dyDescent="0.6">
      <c r="A45" s="30"/>
      <c r="B45" s="33"/>
      <c r="E45" s="2"/>
      <c r="F45" s="6"/>
      <c r="G45" s="7"/>
      <c r="H45" s="173"/>
      <c r="I45" s="7"/>
      <c r="K45" s="4"/>
    </row>
    <row r="46" spans="1:12" ht="9" customHeight="1" x14ac:dyDescent="0.6">
      <c r="A46" s="30"/>
      <c r="B46" s="33"/>
      <c r="E46" s="2"/>
      <c r="F46" s="6"/>
      <c r="G46" s="7"/>
      <c r="H46" s="173"/>
      <c r="I46" s="7"/>
      <c r="K46" s="4"/>
    </row>
    <row r="47" spans="1:12" ht="22" customHeight="1" x14ac:dyDescent="0.6">
      <c r="A47" s="10" t="str">
        <f>'4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10"/>
      <c r="C47" s="10"/>
      <c r="D47" s="9"/>
      <c r="E47" s="10"/>
      <c r="F47" s="11"/>
      <c r="G47" s="10"/>
      <c r="H47" s="169"/>
      <c r="I47" s="10"/>
      <c r="J47" s="12"/>
      <c r="K47" s="13"/>
      <c r="L47" s="174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B5CE-3018-4921-9167-B2C7BEA11CC4}">
  <dimension ref="A1:Z32"/>
  <sheetViews>
    <sheetView zoomScale="110" zoomScaleNormal="110" zoomScaleSheetLayoutView="110" workbookViewId="0">
      <selection activeCell="C1" sqref="C1"/>
    </sheetView>
  </sheetViews>
  <sheetFormatPr defaultColWidth="9.44140625" defaultRowHeight="21.75" customHeight="1" x14ac:dyDescent="0.6"/>
  <cols>
    <col min="1" max="2" width="1.44140625" style="75" customWidth="1"/>
    <col min="3" max="3" width="40" style="75" customWidth="1"/>
    <col min="4" max="4" width="7.77734375" style="75" customWidth="1"/>
    <col min="5" max="5" width="1" style="4" customWidth="1"/>
    <col min="6" max="6" width="12.109375" style="4" customWidth="1"/>
    <col min="7" max="7" width="1" style="4" customWidth="1"/>
    <col min="8" max="8" width="11.109375" style="4" customWidth="1"/>
    <col min="9" max="9" width="1" style="4" customWidth="1"/>
    <col min="10" max="10" width="16" style="4" customWidth="1"/>
    <col min="11" max="11" width="1" style="4" customWidth="1"/>
    <col min="12" max="12" width="13.44140625" style="4" bestFit="1" customWidth="1"/>
    <col min="13" max="13" width="1" style="4" customWidth="1"/>
    <col min="14" max="14" width="14.109375" style="4" customWidth="1"/>
    <col min="15" max="15" width="1" style="4" customWidth="1"/>
    <col min="16" max="16" width="14.44140625" style="4" customWidth="1"/>
    <col min="17" max="17" width="1" style="4" customWidth="1"/>
    <col min="18" max="18" width="13.44140625" style="4" customWidth="1"/>
    <col min="19" max="19" width="1" style="4" customWidth="1"/>
    <col min="20" max="20" width="13" style="4" customWidth="1"/>
    <col min="21" max="21" width="1" style="4" customWidth="1"/>
    <col min="22" max="22" width="13.44140625" style="4" customWidth="1"/>
    <col min="23" max="16384" width="9.44140625" style="75"/>
  </cols>
  <sheetData>
    <row r="1" spans="1:22" s="4" customFormat="1" ht="21.75" customHeight="1" x14ac:dyDescent="0.6">
      <c r="A1" s="2" t="s">
        <v>0</v>
      </c>
      <c r="B1" s="2"/>
      <c r="C1" s="2"/>
      <c r="D1" s="2"/>
      <c r="E1" s="7"/>
      <c r="H1" s="7"/>
      <c r="I1" s="7"/>
      <c r="J1" s="7"/>
      <c r="K1" s="7"/>
      <c r="L1" s="14" t="s">
        <v>34</v>
      </c>
      <c r="M1" s="14"/>
      <c r="N1" s="14" t="s">
        <v>34</v>
      </c>
      <c r="O1" s="7"/>
      <c r="P1" s="14" t="s">
        <v>34</v>
      </c>
      <c r="Q1" s="14"/>
      <c r="R1" s="14"/>
      <c r="S1" s="7"/>
      <c r="T1" s="14" t="s">
        <v>34</v>
      </c>
      <c r="U1" s="7"/>
    </row>
    <row r="2" spans="1:22" s="4" customFormat="1" ht="21.75" customHeight="1" x14ac:dyDescent="0.6">
      <c r="A2" s="2" t="s">
        <v>100</v>
      </c>
      <c r="B2" s="2"/>
      <c r="C2" s="2"/>
      <c r="D2" s="2"/>
      <c r="E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s="4" customFormat="1" ht="21.75" customHeight="1" x14ac:dyDescent="0.6">
      <c r="A3" s="8" t="str">
        <f>'6 PL (9Month)'!A3</f>
        <v>สำหรับงวดเก้าเดือนสิ้นสุดวันที่ 31 ธันวาคม พ.ศ. 2566</v>
      </c>
      <c r="B3" s="8"/>
      <c r="C3" s="8"/>
      <c r="D3" s="13"/>
      <c r="E3" s="10"/>
      <c r="F3" s="13"/>
      <c r="G3" s="13"/>
      <c r="H3" s="13"/>
      <c r="I3" s="1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s="4" customFormat="1" ht="21.25" customHeight="1" x14ac:dyDescent="0.6">
      <c r="A4" s="2"/>
      <c r="B4" s="2"/>
      <c r="C4" s="2"/>
      <c r="D4" s="2"/>
      <c r="F4" s="7"/>
      <c r="G4" s="7"/>
      <c r="H4" s="7"/>
      <c r="I4" s="7"/>
    </row>
    <row r="5" spans="1:22" s="40" customFormat="1" ht="21.25" customHeight="1" x14ac:dyDescent="0.6">
      <c r="A5" s="39"/>
      <c r="B5" s="39"/>
      <c r="C5" s="39"/>
      <c r="D5" s="39"/>
      <c r="F5" s="231" t="s">
        <v>101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22" s="40" customFormat="1" ht="21.25" customHeight="1" x14ac:dyDescent="0.6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231" t="s">
        <v>60</v>
      </c>
      <c r="O6" s="231"/>
      <c r="P6" s="231"/>
      <c r="Q6" s="231"/>
      <c r="R6" s="231"/>
      <c r="S6" s="231"/>
      <c r="T6" s="231"/>
      <c r="U6" s="39"/>
      <c r="V6" s="39"/>
    </row>
    <row r="7" spans="1:22" s="40" customFormat="1" ht="21.2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232" t="s">
        <v>189</v>
      </c>
      <c r="O7" s="232"/>
      <c r="P7" s="232"/>
      <c r="Q7" s="232"/>
      <c r="R7" s="232"/>
      <c r="S7" s="39"/>
      <c r="T7" s="39"/>
      <c r="U7" s="39"/>
      <c r="V7" s="39"/>
    </row>
    <row r="8" spans="1:22" s="40" customFormat="1" ht="21.25" customHeight="1" x14ac:dyDescent="0.6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1" t="s">
        <v>102</v>
      </c>
      <c r="O8" s="42"/>
      <c r="P8" s="41" t="s">
        <v>103</v>
      </c>
      <c r="Q8" s="41"/>
      <c r="R8" s="41"/>
      <c r="S8" s="39"/>
      <c r="T8" s="39"/>
      <c r="U8" s="39"/>
      <c r="V8" s="39"/>
    </row>
    <row r="9" spans="1:22" s="40" customFormat="1" ht="21.25" customHeight="1" x14ac:dyDescent="0.6">
      <c r="C9" s="43"/>
      <c r="D9" s="43"/>
      <c r="E9" s="44"/>
      <c r="H9" s="44"/>
      <c r="I9" s="44"/>
      <c r="J9" s="44"/>
      <c r="K9" s="44"/>
      <c r="M9" s="41"/>
      <c r="N9" s="41" t="s">
        <v>104</v>
      </c>
      <c r="O9" s="44"/>
      <c r="P9" s="41" t="s">
        <v>105</v>
      </c>
      <c r="Q9" s="41"/>
      <c r="R9" s="41" t="s">
        <v>106</v>
      </c>
      <c r="S9" s="44"/>
      <c r="T9" s="41" t="s">
        <v>107</v>
      </c>
      <c r="U9" s="44"/>
    </row>
    <row r="10" spans="1:22" s="40" customFormat="1" ht="21.25" customHeight="1" x14ac:dyDescent="0.6">
      <c r="E10" s="44"/>
      <c r="H10" s="44"/>
      <c r="I10" s="44"/>
      <c r="J10" s="231" t="s">
        <v>56</v>
      </c>
      <c r="K10" s="231"/>
      <c r="L10" s="231"/>
      <c r="M10" s="41"/>
      <c r="N10" s="41" t="s">
        <v>108</v>
      </c>
      <c r="O10" s="44"/>
      <c r="P10" s="41" t="s">
        <v>109</v>
      </c>
      <c r="Q10" s="41"/>
      <c r="R10" s="41" t="s">
        <v>110</v>
      </c>
      <c r="S10" s="44"/>
      <c r="T10" s="41" t="s">
        <v>111</v>
      </c>
      <c r="U10" s="44"/>
    </row>
    <row r="11" spans="1:22" s="40" customFormat="1" ht="21.25" customHeight="1" x14ac:dyDescent="0.6">
      <c r="A11" s="39"/>
      <c r="B11" s="39"/>
      <c r="C11" s="39"/>
      <c r="D11" s="39"/>
      <c r="E11" s="41"/>
      <c r="F11" s="41" t="s">
        <v>112</v>
      </c>
      <c r="G11" s="41"/>
      <c r="H11" s="41" t="s">
        <v>113</v>
      </c>
      <c r="I11" s="41"/>
      <c r="J11" s="41" t="s">
        <v>114</v>
      </c>
      <c r="K11" s="41"/>
      <c r="L11" s="41"/>
      <c r="M11" s="41"/>
      <c r="N11" s="41" t="s">
        <v>115</v>
      </c>
      <c r="O11" s="41"/>
      <c r="P11" s="41" t="s">
        <v>116</v>
      </c>
      <c r="Q11" s="41"/>
      <c r="R11" s="41" t="s">
        <v>117</v>
      </c>
      <c r="S11" s="41"/>
      <c r="T11" s="41" t="s">
        <v>118</v>
      </c>
      <c r="U11" s="41"/>
      <c r="V11" s="41" t="s">
        <v>119</v>
      </c>
    </row>
    <row r="12" spans="1:22" s="40" customFormat="1" ht="21.25" customHeight="1" x14ac:dyDescent="0.6">
      <c r="A12" s="39"/>
      <c r="B12" s="39"/>
      <c r="C12" s="39"/>
      <c r="D12" s="39"/>
      <c r="E12" s="41"/>
      <c r="F12" s="41" t="s">
        <v>120</v>
      </c>
      <c r="G12" s="41"/>
      <c r="H12" s="41" t="s">
        <v>121</v>
      </c>
      <c r="I12" s="41"/>
      <c r="J12" s="41" t="s">
        <v>122</v>
      </c>
      <c r="K12" s="41"/>
      <c r="L12" s="41" t="s">
        <v>59</v>
      </c>
      <c r="M12" s="41"/>
      <c r="N12" s="41" t="s">
        <v>123</v>
      </c>
      <c r="O12" s="41"/>
      <c r="P12" s="41" t="s">
        <v>124</v>
      </c>
      <c r="Q12" s="41"/>
      <c r="R12" s="41" t="s">
        <v>125</v>
      </c>
      <c r="S12" s="41"/>
      <c r="T12" s="41" t="s">
        <v>126</v>
      </c>
      <c r="U12" s="41"/>
      <c r="V12" s="41" t="s">
        <v>126</v>
      </c>
    </row>
    <row r="13" spans="1:22" s="40" customFormat="1" ht="21.25" customHeight="1" x14ac:dyDescent="0.6">
      <c r="A13" s="39"/>
      <c r="B13" s="39"/>
      <c r="C13" s="39"/>
      <c r="D13" s="87" t="s">
        <v>9</v>
      </c>
      <c r="E13" s="41"/>
      <c r="F13" s="45" t="s">
        <v>10</v>
      </c>
      <c r="G13" s="41"/>
      <c r="H13" s="45" t="s">
        <v>10</v>
      </c>
      <c r="I13" s="41"/>
      <c r="J13" s="45" t="s">
        <v>10</v>
      </c>
      <c r="K13" s="41"/>
      <c r="L13" s="45" t="s">
        <v>10</v>
      </c>
      <c r="M13" s="41"/>
      <c r="N13" s="45" t="s">
        <v>10</v>
      </c>
      <c r="O13" s="41"/>
      <c r="P13" s="45" t="s">
        <v>10</v>
      </c>
      <c r="Q13" s="41"/>
      <c r="R13" s="45" t="s">
        <v>10</v>
      </c>
      <c r="S13" s="41"/>
      <c r="T13" s="45" t="s">
        <v>10</v>
      </c>
      <c r="U13" s="41"/>
      <c r="V13" s="45" t="s">
        <v>10</v>
      </c>
    </row>
    <row r="14" spans="1:22" s="40" customFormat="1" ht="8.15" customHeight="1" x14ac:dyDescent="0.6">
      <c r="A14" s="39"/>
      <c r="B14" s="39"/>
      <c r="C14" s="39"/>
      <c r="D14" s="39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s="40" customFormat="1" ht="21.25" customHeight="1" x14ac:dyDescent="0.6">
      <c r="A15" s="61" t="s">
        <v>128</v>
      </c>
      <c r="B15" s="58"/>
      <c r="C15" s="59"/>
      <c r="D15" s="59"/>
      <c r="E15" s="47"/>
      <c r="F15" s="47">
        <v>383125000</v>
      </c>
      <c r="G15" s="47"/>
      <c r="H15" s="47">
        <v>504250000</v>
      </c>
      <c r="I15" s="47"/>
      <c r="J15" s="47">
        <v>38312500</v>
      </c>
      <c r="K15" s="47"/>
      <c r="L15" s="47">
        <v>18124222521</v>
      </c>
      <c r="M15" s="47"/>
      <c r="N15" s="47">
        <v>1088095862</v>
      </c>
      <c r="O15" s="47"/>
      <c r="P15" s="47">
        <v>-115153023</v>
      </c>
      <c r="Q15" s="47"/>
      <c r="R15" s="47">
        <v>3924653</v>
      </c>
      <c r="S15" s="47"/>
      <c r="T15" s="65">
        <f>SUM(N15:R15)</f>
        <v>976867492</v>
      </c>
      <c r="U15" s="47"/>
      <c r="V15" s="65">
        <f>F15+H15+J15+L15+T15</f>
        <v>20026777513</v>
      </c>
    </row>
    <row r="16" spans="1:22" s="50" customFormat="1" ht="21.25" customHeight="1" x14ac:dyDescent="0.6">
      <c r="A16" s="49" t="s">
        <v>99</v>
      </c>
      <c r="B16" s="58"/>
      <c r="C16" s="59"/>
      <c r="D16" s="59"/>
      <c r="E16" s="47"/>
      <c r="F16" s="47">
        <v>0</v>
      </c>
      <c r="G16" s="47"/>
      <c r="H16" s="47">
        <v>0</v>
      </c>
      <c r="I16" s="47"/>
      <c r="J16" s="47">
        <v>0</v>
      </c>
      <c r="K16" s="47"/>
      <c r="L16" s="47">
        <v>1180359593</v>
      </c>
      <c r="M16" s="47"/>
      <c r="N16" s="47">
        <v>94190626</v>
      </c>
      <c r="O16" s="47"/>
      <c r="P16" s="47">
        <v>-7434105</v>
      </c>
      <c r="Q16" s="47"/>
      <c r="R16" s="47">
        <v>0</v>
      </c>
      <c r="S16" s="47"/>
      <c r="T16" s="65">
        <f>SUM(N16:S16)</f>
        <v>86756521</v>
      </c>
      <c r="U16" s="47"/>
      <c r="V16" s="65">
        <f>L16+T16</f>
        <v>1267116114</v>
      </c>
    </row>
    <row r="17" spans="1:26" s="50" customFormat="1" ht="21.25" customHeight="1" x14ac:dyDescent="0.6">
      <c r="A17" s="54" t="s">
        <v>127</v>
      </c>
      <c r="B17" s="58"/>
      <c r="C17" s="59"/>
      <c r="D17" s="64"/>
      <c r="E17" s="65"/>
      <c r="F17" s="144">
        <v>0</v>
      </c>
      <c r="G17" s="65"/>
      <c r="H17" s="144">
        <v>0</v>
      </c>
      <c r="I17" s="65"/>
      <c r="J17" s="144">
        <v>0</v>
      </c>
      <c r="K17" s="65"/>
      <c r="L17" s="144">
        <v>-651310800</v>
      </c>
      <c r="M17" s="65"/>
      <c r="N17" s="144">
        <v>0</v>
      </c>
      <c r="O17" s="65"/>
      <c r="P17" s="144">
        <v>0</v>
      </c>
      <c r="Q17" s="65"/>
      <c r="R17" s="144">
        <v>0</v>
      </c>
      <c r="S17" s="65"/>
      <c r="T17" s="144">
        <f>SUM(N17:R17)</f>
        <v>0</v>
      </c>
      <c r="U17" s="65"/>
      <c r="V17" s="144">
        <f>L17+T17</f>
        <v>-651310800</v>
      </c>
    </row>
    <row r="18" spans="1:26" s="50" customFormat="1" ht="6" customHeight="1" x14ac:dyDescent="0.6">
      <c r="A18" s="54"/>
      <c r="B18" s="54"/>
      <c r="C18" s="46"/>
      <c r="D18" s="46"/>
      <c r="E18" s="56"/>
      <c r="F18" s="70"/>
      <c r="G18" s="48"/>
      <c r="H18" s="70"/>
      <c r="I18" s="56"/>
      <c r="J18" s="70"/>
      <c r="K18" s="56"/>
      <c r="L18" s="48"/>
      <c r="M18" s="56"/>
      <c r="N18" s="70"/>
      <c r="O18" s="56"/>
      <c r="P18" s="70"/>
      <c r="Q18" s="70"/>
      <c r="R18" s="70"/>
      <c r="S18" s="56"/>
      <c r="T18" s="70"/>
      <c r="U18" s="56"/>
      <c r="V18" s="56"/>
    </row>
    <row r="19" spans="1:26" s="54" customFormat="1" ht="21.25" customHeight="1" thickBot="1" x14ac:dyDescent="0.65">
      <c r="A19" s="46" t="s">
        <v>195</v>
      </c>
      <c r="B19" s="46"/>
      <c r="C19" s="72"/>
      <c r="D19" s="72"/>
      <c r="E19" s="56"/>
      <c r="F19" s="57">
        <f>SUM(F15:F18)</f>
        <v>383125000</v>
      </c>
      <c r="G19" s="56"/>
      <c r="H19" s="57">
        <f>SUM(H15:H18)</f>
        <v>504250000</v>
      </c>
      <c r="I19" s="56"/>
      <c r="J19" s="57">
        <f>SUM(J15:J18)</f>
        <v>38312500</v>
      </c>
      <c r="K19" s="56"/>
      <c r="L19" s="57">
        <f>SUM(L15:L18)</f>
        <v>18653271314</v>
      </c>
      <c r="M19" s="56"/>
      <c r="N19" s="145">
        <f>SUM(N15:N18)</f>
        <v>1182286488</v>
      </c>
      <c r="O19" s="56"/>
      <c r="P19" s="57">
        <f>SUM(P15:P18)</f>
        <v>-122587128</v>
      </c>
      <c r="Q19" s="53"/>
      <c r="R19" s="57">
        <f>SUM(R15:R18)</f>
        <v>3924653</v>
      </c>
      <c r="S19" s="56"/>
      <c r="T19" s="57">
        <f>SUM(T15:T18)</f>
        <v>1063624013</v>
      </c>
      <c r="U19" s="56"/>
      <c r="V19" s="57">
        <f>SUM(V15:V18)</f>
        <v>20642582827</v>
      </c>
    </row>
    <row r="20" spans="1:26" s="50" customFormat="1" ht="21.25" customHeight="1" thickTop="1" x14ac:dyDescent="0.6">
      <c r="B20" s="58"/>
      <c r="C20" s="59"/>
      <c r="D20" s="59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60"/>
      <c r="Z20" s="60"/>
    </row>
    <row r="21" spans="1:26" s="50" customFormat="1" ht="21.25" customHeight="1" x14ac:dyDescent="0.6">
      <c r="A21" s="61" t="s">
        <v>182</v>
      </c>
      <c r="B21" s="58"/>
      <c r="C21" s="59"/>
      <c r="D21" s="59"/>
      <c r="E21" s="47"/>
      <c r="F21" s="62">
        <v>383125000</v>
      </c>
      <c r="G21" s="47"/>
      <c r="H21" s="62">
        <v>504250000</v>
      </c>
      <c r="I21" s="47"/>
      <c r="J21" s="62">
        <v>38312500</v>
      </c>
      <c r="K21" s="47"/>
      <c r="L21" s="62">
        <v>19218587452</v>
      </c>
      <c r="M21" s="47"/>
      <c r="N21" s="62">
        <v>1246038647</v>
      </c>
      <c r="O21" s="47"/>
      <c r="P21" s="62">
        <v>-134382333</v>
      </c>
      <c r="Q21" s="47"/>
      <c r="R21" s="62">
        <v>30781914</v>
      </c>
      <c r="S21" s="47"/>
      <c r="T21" s="63">
        <f>SUM(N21:R21)</f>
        <v>1142438228</v>
      </c>
      <c r="U21" s="47"/>
      <c r="V21" s="63">
        <f>F21+H21+J21+L21+T21</f>
        <v>21286713180</v>
      </c>
      <c r="W21" s="47"/>
      <c r="X21" s="60"/>
      <c r="Z21" s="60"/>
    </row>
    <row r="22" spans="1:26" s="50" customFormat="1" ht="21.25" customHeight="1" x14ac:dyDescent="0.6">
      <c r="A22" s="49" t="s">
        <v>99</v>
      </c>
      <c r="B22" s="58"/>
      <c r="C22" s="59"/>
      <c r="D22" s="59"/>
      <c r="E22" s="47"/>
      <c r="F22" s="62">
        <v>0</v>
      </c>
      <c r="G22" s="47"/>
      <c r="H22" s="62">
        <v>0</v>
      </c>
      <c r="I22" s="47"/>
      <c r="J22" s="62">
        <v>0</v>
      </c>
      <c r="K22" s="47"/>
      <c r="L22" s="62">
        <f>'6 PL (9Month)'!F35</f>
        <v>1253456357</v>
      </c>
      <c r="M22" s="47"/>
      <c r="N22" s="62">
        <f>'7 PL (9Month)'!F21</f>
        <v>65765152</v>
      </c>
      <c r="O22" s="47"/>
      <c r="P22" s="62">
        <f>'7 PL (9Month)'!F31</f>
        <v>-68042027</v>
      </c>
      <c r="Q22" s="47"/>
      <c r="R22" s="62">
        <v>0</v>
      </c>
      <c r="S22" s="47"/>
      <c r="T22" s="63">
        <f>SUM(N22:S22)</f>
        <v>-2276875</v>
      </c>
      <c r="U22" s="47"/>
      <c r="V22" s="63">
        <f>L22+T22</f>
        <v>1251179482</v>
      </c>
      <c r="W22" s="47"/>
      <c r="X22" s="60"/>
      <c r="Z22" s="60"/>
    </row>
    <row r="23" spans="1:26" s="67" customFormat="1" ht="21.25" customHeight="1" x14ac:dyDescent="0.6">
      <c r="A23" s="54" t="s">
        <v>127</v>
      </c>
      <c r="B23" s="58"/>
      <c r="C23" s="59"/>
      <c r="D23" s="64">
        <v>16</v>
      </c>
      <c r="E23" s="65"/>
      <c r="F23" s="66">
        <v>0</v>
      </c>
      <c r="G23" s="65"/>
      <c r="H23" s="66">
        <v>0</v>
      </c>
      <c r="I23" s="65"/>
      <c r="J23" s="66">
        <v>0</v>
      </c>
      <c r="K23" s="65"/>
      <c r="L23" s="66">
        <v>-1532494000</v>
      </c>
      <c r="M23" s="65"/>
      <c r="N23" s="66">
        <v>0</v>
      </c>
      <c r="O23" s="65"/>
      <c r="P23" s="66">
        <v>0</v>
      </c>
      <c r="Q23" s="65"/>
      <c r="R23" s="66">
        <v>0</v>
      </c>
      <c r="S23" s="65"/>
      <c r="T23" s="66">
        <f>SUM(N23:R23)</f>
        <v>0</v>
      </c>
      <c r="U23" s="65"/>
      <c r="V23" s="66">
        <f>L23+T23</f>
        <v>-1532494000</v>
      </c>
      <c r="W23" s="65"/>
      <c r="X23" s="60"/>
      <c r="Z23" s="60"/>
    </row>
    <row r="24" spans="1:26" s="54" customFormat="1" ht="6" customHeight="1" x14ac:dyDescent="0.6">
      <c r="C24" s="46"/>
      <c r="D24" s="46"/>
      <c r="E24" s="56"/>
      <c r="F24" s="68"/>
      <c r="G24" s="48"/>
      <c r="H24" s="68"/>
      <c r="I24" s="56"/>
      <c r="J24" s="68"/>
      <c r="K24" s="56"/>
      <c r="L24" s="69"/>
      <c r="M24" s="56"/>
      <c r="N24" s="68"/>
      <c r="O24" s="56"/>
      <c r="P24" s="68"/>
      <c r="Q24" s="70"/>
      <c r="R24" s="68"/>
      <c r="S24" s="56"/>
      <c r="T24" s="68"/>
      <c r="U24" s="56"/>
      <c r="V24" s="71"/>
    </row>
    <row r="25" spans="1:26" s="54" customFormat="1" ht="21.25" customHeight="1" thickBot="1" x14ac:dyDescent="0.65">
      <c r="A25" s="46" t="s">
        <v>196</v>
      </c>
      <c r="B25" s="46"/>
      <c r="C25" s="72"/>
      <c r="D25" s="72"/>
      <c r="E25" s="56"/>
      <c r="F25" s="73">
        <f>SUM(F21:F24)</f>
        <v>383125000</v>
      </c>
      <c r="G25" s="56"/>
      <c r="H25" s="73">
        <f>SUM(H21:H24)</f>
        <v>504250000</v>
      </c>
      <c r="I25" s="56"/>
      <c r="J25" s="73">
        <f>SUM(J21:J24)</f>
        <v>38312500</v>
      </c>
      <c r="K25" s="56"/>
      <c r="L25" s="73">
        <f>SUM(L21:L24)</f>
        <v>18939549809</v>
      </c>
      <c r="M25" s="56"/>
      <c r="N25" s="74">
        <f>SUM(N21:N24)</f>
        <v>1311803799</v>
      </c>
      <c r="O25" s="56"/>
      <c r="P25" s="73">
        <f>SUM(P21:P24)</f>
        <v>-202424360</v>
      </c>
      <c r="Q25" s="53"/>
      <c r="R25" s="73">
        <f>SUM(R21:R24)</f>
        <v>30781914</v>
      </c>
      <c r="S25" s="56"/>
      <c r="T25" s="73">
        <f>SUM(T21:T24)</f>
        <v>1140161353</v>
      </c>
      <c r="U25" s="56"/>
      <c r="V25" s="73">
        <f>SUM(V21:V24)</f>
        <v>21005398662</v>
      </c>
    </row>
    <row r="26" spans="1:26" s="40" customFormat="1" ht="16.5" customHeight="1" thickTop="1" x14ac:dyDescent="0.6">
      <c r="C26" s="75"/>
      <c r="D26" s="75"/>
      <c r="E26" s="44"/>
      <c r="H26" s="44"/>
      <c r="I26" s="44"/>
      <c r="J26" s="44"/>
      <c r="K26" s="44"/>
      <c r="M26" s="41"/>
      <c r="O26" s="44"/>
      <c r="S26" s="44"/>
      <c r="T26" s="41"/>
      <c r="U26" s="44"/>
    </row>
    <row r="27" spans="1:26" s="40" customFormat="1" ht="16.5" customHeight="1" x14ac:dyDescent="0.6">
      <c r="C27" s="75"/>
      <c r="D27" s="75"/>
      <c r="E27" s="44"/>
      <c r="H27" s="44"/>
      <c r="I27" s="44"/>
      <c r="J27" s="44"/>
      <c r="K27" s="44"/>
      <c r="M27" s="41"/>
      <c r="O27" s="44"/>
      <c r="S27" s="44"/>
      <c r="T27" s="41"/>
      <c r="U27" s="44"/>
    </row>
    <row r="28" spans="1:26" s="40" customFormat="1" ht="16.5" customHeight="1" x14ac:dyDescent="0.6">
      <c r="C28" s="75"/>
      <c r="D28" s="75"/>
      <c r="E28" s="44"/>
      <c r="H28" s="44"/>
      <c r="I28" s="44"/>
      <c r="J28" s="44"/>
      <c r="K28" s="44"/>
      <c r="M28" s="175"/>
      <c r="O28" s="44"/>
      <c r="S28" s="44"/>
      <c r="T28" s="175"/>
      <c r="U28" s="44"/>
      <c r="V28" s="214"/>
    </row>
    <row r="29" spans="1:26" s="40" customFormat="1" ht="16.5" customHeight="1" x14ac:dyDescent="0.6">
      <c r="C29" s="75"/>
      <c r="D29" s="75"/>
      <c r="E29" s="44"/>
      <c r="H29" s="44"/>
      <c r="I29" s="44"/>
      <c r="J29" s="44"/>
      <c r="K29" s="44"/>
      <c r="M29" s="175"/>
      <c r="O29" s="44"/>
      <c r="S29" s="44"/>
      <c r="T29" s="175"/>
      <c r="U29" s="44"/>
    </row>
    <row r="30" spans="1:26" s="40" customFormat="1" ht="16.5" customHeight="1" x14ac:dyDescent="0.6">
      <c r="C30" s="75"/>
      <c r="D30" s="75"/>
      <c r="E30" s="44"/>
      <c r="H30" s="44"/>
      <c r="I30" s="44"/>
      <c r="J30" s="44"/>
      <c r="K30" s="44"/>
      <c r="M30" s="215"/>
      <c r="O30" s="44"/>
      <c r="S30" s="44"/>
      <c r="T30" s="215"/>
      <c r="U30" s="44"/>
    </row>
    <row r="31" spans="1:26" s="40" customFormat="1" ht="9" customHeight="1" x14ac:dyDescent="0.6">
      <c r="C31" s="75"/>
      <c r="D31" s="75"/>
      <c r="E31" s="44"/>
      <c r="H31" s="44"/>
      <c r="I31" s="44"/>
      <c r="J31" s="44"/>
      <c r="K31" s="44"/>
      <c r="M31" s="41"/>
      <c r="O31" s="44"/>
      <c r="S31" s="44"/>
      <c r="T31" s="41"/>
      <c r="U31" s="44"/>
    </row>
    <row r="32" spans="1:26" ht="22" customHeight="1" x14ac:dyDescent="0.6">
      <c r="A32" s="76" t="str">
        <f>'5 PL (3Month)'!A48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2" s="76"/>
      <c r="C32" s="76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</sheetData>
  <mergeCells count="4">
    <mergeCell ref="F5:V5"/>
    <mergeCell ref="N6:T6"/>
    <mergeCell ref="N7:R7"/>
    <mergeCell ref="J10:L10"/>
  </mergeCells>
  <pageMargins left="0.6" right="0.6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  <ignoredErrors>
    <ignoredError sqref="T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DDD8-3DD9-475C-9095-9D70264ED8D1}">
  <dimension ref="A1:X30"/>
  <sheetViews>
    <sheetView zoomScaleNormal="10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75" customWidth="1"/>
    <col min="3" max="3" width="41" style="75" customWidth="1"/>
    <col min="4" max="4" width="8.6640625" style="75" customWidth="1"/>
    <col min="5" max="5" width="1" style="4" customWidth="1"/>
    <col min="6" max="6" width="11.44140625" style="4" customWidth="1"/>
    <col min="7" max="7" width="1" style="4" customWidth="1"/>
    <col min="8" max="8" width="11.109375" style="4" customWidth="1"/>
    <col min="9" max="9" width="1" style="4" customWidth="1"/>
    <col min="10" max="10" width="16.44140625" style="4" customWidth="1"/>
    <col min="11" max="11" width="1" style="4" customWidth="1"/>
    <col min="12" max="12" width="14.33203125" style="4" customWidth="1"/>
    <col min="13" max="13" width="1" style="4" customWidth="1"/>
    <col min="14" max="14" width="14.44140625" style="4" customWidth="1"/>
    <col min="15" max="15" width="1" style="4" customWidth="1"/>
    <col min="16" max="16" width="14.44140625" style="4" customWidth="1"/>
    <col min="17" max="17" width="1" style="4" customWidth="1"/>
    <col min="18" max="18" width="13.77734375" style="4" customWidth="1"/>
    <col min="19" max="19" width="1" style="4" customWidth="1"/>
    <col min="20" max="20" width="14" style="4" customWidth="1"/>
    <col min="21" max="21" width="9.44140625" style="75"/>
    <col min="22" max="22" width="15" style="75" customWidth="1"/>
    <col min="23" max="16384" width="9.44140625" style="75"/>
  </cols>
  <sheetData>
    <row r="1" spans="1:24" s="4" customFormat="1" ht="21.75" customHeight="1" x14ac:dyDescent="0.6">
      <c r="A1" s="2" t="s">
        <v>0</v>
      </c>
      <c r="B1" s="2"/>
      <c r="C1" s="2"/>
      <c r="D1" s="2"/>
      <c r="H1" s="7"/>
      <c r="I1" s="7"/>
      <c r="J1" s="7"/>
      <c r="K1" s="7"/>
      <c r="L1" s="14" t="s">
        <v>34</v>
      </c>
      <c r="M1" s="7"/>
      <c r="N1" s="7"/>
      <c r="O1" s="7"/>
      <c r="P1" s="7"/>
      <c r="Q1" s="7"/>
      <c r="R1" s="14" t="s">
        <v>34</v>
      </c>
      <c r="S1" s="7"/>
    </row>
    <row r="2" spans="1:24" s="4" customFormat="1" ht="21.75" customHeight="1" x14ac:dyDescent="0.6">
      <c r="A2" s="2" t="s">
        <v>100</v>
      </c>
      <c r="B2" s="2"/>
      <c r="C2" s="2"/>
      <c r="D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4" s="4" customFormat="1" ht="21.75" customHeight="1" x14ac:dyDescent="0.6">
      <c r="A3" s="8" t="str">
        <f>'6 PL (9Month)'!A3</f>
        <v>สำหรับงวดเก้าเดือนสิ้นสุดวันที่ 31 ธันวาคม พ.ศ. 2566</v>
      </c>
      <c r="B3" s="8"/>
      <c r="C3" s="8"/>
      <c r="D3" s="8"/>
      <c r="E3" s="13"/>
      <c r="F3" s="13"/>
      <c r="G3" s="13"/>
      <c r="H3" s="13"/>
      <c r="I3" s="13"/>
      <c r="J3" s="10"/>
      <c r="K3" s="10"/>
      <c r="L3" s="10"/>
      <c r="M3" s="10"/>
      <c r="N3" s="13"/>
      <c r="O3" s="13"/>
      <c r="P3" s="13"/>
      <c r="Q3" s="10"/>
      <c r="R3" s="10"/>
      <c r="S3" s="10"/>
      <c r="T3" s="10"/>
    </row>
    <row r="4" spans="1:24" s="4" customFormat="1" ht="18" customHeight="1" x14ac:dyDescent="0.6">
      <c r="A4" s="2"/>
      <c r="B4" s="2"/>
      <c r="C4" s="2"/>
      <c r="D4" s="2"/>
      <c r="E4" s="7"/>
      <c r="F4" s="7"/>
      <c r="G4" s="7"/>
      <c r="H4" s="7"/>
      <c r="I4" s="7"/>
      <c r="N4" s="7"/>
      <c r="O4" s="7"/>
      <c r="P4" s="7"/>
    </row>
    <row r="5" spans="1:24" s="40" customFormat="1" ht="21.25" customHeight="1" x14ac:dyDescent="0.6">
      <c r="A5" s="39"/>
      <c r="B5" s="39"/>
      <c r="C5" s="39"/>
      <c r="D5" s="39"/>
      <c r="E5" s="42"/>
      <c r="F5" s="231" t="s">
        <v>129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4" s="40" customFormat="1" ht="21.25" customHeight="1" x14ac:dyDescent="0.6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77"/>
      <c r="N6" s="232" t="s">
        <v>60</v>
      </c>
      <c r="O6" s="232"/>
      <c r="P6" s="232"/>
      <c r="Q6" s="232"/>
      <c r="R6" s="232"/>
      <c r="S6" s="39"/>
      <c r="T6" s="39"/>
    </row>
    <row r="7" spans="1:24" s="40" customFormat="1" ht="21.2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2"/>
      <c r="N7" s="232" t="s">
        <v>203</v>
      </c>
      <c r="O7" s="232"/>
      <c r="P7" s="232"/>
      <c r="Q7" s="42"/>
      <c r="R7" s="42"/>
      <c r="S7" s="39"/>
      <c r="T7" s="39"/>
    </row>
    <row r="8" spans="1:24" s="40" customFormat="1" ht="21.25" customHeight="1" x14ac:dyDescent="0.6">
      <c r="H8" s="44"/>
      <c r="I8" s="44"/>
      <c r="J8" s="44"/>
      <c r="K8" s="44"/>
      <c r="M8" s="42"/>
      <c r="N8" s="41" t="s">
        <v>102</v>
      </c>
      <c r="O8" s="41"/>
      <c r="P8" s="41"/>
      <c r="Q8" s="44"/>
      <c r="S8" s="44"/>
    </row>
    <row r="9" spans="1:24" s="40" customFormat="1" ht="21.25" customHeight="1" x14ac:dyDescent="0.6">
      <c r="H9" s="44"/>
      <c r="I9" s="44"/>
      <c r="J9" s="44"/>
      <c r="K9" s="44"/>
      <c r="M9" s="44"/>
      <c r="N9" s="41" t="s">
        <v>104</v>
      </c>
      <c r="O9" s="41"/>
      <c r="P9" s="41" t="s">
        <v>106</v>
      </c>
      <c r="Q9" s="44"/>
      <c r="R9" s="41" t="s">
        <v>107</v>
      </c>
      <c r="S9" s="44"/>
    </row>
    <row r="10" spans="1:24" s="40" customFormat="1" ht="21.25" customHeight="1" x14ac:dyDescent="0.6">
      <c r="H10" s="44"/>
      <c r="I10" s="44"/>
      <c r="J10" s="231" t="s">
        <v>56</v>
      </c>
      <c r="K10" s="231"/>
      <c r="L10" s="231"/>
      <c r="M10" s="44"/>
      <c r="N10" s="41" t="s">
        <v>108</v>
      </c>
      <c r="O10" s="41"/>
      <c r="P10" s="41" t="s">
        <v>110</v>
      </c>
      <c r="Q10" s="44"/>
      <c r="R10" s="41" t="s">
        <v>111</v>
      </c>
      <c r="S10" s="44"/>
    </row>
    <row r="11" spans="1:24" s="40" customFormat="1" ht="21.25" customHeight="1" x14ac:dyDescent="0.6">
      <c r="A11" s="39"/>
      <c r="B11" s="39"/>
      <c r="C11" s="39"/>
      <c r="D11" s="39"/>
      <c r="E11" s="41"/>
      <c r="F11" s="41" t="s">
        <v>112</v>
      </c>
      <c r="G11" s="41"/>
      <c r="H11" s="41" t="s">
        <v>113</v>
      </c>
      <c r="I11" s="41"/>
      <c r="J11" s="41" t="s">
        <v>114</v>
      </c>
      <c r="K11" s="41"/>
      <c r="M11" s="41"/>
      <c r="N11" s="41" t="s">
        <v>115</v>
      </c>
      <c r="O11" s="41"/>
      <c r="P11" s="41" t="s">
        <v>117</v>
      </c>
      <c r="Q11" s="41"/>
      <c r="R11" s="41" t="s">
        <v>118</v>
      </c>
      <c r="S11" s="41"/>
      <c r="T11" s="41" t="s">
        <v>119</v>
      </c>
    </row>
    <row r="12" spans="1:24" s="40" customFormat="1" ht="21.25" customHeight="1" x14ac:dyDescent="0.6">
      <c r="A12" s="39"/>
      <c r="B12" s="39"/>
      <c r="C12" s="39"/>
      <c r="D12" s="39"/>
      <c r="E12" s="41"/>
      <c r="F12" s="41" t="s">
        <v>120</v>
      </c>
      <c r="G12" s="41"/>
      <c r="H12" s="41" t="s">
        <v>121</v>
      </c>
      <c r="I12" s="41"/>
      <c r="J12" s="41" t="s">
        <v>122</v>
      </c>
      <c r="K12" s="41"/>
      <c r="L12" s="41" t="s">
        <v>59</v>
      </c>
      <c r="M12" s="41"/>
      <c r="N12" s="41" t="s">
        <v>123</v>
      </c>
      <c r="O12" s="41"/>
      <c r="P12" s="41" t="s">
        <v>125</v>
      </c>
      <c r="Q12" s="41"/>
      <c r="R12" s="41" t="s">
        <v>126</v>
      </c>
      <c r="S12" s="41"/>
      <c r="T12" s="41" t="s">
        <v>126</v>
      </c>
    </row>
    <row r="13" spans="1:24" s="40" customFormat="1" ht="21.25" customHeight="1" x14ac:dyDescent="0.6">
      <c r="A13" s="39"/>
      <c r="B13" s="39"/>
      <c r="C13" s="39"/>
      <c r="D13" s="87" t="s">
        <v>9</v>
      </c>
      <c r="E13" s="41"/>
      <c r="F13" s="45" t="s">
        <v>10</v>
      </c>
      <c r="G13" s="41"/>
      <c r="H13" s="45" t="s">
        <v>10</v>
      </c>
      <c r="I13" s="41"/>
      <c r="J13" s="45" t="s">
        <v>10</v>
      </c>
      <c r="K13" s="41"/>
      <c r="L13" s="45" t="s">
        <v>10</v>
      </c>
      <c r="M13" s="41"/>
      <c r="N13" s="45" t="s">
        <v>10</v>
      </c>
      <c r="O13" s="41"/>
      <c r="P13" s="45" t="s">
        <v>10</v>
      </c>
      <c r="Q13" s="41"/>
      <c r="R13" s="45" t="s">
        <v>10</v>
      </c>
      <c r="S13" s="41"/>
      <c r="T13" s="45" t="s">
        <v>10</v>
      </c>
    </row>
    <row r="14" spans="1:24" s="40" customFormat="1" ht="8.15" customHeight="1" x14ac:dyDescent="0.6">
      <c r="A14" s="39"/>
      <c r="B14" s="39"/>
      <c r="C14" s="39"/>
      <c r="D14" s="39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4" s="54" customFormat="1" ht="21.25" customHeight="1" x14ac:dyDescent="0.6">
      <c r="A15" s="61" t="s">
        <v>128</v>
      </c>
      <c r="B15" s="46"/>
      <c r="C15" s="46"/>
      <c r="D15" s="46"/>
      <c r="E15" s="53"/>
      <c r="F15" s="56">
        <v>383125000</v>
      </c>
      <c r="G15" s="53"/>
      <c r="H15" s="56">
        <v>504250000</v>
      </c>
      <c r="I15" s="53"/>
      <c r="J15" s="56">
        <v>38312500</v>
      </c>
      <c r="K15" s="53"/>
      <c r="L15" s="56">
        <v>16527687983</v>
      </c>
      <c r="M15" s="53"/>
      <c r="N15" s="56">
        <v>1088095862</v>
      </c>
      <c r="O15" s="53"/>
      <c r="P15" s="56">
        <v>3924653</v>
      </c>
      <c r="Q15" s="53"/>
      <c r="R15" s="56">
        <f>SUM(P15,N15)</f>
        <v>1092020515</v>
      </c>
      <c r="S15" s="53"/>
      <c r="T15" s="56">
        <f>F15+H15+J15+L15+R15</f>
        <v>18545395998</v>
      </c>
      <c r="U15" s="56"/>
      <c r="V15" s="56"/>
      <c r="X15" s="55"/>
    </row>
    <row r="16" spans="1:24" s="54" customFormat="1" ht="21.25" customHeight="1" x14ac:dyDescent="0.6">
      <c r="A16" s="50" t="s">
        <v>99</v>
      </c>
      <c r="B16" s="46"/>
      <c r="C16" s="46"/>
      <c r="D16" s="46"/>
      <c r="E16" s="53"/>
      <c r="F16" s="65">
        <v>0</v>
      </c>
      <c r="G16" s="53"/>
      <c r="H16" s="65">
        <v>0</v>
      </c>
      <c r="I16" s="53"/>
      <c r="J16" s="65">
        <v>0</v>
      </c>
      <c r="K16" s="53"/>
      <c r="L16" s="56">
        <v>1133341407</v>
      </c>
      <c r="M16" s="53"/>
      <c r="N16" s="56">
        <v>94190626</v>
      </c>
      <c r="O16" s="53"/>
      <c r="P16" s="154">
        <v>0</v>
      </c>
      <c r="Q16" s="53"/>
      <c r="R16" s="154">
        <f>SUM(P16,N16)</f>
        <v>94190626</v>
      </c>
      <c r="S16" s="53"/>
      <c r="T16" s="56">
        <f>F16+H16+J16+L16+R16</f>
        <v>1227532033</v>
      </c>
      <c r="U16" s="56"/>
      <c r="V16" s="56"/>
      <c r="X16" s="55"/>
    </row>
    <row r="17" spans="1:24" s="54" customFormat="1" ht="21.25" customHeight="1" x14ac:dyDescent="0.6">
      <c r="A17" s="54" t="s">
        <v>127</v>
      </c>
      <c r="B17" s="46"/>
      <c r="C17" s="46"/>
      <c r="D17" s="81"/>
      <c r="E17" s="53"/>
      <c r="F17" s="144">
        <v>0</v>
      </c>
      <c r="G17" s="53"/>
      <c r="H17" s="144">
        <v>0</v>
      </c>
      <c r="I17" s="53"/>
      <c r="J17" s="144">
        <v>0</v>
      </c>
      <c r="K17" s="53"/>
      <c r="L17" s="78">
        <v>-651310800</v>
      </c>
      <c r="M17" s="53"/>
      <c r="N17" s="144">
        <v>0</v>
      </c>
      <c r="O17" s="53"/>
      <c r="P17" s="144">
        <v>0</v>
      </c>
      <c r="Q17" s="53"/>
      <c r="R17" s="144">
        <f>SUM(P17,N17)</f>
        <v>0</v>
      </c>
      <c r="S17" s="53"/>
      <c r="T17" s="78">
        <f>L17+R17</f>
        <v>-651310800</v>
      </c>
      <c r="U17" s="56"/>
      <c r="V17" s="56"/>
      <c r="X17" s="55"/>
    </row>
    <row r="18" spans="1:24" s="54" customFormat="1" ht="6" customHeight="1" x14ac:dyDescent="0.6">
      <c r="E18" s="79"/>
      <c r="F18" s="48"/>
      <c r="G18" s="79"/>
      <c r="H18" s="48"/>
      <c r="I18" s="53"/>
      <c r="J18" s="48"/>
      <c r="K18" s="53"/>
      <c r="L18" s="80"/>
      <c r="M18" s="53"/>
      <c r="N18" s="80"/>
      <c r="O18" s="84"/>
      <c r="P18" s="80"/>
      <c r="Q18" s="53"/>
      <c r="R18" s="80"/>
      <c r="S18" s="53"/>
      <c r="T18" s="56"/>
    </row>
    <row r="19" spans="1:24" s="54" customFormat="1" ht="21.25" customHeight="1" thickBot="1" x14ac:dyDescent="0.65">
      <c r="A19" s="46" t="s">
        <v>195</v>
      </c>
      <c r="B19" s="46"/>
      <c r="C19" s="46"/>
      <c r="D19" s="46"/>
      <c r="E19" s="53"/>
      <c r="F19" s="57">
        <f>SUM(F15:F17)</f>
        <v>383125000</v>
      </c>
      <c r="G19" s="53"/>
      <c r="H19" s="57">
        <f>SUM(H15:H17)</f>
        <v>504250000</v>
      </c>
      <c r="I19" s="53"/>
      <c r="J19" s="57">
        <f>SUM(J15:J17)</f>
        <v>38312500</v>
      </c>
      <c r="K19" s="53"/>
      <c r="L19" s="57">
        <f>SUM(L15:L17)</f>
        <v>17009718590</v>
      </c>
      <c r="M19" s="53"/>
      <c r="N19" s="57">
        <f>SUM(N15:N17)</f>
        <v>1182286488</v>
      </c>
      <c r="O19" s="53"/>
      <c r="P19" s="57">
        <f>SUM(P15:P17)</f>
        <v>3924653</v>
      </c>
      <c r="Q19" s="53"/>
      <c r="R19" s="57">
        <f>SUM(R15:R17)</f>
        <v>1186211141</v>
      </c>
      <c r="S19" s="53"/>
      <c r="T19" s="57">
        <f>SUM(T15:T17)</f>
        <v>19121617231</v>
      </c>
      <c r="U19" s="56"/>
      <c r="V19" s="56"/>
      <c r="X19" s="55"/>
    </row>
    <row r="20" spans="1:24" s="54" customFormat="1" ht="16.399999999999999" customHeight="1" thickTop="1" x14ac:dyDescent="0.6">
      <c r="A20" s="50"/>
      <c r="B20" s="46"/>
      <c r="C20" s="46"/>
      <c r="D20" s="46"/>
      <c r="E20" s="53"/>
      <c r="F20" s="47"/>
      <c r="G20" s="53"/>
      <c r="H20" s="47"/>
      <c r="I20" s="53"/>
      <c r="J20" s="47"/>
      <c r="K20" s="53"/>
      <c r="L20" s="56"/>
      <c r="M20" s="56"/>
      <c r="N20" s="56"/>
      <c r="O20" s="56"/>
      <c r="P20" s="47"/>
      <c r="Q20" s="56"/>
      <c r="R20" s="56"/>
      <c r="S20" s="56"/>
      <c r="T20" s="56"/>
      <c r="U20" s="56"/>
      <c r="V20" s="56"/>
      <c r="X20" s="55"/>
    </row>
    <row r="21" spans="1:24" s="54" customFormat="1" ht="21.25" customHeight="1" x14ac:dyDescent="0.6">
      <c r="A21" s="61" t="s">
        <v>182</v>
      </c>
      <c r="B21" s="46"/>
      <c r="C21" s="46"/>
      <c r="D21" s="46"/>
      <c r="E21" s="53"/>
      <c r="F21" s="71">
        <v>383125000</v>
      </c>
      <c r="G21" s="53"/>
      <c r="H21" s="71">
        <v>504250000</v>
      </c>
      <c r="I21" s="53"/>
      <c r="J21" s="71">
        <v>38312500</v>
      </c>
      <c r="K21" s="53"/>
      <c r="L21" s="71">
        <v>17511245272</v>
      </c>
      <c r="M21" s="53"/>
      <c r="N21" s="71">
        <v>1246038647</v>
      </c>
      <c r="O21" s="53"/>
      <c r="P21" s="71">
        <v>30781914</v>
      </c>
      <c r="Q21" s="53"/>
      <c r="R21" s="71">
        <f>SUM(N21:Q21)</f>
        <v>1276820561</v>
      </c>
      <c r="S21" s="53"/>
      <c r="T21" s="71">
        <f>F21+H21+J21+L21+R21</f>
        <v>19713753333</v>
      </c>
      <c r="U21" s="56"/>
      <c r="V21" s="56"/>
      <c r="X21" s="55"/>
    </row>
    <row r="22" spans="1:24" s="54" customFormat="1" ht="21.25" customHeight="1" x14ac:dyDescent="0.6">
      <c r="A22" s="50" t="s">
        <v>99</v>
      </c>
      <c r="B22" s="46"/>
      <c r="C22" s="46"/>
      <c r="D22" s="46"/>
      <c r="E22" s="53"/>
      <c r="F22" s="63">
        <v>0</v>
      </c>
      <c r="G22" s="53"/>
      <c r="H22" s="63">
        <v>0</v>
      </c>
      <c r="I22" s="53"/>
      <c r="J22" s="63">
        <v>0</v>
      </c>
      <c r="K22" s="53"/>
      <c r="L22" s="71">
        <f>'6 PL (9Month)'!J35</f>
        <v>1200392471</v>
      </c>
      <c r="M22" s="53"/>
      <c r="N22" s="71">
        <f>'7 PL (9Month)'!J21</f>
        <v>65765152</v>
      </c>
      <c r="O22" s="53"/>
      <c r="P22" s="63">
        <v>0</v>
      </c>
      <c r="Q22" s="53"/>
      <c r="R22" s="71">
        <f>SUM(N22:Q22)</f>
        <v>65765152</v>
      </c>
      <c r="S22" s="53"/>
      <c r="T22" s="71">
        <f>F22+H22+J22+L22+R22</f>
        <v>1266157623</v>
      </c>
      <c r="U22" s="56"/>
      <c r="V22" s="56"/>
      <c r="X22" s="55"/>
    </row>
    <row r="23" spans="1:24" s="54" customFormat="1" ht="21.25" customHeight="1" x14ac:dyDescent="0.6">
      <c r="A23" s="54" t="s">
        <v>127</v>
      </c>
      <c r="B23" s="46"/>
      <c r="C23" s="46"/>
      <c r="D23" s="81">
        <v>16</v>
      </c>
      <c r="E23" s="53"/>
      <c r="F23" s="66">
        <v>0</v>
      </c>
      <c r="G23" s="53"/>
      <c r="H23" s="66">
        <v>0</v>
      </c>
      <c r="I23" s="53"/>
      <c r="J23" s="66">
        <v>0</v>
      </c>
      <c r="K23" s="53"/>
      <c r="L23" s="82">
        <f>'8TH'!L23</f>
        <v>-1532494000</v>
      </c>
      <c r="M23" s="53"/>
      <c r="N23" s="66">
        <v>0</v>
      </c>
      <c r="O23" s="53"/>
      <c r="P23" s="66">
        <v>0</v>
      </c>
      <c r="Q23" s="53"/>
      <c r="R23" s="66">
        <f>SUM(N23:Q23)</f>
        <v>0</v>
      </c>
      <c r="S23" s="53"/>
      <c r="T23" s="82">
        <f>L23+R23</f>
        <v>-1532494000</v>
      </c>
      <c r="U23" s="56"/>
      <c r="V23" s="56"/>
      <c r="X23" s="55"/>
    </row>
    <row r="24" spans="1:24" s="54" customFormat="1" ht="6" customHeight="1" x14ac:dyDescent="0.6">
      <c r="E24" s="79"/>
      <c r="F24" s="69"/>
      <c r="G24" s="79"/>
      <c r="H24" s="69"/>
      <c r="I24" s="53"/>
      <c r="J24" s="69"/>
      <c r="K24" s="53"/>
      <c r="L24" s="83"/>
      <c r="M24" s="53"/>
      <c r="N24" s="83"/>
      <c r="O24" s="84"/>
      <c r="P24" s="83"/>
      <c r="Q24" s="53"/>
      <c r="R24" s="83"/>
      <c r="S24" s="53"/>
      <c r="T24" s="71"/>
    </row>
    <row r="25" spans="1:24" s="54" customFormat="1" ht="21.25" customHeight="1" thickBot="1" x14ac:dyDescent="0.65">
      <c r="A25" s="46" t="s">
        <v>196</v>
      </c>
      <c r="B25" s="46"/>
      <c r="C25" s="46"/>
      <c r="D25" s="46"/>
      <c r="E25" s="53"/>
      <c r="F25" s="73">
        <f>SUM(F21:F23)</f>
        <v>383125000</v>
      </c>
      <c r="G25" s="53"/>
      <c r="H25" s="73">
        <f>SUM(H21:H23)</f>
        <v>504250000</v>
      </c>
      <c r="I25" s="53"/>
      <c r="J25" s="73">
        <f>SUM(J21:J23)</f>
        <v>38312500</v>
      </c>
      <c r="K25" s="53"/>
      <c r="L25" s="73">
        <f>SUM(L21:L23)</f>
        <v>17179143743</v>
      </c>
      <c r="M25" s="53"/>
      <c r="N25" s="73">
        <f>SUM(N21:N23)</f>
        <v>1311803799</v>
      </c>
      <c r="O25" s="53"/>
      <c r="P25" s="73">
        <f>SUM(P21:P23)</f>
        <v>30781914</v>
      </c>
      <c r="Q25" s="53"/>
      <c r="R25" s="73">
        <f>SUM(R21:R23)</f>
        <v>1342585713</v>
      </c>
      <c r="S25" s="53"/>
      <c r="T25" s="73">
        <f>SUM(T21:T23)</f>
        <v>19447416956</v>
      </c>
      <c r="W25" s="40"/>
    </row>
    <row r="26" spans="1:24" s="54" customFormat="1" ht="26.25" customHeight="1" thickTop="1" x14ac:dyDescent="0.6">
      <c r="A26" s="46"/>
      <c r="B26" s="46"/>
      <c r="C26" s="46"/>
      <c r="D26" s="46"/>
      <c r="E26" s="53"/>
      <c r="F26" s="56"/>
      <c r="G26" s="53"/>
      <c r="H26" s="56"/>
      <c r="I26" s="53"/>
      <c r="J26" s="56"/>
      <c r="K26" s="53"/>
      <c r="L26" s="56"/>
      <c r="M26" s="53"/>
      <c r="N26" s="56"/>
      <c r="O26" s="53"/>
      <c r="P26" s="56"/>
      <c r="Q26" s="53"/>
      <c r="R26" s="56"/>
      <c r="S26" s="53"/>
      <c r="T26" s="55"/>
    </row>
    <row r="27" spans="1:24" s="54" customFormat="1" ht="21" customHeight="1" x14ac:dyDescent="0.6">
      <c r="A27" s="46"/>
      <c r="B27" s="46"/>
      <c r="C27" s="46"/>
      <c r="D27" s="46"/>
      <c r="E27" s="53"/>
      <c r="F27" s="56"/>
      <c r="G27" s="53"/>
      <c r="H27" s="56"/>
      <c r="I27" s="53"/>
      <c r="J27" s="56"/>
      <c r="K27" s="53"/>
      <c r="L27" s="56"/>
      <c r="M27" s="53"/>
      <c r="N27" s="56"/>
      <c r="O27" s="53"/>
      <c r="P27" s="56"/>
      <c r="Q27" s="53"/>
      <c r="R27" s="56"/>
      <c r="S27" s="53"/>
      <c r="T27" s="56"/>
    </row>
    <row r="28" spans="1:24" s="54" customFormat="1" ht="26.25" customHeight="1" x14ac:dyDescent="0.6">
      <c r="A28" s="46"/>
      <c r="B28" s="46"/>
      <c r="C28" s="46"/>
      <c r="D28" s="46"/>
      <c r="E28" s="53"/>
      <c r="F28" s="56"/>
      <c r="G28" s="53"/>
      <c r="H28" s="56"/>
      <c r="I28" s="53"/>
      <c r="J28" s="56"/>
      <c r="K28" s="53"/>
      <c r="L28" s="56"/>
      <c r="M28" s="53"/>
      <c r="N28" s="56"/>
      <c r="O28" s="53"/>
      <c r="P28" s="56"/>
      <c r="Q28" s="53"/>
      <c r="R28" s="56"/>
      <c r="S28" s="53"/>
      <c r="T28" s="56"/>
    </row>
    <row r="29" spans="1:24" s="54" customFormat="1" ht="25.5" customHeight="1" x14ac:dyDescent="0.6">
      <c r="A29" s="46"/>
      <c r="B29" s="46"/>
      <c r="C29" s="46"/>
      <c r="D29" s="46"/>
      <c r="E29" s="53"/>
      <c r="F29" s="56"/>
      <c r="G29" s="53"/>
      <c r="H29" s="56"/>
      <c r="I29" s="53"/>
      <c r="J29" s="56"/>
      <c r="K29" s="53"/>
      <c r="L29" s="56"/>
      <c r="M29" s="53"/>
      <c r="N29" s="56"/>
      <c r="O29" s="53"/>
      <c r="P29" s="56"/>
      <c r="Q29" s="53"/>
      <c r="R29" s="56"/>
      <c r="S29" s="53"/>
      <c r="T29" s="56"/>
    </row>
    <row r="30" spans="1:24" ht="22" customHeight="1" x14ac:dyDescent="0.6">
      <c r="A30" s="76" t="str">
        <f>'8TH'!A32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76"/>
      <c r="C30" s="76"/>
      <c r="D30" s="7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</sheetData>
  <mergeCells count="4">
    <mergeCell ref="F5:T5"/>
    <mergeCell ref="N6:R6"/>
    <mergeCell ref="N7:P7"/>
    <mergeCell ref="J10:L10"/>
  </mergeCells>
  <pageMargins left="0.9" right="0.9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CFA9-EBCF-4E21-8423-4C783327F7AA}">
  <dimension ref="A1:M98"/>
  <sheetViews>
    <sheetView zoomScaleNormal="100" zoomScaleSheetLayoutView="100" workbookViewId="0">
      <selection activeCell="D1" sqref="D1"/>
    </sheetView>
  </sheetViews>
  <sheetFormatPr defaultColWidth="9.44140625" defaultRowHeight="21.25" customHeight="1" x14ac:dyDescent="0.6"/>
  <cols>
    <col min="1" max="3" width="1.44140625" style="4" customWidth="1"/>
    <col min="4" max="4" width="44.33203125" style="4" customWidth="1"/>
    <col min="5" max="5" width="8.109375" style="3" customWidth="1"/>
    <col min="6" max="6" width="1" style="3" customWidth="1"/>
    <col min="7" max="7" width="14.77734375" style="7" customWidth="1"/>
    <col min="8" max="8" width="1" style="7" customWidth="1"/>
    <col min="9" max="9" width="14.77734375" style="155" customWidth="1"/>
    <col min="10" max="10" width="1" style="4" customWidth="1"/>
    <col min="11" max="11" width="14.77734375" style="7" customWidth="1"/>
    <col min="12" max="12" width="1" style="7" customWidth="1"/>
    <col min="13" max="13" width="14.77734375" style="155" customWidth="1"/>
    <col min="14" max="14" width="10.109375" style="4" bestFit="1" customWidth="1"/>
    <col min="15" max="16384" width="9.44140625" style="4"/>
  </cols>
  <sheetData>
    <row r="1" spans="1:13" ht="21.25" customHeight="1" x14ac:dyDescent="0.6">
      <c r="A1" s="2" t="s">
        <v>130</v>
      </c>
      <c r="B1" s="2"/>
      <c r="C1" s="2"/>
      <c r="D1" s="2"/>
    </row>
    <row r="2" spans="1:13" ht="21.25" customHeight="1" x14ac:dyDescent="0.6">
      <c r="A2" s="2" t="s">
        <v>131</v>
      </c>
      <c r="B2" s="2"/>
      <c r="C2" s="2"/>
      <c r="D2" s="2"/>
    </row>
    <row r="3" spans="1:13" ht="21.25" customHeight="1" x14ac:dyDescent="0.6">
      <c r="A3" s="8" t="str">
        <f>'8TH'!A3</f>
        <v>สำหรับงวดเก้าเดือนสิ้นสุดวันที่ 31 ธันวาคม พ.ศ. 2566</v>
      </c>
      <c r="B3" s="8"/>
      <c r="C3" s="8"/>
      <c r="D3" s="9"/>
      <c r="E3" s="10"/>
      <c r="F3" s="10"/>
      <c r="G3" s="13"/>
      <c r="H3" s="13"/>
      <c r="I3" s="156"/>
      <c r="J3" s="13"/>
      <c r="K3" s="13"/>
      <c r="L3" s="13"/>
      <c r="M3" s="156"/>
    </row>
    <row r="4" spans="1:13" ht="15" customHeight="1" x14ac:dyDescent="0.6">
      <c r="A4" s="2"/>
      <c r="B4" s="2"/>
      <c r="C4" s="2"/>
      <c r="D4" s="3"/>
      <c r="E4" s="4"/>
      <c r="F4" s="4"/>
      <c r="J4" s="7"/>
    </row>
    <row r="5" spans="1:13" s="40" customFormat="1" ht="18" customHeight="1" x14ac:dyDescent="0.6">
      <c r="A5" s="39"/>
      <c r="B5" s="39"/>
      <c r="C5" s="39"/>
      <c r="D5" s="43"/>
      <c r="G5" s="233" t="s">
        <v>85</v>
      </c>
      <c r="H5" s="233"/>
      <c r="I5" s="233"/>
      <c r="J5" s="44"/>
      <c r="K5" s="44"/>
      <c r="L5" s="44"/>
      <c r="M5" s="160"/>
    </row>
    <row r="6" spans="1:13" s="40" customFormat="1" ht="18" customHeight="1" x14ac:dyDescent="0.6">
      <c r="A6" s="39"/>
      <c r="B6" s="39"/>
      <c r="C6" s="39"/>
      <c r="D6" s="43"/>
      <c r="G6" s="234" t="s">
        <v>86</v>
      </c>
      <c r="H6" s="234"/>
      <c r="I6" s="234"/>
      <c r="J6" s="44"/>
      <c r="K6" s="234" t="s">
        <v>4</v>
      </c>
      <c r="L6" s="234"/>
      <c r="M6" s="234"/>
    </row>
    <row r="7" spans="1:13" s="40" customFormat="1" ht="18" customHeight="1" x14ac:dyDescent="0.6">
      <c r="A7" s="39"/>
      <c r="B7" s="39"/>
      <c r="C7" s="39"/>
      <c r="D7" s="43"/>
      <c r="G7" s="41" t="s">
        <v>5</v>
      </c>
      <c r="H7" s="44"/>
      <c r="I7" s="157" t="s">
        <v>5</v>
      </c>
      <c r="J7" s="85"/>
      <c r="K7" s="86" t="s">
        <v>5</v>
      </c>
      <c r="L7" s="44"/>
      <c r="M7" s="158" t="s">
        <v>5</v>
      </c>
    </row>
    <row r="8" spans="1:13" s="40" customFormat="1" ht="18" customHeight="1" x14ac:dyDescent="0.6">
      <c r="E8" s="43"/>
      <c r="F8" s="43"/>
      <c r="G8" s="86" t="s">
        <v>178</v>
      </c>
      <c r="H8" s="41"/>
      <c r="I8" s="158" t="s">
        <v>8</v>
      </c>
      <c r="J8" s="41"/>
      <c r="K8" s="86" t="s">
        <v>178</v>
      </c>
      <c r="L8" s="41"/>
      <c r="M8" s="158" t="s">
        <v>8</v>
      </c>
    </row>
    <row r="9" spans="1:13" s="40" customFormat="1" ht="18" customHeight="1" x14ac:dyDescent="0.6">
      <c r="E9" s="87" t="s">
        <v>9</v>
      </c>
      <c r="F9" s="42"/>
      <c r="G9" s="143" t="s">
        <v>10</v>
      </c>
      <c r="H9" s="39"/>
      <c r="I9" s="159" t="s">
        <v>10</v>
      </c>
      <c r="J9" s="41"/>
      <c r="K9" s="143" t="s">
        <v>10</v>
      </c>
      <c r="L9" s="41"/>
      <c r="M9" s="159" t="s">
        <v>10</v>
      </c>
    </row>
    <row r="10" spans="1:13" s="40" customFormat="1" ht="18" customHeight="1" x14ac:dyDescent="0.6">
      <c r="A10" s="39" t="s">
        <v>132</v>
      </c>
      <c r="E10" s="43"/>
      <c r="F10" s="43"/>
      <c r="G10" s="88"/>
      <c r="H10" s="44"/>
      <c r="I10" s="160"/>
      <c r="K10" s="88"/>
      <c r="L10" s="44"/>
      <c r="M10" s="160"/>
    </row>
    <row r="11" spans="1:13" s="40" customFormat="1" ht="18" customHeight="1" x14ac:dyDescent="0.6">
      <c r="A11" s="40" t="s">
        <v>133</v>
      </c>
      <c r="E11" s="43"/>
      <c r="F11" s="43"/>
      <c r="G11" s="88">
        <f>'6 PL (9Month)'!F32</f>
        <v>1550371664</v>
      </c>
      <c r="H11" s="44"/>
      <c r="I11" s="160">
        <v>1455617192</v>
      </c>
      <c r="J11" s="44"/>
      <c r="K11" s="88">
        <f>'6 PL (9Month)'!J32</f>
        <v>1484041806</v>
      </c>
      <c r="L11" s="43"/>
      <c r="M11" s="160">
        <v>1396844460</v>
      </c>
    </row>
    <row r="12" spans="1:13" s="40" customFormat="1" ht="18" customHeight="1" x14ac:dyDescent="0.6">
      <c r="A12" s="40" t="s">
        <v>134</v>
      </c>
      <c r="E12" s="43"/>
      <c r="F12" s="43"/>
      <c r="G12" s="88"/>
      <c r="H12" s="44"/>
      <c r="I12" s="160"/>
      <c r="J12" s="44"/>
      <c r="K12" s="88"/>
      <c r="M12" s="160"/>
    </row>
    <row r="13" spans="1:13" s="40" customFormat="1" ht="18" customHeight="1" x14ac:dyDescent="0.6">
      <c r="B13" s="40" t="s">
        <v>135</v>
      </c>
      <c r="E13" s="43"/>
      <c r="F13" s="43"/>
      <c r="G13" s="88"/>
      <c r="H13" s="44"/>
      <c r="I13" s="160"/>
      <c r="J13" s="44"/>
      <c r="K13" s="88"/>
      <c r="M13" s="160"/>
    </row>
    <row r="14" spans="1:13" s="40" customFormat="1" ht="18" customHeight="1" x14ac:dyDescent="0.6">
      <c r="B14" s="89" t="s">
        <v>136</v>
      </c>
      <c r="E14" s="43">
        <v>13</v>
      </c>
      <c r="F14" s="43"/>
      <c r="G14" s="88">
        <v>963915235</v>
      </c>
      <c r="H14" s="44"/>
      <c r="I14" s="160">
        <v>965552602</v>
      </c>
      <c r="J14" s="44"/>
      <c r="K14" s="88">
        <v>963915235</v>
      </c>
      <c r="M14" s="160">
        <v>965552602</v>
      </c>
    </row>
    <row r="15" spans="1:13" s="40" customFormat="1" ht="18" customHeight="1" x14ac:dyDescent="0.6">
      <c r="B15" s="89" t="s">
        <v>137</v>
      </c>
      <c r="E15" s="43"/>
      <c r="F15" s="43"/>
      <c r="G15" s="88">
        <v>218483485</v>
      </c>
      <c r="H15" s="44"/>
      <c r="I15" s="160">
        <v>202399955</v>
      </c>
      <c r="J15" s="44"/>
      <c r="K15" s="88">
        <v>218483485</v>
      </c>
      <c r="M15" s="160">
        <v>202399955</v>
      </c>
    </row>
    <row r="16" spans="1:13" s="40" customFormat="1" ht="18" customHeight="1" x14ac:dyDescent="0.6">
      <c r="B16" s="89" t="s">
        <v>70</v>
      </c>
      <c r="E16" s="43"/>
      <c r="F16" s="43"/>
      <c r="G16" s="88">
        <v>-84439893</v>
      </c>
      <c r="H16" s="44"/>
      <c r="I16" s="160">
        <v>-23693295</v>
      </c>
      <c r="J16" s="44"/>
      <c r="K16" s="88">
        <v>-84439893</v>
      </c>
      <c r="M16" s="160">
        <v>-23693295</v>
      </c>
    </row>
    <row r="17" spans="1:13" s="40" customFormat="1" ht="18" customHeight="1" x14ac:dyDescent="0.6">
      <c r="B17" s="89" t="s">
        <v>198</v>
      </c>
      <c r="E17" s="43">
        <v>12</v>
      </c>
      <c r="F17" s="43"/>
      <c r="G17" s="90">
        <v>-285086614</v>
      </c>
      <c r="H17" s="44"/>
      <c r="I17" s="161">
        <v>-302539204</v>
      </c>
      <c r="J17" s="44"/>
      <c r="K17" s="90">
        <v>0</v>
      </c>
      <c r="M17" s="161">
        <v>0</v>
      </c>
    </row>
    <row r="18" spans="1:13" s="40" customFormat="1" ht="18" customHeight="1" x14ac:dyDescent="0.6">
      <c r="B18" s="89" t="s">
        <v>68</v>
      </c>
      <c r="E18" s="43"/>
      <c r="F18" s="43"/>
      <c r="G18" s="90"/>
      <c r="H18" s="44"/>
      <c r="I18" s="161"/>
      <c r="J18" s="44"/>
      <c r="K18" s="90"/>
      <c r="M18" s="161"/>
    </row>
    <row r="19" spans="1:13" s="40" customFormat="1" ht="18" customHeight="1" x14ac:dyDescent="0.6">
      <c r="B19" s="89"/>
      <c r="C19" s="89" t="s">
        <v>138</v>
      </c>
      <c r="E19" s="43"/>
      <c r="F19" s="43"/>
      <c r="G19" s="90"/>
      <c r="H19" s="44"/>
      <c r="I19" s="161"/>
      <c r="J19" s="44"/>
      <c r="K19" s="90"/>
      <c r="M19" s="161"/>
    </row>
    <row r="20" spans="1:13" s="40" customFormat="1" ht="18" customHeight="1" x14ac:dyDescent="0.6">
      <c r="B20" s="89"/>
      <c r="C20" s="89"/>
      <c r="D20" s="40" t="s">
        <v>26</v>
      </c>
      <c r="E20" s="43">
        <v>8</v>
      </c>
      <c r="F20" s="43"/>
      <c r="G20" s="90">
        <v>-127447029</v>
      </c>
      <c r="H20" s="44"/>
      <c r="I20" s="161">
        <v>-102240484</v>
      </c>
      <c r="J20" s="44"/>
      <c r="K20" s="90">
        <v>-127447029</v>
      </c>
      <c r="M20" s="161">
        <v>-102240484</v>
      </c>
    </row>
    <row r="21" spans="1:13" s="40" customFormat="1" ht="18" customHeight="1" x14ac:dyDescent="0.6">
      <c r="B21" s="89"/>
      <c r="C21" s="89" t="s">
        <v>139</v>
      </c>
      <c r="E21" s="43" t="s">
        <v>140</v>
      </c>
      <c r="F21" s="43"/>
      <c r="G21" s="90">
        <v>0</v>
      </c>
      <c r="H21" s="44"/>
      <c r="I21" s="161">
        <v>0</v>
      </c>
      <c r="J21" s="44"/>
      <c r="K21" s="90">
        <v>-218756756</v>
      </c>
      <c r="M21" s="161">
        <v>-243766472</v>
      </c>
    </row>
    <row r="22" spans="1:13" s="40" customFormat="1" ht="18" customHeight="1" x14ac:dyDescent="0.6">
      <c r="B22" s="89" t="s">
        <v>190</v>
      </c>
      <c r="E22" s="43"/>
      <c r="F22" s="43"/>
      <c r="G22" s="90">
        <v>570906</v>
      </c>
      <c r="H22" s="44"/>
      <c r="I22" s="161">
        <v>-1372813</v>
      </c>
      <c r="J22" s="44"/>
      <c r="K22" s="88">
        <v>570906</v>
      </c>
      <c r="M22" s="160">
        <v>-1372813</v>
      </c>
    </row>
    <row r="23" spans="1:13" s="40" customFormat="1" ht="18" customHeight="1" x14ac:dyDescent="0.6">
      <c r="B23" s="89" t="s">
        <v>141</v>
      </c>
      <c r="E23" s="43"/>
      <c r="F23" s="43"/>
      <c r="G23" s="88">
        <v>480612</v>
      </c>
      <c r="H23" s="44"/>
      <c r="I23" s="160">
        <v>135433</v>
      </c>
      <c r="J23" s="44"/>
      <c r="K23" s="90">
        <v>480612</v>
      </c>
      <c r="M23" s="161">
        <v>135433</v>
      </c>
    </row>
    <row r="24" spans="1:13" s="40" customFormat="1" ht="18" customHeight="1" x14ac:dyDescent="0.6">
      <c r="B24" s="89" t="s">
        <v>186</v>
      </c>
      <c r="E24" s="43"/>
      <c r="F24" s="43"/>
      <c r="G24" s="88">
        <v>941279</v>
      </c>
      <c r="H24" s="44"/>
      <c r="I24" s="160">
        <v>-94364</v>
      </c>
      <c r="J24" s="44"/>
      <c r="K24" s="88">
        <v>941279</v>
      </c>
      <c r="M24" s="160">
        <v>-94364</v>
      </c>
    </row>
    <row r="25" spans="1:13" s="40" customFormat="1" ht="18" customHeight="1" x14ac:dyDescent="0.6">
      <c r="B25" s="89" t="s">
        <v>185</v>
      </c>
      <c r="E25" s="43"/>
      <c r="F25" s="43"/>
      <c r="G25" s="88"/>
      <c r="H25" s="44"/>
      <c r="I25" s="160"/>
      <c r="J25" s="44"/>
      <c r="K25" s="88"/>
      <c r="M25" s="160"/>
    </row>
    <row r="26" spans="1:13" s="40" customFormat="1" ht="18" customHeight="1" x14ac:dyDescent="0.6">
      <c r="A26" s="1"/>
      <c r="B26" s="1"/>
      <c r="C26" s="40" t="s">
        <v>142</v>
      </c>
      <c r="E26" s="43"/>
      <c r="F26" s="43"/>
      <c r="G26" s="90">
        <v>0</v>
      </c>
      <c r="H26" s="94"/>
      <c r="I26" s="160">
        <v>-16900000</v>
      </c>
      <c r="J26" s="44"/>
      <c r="K26" s="90">
        <v>0</v>
      </c>
      <c r="L26" s="43"/>
      <c r="M26" s="160">
        <v>-16900000</v>
      </c>
    </row>
    <row r="27" spans="1:13" s="40" customFormat="1" ht="18" customHeight="1" x14ac:dyDescent="0.6">
      <c r="B27" s="89" t="s">
        <v>143</v>
      </c>
      <c r="E27" s="43"/>
      <c r="F27" s="43"/>
      <c r="G27" s="88">
        <v>31959270</v>
      </c>
      <c r="H27" s="44"/>
      <c r="I27" s="160">
        <v>32329890</v>
      </c>
      <c r="J27" s="44"/>
      <c r="K27" s="88">
        <v>31959270</v>
      </c>
      <c r="M27" s="160">
        <v>32329890</v>
      </c>
    </row>
    <row r="28" spans="1:13" s="40" customFormat="1" ht="18" customHeight="1" x14ac:dyDescent="0.6">
      <c r="B28" s="89" t="s">
        <v>144</v>
      </c>
      <c r="E28" s="43"/>
      <c r="F28" s="43"/>
      <c r="G28" s="91">
        <v>2812822</v>
      </c>
      <c r="H28" s="44"/>
      <c r="I28" s="162">
        <v>1300420</v>
      </c>
      <c r="J28" s="44"/>
      <c r="K28" s="91">
        <v>2812822</v>
      </c>
      <c r="L28" s="43"/>
      <c r="M28" s="162">
        <v>1300420</v>
      </c>
    </row>
    <row r="29" spans="1:13" s="40" customFormat="1" ht="6" customHeight="1" x14ac:dyDescent="0.6">
      <c r="E29" s="43"/>
      <c r="F29" s="43"/>
      <c r="G29" s="88"/>
      <c r="H29" s="44"/>
      <c r="I29" s="160"/>
      <c r="J29" s="44"/>
      <c r="K29" s="88"/>
      <c r="M29" s="160"/>
    </row>
    <row r="30" spans="1:13" s="40" customFormat="1" ht="18" customHeight="1" x14ac:dyDescent="0.6">
      <c r="A30" s="40" t="s">
        <v>145</v>
      </c>
      <c r="E30" s="43"/>
      <c r="F30" s="43">
        <v>0</v>
      </c>
      <c r="G30" s="88"/>
      <c r="H30" s="44"/>
      <c r="I30" s="160"/>
      <c r="J30" s="44"/>
      <c r="K30" s="88"/>
      <c r="M30" s="160"/>
    </row>
    <row r="31" spans="1:13" s="40" customFormat="1" ht="18" customHeight="1" x14ac:dyDescent="0.6">
      <c r="B31" s="40" t="s">
        <v>146</v>
      </c>
      <c r="E31" s="43"/>
      <c r="F31" s="43"/>
      <c r="G31" s="88">
        <f>SUM(G11:G28)</f>
        <v>2272561737</v>
      </c>
      <c r="H31" s="44"/>
      <c r="I31" s="160">
        <f>SUM(I11:I28)</f>
        <v>2210495332</v>
      </c>
      <c r="J31" s="44"/>
      <c r="K31" s="88">
        <f>SUM(K11:K28)</f>
        <v>2272561737</v>
      </c>
      <c r="M31" s="160">
        <f>SUM(M11:M28)</f>
        <v>2210495332</v>
      </c>
    </row>
    <row r="32" spans="1:13" s="40" customFormat="1" ht="18" customHeight="1" x14ac:dyDescent="0.6">
      <c r="A32" s="40" t="s">
        <v>147</v>
      </c>
      <c r="E32" s="43"/>
      <c r="F32" s="43"/>
      <c r="G32" s="88"/>
      <c r="H32" s="44"/>
      <c r="I32" s="160"/>
      <c r="J32" s="44"/>
      <c r="K32" s="88"/>
      <c r="M32" s="160"/>
    </row>
    <row r="33" spans="1:13" s="40" customFormat="1" ht="18" customHeight="1" x14ac:dyDescent="0.6">
      <c r="B33" s="89" t="s">
        <v>148</v>
      </c>
      <c r="E33" s="85"/>
      <c r="F33" s="43">
        <v>0</v>
      </c>
      <c r="G33" s="88">
        <v>255661994</v>
      </c>
      <c r="H33" s="44"/>
      <c r="I33" s="160">
        <v>334834532</v>
      </c>
      <c r="J33" s="44"/>
      <c r="K33" s="88">
        <v>255661994</v>
      </c>
      <c r="M33" s="160">
        <v>334834532</v>
      </c>
    </row>
    <row r="34" spans="1:13" s="40" customFormat="1" ht="18" customHeight="1" x14ac:dyDescent="0.6">
      <c r="B34" s="89" t="s">
        <v>149</v>
      </c>
      <c r="E34" s="43"/>
      <c r="F34" s="43"/>
      <c r="G34" s="88">
        <v>38340230</v>
      </c>
      <c r="H34" s="44"/>
      <c r="I34" s="160">
        <v>145258048</v>
      </c>
      <c r="J34" s="44"/>
      <c r="K34" s="88">
        <v>38340230</v>
      </c>
      <c r="M34" s="160">
        <v>145258048</v>
      </c>
    </row>
    <row r="35" spans="1:13" s="40" customFormat="1" ht="18" customHeight="1" x14ac:dyDescent="0.6">
      <c r="B35" s="89" t="s">
        <v>150</v>
      </c>
      <c r="E35" s="43"/>
      <c r="F35" s="43">
        <v>0</v>
      </c>
      <c r="G35" s="88">
        <v>-15394780</v>
      </c>
      <c r="H35" s="44"/>
      <c r="I35" s="160">
        <v>1151946</v>
      </c>
      <c r="J35" s="44"/>
      <c r="K35" s="88">
        <v>-15394780</v>
      </c>
      <c r="M35" s="160">
        <v>1151946</v>
      </c>
    </row>
    <row r="36" spans="1:13" s="40" customFormat="1" ht="18" customHeight="1" x14ac:dyDescent="0.6">
      <c r="B36" s="89" t="s">
        <v>151</v>
      </c>
      <c r="E36" s="43"/>
      <c r="F36" s="43"/>
      <c r="G36" s="88">
        <v>-1043939</v>
      </c>
      <c r="H36" s="44"/>
      <c r="I36" s="160">
        <v>-9500</v>
      </c>
      <c r="J36" s="44"/>
      <c r="K36" s="88">
        <v>-1043939</v>
      </c>
      <c r="M36" s="160">
        <v>-9500</v>
      </c>
    </row>
    <row r="37" spans="1:13" s="40" customFormat="1" ht="18" customHeight="1" x14ac:dyDescent="0.6">
      <c r="B37" s="89" t="s">
        <v>152</v>
      </c>
      <c r="E37" s="43"/>
      <c r="F37" s="43"/>
      <c r="G37" s="88">
        <v>-57214965</v>
      </c>
      <c r="H37" s="44"/>
      <c r="I37" s="160">
        <v>-101527981</v>
      </c>
      <c r="J37" s="44"/>
      <c r="K37" s="88">
        <v>-57214965</v>
      </c>
      <c r="M37" s="160">
        <v>-101527981</v>
      </c>
    </row>
    <row r="38" spans="1:13" s="40" customFormat="1" ht="18" customHeight="1" x14ac:dyDescent="0.6">
      <c r="B38" s="89" t="s">
        <v>153</v>
      </c>
      <c r="E38" s="43"/>
      <c r="F38" s="43"/>
      <c r="G38" s="88">
        <v>-5511890</v>
      </c>
      <c r="H38" s="44"/>
      <c r="I38" s="160">
        <v>-79263838</v>
      </c>
      <c r="J38" s="44"/>
      <c r="K38" s="88">
        <v>-5511890</v>
      </c>
      <c r="M38" s="160">
        <v>-79263838</v>
      </c>
    </row>
    <row r="39" spans="1:13" s="40" customFormat="1" ht="18" customHeight="1" x14ac:dyDescent="0.6">
      <c r="B39" s="89" t="s">
        <v>154</v>
      </c>
      <c r="E39" s="43"/>
      <c r="F39" s="43"/>
      <c r="G39" s="88">
        <v>-58395386</v>
      </c>
      <c r="H39" s="44"/>
      <c r="I39" s="160">
        <v>-50201292</v>
      </c>
      <c r="J39" s="44"/>
      <c r="K39" s="88">
        <v>-58395386</v>
      </c>
      <c r="M39" s="160">
        <v>-50201292</v>
      </c>
    </row>
    <row r="40" spans="1:13" s="40" customFormat="1" ht="18" customHeight="1" x14ac:dyDescent="0.6">
      <c r="B40" s="89" t="s">
        <v>155</v>
      </c>
      <c r="E40" s="43"/>
      <c r="F40" s="43"/>
      <c r="G40" s="88">
        <v>-33839663</v>
      </c>
      <c r="H40" s="44"/>
      <c r="I40" s="160">
        <v>-6372403</v>
      </c>
      <c r="J40" s="44"/>
      <c r="K40" s="88">
        <v>-33839663</v>
      </c>
      <c r="M40" s="160">
        <v>-6372403</v>
      </c>
    </row>
    <row r="41" spans="1:13" s="40" customFormat="1" ht="18" customHeight="1" x14ac:dyDescent="0.6">
      <c r="B41" s="89" t="s">
        <v>156</v>
      </c>
      <c r="E41" s="43"/>
      <c r="F41" s="43"/>
      <c r="G41" s="88">
        <v>21066712</v>
      </c>
      <c r="H41" s="44"/>
      <c r="I41" s="160">
        <v>38111085</v>
      </c>
      <c r="J41" s="44"/>
      <c r="K41" s="88">
        <v>21066712</v>
      </c>
      <c r="M41" s="160">
        <v>38111085</v>
      </c>
    </row>
    <row r="42" spans="1:13" s="40" customFormat="1" ht="18" customHeight="1" x14ac:dyDescent="0.6">
      <c r="B42" s="89" t="s">
        <v>157</v>
      </c>
      <c r="E42" s="43"/>
      <c r="F42" s="43"/>
      <c r="G42" s="91">
        <v>-8570536</v>
      </c>
      <c r="H42" s="44"/>
      <c r="I42" s="162">
        <v>-2526935</v>
      </c>
      <c r="J42" s="44"/>
      <c r="K42" s="91">
        <v>-8570536</v>
      </c>
      <c r="L42" s="43"/>
      <c r="M42" s="162">
        <v>-2526935</v>
      </c>
    </row>
    <row r="43" spans="1:13" s="40" customFormat="1" ht="6" customHeight="1" x14ac:dyDescent="0.6">
      <c r="E43" s="43"/>
      <c r="F43" s="43"/>
      <c r="G43" s="88"/>
      <c r="H43" s="44"/>
      <c r="I43" s="160"/>
      <c r="J43" s="44"/>
      <c r="K43" s="88"/>
      <c r="M43" s="160"/>
    </row>
    <row r="44" spans="1:13" s="40" customFormat="1" ht="18" customHeight="1" x14ac:dyDescent="0.6">
      <c r="A44" s="40" t="s">
        <v>158</v>
      </c>
      <c r="G44" s="93">
        <f>SUM(G31:G43)</f>
        <v>2407659514</v>
      </c>
      <c r="I44" s="163">
        <f>SUM(I31:I43)</f>
        <v>2489948994</v>
      </c>
      <c r="K44" s="93">
        <f>SUM(K31:K43)</f>
        <v>2407659514</v>
      </c>
      <c r="M44" s="163">
        <f>SUM(M31:M43)</f>
        <v>2489948994</v>
      </c>
    </row>
    <row r="45" spans="1:13" s="40" customFormat="1" ht="18" customHeight="1" x14ac:dyDescent="0.6">
      <c r="B45" s="89" t="s">
        <v>159</v>
      </c>
      <c r="E45" s="43"/>
      <c r="F45" s="43"/>
      <c r="G45" s="88">
        <v>23962761</v>
      </c>
      <c r="H45" s="44"/>
      <c r="I45" s="160">
        <v>7105200</v>
      </c>
      <c r="J45" s="44"/>
      <c r="K45" s="88">
        <v>23962761</v>
      </c>
      <c r="M45" s="160">
        <v>7105200</v>
      </c>
    </row>
    <row r="46" spans="1:13" s="40" customFormat="1" ht="18" customHeight="1" x14ac:dyDescent="0.6">
      <c r="B46" s="40" t="s">
        <v>160</v>
      </c>
      <c r="E46" s="43"/>
      <c r="F46" s="43"/>
      <c r="G46" s="92">
        <v>-383615630</v>
      </c>
      <c r="H46" s="44"/>
      <c r="I46" s="164">
        <v>-351635103</v>
      </c>
      <c r="J46" s="44"/>
      <c r="K46" s="92">
        <v>-383615630</v>
      </c>
      <c r="L46" s="43"/>
      <c r="M46" s="164">
        <v>-351635103</v>
      </c>
    </row>
    <row r="47" spans="1:13" s="40" customFormat="1" ht="6" customHeight="1" x14ac:dyDescent="0.6">
      <c r="A47" s="39"/>
      <c r="E47" s="43"/>
      <c r="F47" s="43"/>
      <c r="G47" s="88"/>
      <c r="H47" s="44"/>
      <c r="I47" s="160"/>
      <c r="J47" s="44"/>
      <c r="K47" s="88"/>
      <c r="M47" s="160"/>
    </row>
    <row r="48" spans="1:13" s="40" customFormat="1" ht="18" customHeight="1" x14ac:dyDescent="0.6">
      <c r="A48" s="40" t="s">
        <v>161</v>
      </c>
      <c r="E48" s="43"/>
      <c r="F48" s="43"/>
      <c r="G48" s="91">
        <f>SUM(G44:G46)</f>
        <v>2048006645</v>
      </c>
      <c r="H48" s="44"/>
      <c r="I48" s="162">
        <f>SUM(I44:I46)</f>
        <v>2145419091</v>
      </c>
      <c r="J48" s="44"/>
      <c r="K48" s="91">
        <f>SUM(K44:K46)</f>
        <v>2048006645</v>
      </c>
      <c r="M48" s="162">
        <f>SUM(M44:M46)</f>
        <v>2145419091</v>
      </c>
    </row>
    <row r="49" spans="1:13" s="40" customFormat="1" ht="18" customHeight="1" x14ac:dyDescent="0.6">
      <c r="E49" s="43"/>
      <c r="F49" s="43"/>
      <c r="G49" s="218"/>
      <c r="H49" s="160"/>
      <c r="I49" s="218"/>
      <c r="J49" s="160"/>
      <c r="K49" s="218"/>
      <c r="L49" s="163"/>
      <c r="M49" s="218"/>
    </row>
    <row r="50" spans="1:13" s="40" customFormat="1" ht="16.5" customHeight="1" x14ac:dyDescent="0.6">
      <c r="G50" s="163"/>
      <c r="H50" s="163"/>
      <c r="I50" s="163"/>
      <c r="J50" s="163"/>
      <c r="K50" s="163"/>
      <c r="L50" s="163"/>
      <c r="M50" s="163"/>
    </row>
    <row r="51" spans="1:13" ht="22" customHeight="1" x14ac:dyDescent="0.6">
      <c r="A51" s="10" t="str">
        <f>'9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51" s="10"/>
      <c r="C51" s="10"/>
      <c r="D51" s="10"/>
      <c r="E51" s="10"/>
      <c r="F51" s="10"/>
      <c r="G51" s="10"/>
      <c r="H51" s="10"/>
      <c r="I51" s="165"/>
      <c r="J51" s="10"/>
      <c r="K51" s="10"/>
      <c r="L51" s="10"/>
      <c r="M51" s="165"/>
    </row>
    <row r="52" spans="1:13" ht="21.25" customHeight="1" x14ac:dyDescent="0.6">
      <c r="A52" s="2" t="s">
        <v>130</v>
      </c>
      <c r="B52" s="2"/>
      <c r="C52" s="2"/>
      <c r="D52" s="2"/>
    </row>
    <row r="53" spans="1:13" ht="21.25" customHeight="1" x14ac:dyDescent="0.6">
      <c r="A53" s="2" t="s">
        <v>131</v>
      </c>
      <c r="B53" s="2"/>
      <c r="C53" s="2"/>
      <c r="D53" s="2"/>
    </row>
    <row r="54" spans="1:13" ht="21.25" customHeight="1" x14ac:dyDescent="0.6">
      <c r="A54" s="8" t="str">
        <f>A3</f>
        <v>สำหรับงวดเก้าเดือนสิ้นสุดวันที่ 31 ธันวาคม พ.ศ. 2566</v>
      </c>
      <c r="B54" s="8"/>
      <c r="C54" s="8"/>
      <c r="D54" s="9"/>
      <c r="E54" s="10"/>
      <c r="F54" s="10"/>
      <c r="G54" s="13"/>
      <c r="H54" s="13"/>
      <c r="I54" s="156"/>
      <c r="J54" s="13"/>
      <c r="K54" s="13"/>
      <c r="L54" s="13"/>
      <c r="M54" s="156"/>
    </row>
    <row r="55" spans="1:13" ht="20.149999999999999" customHeight="1" x14ac:dyDescent="0.6">
      <c r="A55" s="2"/>
      <c r="B55" s="2"/>
      <c r="C55" s="2"/>
      <c r="D55" s="3"/>
      <c r="E55" s="4"/>
      <c r="F55" s="4"/>
      <c r="J55" s="7"/>
    </row>
    <row r="56" spans="1:13" s="40" customFormat="1" ht="20.149999999999999" customHeight="1" x14ac:dyDescent="0.6">
      <c r="A56" s="39"/>
      <c r="B56" s="39"/>
      <c r="C56" s="39"/>
      <c r="D56" s="43"/>
      <c r="G56" s="233" t="s">
        <v>85</v>
      </c>
      <c r="H56" s="233"/>
      <c r="I56" s="233"/>
      <c r="J56" s="85"/>
      <c r="K56" s="44"/>
      <c r="L56" s="44"/>
      <c r="M56" s="160"/>
    </row>
    <row r="57" spans="1:13" s="40" customFormat="1" ht="20.149999999999999" customHeight="1" x14ac:dyDescent="0.6">
      <c r="E57" s="43"/>
      <c r="F57" s="43"/>
      <c r="G57" s="234" t="s">
        <v>86</v>
      </c>
      <c r="H57" s="234"/>
      <c r="I57" s="234"/>
      <c r="J57" s="85"/>
      <c r="K57" s="234" t="s">
        <v>4</v>
      </c>
      <c r="L57" s="234"/>
      <c r="M57" s="234"/>
    </row>
    <row r="58" spans="1:13" s="40" customFormat="1" ht="20.149999999999999" customHeight="1" x14ac:dyDescent="0.6">
      <c r="E58" s="43"/>
      <c r="F58" s="43"/>
      <c r="G58" s="41" t="s">
        <v>5</v>
      </c>
      <c r="H58" s="44"/>
      <c r="I58" s="157" t="s">
        <v>5</v>
      </c>
      <c r="J58" s="85"/>
      <c r="K58" s="86" t="s">
        <v>5</v>
      </c>
      <c r="L58" s="44"/>
      <c r="M58" s="158" t="s">
        <v>5</v>
      </c>
    </row>
    <row r="59" spans="1:13" s="40" customFormat="1" ht="20.149999999999999" customHeight="1" x14ac:dyDescent="0.6">
      <c r="E59" s="43"/>
      <c r="F59" s="43"/>
      <c r="G59" s="86" t="s">
        <v>178</v>
      </c>
      <c r="H59" s="41"/>
      <c r="I59" s="158" t="s">
        <v>8</v>
      </c>
      <c r="J59" s="41"/>
      <c r="K59" s="86" t="s">
        <v>178</v>
      </c>
      <c r="L59" s="41"/>
      <c r="M59" s="158" t="s">
        <v>8</v>
      </c>
    </row>
    <row r="60" spans="1:13" s="40" customFormat="1" ht="20.149999999999999" customHeight="1" x14ac:dyDescent="0.6">
      <c r="E60" s="87" t="s">
        <v>9</v>
      </c>
      <c r="F60" s="42"/>
      <c r="G60" s="143" t="s">
        <v>10</v>
      </c>
      <c r="H60" s="39"/>
      <c r="I60" s="159" t="s">
        <v>10</v>
      </c>
      <c r="J60" s="41"/>
      <c r="K60" s="143" t="s">
        <v>10</v>
      </c>
      <c r="L60" s="41"/>
      <c r="M60" s="159" t="s">
        <v>10</v>
      </c>
    </row>
    <row r="61" spans="1:13" s="40" customFormat="1" ht="20.149999999999999" customHeight="1" x14ac:dyDescent="0.6">
      <c r="A61" s="39" t="s">
        <v>162</v>
      </c>
      <c r="E61" s="43"/>
      <c r="F61" s="43"/>
      <c r="G61" s="88"/>
      <c r="H61" s="44"/>
      <c r="I61" s="160"/>
      <c r="J61" s="44"/>
      <c r="K61" s="88"/>
      <c r="M61" s="160"/>
    </row>
    <row r="62" spans="1:13" s="40" customFormat="1" ht="20.149999999999999" customHeight="1" x14ac:dyDescent="0.6">
      <c r="A62" s="1" t="s">
        <v>163</v>
      </c>
      <c r="E62" s="43"/>
      <c r="F62" s="43"/>
      <c r="G62" s="88"/>
      <c r="H62" s="44"/>
      <c r="I62" s="160"/>
      <c r="J62" s="44"/>
      <c r="K62" s="88"/>
      <c r="M62" s="160"/>
    </row>
    <row r="63" spans="1:13" s="40" customFormat="1" ht="20.149999999999999" customHeight="1" x14ac:dyDescent="0.6">
      <c r="A63" s="1"/>
      <c r="B63" s="1" t="s">
        <v>23</v>
      </c>
      <c r="E63" s="43"/>
      <c r="F63" s="43"/>
      <c r="G63" s="90">
        <v>0</v>
      </c>
      <c r="H63" s="94"/>
      <c r="I63" s="160">
        <v>-18985973</v>
      </c>
      <c r="J63" s="44"/>
      <c r="K63" s="90">
        <v>0</v>
      </c>
      <c r="L63" s="43"/>
      <c r="M63" s="160">
        <v>-18985973</v>
      </c>
    </row>
    <row r="64" spans="1:13" s="40" customFormat="1" ht="20.149999999999999" customHeight="1" x14ac:dyDescent="0.6">
      <c r="A64" s="40" t="s">
        <v>24</v>
      </c>
      <c r="E64" s="43">
        <v>10</v>
      </c>
      <c r="F64" s="43"/>
      <c r="G64" s="88">
        <v>-166958000</v>
      </c>
      <c r="H64" s="44"/>
      <c r="I64" s="160">
        <v>-3760482</v>
      </c>
      <c r="J64" s="44"/>
      <c r="K64" s="88">
        <v>-166958000</v>
      </c>
      <c r="M64" s="160">
        <v>-3760482</v>
      </c>
    </row>
    <row r="65" spans="1:13" s="40" customFormat="1" ht="20.149999999999999" customHeight="1" x14ac:dyDescent="0.6">
      <c r="A65" s="40" t="s">
        <v>164</v>
      </c>
      <c r="E65" s="43">
        <v>10</v>
      </c>
      <c r="F65" s="43"/>
      <c r="G65" s="88">
        <v>69498018</v>
      </c>
      <c r="H65" s="44"/>
      <c r="I65" s="160">
        <v>47002403</v>
      </c>
      <c r="J65" s="44"/>
      <c r="K65" s="88">
        <v>69498018</v>
      </c>
      <c r="M65" s="160">
        <v>47002403</v>
      </c>
    </row>
    <row r="66" spans="1:13" s="40" customFormat="1" ht="20.149999999999999" customHeight="1" x14ac:dyDescent="0.6">
      <c r="A66" s="40" t="s">
        <v>165</v>
      </c>
      <c r="E66" s="43"/>
      <c r="F66" s="43"/>
      <c r="G66" s="88">
        <v>-590826709</v>
      </c>
      <c r="H66" s="44"/>
      <c r="I66" s="160">
        <v>-490239117</v>
      </c>
      <c r="J66" s="44"/>
      <c r="K66" s="88">
        <v>-590826709</v>
      </c>
      <c r="L66" s="43"/>
      <c r="M66" s="160">
        <v>-490239117</v>
      </c>
    </row>
    <row r="67" spans="1:13" s="40" customFormat="1" ht="20.149999999999999" customHeight="1" x14ac:dyDescent="0.6">
      <c r="A67" s="40" t="s">
        <v>166</v>
      </c>
      <c r="E67" s="43"/>
      <c r="F67" s="43"/>
      <c r="G67" s="88">
        <v>1302785</v>
      </c>
      <c r="H67" s="44"/>
      <c r="I67" s="160">
        <v>1467365</v>
      </c>
      <c r="J67" s="44"/>
      <c r="K67" s="88">
        <v>1302785</v>
      </c>
      <c r="L67" s="43"/>
      <c r="M67" s="160">
        <v>1467365</v>
      </c>
    </row>
    <row r="68" spans="1:13" s="40" customFormat="1" ht="20.149999999999999" customHeight="1" x14ac:dyDescent="0.6">
      <c r="A68" s="40" t="s">
        <v>167</v>
      </c>
      <c r="E68" s="43"/>
      <c r="F68" s="43"/>
      <c r="G68" s="88">
        <v>53306665</v>
      </c>
      <c r="H68" s="44"/>
      <c r="I68" s="160">
        <v>11338313</v>
      </c>
      <c r="J68" s="44"/>
      <c r="K68" s="88">
        <v>53306665</v>
      </c>
      <c r="L68" s="43"/>
      <c r="M68" s="160">
        <v>11338313</v>
      </c>
    </row>
    <row r="69" spans="1:13" s="40" customFormat="1" ht="20.149999999999999" customHeight="1" x14ac:dyDescent="0.6">
      <c r="A69" s="40" t="s">
        <v>168</v>
      </c>
      <c r="E69" s="43"/>
      <c r="F69" s="43"/>
      <c r="G69" s="90"/>
      <c r="H69" s="44"/>
      <c r="I69" s="161"/>
      <c r="K69" s="90"/>
      <c r="M69" s="161"/>
    </row>
    <row r="70" spans="1:13" s="40" customFormat="1" ht="20.149999999999999" customHeight="1" x14ac:dyDescent="0.6">
      <c r="B70" s="89" t="s">
        <v>138</v>
      </c>
      <c r="E70" s="43"/>
      <c r="F70" s="43"/>
      <c r="G70" s="90"/>
      <c r="H70" s="44"/>
      <c r="I70" s="161"/>
      <c r="K70" s="90"/>
      <c r="M70" s="161"/>
    </row>
    <row r="71" spans="1:13" s="40" customFormat="1" ht="20.149999999999999" customHeight="1" x14ac:dyDescent="0.6">
      <c r="B71" s="89"/>
      <c r="C71" s="40" t="s">
        <v>26</v>
      </c>
      <c r="E71" s="43">
        <v>8</v>
      </c>
      <c r="F71" s="43"/>
      <c r="G71" s="90">
        <v>127447029</v>
      </c>
      <c r="H71" s="44"/>
      <c r="I71" s="161">
        <v>102240484</v>
      </c>
      <c r="K71" s="90">
        <v>127447029</v>
      </c>
      <c r="M71" s="161">
        <v>102240484</v>
      </c>
    </row>
    <row r="72" spans="1:13" s="40" customFormat="1" ht="20.149999999999999" customHeight="1" x14ac:dyDescent="0.6">
      <c r="B72" s="89" t="s">
        <v>139</v>
      </c>
      <c r="E72" s="43" t="s">
        <v>140</v>
      </c>
      <c r="F72" s="43"/>
      <c r="G72" s="90">
        <v>218756756</v>
      </c>
      <c r="H72" s="44"/>
      <c r="I72" s="161">
        <v>243766472</v>
      </c>
      <c r="J72" s="44"/>
      <c r="K72" s="90">
        <v>218756756</v>
      </c>
      <c r="L72" s="43"/>
      <c r="M72" s="161">
        <v>243766472</v>
      </c>
    </row>
    <row r="73" spans="1:13" s="40" customFormat="1" ht="20.149999999999999" customHeight="1" x14ac:dyDescent="0.6">
      <c r="A73" s="40" t="s">
        <v>169</v>
      </c>
      <c r="B73" s="89"/>
      <c r="E73" s="43"/>
      <c r="F73" s="43"/>
      <c r="G73" s="90">
        <v>-161799201</v>
      </c>
      <c r="H73" s="44"/>
      <c r="I73" s="161">
        <v>-155768004</v>
      </c>
      <c r="J73" s="44"/>
      <c r="K73" s="90">
        <v>-161799201</v>
      </c>
      <c r="L73" s="43"/>
      <c r="M73" s="161">
        <v>-155768004</v>
      </c>
    </row>
    <row r="74" spans="1:13" s="40" customFormat="1" ht="20.149999999999999" customHeight="1" x14ac:dyDescent="0.6">
      <c r="A74" s="40" t="s">
        <v>170</v>
      </c>
      <c r="E74" s="43">
        <v>6</v>
      </c>
      <c r="F74" s="43"/>
      <c r="G74" s="88">
        <v>9838800000</v>
      </c>
      <c r="H74" s="44"/>
      <c r="I74" s="160">
        <v>7436000000</v>
      </c>
      <c r="J74" s="44"/>
      <c r="K74" s="88">
        <v>9838800000</v>
      </c>
      <c r="L74" s="43"/>
      <c r="M74" s="160">
        <v>7436000000</v>
      </c>
    </row>
    <row r="75" spans="1:13" s="40" customFormat="1" ht="20.149999999999999" customHeight="1" x14ac:dyDescent="0.6">
      <c r="A75" s="40" t="s">
        <v>171</v>
      </c>
      <c r="E75" s="43">
        <v>6</v>
      </c>
      <c r="F75" s="43"/>
      <c r="G75" s="92">
        <v>-9455800000</v>
      </c>
      <c r="H75" s="44"/>
      <c r="I75" s="164">
        <v>-9297000000</v>
      </c>
      <c r="J75" s="44"/>
      <c r="K75" s="92">
        <v>-9455800000</v>
      </c>
      <c r="L75" s="43"/>
      <c r="M75" s="164">
        <v>-9297000000</v>
      </c>
    </row>
    <row r="76" spans="1:13" s="40" customFormat="1" ht="6" customHeight="1" x14ac:dyDescent="0.6">
      <c r="A76" s="39"/>
      <c r="E76" s="43"/>
      <c r="F76" s="43"/>
      <c r="G76" s="88"/>
      <c r="H76" s="44"/>
      <c r="I76" s="160"/>
      <c r="J76" s="44"/>
      <c r="K76" s="88"/>
      <c r="M76" s="160"/>
    </row>
    <row r="77" spans="1:13" s="40" customFormat="1" ht="20.149999999999999" customHeight="1" x14ac:dyDescent="0.6">
      <c r="A77" s="40" t="s">
        <v>204</v>
      </c>
      <c r="E77" s="43"/>
      <c r="F77" s="43"/>
      <c r="G77" s="91">
        <f>SUM(G63:G75)</f>
        <v>-66272657</v>
      </c>
      <c r="H77" s="44"/>
      <c r="I77" s="162">
        <f>SUM(I63:I75)</f>
        <v>-2123938539</v>
      </c>
      <c r="J77" s="44"/>
      <c r="K77" s="91">
        <f>SUM(K63:K75)</f>
        <v>-66272657</v>
      </c>
      <c r="M77" s="162">
        <f>SUM(M63:M75)</f>
        <v>-2123938539</v>
      </c>
    </row>
    <row r="78" spans="1:13" s="40" customFormat="1" ht="20.149999999999999" customHeight="1" x14ac:dyDescent="0.6">
      <c r="A78" s="39"/>
      <c r="E78" s="43"/>
      <c r="F78" s="43"/>
      <c r="G78" s="88"/>
      <c r="H78" s="44"/>
      <c r="I78" s="160"/>
      <c r="J78" s="44"/>
      <c r="K78" s="88"/>
      <c r="M78" s="160"/>
    </row>
    <row r="79" spans="1:13" s="40" customFormat="1" ht="20.149999999999999" customHeight="1" x14ac:dyDescent="0.6">
      <c r="A79" s="39" t="s">
        <v>172</v>
      </c>
      <c r="E79" s="43"/>
      <c r="F79" s="43"/>
      <c r="G79" s="90"/>
      <c r="H79" s="51"/>
      <c r="I79" s="161"/>
      <c r="J79" s="51"/>
      <c r="K79" s="90"/>
      <c r="L79" s="52"/>
      <c r="M79" s="161"/>
    </row>
    <row r="80" spans="1:13" s="40" customFormat="1" ht="20.149999999999999" customHeight="1" x14ac:dyDescent="0.6">
      <c r="A80" s="40" t="s">
        <v>127</v>
      </c>
      <c r="E80" s="43">
        <v>16</v>
      </c>
      <c r="F80" s="43"/>
      <c r="G80" s="92">
        <v>-1532494000</v>
      </c>
      <c r="H80" s="51"/>
      <c r="I80" s="164">
        <v>-651310800</v>
      </c>
      <c r="J80" s="51"/>
      <c r="K80" s="92">
        <v>-1532494000</v>
      </c>
      <c r="L80" s="52"/>
      <c r="M80" s="164">
        <v>-651310800</v>
      </c>
    </row>
    <row r="81" spans="1:13" s="40" customFormat="1" ht="6" customHeight="1" x14ac:dyDescent="0.6">
      <c r="A81" s="39"/>
      <c r="E81" s="43"/>
      <c r="F81" s="43"/>
      <c r="G81" s="90"/>
      <c r="H81" s="51"/>
      <c r="I81" s="161"/>
      <c r="J81" s="51"/>
      <c r="K81" s="90"/>
      <c r="L81" s="52"/>
      <c r="M81" s="161"/>
    </row>
    <row r="82" spans="1:13" s="40" customFormat="1" ht="20.149999999999999" customHeight="1" x14ac:dyDescent="0.6">
      <c r="A82" s="40" t="s">
        <v>173</v>
      </c>
      <c r="E82" s="43"/>
      <c r="F82" s="43"/>
      <c r="G82" s="92">
        <f>G80</f>
        <v>-1532494000</v>
      </c>
      <c r="H82" s="51"/>
      <c r="I82" s="164">
        <f>I80</f>
        <v>-651310800</v>
      </c>
      <c r="J82" s="51"/>
      <c r="K82" s="92">
        <f>K80</f>
        <v>-1532494000</v>
      </c>
      <c r="L82" s="52"/>
      <c r="M82" s="164">
        <f>M80</f>
        <v>-651310800</v>
      </c>
    </row>
    <row r="83" spans="1:13" s="40" customFormat="1" ht="20.149999999999999" customHeight="1" x14ac:dyDescent="0.6">
      <c r="E83" s="43"/>
      <c r="F83" s="43"/>
      <c r="G83" s="88"/>
      <c r="H83" s="44"/>
      <c r="I83" s="160"/>
      <c r="J83" s="44"/>
      <c r="K83" s="88"/>
      <c r="M83" s="160"/>
    </row>
    <row r="84" spans="1:13" s="96" customFormat="1" ht="20.149999999999999" customHeight="1" x14ac:dyDescent="0.6">
      <c r="A84" s="95" t="s">
        <v>205</v>
      </c>
      <c r="E84" s="97"/>
      <c r="F84" s="97"/>
      <c r="G84" s="98">
        <f>SUM(G82,G77,G48)</f>
        <v>449239988</v>
      </c>
      <c r="H84" s="99"/>
      <c r="I84" s="166">
        <f>SUM(I82,I77,I48)</f>
        <v>-629830248</v>
      </c>
      <c r="J84" s="99"/>
      <c r="K84" s="98">
        <f>SUM(K82,K77,K48)</f>
        <v>449239988</v>
      </c>
      <c r="M84" s="166">
        <f>SUM(M82,M77,M48)</f>
        <v>-629830248</v>
      </c>
    </row>
    <row r="85" spans="1:13" s="96" customFormat="1" ht="20.149999999999999" customHeight="1" x14ac:dyDescent="0.6">
      <c r="A85" s="96" t="s">
        <v>174</v>
      </c>
      <c r="E85" s="97"/>
      <c r="F85" s="97"/>
      <c r="G85" s="98">
        <v>2084203370</v>
      </c>
      <c r="H85" s="99"/>
      <c r="I85" s="166">
        <v>2655943140</v>
      </c>
      <c r="J85" s="99"/>
      <c r="K85" s="98">
        <v>2084203370</v>
      </c>
      <c r="L85" s="99"/>
      <c r="M85" s="166">
        <v>2655943140</v>
      </c>
    </row>
    <row r="86" spans="1:13" s="96" customFormat="1" ht="20.149999999999999" customHeight="1" x14ac:dyDescent="0.6">
      <c r="A86" s="96" t="s">
        <v>175</v>
      </c>
      <c r="E86" s="97"/>
      <c r="F86" s="97"/>
      <c r="G86" s="100">
        <v>-2116615</v>
      </c>
      <c r="H86" s="99"/>
      <c r="I86" s="101">
        <v>-3080395</v>
      </c>
      <c r="J86" s="99"/>
      <c r="K86" s="100">
        <v>-2116615</v>
      </c>
      <c r="L86" s="97"/>
      <c r="M86" s="101">
        <v>-3080395</v>
      </c>
    </row>
    <row r="87" spans="1:13" s="40" customFormat="1" ht="6" customHeight="1" x14ac:dyDescent="0.6">
      <c r="A87" s="39"/>
      <c r="E87" s="43"/>
      <c r="F87" s="43"/>
      <c r="G87" s="88"/>
      <c r="H87" s="44"/>
      <c r="I87" s="160"/>
      <c r="J87" s="44"/>
      <c r="K87" s="88"/>
      <c r="M87" s="160"/>
    </row>
    <row r="88" spans="1:13" s="96" customFormat="1" ht="20.149999999999999" customHeight="1" thickBot="1" x14ac:dyDescent="0.65">
      <c r="A88" s="96" t="s">
        <v>176</v>
      </c>
      <c r="E88" s="97"/>
      <c r="F88" s="97"/>
      <c r="G88" s="102">
        <f>SUM(G84:G87)</f>
        <v>2531326743</v>
      </c>
      <c r="H88" s="99"/>
      <c r="I88" s="167">
        <f>SUM(I84:I87)</f>
        <v>2023032497</v>
      </c>
      <c r="J88" s="99"/>
      <c r="K88" s="102">
        <f>SUM(K84:K87)</f>
        <v>2531326743</v>
      </c>
      <c r="M88" s="167">
        <f>SUM(M84:M87)</f>
        <v>2023032497</v>
      </c>
    </row>
    <row r="89" spans="1:13" s="40" customFormat="1" ht="20.149999999999999" customHeight="1" thickTop="1" x14ac:dyDescent="0.6">
      <c r="E89" s="43"/>
      <c r="F89" s="43"/>
      <c r="G89" s="88"/>
      <c r="H89" s="44"/>
      <c r="I89" s="160"/>
      <c r="J89" s="44"/>
      <c r="K89" s="88"/>
      <c r="M89" s="160"/>
    </row>
    <row r="90" spans="1:13" s="40" customFormat="1" ht="20.149999999999999" customHeight="1" x14ac:dyDescent="0.6">
      <c r="A90" s="39" t="s">
        <v>177</v>
      </c>
      <c r="E90" s="43"/>
      <c r="F90" s="43"/>
      <c r="G90" s="152"/>
      <c r="H90" s="44"/>
      <c r="I90" s="160"/>
      <c r="J90" s="44"/>
      <c r="K90" s="152"/>
      <c r="M90" s="160"/>
    </row>
    <row r="91" spans="1:13" s="40" customFormat="1" ht="6" customHeight="1" x14ac:dyDescent="0.6">
      <c r="A91" s="39"/>
      <c r="E91" s="43"/>
      <c r="F91" s="43"/>
      <c r="G91" s="88"/>
      <c r="H91" s="44"/>
      <c r="I91" s="160"/>
      <c r="J91" s="44"/>
      <c r="K91" s="88"/>
      <c r="M91" s="160"/>
    </row>
    <row r="92" spans="1:13" s="40" customFormat="1" ht="20.149999999999999" customHeight="1" x14ac:dyDescent="0.6">
      <c r="A92" s="40" t="s">
        <v>191</v>
      </c>
      <c r="E92" s="43"/>
      <c r="F92" s="43"/>
      <c r="G92" s="88">
        <v>55513256</v>
      </c>
      <c r="H92" s="44"/>
      <c r="I92" s="160">
        <v>53201939</v>
      </c>
      <c r="J92" s="44"/>
      <c r="K92" s="88">
        <v>55513256</v>
      </c>
      <c r="L92" s="43"/>
      <c r="M92" s="160">
        <v>53201939</v>
      </c>
    </row>
    <row r="93" spans="1:13" s="40" customFormat="1" ht="21.75" customHeight="1" x14ac:dyDescent="0.6">
      <c r="E93" s="43"/>
      <c r="F93" s="43"/>
      <c r="G93" s="44"/>
      <c r="H93" s="44"/>
      <c r="I93" s="161"/>
      <c r="J93" s="44"/>
      <c r="K93" s="44"/>
      <c r="L93" s="43"/>
      <c r="M93" s="161"/>
    </row>
    <row r="94" spans="1:13" s="40" customFormat="1" ht="21.75" customHeight="1" x14ac:dyDescent="0.6">
      <c r="E94" s="43"/>
      <c r="F94" s="43"/>
      <c r="G94" s="44"/>
      <c r="H94" s="44"/>
      <c r="I94" s="161"/>
      <c r="J94" s="44"/>
      <c r="K94" s="44"/>
      <c r="L94" s="43"/>
      <c r="M94" s="161"/>
    </row>
    <row r="95" spans="1:13" s="40" customFormat="1" ht="21.75" customHeight="1" x14ac:dyDescent="0.6">
      <c r="E95" s="43"/>
      <c r="F95" s="43"/>
      <c r="G95" s="44"/>
      <c r="H95" s="44"/>
      <c r="I95" s="161"/>
      <c r="J95" s="44"/>
      <c r="K95" s="44"/>
      <c r="L95" s="43"/>
      <c r="M95" s="161"/>
    </row>
    <row r="96" spans="1:13" s="40" customFormat="1" ht="20.149999999999999" customHeight="1" x14ac:dyDescent="0.6">
      <c r="E96" s="43"/>
      <c r="F96" s="43"/>
      <c r="G96" s="44"/>
      <c r="H96" s="44"/>
      <c r="I96" s="161"/>
      <c r="J96" s="44"/>
      <c r="K96" s="44"/>
      <c r="L96" s="43"/>
      <c r="M96" s="161"/>
    </row>
    <row r="97" spans="1:13" s="40" customFormat="1" ht="14.25" customHeight="1" x14ac:dyDescent="0.6">
      <c r="E97" s="43"/>
      <c r="F97" s="43"/>
      <c r="G97" s="44"/>
      <c r="H97" s="44"/>
      <c r="I97" s="161"/>
      <c r="J97" s="44"/>
      <c r="K97" s="44"/>
      <c r="L97" s="43"/>
      <c r="M97" s="161"/>
    </row>
    <row r="98" spans="1:13" ht="22" customHeight="1" x14ac:dyDescent="0.6">
      <c r="A98" s="10" t="str">
        <f>'9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8" s="10"/>
      <c r="C98" s="10"/>
      <c r="D98" s="10"/>
      <c r="E98" s="10"/>
      <c r="F98" s="10"/>
      <c r="G98" s="10"/>
      <c r="H98" s="10"/>
      <c r="I98" s="165"/>
      <c r="J98" s="10"/>
      <c r="K98" s="10"/>
      <c r="L98" s="10"/>
      <c r="M98" s="165"/>
    </row>
  </sheetData>
  <mergeCells count="6">
    <mergeCell ref="G5:I5"/>
    <mergeCell ref="G6:I6"/>
    <mergeCell ref="K6:M6"/>
    <mergeCell ref="G56:I56"/>
    <mergeCell ref="G57:I57"/>
    <mergeCell ref="K57:M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PL (3Month)</vt:lpstr>
      <vt:lpstr>5 PL (3Month)</vt:lpstr>
      <vt:lpstr>6 PL (9Month)</vt:lpstr>
      <vt:lpstr>7 PL (9Month)</vt:lpstr>
      <vt:lpstr>8TH</vt:lpstr>
      <vt:lpstr>9 TH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2024-02-06T04:39:31Z</cp:lastPrinted>
  <dcterms:created xsi:type="dcterms:W3CDTF">2022-10-21T09:34:57Z</dcterms:created>
  <dcterms:modified xsi:type="dcterms:W3CDTF">2024-02-08T06:35:23Z</dcterms:modified>
</cp:coreProperties>
</file>