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3_2566\Q4-2566\งบส่งตลาด\Fw_ [Deloitte] TG FS YE'2023\"/>
    </mc:Choice>
  </mc:AlternateContent>
  <bookViews>
    <workbookView xWindow="0" yWindow="0" windowWidth="29010" windowHeight="11550" tabRatio="754" activeTab="4"/>
  </bookViews>
  <sheets>
    <sheet name="BS" sheetId="4" r:id="rId1"/>
    <sheet name="PL" sheetId="54" r:id="rId2"/>
    <sheet name="chang-conso_new" sheetId="61" r:id="rId3"/>
    <sheet name="chang-tg_new" sheetId="62" r:id="rId4"/>
    <sheet name="csh_new" sheetId="51" r:id="rId5"/>
  </sheets>
  <externalReferences>
    <externalReference r:id="rId6"/>
    <externalReference r:id="rId7"/>
  </externalReferences>
  <definedNames>
    <definedName name="DALBAL.PriorPeriod1Balance">[1]Lead!#REF!</definedName>
    <definedName name="PRELIM_TM">[1]Lead!#REF!</definedName>
    <definedName name="_xlnm.Print_Area" localSheetId="2">'chang-conso_new'!$A$1:$S$36</definedName>
    <definedName name="_xlnm.Print_Area" localSheetId="3">'chang-tg_new'!$A$1:$O$31</definedName>
    <definedName name="PRINT_AREA_MI">#REF!</definedName>
    <definedName name="S_CY_End">[1]Lead!#REF!</definedName>
    <definedName name="S_PY_End">[2]Lead!$M$1:$M$65536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2" i="51" l="1"/>
  <c r="C35" i="51"/>
  <c r="C81" i="51"/>
  <c r="G81" i="51"/>
  <c r="G35" i="51"/>
  <c r="E102" i="51"/>
  <c r="I102" i="51"/>
  <c r="G102" i="51"/>
  <c r="I81" i="51"/>
  <c r="E81" i="51"/>
  <c r="I35" i="51"/>
  <c r="I67" i="51" s="1"/>
  <c r="I70" i="51" s="1"/>
  <c r="E35" i="51"/>
  <c r="E67" i="51" s="1"/>
  <c r="E70" i="51" s="1"/>
  <c r="E105" i="51" s="1"/>
  <c r="C67" i="51" l="1"/>
  <c r="C70" i="51" s="1"/>
  <c r="C105" i="51" s="1"/>
  <c r="G67" i="51"/>
  <c r="G70" i="51" s="1"/>
  <c r="I68" i="54"/>
  <c r="I18" i="54"/>
  <c r="D106" i="4" l="1"/>
  <c r="F19" i="54"/>
  <c r="D71" i="54"/>
  <c r="D82" i="54" l="1"/>
  <c r="D36" i="54"/>
  <c r="O26" i="61"/>
  <c r="O27" i="61"/>
  <c r="O29" i="61" l="1"/>
  <c r="S29" i="61" l="1"/>
  <c r="I28" i="61"/>
  <c r="O28" i="61" s="1"/>
  <c r="J19" i="4" l="1"/>
  <c r="G19" i="4"/>
  <c r="H19" i="4"/>
  <c r="E19" i="4"/>
  <c r="F19" i="4"/>
  <c r="J32" i="4"/>
  <c r="G32" i="4"/>
  <c r="H32" i="4"/>
  <c r="E32" i="4"/>
  <c r="F32" i="4"/>
  <c r="D32" i="4"/>
  <c r="D19" i="4"/>
  <c r="G33" i="4" l="1"/>
  <c r="J33" i="4"/>
  <c r="E33" i="4"/>
  <c r="F33" i="4"/>
  <c r="H33" i="4"/>
  <c r="D33" i="4"/>
  <c r="Q30" i="61" l="1"/>
  <c r="S27" i="61"/>
  <c r="S26" i="61"/>
  <c r="S28" i="61"/>
  <c r="O24" i="61"/>
  <c r="S24" i="61" s="1"/>
  <c r="O18" i="61"/>
  <c r="S18" i="61" s="1"/>
  <c r="O19" i="61"/>
  <c r="S19" i="61" s="1"/>
  <c r="O20" i="61"/>
  <c r="S20" i="61" s="1"/>
  <c r="O21" i="61"/>
  <c r="S21" i="61" s="1"/>
  <c r="O16" i="61"/>
  <c r="S16" i="61" s="1"/>
  <c r="M26" i="61"/>
  <c r="M27" i="61"/>
  <c r="M28" i="61"/>
  <c r="M29" i="61"/>
  <c r="K30" i="61"/>
  <c r="M24" i="61"/>
  <c r="M18" i="61"/>
  <c r="M19" i="61"/>
  <c r="M20" i="61"/>
  <c r="M21" i="61"/>
  <c r="M16" i="61"/>
  <c r="K22" i="61"/>
  <c r="E30" i="61"/>
  <c r="G30" i="61"/>
  <c r="I30" i="61"/>
  <c r="C30" i="61"/>
  <c r="E22" i="61"/>
  <c r="G22" i="61"/>
  <c r="I22" i="61"/>
  <c r="C22" i="61"/>
  <c r="C111" i="51"/>
  <c r="O21" i="62"/>
  <c r="O17" i="62"/>
  <c r="O18" i="62"/>
  <c r="O19" i="62"/>
  <c r="O15" i="62"/>
  <c r="M21" i="62"/>
  <c r="M19" i="62"/>
  <c r="M17" i="62"/>
  <c r="M18" i="62"/>
  <c r="M15" i="62"/>
  <c r="F106" i="4"/>
  <c r="F108" i="4" s="1"/>
  <c r="D108" i="4"/>
  <c r="J106" i="4"/>
  <c r="J108" i="4" s="1"/>
  <c r="H76" i="4"/>
  <c r="J76" i="4"/>
  <c r="F76" i="4"/>
  <c r="D76" i="4"/>
  <c r="M22" i="61" l="1"/>
  <c r="O22" i="61"/>
  <c r="S22" i="61" s="1"/>
  <c r="M30" i="61"/>
  <c r="O30" i="61"/>
  <c r="S30" i="61" s="1"/>
  <c r="H102" i="51"/>
  <c r="F102" i="51"/>
  <c r="H111" i="51" l="1"/>
  <c r="I105" i="51"/>
  <c r="G105" i="51"/>
  <c r="G111" i="51" s="1"/>
  <c r="D111" i="51" l="1"/>
  <c r="E111" i="51"/>
  <c r="I111" i="51"/>
  <c r="F111" i="51"/>
  <c r="K24" i="62" l="1"/>
  <c r="M24" i="62" l="1"/>
  <c r="I23" i="62"/>
  <c r="K25" i="62"/>
  <c r="I25" i="62"/>
  <c r="E25" i="62"/>
  <c r="C25" i="62"/>
  <c r="M25" i="62" l="1"/>
  <c r="O23" i="62"/>
  <c r="M23" i="62"/>
  <c r="K86" i="54"/>
  <c r="I86" i="54"/>
  <c r="G86" i="54"/>
  <c r="F86" i="54"/>
  <c r="D86" i="54"/>
  <c r="G72" i="54"/>
  <c r="F83" i="54"/>
  <c r="F81" i="54" s="1"/>
  <c r="G83" i="54"/>
  <c r="G81" i="54" s="1"/>
  <c r="K83" i="54"/>
  <c r="K81" i="54" s="1"/>
  <c r="G76" i="54"/>
  <c r="I71" i="54"/>
  <c r="K71" i="54"/>
  <c r="F71" i="54"/>
  <c r="F72" i="54" s="1"/>
  <c r="G87" i="54" l="1"/>
  <c r="K72" i="54"/>
  <c r="D72" i="54"/>
  <c r="I72" i="54"/>
  <c r="K19" i="54" l="1"/>
  <c r="K36" i="54"/>
  <c r="F36" i="54"/>
  <c r="I36" i="54"/>
  <c r="D19" i="54"/>
  <c r="F13" i="54"/>
  <c r="F20" i="54" s="1"/>
  <c r="G13" i="54"/>
  <c r="G20" i="54" s="1"/>
  <c r="G37" i="54" s="1"/>
  <c r="G42" i="54" s="1"/>
  <c r="G44" i="54" s="1"/>
  <c r="I13" i="54"/>
  <c r="K13" i="54"/>
  <c r="D13" i="54"/>
  <c r="I19" i="54"/>
  <c r="I63" i="4"/>
  <c r="I77" i="4" s="1"/>
  <c r="J63" i="4"/>
  <c r="J77" i="4" s="1"/>
  <c r="J109" i="4" s="1"/>
  <c r="H63" i="4"/>
  <c r="H77" i="4" s="1"/>
  <c r="F63" i="4"/>
  <c r="F77" i="4" s="1"/>
  <c r="F109" i="4" s="1"/>
  <c r="H106" i="4"/>
  <c r="D20" i="54" l="1"/>
  <c r="D37" i="54" s="1"/>
  <c r="K20" i="54"/>
  <c r="K37" i="54" s="1"/>
  <c r="K42" i="54" s="1"/>
  <c r="K44" i="54" s="1"/>
  <c r="K78" i="54" s="1"/>
  <c r="K76" i="54" s="1"/>
  <c r="K87" i="54" s="1"/>
  <c r="H108" i="4"/>
  <c r="H109" i="4" s="1"/>
  <c r="F37" i="54"/>
  <c r="I20" i="54"/>
  <c r="I37" i="54" s="1"/>
  <c r="I42" i="54" s="1"/>
  <c r="I44" i="54" s="1"/>
  <c r="F42" i="54" l="1"/>
  <c r="F44" i="54" s="1"/>
  <c r="F78" i="54" s="1"/>
  <c r="F76" i="54" s="1"/>
  <c r="F87" i="54" s="1"/>
  <c r="D42" i="54"/>
  <c r="D44" i="54" s="1"/>
  <c r="D73" i="54" s="1"/>
  <c r="D83" i="54" s="1"/>
  <c r="D81" i="54" s="1"/>
  <c r="I73" i="54"/>
  <c r="I83" i="54" s="1"/>
  <c r="I81" i="54" s="1"/>
  <c r="I78" i="54"/>
  <c r="I76" i="54" s="1"/>
  <c r="I87" i="54" s="1"/>
  <c r="D78" i="54" l="1"/>
  <c r="D76" i="54" s="1"/>
  <c r="D87" i="54" s="1"/>
  <c r="G25" i="62"/>
  <c r="O25" i="62" s="1"/>
  <c r="O26" i="62" s="1"/>
  <c r="D63" i="4"/>
  <c r="D77" i="4" s="1"/>
  <c r="D109" i="4" s="1"/>
  <c r="A45" i="4"/>
  <c r="A88" i="4"/>
  <c r="A3" i="62"/>
  <c r="A45" i="51"/>
  <c r="A90" i="51"/>
  <c r="A3" i="61" l="1"/>
  <c r="A53" i="54" l="1"/>
  <c r="A3" i="51"/>
</calcChain>
</file>

<file path=xl/sharedStrings.xml><?xml version="1.0" encoding="utf-8"?>
<sst xmlns="http://schemas.openxmlformats.org/spreadsheetml/2006/main" count="463" uniqueCount="253">
  <si>
    <t>บริษัท การบินไทย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</si>
  <si>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</si>
  <si>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</si>
  <si>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</si>
  <si>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 xml:space="preserve">งบการเงินรวม                                       </t>
  </si>
  <si>
    <t>งบการเงินเฉพาะกิจการ</t>
  </si>
  <si>
    <t>หมายเหตุ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</si>
  <si>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</si>
  <si>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</si>
  <si>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</si>
  <si>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</si>
  <si>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</si>
  <si>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</si>
  <si>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สินค้าและพัสดุคงเหลือ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</si>
  <si>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</si>
  <si>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</si>
  <si>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</si>
  <si>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</si>
  <si>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</si>
  <si>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 xml:space="preserve"> 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</si>
  <si>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</si>
  <si>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</si>
  <si>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</si>
  <si>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</si>
  <si>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</si>
  <si>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</si>
  <si>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</si>
  <si>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</si>
  <si>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</si>
  <si>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</si>
  <si>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</si>
  <si>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</si>
  <si>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</si>
  <si>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</si>
  <si>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</si>
  <si>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</si>
  <si>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</si>
  <si>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</si>
  <si>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</si>
  <si>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</si>
  <si>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</si>
  <si>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</si>
  <si>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</si>
  <si>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</si>
  <si>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</si>
  <si>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เงินกู้ยืมระยะยาวกิจการที่เกี่ยวข้องกัน</t>
  </si>
  <si>
    <t>6.2, 7.3</t>
  </si>
  <si>
    <t>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</si>
  <si>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</si>
  <si>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</si>
  <si>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</si>
  <si>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</si>
  <si>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</si>
  <si>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</si>
  <si>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</si>
  <si>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</si>
  <si>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</si>
  <si>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หุ้นกู้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</si>
  <si>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</si>
  <si>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</si>
  <si>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</si>
  <si>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</si>
  <si>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</si>
  <si>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</si>
  <si>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</si>
  <si>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</si>
  <si>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</si>
  <si>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</si>
  <si>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</si>
  <si>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</si>
  <si>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</si>
  <si>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</si>
  <si>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</si>
  <si>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</si>
  <si>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</si>
  <si>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</si>
  <si>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</si>
  <si>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</si>
  <si>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</si>
  <si>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</si>
  <si>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</si>
  <si>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</si>
  <si>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</si>
  <si>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</si>
  <si>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</si>
  <si>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ค่าโดยสารและค่าน้ำหนักส่วนเกิน</t>
  </si>
  <si>
    <t>ค่าระวางขนส่งและไปรษณียภัณฑ์</t>
  </si>
  <si>
    <t xml:space="preserve">กิจการอื่น </t>
  </si>
  <si>
    <t xml:space="preserve">ดอกเบี้ยรับ </t>
  </si>
  <si>
    <t>กำไรจากการขายเงินลงทุน</t>
  </si>
  <si>
    <t>กำไรจากการปรับโครงสร้างหนี้</t>
  </si>
  <si>
    <t>-</t>
  </si>
  <si>
    <t>รายได้อื่นๆ</t>
  </si>
  <si>
    <t xml:space="preserve">   รวมรายได้อื่น</t>
  </si>
  <si>
    <t>รวมรายได้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</si>
  <si>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</si>
  <si>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</si>
  <si>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</si>
  <si>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</si>
  <si>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</si>
  <si>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</si>
  <si>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</si>
  <si>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ค่าเช่าเครื่องบินและอะไหล่</t>
  </si>
  <si>
    <t>ค่าสินค้าและพัสดุใช้ไป</t>
  </si>
  <si>
    <t>ค่าใช้จ่ายเกี่ยวกับการขายและโฆษณา</t>
  </si>
  <si>
    <t>ขาดทุนจากการปรับโครงสร้างหนี้</t>
  </si>
  <si>
    <t>ผลขาดทุนจากอัตราแลกเปลี่ยนเงินตราต่างประเทศสุทธิ</t>
  </si>
  <si>
    <t>ค่าใช้จ่ายอื่น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</si>
  <si>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</si>
  <si>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</si>
  <si>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</si>
  <si>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ผลขาดทุนจากการด้อยค่าซึ่งเป็นไปตามมาตรฐานการรายงาน</t>
  </si>
  <si>
    <t>กำไร (ขาดทุน) ก่อนค่าใช้จ่ายภาษีเงินได้</t>
  </si>
  <si>
    <t>รายได้ภาษีเงินได้</t>
  </si>
  <si>
    <t>กำไร (ขาดทุน) สำหรับปี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</si>
  <si>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</si>
  <si>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กำไร (ขาดทุน) 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</si>
  <si>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</si>
  <si>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</si>
  <si>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ภาษีเงินได้จากการตีราคาสินทรัพย์ใหม่</t>
  </si>
  <si>
    <t>ผ่านกำไรขาดทุนเบ็ดเสร็จอื่น</t>
  </si>
  <si>
    <t>ภาษีเงินได้จากการวัดมูลค่าตราสารทุนที่กำหนดให้วัดมูลค่ายุติธรรม</t>
  </si>
  <si>
    <t>สำหรับภาระผูกพันผลประโยชน์พนักงาน</t>
  </si>
  <si>
    <t>ภาษีเงินได้จากผลกำไรจากการประมาณการตามหลักคณิตศาสตร์ประกันภัย</t>
  </si>
  <si>
    <t xml:space="preserve">   รวมรายการที่จะไม่ถูกจัดประเภทใหม่ไว้ในกำไรหรือขาดทุนในภายหลัง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</si>
  <si>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</si>
  <si>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</si>
  <si>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</si>
  <si>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</si>
  <si>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ต่อหุ้น</t>
  </si>
  <si>
    <t xml:space="preserve">   จำนวนหุ้นสามัญ (หุ้น)</t>
  </si>
  <si>
    <t xml:space="preserve">   กำไร (ขาดทุน) ต่อหุ้นขั้นพื้นฐาน (บาทต่อหุ้น)</t>
  </si>
  <si>
    <t>งบแสดงการเปลี่ยนแปลงส่วนของผู้ถือหุ้น</t>
  </si>
  <si>
    <t>งบการเงินรวม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</si>
  <si>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</si>
  <si>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</si>
  <si>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</si>
  <si>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</si>
  <si>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</si>
  <si>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</si>
  <si>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</si>
  <si>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</si>
  <si>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</si>
  <si>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</si>
  <si>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</si>
  <si>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</si>
  <si>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</si>
  <si>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</si>
  <si>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 xml:space="preserve"> 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</si>
  <si>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</si>
  <si>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</si>
  <si>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</si>
  <si>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</si>
  <si>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</si>
  <si>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</si>
  <si>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</si>
  <si>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</si>
  <si>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</si>
  <si>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</si>
  <si>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</si>
  <si>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</si>
  <si>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</si>
  <si>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</si>
  <si>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</si>
  <si>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</si>
  <si>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……………………………………………………</t>
  </si>
  <si>
    <t>(นายชาย เอี่ยมศิริ)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</si>
  <si>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</si>
  <si>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    โอนส่วนเกินทุนจากการตีราคาสินทรัพย์ที่จำหน่าย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</si>
  <si>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</si>
  <si>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</si>
  <si>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</si>
  <si>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</si>
  <si>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เงินปันผลรับ</t>
  </si>
  <si>
    <t>รายได้ดอกเบี้ยรับ</t>
  </si>
  <si>
    <t>ผลกำไรจากการจำหน่ายสินทรัพย์ถาวร</t>
  </si>
  <si>
    <t>กำไรจากการจำหน่ายเงินลงทุน</t>
  </si>
  <si>
    <t>ผล (กำไร) ขาดทุนจากสินทรัพย์ทางการเงินที่กำหนดให้วัดมูลค่าด้วย</t>
  </si>
  <si>
    <t>มูลค่ายุติธรรมผ่านกำไรหรือขาดทุน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</si>
  <si>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</si>
  <si>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</si>
  <si>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</si>
  <si>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ขาดทุนจากการตัดจำหน่ายสินทรัพย์</t>
  </si>
  <si>
    <t>(กำไร) ขาดทุนจากการปรับโครงสร้างหนี้</t>
  </si>
  <si>
    <t xml:space="preserve">  ในสินทรัพย์และหนี้สินดำเนินงาน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</si>
  <si>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</si>
  <si>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</si>
  <si>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</si>
  <si>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ลูกหนี้ตามสัญญาเช่า</t>
  </si>
  <si>
    <t>ภาษีเงินได้รอการตัดบัญชี</t>
  </si>
  <si>
    <t>หนี้สินดำเนินงานเพิ่มขึ้น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</si>
  <si>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</si>
  <si>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</si>
  <si>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จ่ายภาษีเงินได้</t>
  </si>
  <si>
    <t>ภาษีเงินได้รับคืน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</si>
  <si>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</si>
  <si>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</si>
  <si>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เงินมัดจำรับจากการขายสินทรัพย์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</si>
  <si>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</si>
  <si>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</si>
  <si>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</si>
  <si>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เงินสดรับจากการจำหน่ายเงินลงทุน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</si>
  <si>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</si>
  <si>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</si>
  <si>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</si>
  <si>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</si>
  <si>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</si>
  <si>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</si>
  <si>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</si>
  <si>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</si>
  <si>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</si>
  <si>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</si>
  <si>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ผลกระทบจากการเปลี่ยนแปลงอัตราแลกเปลี่ยน</t>
  </si>
  <si>
    <t>ที่มีต่อเงินสดและรายการเทียบเท่าเงินสด</t>
  </si>
  <si>
    <t>ผลกระทบจากผลขาดทุนจากการด้อยค่าด้านเครดิต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</si>
  <si>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</si>
  <si>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</si>
  <si>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5.2.1</t>
  </si>
  <si>
    <t>ผล (ขาดทุน) กำไรจากการวัดมูลค่าตราสารทุนที่กำหนดให้วัดมูลค่ายุติธรรม</t>
  </si>
  <si>
    <t>ผล (ขาดทุน) กำไรจากการประมาณการตามหลักคณิตศาสตร์ประกันภัย</t>
  </si>
  <si>
    <t>ผล (กำไร) ขาดทุนจากอัตราแลกเปลี่ยนเงินตราต่างประเทศ</t>
  </si>
  <si>
    <t>ผลขาดทุนจากค่าสินค้าและพัสดุเสื่อมสภาพ (กลับรายการ)</t>
  </si>
  <si>
    <t>ขาดทุนจากการยกเลิกสัญญาสินทรัพย์สิทธิการใช้ (กลับรายการ)</t>
  </si>
  <si>
    <t>กำไรจากการดำเนินงานก่อนการเปลี่ยนแปลง</t>
  </si>
  <si>
    <t>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</si>
  <si>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</si>
  <si>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</si>
  <si>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สินค้าคงเหลือ</t>
  </si>
  <si>
    <t>22, 34.5</t>
  </si>
  <si>
    <t>7.3, 19</t>
  </si>
  <si>
    <t>7.3, 18.1</t>
  </si>
  <si>
    <t>7.3, 18.2</t>
  </si>
  <si>
    <t>24</t>
  </si>
  <si>
    <t>32.1, 32.2</t>
  </si>
  <si>
    <t>25, 30</t>
  </si>
  <si>
    <t>31</t>
  </si>
  <si>
    <t>ผลขาดทุนจากการด้อยค่าของสินทรัพย์ (กลับรายการ)</t>
  </si>
  <si>
    <t>ทางการเงิน ฉบับที่ 9 (กลับรายการ)</t>
  </si>
  <si>
    <t xml:space="preserve">    กำไร (ขาดทุน) เบ็ดเสร็จรวมสำหรับปี</t>
  </si>
  <si>
    <t>ส่วนแบ่ง (กำไร) ขาดทุนจากเงินลงทุนในบริษัทร่วมที่ใช้วิธีการส่วนได้เสีย</t>
  </si>
  <si>
    <t>กำไร (ขาดทุน) เบ็ดเสร็จอื่นสำหรับปี - สุทธิจากภาษี</t>
  </si>
  <si>
    <t xml:space="preserve">การแบ่งปันกำไรเบ็ดเสร็จรวม </t>
  </si>
  <si>
    <t xml:space="preserve">   กำไรเบ็ดเสร็จรวมสำหรับปี</t>
  </si>
  <si>
    <t xml:space="preserve">    กำไรเบ็ดเสร็จรวมสำหรับปี</t>
  </si>
  <si>
    <t>ส่วนแบ่ง (กำไร) ขาดทุนจากเงินลงทุนในบริษัทร่วมตามวิธีส่วนได้เสีย</t>
  </si>
  <si>
    <t>กระแสเงินสดสุทธิได้มาจาก (ใช้ไปใน) กิจกรรมลงทุน</t>
  </si>
  <si>
    <t>รายได้อื่น</t>
  </si>
  <si>
    <t>ผลขาดทุนจากการปรับโครงสร้างธุรกิจกลุ่มธุรกิจการบิน</t>
  </si>
  <si>
    <t>รวมรายได้จากการขายและการให้บริการ</t>
  </si>
  <si>
    <t>รายได้จากการขายและการให้บริการ</t>
  </si>
  <si>
    <t>6.4</t>
  </si>
  <si>
    <t>6.2, 8</t>
  </si>
  <si>
    <t>6.2, 20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</si>
</sst>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.000000_);_(* \(#,##0.000000\);_(* &quot;-&quot;??_);_(@_)"/>
  </numFmts>
  <fonts count="21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0"/>
      <name val="Courier"/>
    </font>
    <font>
      <sz val="16"/>
      <name val="Cordia New"/>
      <family val="2"/>
      <charset val="222"/>
    </font>
    <font>
      <sz val="10"/>
      <name val="Courier"/>
      <family val="3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urier"/>
    </font>
    <font>
      <sz val="14"/>
      <color theme="0"/>
      <name val="Angsana New"/>
      <family val="1"/>
    </font>
    <font>
      <sz val="8"/>
      <name val="Arial"/>
      <family val="2"/>
    </font>
    <font>
      <b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4" fontId="7" fillId="0" borderId="0"/>
    <xf numFmtId="164" fontId="9" fillId="0" borderId="0"/>
    <xf numFmtId="164" fontId="7" fillId="0" borderId="0"/>
    <xf numFmtId="0" fontId="12" fillId="0" borderId="0"/>
    <xf numFmtId="49" fontId="8" fillId="0" borderId="0"/>
  </cellStyleXfs>
  <cellXfs count="213">
    <xf numFmtId="164" fontId="0" fillId="0" borderId="0" xfId="0"/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horizontal="center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2" fillId="0" borderId="1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2" fillId="0" borderId="0" xfId="0" quotePrefix="1" applyFont="1" applyAlignment="1">
      <alignment horizontal="left" vertical="center" indent="1"/>
    </xf>
    <xf numFmtId="164" fontId="2" fillId="0" borderId="0" xfId="0" quotePrefix="1" applyFont="1" applyAlignment="1">
      <alignment vertical="center"/>
    </xf>
    <xf numFmtId="0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/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4" fontId="3" fillId="0" borderId="0" xfId="0" applyFont="1" applyAlignment="1">
      <alignment horizontal="right" vertical="center"/>
    </xf>
    <xf numFmtId="164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4" fontId="2" fillId="0" borderId="0" xfId="0" applyFont="1" applyAlignment="1">
      <alignment horizontal="left"/>
    </xf>
    <xf numFmtId="37" fontId="3" fillId="0" borderId="3" xfId="0" applyNumberFormat="1" applyFont="1" applyBorder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quotePrefix="1" applyFont="1" applyAlignment="1">
      <alignment horizontal="left" vertical="center"/>
    </xf>
    <xf numFmtId="164" fontId="2" fillId="0" borderId="0" xfId="0" quotePrefix="1" applyFont="1" applyAlignment="1">
      <alignment horizontal="left" vertical="center"/>
    </xf>
    <xf numFmtId="164" fontId="2" fillId="0" borderId="0" xfId="0" quotePrefix="1" applyFont="1" applyAlignment="1">
      <alignment horizontal="left" vertical="center" indent="2"/>
    </xf>
    <xf numFmtId="165" fontId="3" fillId="0" borderId="0" xfId="1" applyNumberFormat="1" applyFont="1" applyFill="1" applyAlignment="1">
      <alignment vertical="center"/>
    </xf>
    <xf numFmtId="164" fontId="5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Font="1" applyAlignment="1">
      <alignment horizontal="centerContinuous"/>
    </xf>
    <xf numFmtId="164" fontId="3" fillId="0" borderId="0" xfId="0" applyFont="1" applyAlignment="1">
      <alignment horizontal="centerContinuous"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0" applyFont="1" applyAlignment="1">
      <alignment horizontal="left" vertical="center"/>
    </xf>
    <xf numFmtId="164" fontId="3" fillId="0" borderId="0" xfId="0" applyFont="1" applyAlignment="1">
      <alignment horizontal="left" vertical="center" indent="2"/>
    </xf>
    <xf numFmtId="0" fontId="2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center" vertical="center"/>
    </xf>
    <xf numFmtId="164" fontId="3" fillId="0" borderId="0" xfId="0" quotePrefix="1" applyFont="1" applyAlignment="1">
      <alignment horizontal="left" vertical="center" indent="1"/>
    </xf>
    <xf numFmtId="165" fontId="3" fillId="0" borderId="0" xfId="1" quotePrefix="1" applyNumberFormat="1" applyFont="1" applyFill="1" applyAlignment="1">
      <alignment horizontal="center" vertical="center"/>
    </xf>
    <xf numFmtId="164" fontId="2" fillId="0" borderId="0" xfId="0" applyFont="1" applyAlignment="1">
      <alignment horizontal="center"/>
    </xf>
    <xf numFmtId="164" fontId="4" fillId="0" borderId="0" xfId="0" applyFont="1"/>
    <xf numFmtId="164" fontId="3" fillId="0" borderId="0" xfId="0" applyFont="1"/>
    <xf numFmtId="164" fontId="3" fillId="0" borderId="4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0" borderId="4" xfId="0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4" fontId="3" fillId="0" borderId="0" xfId="0" applyFont="1" applyAlignment="1">
      <alignment horizontal="center" vertical="center" wrapText="1"/>
    </xf>
    <xf numFmtId="49" fontId="3" fillId="0" borderId="0" xfId="8" quotePrefix="1" applyFont="1" applyAlignment="1">
      <alignment vertical="center"/>
    </xf>
    <xf numFmtId="49" fontId="2" fillId="0" borderId="0" xfId="8" applyFont="1" applyAlignment="1">
      <alignment horizontal="left" vertical="center"/>
    </xf>
    <xf numFmtId="49" fontId="2" fillId="0" borderId="0" xfId="8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4" fontId="2" fillId="0" borderId="0" xfId="0" applyFont="1" applyAlignment="1">
      <alignment horizontal="left" vertical="center" indent="1"/>
    </xf>
    <xf numFmtId="0" fontId="3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left"/>
    </xf>
    <xf numFmtId="41" fontId="14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3" fontId="3" fillId="0" borderId="0" xfId="1" applyFont="1" applyFill="1" applyBorder="1" applyAlignment="1" applyProtection="1">
      <alignment vertical="center"/>
    </xf>
    <xf numFmtId="165" fontId="2" fillId="0" borderId="3" xfId="1" applyNumberFormat="1" applyFont="1" applyFill="1" applyBorder="1" applyAlignment="1" applyProtection="1">
      <alignment vertical="center"/>
    </xf>
    <xf numFmtId="39" fontId="2" fillId="0" borderId="0" xfId="1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7" fontId="2" fillId="0" borderId="0" xfId="0" applyNumberFormat="1" applyFont="1"/>
    <xf numFmtId="165" fontId="2" fillId="0" borderId="0" xfId="1" applyNumberFormat="1" applyFont="1" applyFill="1" applyAlignment="1">
      <alignment horizontal="left" vertical="center"/>
    </xf>
    <xf numFmtId="165" fontId="2" fillId="0" borderId="1" xfId="1" applyNumberFormat="1" applyFont="1" applyFill="1" applyBorder="1" applyAlignment="1" applyProtection="1">
      <alignment horizontal="center" vertical="center"/>
    </xf>
    <xf numFmtId="164" fontId="2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9" fontId="15" fillId="0" borderId="0" xfId="1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left" vertical="center"/>
    </xf>
    <xf numFmtId="164" fontId="2" fillId="0" borderId="0" xfId="0" applyFont="1" applyAlignment="1">
      <alignment horizontal="left" vertical="center" indent="2"/>
    </xf>
    <xf numFmtId="0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" vertical="center" wrapText="1"/>
    </xf>
    <xf numFmtId="41" fontId="2" fillId="0" borderId="5" xfId="0" applyNumberFormat="1" applyFont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0" quotePrefix="1" applyFont="1" applyAlignment="1">
      <alignment horizontal="center" vertical="center"/>
    </xf>
    <xf numFmtId="37" fontId="3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Alignment="1">
      <alignment vertical="center"/>
    </xf>
    <xf numFmtId="2" fontId="3" fillId="0" borderId="0" xfId="1" applyNumberFormat="1" applyFont="1" applyFill="1" applyBorder="1" applyAlignment="1" applyProtection="1">
      <alignment vertical="center"/>
    </xf>
    <xf numFmtId="2" fontId="2" fillId="0" borderId="0" xfId="1" applyNumberFormat="1" applyFont="1" applyFill="1" applyBorder="1" applyAlignment="1" applyProtection="1">
      <alignment vertical="center"/>
    </xf>
    <xf numFmtId="168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37" fontId="2" fillId="0" borderId="0" xfId="1" applyNumberFormat="1" applyFont="1" applyFill="1" applyAlignment="1"/>
    <xf numFmtId="164" fontId="2" fillId="0" borderId="0" xfId="0" quotePrefix="1" applyFont="1" applyAlignment="1">
      <alignment horizontal="left"/>
    </xf>
    <xf numFmtId="37" fontId="4" fillId="0" borderId="0" xfId="1" applyNumberFormat="1" applyFont="1" applyFill="1" applyAlignment="1" applyProtection="1">
      <alignment vertical="center"/>
    </xf>
    <xf numFmtId="165" fontId="2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5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43" fontId="17" fillId="0" borderId="0" xfId="1" applyFont="1" applyAlignment="1">
      <alignment horizontal="center"/>
    </xf>
    <xf numFmtId="43" fontId="1" fillId="0" borderId="0" xfId="1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2" fillId="0" borderId="0" xfId="0" applyFont="1" applyBorder="1"/>
    <xf numFmtId="164" fontId="2" fillId="0" borderId="0" xfId="0" applyFont="1" applyFill="1" applyAlignment="1">
      <alignment horizontal="left" vertical="center" indent="2"/>
    </xf>
    <xf numFmtId="164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 applyAlignment="1">
      <alignment horizontal="left" vertical="center" indent="1"/>
    </xf>
    <xf numFmtId="164" fontId="3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164" fontId="18" fillId="0" borderId="0" xfId="0" applyFont="1" applyFill="1" applyAlignment="1">
      <alignment vertical="center"/>
    </xf>
    <xf numFmtId="164" fontId="3" fillId="0" borderId="0" xfId="0" applyFont="1" applyFill="1" applyAlignment="1">
      <alignment horizontal="left" vertical="center"/>
    </xf>
    <xf numFmtId="165" fontId="19" fillId="0" borderId="0" xfId="1" applyNumberFormat="1" applyFont="1" applyFill="1" applyAlignment="1">
      <alignment vertical="center"/>
    </xf>
    <xf numFmtId="164" fontId="2" fillId="0" borderId="0" xfId="0" applyFont="1" applyFill="1" applyAlignment="1">
      <alignment horizontal="left" vertical="center"/>
    </xf>
    <xf numFmtId="164" fontId="3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2" fillId="0" borderId="0" xfId="0" quotePrefix="1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vertical="center"/>
    </xf>
    <xf numFmtId="164" fontId="10" fillId="0" borderId="0" xfId="0" applyFont="1" applyFill="1" applyAlignment="1">
      <alignment vertical="center"/>
    </xf>
    <xf numFmtId="164" fontId="3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64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quotePrefix="1" applyNumberFormat="1" applyFont="1" applyBorder="1" applyAlignment="1">
      <alignment horizontal="center" vertical="center"/>
    </xf>
    <xf numFmtId="167" fontId="2" fillId="0" borderId="0" xfId="0" applyNumberFormat="1" applyFont="1" applyBorder="1" applyAlignment="1">
      <alignment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Border="1" applyAlignment="1">
      <alignment horizontal="center" vertical="center"/>
    </xf>
    <xf numFmtId="164" fontId="20" fillId="0" borderId="0" xfId="0" applyFont="1" applyAlignment="1">
      <alignment vertical="center"/>
    </xf>
    <xf numFmtId="164" fontId="3" fillId="0" borderId="0" xfId="0" quotePrefix="1" applyFont="1" applyAlignment="1">
      <alignment horizontal="center" vertical="center"/>
    </xf>
    <xf numFmtId="164" fontId="3" fillId="0" borderId="0" xfId="0" quotePrefix="1" applyFont="1" applyBorder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Alignment="1">
      <alignment horizontal="left" vertical="center"/>
    </xf>
    <xf numFmtId="164" fontId="2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Alignment="1">
      <alignment vertical="center" wrapText="1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Border="1"/>
    <xf numFmtId="165" fontId="3" fillId="0" borderId="6" xfId="1" applyNumberFormat="1" applyFont="1" applyFill="1" applyBorder="1" applyAlignment="1">
      <alignment vertical="center"/>
    </xf>
    <xf numFmtId="43" fontId="2" fillId="0" borderId="0" xfId="1" applyFont="1" applyFill="1" applyBorder="1"/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left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2" fillId="0" borderId="0" xfId="0" applyFont="1" applyFill="1" applyAlignment="1">
      <alignment horizontal="left" vertical="center"/>
    </xf>
    <xf numFmtId="164" fontId="3" fillId="0" borderId="1" xfId="0" applyFont="1" applyBorder="1" applyAlignment="1">
      <alignment horizontal="right" vertical="center"/>
    </xf>
    <xf numFmtId="164" fontId="2" fillId="0" borderId="0" xfId="0" applyFont="1" applyAlignment="1">
      <alignment horizontal="left" vertical="center"/>
    </xf>
    <xf numFmtId="164" fontId="4" fillId="0" borderId="0" xfId="0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left" vertical="center" indent="3"/>
    </xf>
    <xf numFmtId="49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left" vertical="center" indent="2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quotePrefix="1" applyNumberFormat="1" applyFont="1" applyFill="1" applyAlignment="1" applyProtection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164" fontId="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" vertical="center" wrapText="1"/>
    </xf>
    <xf numFmtId="164" fontId="4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3" fillId="0" borderId="1" xfId="0" applyFont="1" applyFill="1" applyBorder="1" applyAlignment="1">
      <alignment horizontal="right" vertical="center"/>
    </xf>
    <xf numFmtId="164" fontId="2" fillId="0" borderId="0" xfId="0" applyFont="1" applyFill="1" applyAlignment="1">
      <alignment horizontal="left"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 wrapText="1"/>
    </xf>
  </cellXfs>
  <cellStyles count="9">
    <cellStyle name="Comma" xfId="1" builtinId="3"/>
    <cellStyle name="Comma 3" xfId="2"/>
    <cellStyle name="Normal" xfId="0" builtinId="0"/>
    <cellStyle name="Normal 12" xfId="3"/>
    <cellStyle name="Normal 3" xfId="4"/>
    <cellStyle name="Normal 3 2" xfId="5"/>
    <cellStyle name="Normal 5" xfId="6"/>
    <cellStyle name="Normal 6 2" xfId="7"/>
    <cellStyle name="Normal_FI04-Accounts-A3009t-SS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7C266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r06104\EuHome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47C266"/>
  </sheetPr>
  <dimension ref="A1:J125"/>
  <sheetViews>
    <sheetView zoomScale="120" zoomScaleNormal="120" zoomScaleSheetLayoutView="85" workbookViewId="0">
      <selection activeCell="F112" sqref="F112"/>
    </sheetView>
  </sheetViews>
  <sheetFormatPr defaultColWidth="9.375" defaultRowHeight="24" customHeight="1" x14ac:dyDescent="0.15"/>
  <cols>
    <col min="1" max="1" width="5.75" style="24" customWidth="1"/>
    <col min="2" max="2" width="42.375" style="24" customWidth="1"/>
    <col min="3" max="3" width="10.5" style="24" customWidth="1"/>
    <col min="4" max="4" width="13.375" style="24" customWidth="1"/>
    <col min="5" max="5" width="1" style="24" customWidth="1"/>
    <col min="6" max="6" width="13.75" style="24" customWidth="1"/>
    <col min="7" max="7" width="1" style="24" customWidth="1"/>
    <col min="8" max="8" width="13.125" style="10" customWidth="1"/>
    <col min="9" max="9" width="1" style="24" customWidth="1"/>
    <col min="10" max="10" width="13.5" style="24" customWidth="1"/>
    <col min="11" max="16384" width="9.375" style="24"/>
  </cols>
  <sheetData>
    <row r="1" spans="1:10" s="47" customFormat="1" ht="24" customHeight="1" x14ac:dyDescent="0.1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0" s="48" customFormat="1" ht="24" customHeight="1" x14ac:dyDescent="0.15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s="48" customFormat="1" ht="24" customHeight="1" x14ac:dyDescent="0.1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s="29" customFormat="1" ht="24" customHeight="1" x14ac:dyDescent="0.1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s="29" customFormat="1" ht="5.45" customHeight="1" x14ac:dyDescent="0.15">
      <c r="A5" s="28"/>
      <c r="B5" s="28"/>
      <c r="C5" s="28"/>
      <c r="D5" s="28"/>
      <c r="E5" s="28"/>
      <c r="F5" s="28"/>
      <c r="G5" s="28"/>
      <c r="H5" s="49"/>
      <c r="I5" s="28"/>
      <c r="J5" s="28"/>
    </row>
    <row r="6" spans="1:10" s="29" customFormat="1" ht="23.1" customHeight="1" x14ac:dyDescent="0.45">
      <c r="A6" s="65"/>
      <c r="B6" s="167"/>
      <c r="D6" s="195" t="s">
        <v>4</v>
      </c>
      <c r="E6" s="195"/>
      <c r="F6" s="195"/>
      <c r="G6" s="195"/>
      <c r="H6" s="196" t="s">
        <v>5</v>
      </c>
      <c r="I6" s="196"/>
      <c r="J6" s="196"/>
    </row>
    <row r="7" spans="1:10" s="29" customFormat="1" ht="23.1" customHeight="1" x14ac:dyDescent="0.15">
      <c r="C7" s="94" t="s">
        <v>6</v>
      </c>
      <c r="D7" s="94" t="s">
        <v>7</v>
      </c>
      <c r="E7" s="94"/>
      <c r="F7" s="94" t="s">
        <v>7</v>
      </c>
      <c r="G7" s="94"/>
      <c r="H7" s="52" t="s">
        <v>7</v>
      </c>
      <c r="I7" s="94"/>
      <c r="J7" s="94" t="s">
        <v>7</v>
      </c>
    </row>
    <row r="8" spans="1:10" s="29" customFormat="1" ht="23.1" customHeight="1" x14ac:dyDescent="0.15">
      <c r="D8" s="96" t="s">
        <v>8</v>
      </c>
      <c r="E8" s="94"/>
      <c r="F8" s="96" t="s">
        <v>8</v>
      </c>
      <c r="G8" s="94"/>
      <c r="H8" s="52" t="s">
        <v>8</v>
      </c>
      <c r="I8" s="94"/>
      <c r="J8" s="96" t="s">
        <v>8</v>
      </c>
    </row>
    <row r="9" spans="1:10" s="29" customFormat="1" ht="23.1" customHeight="1" x14ac:dyDescent="0.15">
      <c r="D9" s="99">
        <v>2566</v>
      </c>
      <c r="E9" s="96"/>
      <c r="F9" s="99">
        <v>2565</v>
      </c>
      <c r="G9" s="96"/>
      <c r="H9" s="99">
        <v>2566</v>
      </c>
      <c r="I9" s="96"/>
      <c r="J9" s="99">
        <v>2565</v>
      </c>
    </row>
    <row r="10" spans="1:10" s="29" customFormat="1" ht="23.1" customHeight="1" x14ac:dyDescent="0.15">
      <c r="A10" s="194" t="s">
        <v>9</v>
      </c>
      <c r="B10" s="194"/>
      <c r="D10" s="1"/>
      <c r="E10" s="94"/>
      <c r="F10" s="1"/>
      <c r="G10" s="94"/>
      <c r="H10" s="52"/>
      <c r="I10" s="2"/>
      <c r="J10" s="52"/>
    </row>
    <row r="11" spans="1:10" s="29" customFormat="1" ht="23.1" customHeight="1" x14ac:dyDescent="0.15">
      <c r="A11" s="53" t="s">
        <v>10</v>
      </c>
      <c r="C11" s="94"/>
      <c r="H11" s="46"/>
      <c r="J11" s="46"/>
    </row>
    <row r="12" spans="1:10" ht="23.1" customHeight="1" x14ac:dyDescent="0.45">
      <c r="A12" s="20" t="s">
        <v>11</v>
      </c>
      <c r="B12" s="25"/>
      <c r="C12" s="22">
        <v>7.1</v>
      </c>
      <c r="D12" s="11">
        <v>52939463396</v>
      </c>
      <c r="E12" s="23"/>
      <c r="F12" s="11">
        <v>34539793772</v>
      </c>
      <c r="G12" s="23"/>
      <c r="H12" s="23">
        <v>52359257744</v>
      </c>
      <c r="I12" s="23"/>
      <c r="J12" s="10">
        <v>34042074166</v>
      </c>
    </row>
    <row r="13" spans="1:10" ht="23.1" customHeight="1" x14ac:dyDescent="0.45">
      <c r="A13" s="20" t="s">
        <v>12</v>
      </c>
      <c r="B13" s="25"/>
      <c r="C13" s="22" t="s">
        <v>251</v>
      </c>
      <c r="D13" s="10">
        <v>19190916364</v>
      </c>
      <c r="E13" s="23"/>
      <c r="F13" s="10">
        <v>16955034829</v>
      </c>
      <c r="G13" s="23"/>
      <c r="H13" s="10">
        <v>18666925099</v>
      </c>
      <c r="I13" s="23"/>
      <c r="J13" s="10">
        <v>17040069085</v>
      </c>
    </row>
    <row r="14" spans="1:10" ht="23.1" customHeight="1" x14ac:dyDescent="0.45">
      <c r="A14" s="20" t="s">
        <v>227</v>
      </c>
      <c r="B14" s="25"/>
      <c r="C14" s="22">
        <v>9</v>
      </c>
      <c r="D14" s="11">
        <v>5253829658</v>
      </c>
      <c r="E14" s="23"/>
      <c r="F14" s="11">
        <v>4448944904</v>
      </c>
      <c r="G14" s="23"/>
      <c r="H14" s="10">
        <v>5221302754</v>
      </c>
      <c r="I14" s="23"/>
      <c r="J14" s="10">
        <v>4427515059</v>
      </c>
    </row>
    <row r="15" spans="1:10" ht="23.1" customHeight="1" x14ac:dyDescent="0.45">
      <c r="A15" s="20" t="s">
        <v>14</v>
      </c>
      <c r="B15" s="25"/>
      <c r="C15" s="22"/>
      <c r="D15" s="11">
        <v>349267292</v>
      </c>
      <c r="E15" s="23"/>
      <c r="F15" s="11">
        <v>317595696</v>
      </c>
      <c r="G15" s="23"/>
      <c r="H15" s="10">
        <v>349267292</v>
      </c>
      <c r="I15" s="23"/>
      <c r="J15" s="10">
        <v>317595696</v>
      </c>
    </row>
    <row r="16" spans="1:10" ht="23.1" customHeight="1" x14ac:dyDescent="0.45">
      <c r="A16" s="20" t="s">
        <v>15</v>
      </c>
      <c r="B16" s="25"/>
      <c r="C16" s="22">
        <v>10</v>
      </c>
      <c r="D16" s="11">
        <v>14190615215</v>
      </c>
      <c r="E16" s="23"/>
      <c r="F16" s="27">
        <v>0</v>
      </c>
      <c r="G16" s="23"/>
      <c r="H16" s="10">
        <v>14090577500</v>
      </c>
      <c r="I16" s="23"/>
      <c r="J16" s="27">
        <v>0</v>
      </c>
    </row>
    <row r="17" spans="1:10" ht="23.1" customHeight="1" x14ac:dyDescent="0.45">
      <c r="A17" s="20" t="s">
        <v>16</v>
      </c>
      <c r="B17" s="25"/>
      <c r="C17" s="22"/>
      <c r="D17" s="11">
        <v>49346375</v>
      </c>
      <c r="E17" s="23"/>
      <c r="F17" s="11">
        <v>795858833</v>
      </c>
      <c r="G17" s="23"/>
      <c r="H17" s="10">
        <v>49346375</v>
      </c>
      <c r="I17" s="23"/>
      <c r="J17" s="10">
        <v>795821693</v>
      </c>
    </row>
    <row r="18" spans="1:10" ht="23.1" customHeight="1" x14ac:dyDescent="0.15">
      <c r="A18" s="20" t="s">
        <v>17</v>
      </c>
      <c r="B18" s="21"/>
      <c r="C18" s="22">
        <v>11</v>
      </c>
      <c r="D18" s="11">
        <v>2102577841</v>
      </c>
      <c r="E18" s="23"/>
      <c r="F18" s="11">
        <v>2746514121</v>
      </c>
      <c r="G18" s="23"/>
      <c r="H18" s="11">
        <v>2102577841</v>
      </c>
      <c r="I18" s="23"/>
      <c r="J18" s="11">
        <v>2746514121</v>
      </c>
    </row>
    <row r="19" spans="1:10" ht="23.1" customHeight="1" x14ac:dyDescent="0.15">
      <c r="A19" s="54" t="s">
        <v>18</v>
      </c>
      <c r="C19" s="94"/>
      <c r="D19" s="30">
        <f>SUM(D12:D18)</f>
        <v>94076016141</v>
      </c>
      <c r="E19" s="37">
        <f t="shared" ref="E19:F19" si="0">SUM(E12:E18)</f>
        <v>0</v>
      </c>
      <c r="F19" s="30">
        <f t="shared" si="0"/>
        <v>59803742155</v>
      </c>
      <c r="G19" s="37">
        <f>SUM(G12:G18)</f>
        <v>0</v>
      </c>
      <c r="H19" s="30">
        <f t="shared" ref="H19" si="1">SUM(H12:H18)</f>
        <v>92839254605</v>
      </c>
      <c r="I19" s="37"/>
      <c r="J19" s="30">
        <f t="shared" ref="J19" si="2">SUM(J12:J18)</f>
        <v>59369589820</v>
      </c>
    </row>
    <row r="20" spans="1:10" s="29" customFormat="1" ht="23.1" customHeight="1" x14ac:dyDescent="0.45">
      <c r="A20" s="25"/>
      <c r="B20" s="97"/>
      <c r="C20" s="92"/>
      <c r="D20" s="26" t="s">
        <v>19</v>
      </c>
      <c r="E20" s="23"/>
      <c r="F20" s="26"/>
      <c r="G20" s="23"/>
      <c r="H20" s="10"/>
      <c r="I20" s="26"/>
      <c r="J20" s="10"/>
    </row>
    <row r="21" spans="1:10" s="29" customFormat="1" ht="23.1" customHeight="1" x14ac:dyDescent="0.15">
      <c r="A21" s="53" t="s">
        <v>20</v>
      </c>
      <c r="C21" s="94"/>
      <c r="H21" s="46"/>
      <c r="J21" s="46"/>
    </row>
    <row r="22" spans="1:10" ht="23.1" customHeight="1" x14ac:dyDescent="0.45">
      <c r="A22" s="20" t="s">
        <v>21</v>
      </c>
      <c r="B22" s="25"/>
      <c r="C22" s="22" t="s">
        <v>228</v>
      </c>
      <c r="D22" s="11">
        <v>3140999962</v>
      </c>
      <c r="E22" s="23"/>
      <c r="F22" s="11">
        <v>3243541000</v>
      </c>
      <c r="G22" s="23"/>
      <c r="H22" s="11">
        <v>3135906662</v>
      </c>
      <c r="I22" s="23"/>
      <c r="J22" s="11">
        <v>3212334853</v>
      </c>
    </row>
    <row r="23" spans="1:10" ht="23.1" customHeight="1" x14ac:dyDescent="0.45">
      <c r="A23" s="20" t="s">
        <v>22</v>
      </c>
      <c r="B23" s="25"/>
      <c r="C23" s="22">
        <v>12.1</v>
      </c>
      <c r="D23" s="10">
        <v>574690186</v>
      </c>
      <c r="E23" s="23"/>
      <c r="F23" s="10">
        <v>511002483</v>
      </c>
      <c r="G23" s="23"/>
      <c r="H23" s="10">
        <v>383334000</v>
      </c>
      <c r="I23" s="23"/>
      <c r="J23" s="10">
        <v>383334000</v>
      </c>
    </row>
    <row r="24" spans="1:10" ht="23.1" customHeight="1" x14ac:dyDescent="0.45">
      <c r="A24" s="20" t="s">
        <v>23</v>
      </c>
      <c r="B24" s="25"/>
      <c r="C24" s="22">
        <v>12.2</v>
      </c>
      <c r="D24" s="27">
        <v>0</v>
      </c>
      <c r="E24" s="23"/>
      <c r="F24" s="27">
        <v>0</v>
      </c>
      <c r="G24" s="23"/>
      <c r="H24" s="11">
        <v>10209920</v>
      </c>
      <c r="I24" s="23"/>
      <c r="J24" s="11">
        <v>10209920</v>
      </c>
    </row>
    <row r="25" spans="1:10" ht="23.1" customHeight="1" x14ac:dyDescent="0.45">
      <c r="A25" s="20" t="s">
        <v>24</v>
      </c>
      <c r="B25" s="25"/>
      <c r="C25" s="22"/>
      <c r="D25" s="27">
        <v>0</v>
      </c>
      <c r="E25" s="23"/>
      <c r="F25" s="27">
        <v>0</v>
      </c>
      <c r="G25" s="23"/>
      <c r="H25" s="27">
        <v>0</v>
      </c>
      <c r="I25" s="23"/>
      <c r="J25" s="10">
        <v>6495040409</v>
      </c>
    </row>
    <row r="26" spans="1:10" ht="23.1" customHeight="1" x14ac:dyDescent="0.15">
      <c r="A26" s="20" t="s">
        <v>25</v>
      </c>
      <c r="C26" s="22">
        <v>13</v>
      </c>
      <c r="D26" s="11">
        <v>44579272684</v>
      </c>
      <c r="E26" s="26"/>
      <c r="F26" s="11">
        <v>45968605615</v>
      </c>
      <c r="G26" s="26"/>
      <c r="H26" s="10">
        <v>44556189072</v>
      </c>
      <c r="I26" s="23"/>
      <c r="J26" s="10">
        <v>45918253719</v>
      </c>
    </row>
    <row r="27" spans="1:10" ht="23.1" customHeight="1" x14ac:dyDescent="0.45">
      <c r="A27" s="20" t="s">
        <v>26</v>
      </c>
      <c r="B27" s="25"/>
      <c r="C27" s="22">
        <v>14</v>
      </c>
      <c r="D27" s="10">
        <v>65047852604</v>
      </c>
      <c r="E27" s="26"/>
      <c r="F27" s="10">
        <v>61868826214</v>
      </c>
      <c r="G27" s="23"/>
      <c r="H27" s="10">
        <v>65042183223</v>
      </c>
      <c r="I27" s="23"/>
      <c r="J27" s="10">
        <v>56295477032</v>
      </c>
    </row>
    <row r="28" spans="1:10" ht="23.1" customHeight="1" x14ac:dyDescent="0.45">
      <c r="A28" s="20" t="s">
        <v>27</v>
      </c>
      <c r="B28" s="25"/>
      <c r="C28" s="22"/>
      <c r="D28" s="11">
        <v>121672860</v>
      </c>
      <c r="E28" s="26"/>
      <c r="F28" s="11">
        <v>166069480</v>
      </c>
      <c r="G28" s="26"/>
      <c r="H28" s="10">
        <v>115987117</v>
      </c>
      <c r="I28" s="23"/>
      <c r="J28" s="10">
        <v>145112285</v>
      </c>
    </row>
    <row r="29" spans="1:10" ht="23.1" customHeight="1" x14ac:dyDescent="0.45">
      <c r="A29" s="20" t="s">
        <v>28</v>
      </c>
      <c r="B29" s="25"/>
      <c r="C29" s="55">
        <v>15</v>
      </c>
      <c r="D29" s="11">
        <v>10994809615</v>
      </c>
      <c r="E29" s="26"/>
      <c r="F29" s="11">
        <v>9599009022</v>
      </c>
      <c r="G29" s="26"/>
      <c r="H29" s="10">
        <v>10987712303</v>
      </c>
      <c r="I29" s="23"/>
      <c r="J29" s="10">
        <v>9591946667</v>
      </c>
    </row>
    <row r="30" spans="1:10" ht="23.1" customHeight="1" x14ac:dyDescent="0.45">
      <c r="A30" s="20" t="s">
        <v>29</v>
      </c>
      <c r="B30" s="25"/>
      <c r="C30" s="55">
        <v>16</v>
      </c>
      <c r="D30" s="10">
        <v>14894114789</v>
      </c>
      <c r="E30" s="26"/>
      <c r="F30" s="10">
        <v>14328757735</v>
      </c>
      <c r="G30" s="26"/>
      <c r="H30" s="10">
        <v>14894114789</v>
      </c>
      <c r="I30" s="23"/>
      <c r="J30" s="10">
        <v>14328757735</v>
      </c>
    </row>
    <row r="31" spans="1:10" ht="23.1" customHeight="1" x14ac:dyDescent="0.45">
      <c r="A31" s="20" t="s">
        <v>30</v>
      </c>
      <c r="B31" s="25"/>
      <c r="C31" s="55">
        <v>17</v>
      </c>
      <c r="D31" s="10">
        <v>5561226965</v>
      </c>
      <c r="E31" s="26"/>
      <c r="F31" s="10">
        <v>2688165526</v>
      </c>
      <c r="G31" s="26"/>
      <c r="H31" s="10">
        <v>5463449926</v>
      </c>
      <c r="I31" s="23"/>
      <c r="J31" s="10">
        <v>2548555188</v>
      </c>
    </row>
    <row r="32" spans="1:10" s="29" customFormat="1" ht="23.1" customHeight="1" x14ac:dyDescent="0.15">
      <c r="A32" s="54" t="s">
        <v>31</v>
      </c>
      <c r="C32" s="94"/>
      <c r="D32" s="31">
        <f>SUM(D22:D31)</f>
        <v>144914639665</v>
      </c>
      <c r="E32" s="33">
        <f t="shared" ref="E32:F32" si="3">SUM(E22:E31)</f>
        <v>0</v>
      </c>
      <c r="F32" s="31">
        <f t="shared" si="3"/>
        <v>138373977075</v>
      </c>
      <c r="G32" s="33">
        <f>SUM(G22:G31)</f>
        <v>0</v>
      </c>
      <c r="H32" s="31">
        <f t="shared" ref="H32" si="4">SUM(H22:H31)</f>
        <v>144589087012</v>
      </c>
      <c r="I32" s="33"/>
      <c r="J32" s="31">
        <f t="shared" ref="J32" si="5">SUM(J22:J31)</f>
        <v>138929021808</v>
      </c>
    </row>
    <row r="33" spans="1:10" s="29" customFormat="1" ht="23.1" customHeight="1" thickBot="1" x14ac:dyDescent="0.2">
      <c r="A33" s="53" t="s">
        <v>32</v>
      </c>
      <c r="C33" s="94"/>
      <c r="D33" s="32">
        <f>D19+D32</f>
        <v>238990655806</v>
      </c>
      <c r="E33" s="33">
        <f t="shared" ref="E33:F33" si="6">E19+E32</f>
        <v>0</v>
      </c>
      <c r="F33" s="32">
        <f t="shared" si="6"/>
        <v>198177719230</v>
      </c>
      <c r="G33" s="33">
        <f t="shared" ref="G33" si="7">G19+G32</f>
        <v>0</v>
      </c>
      <c r="H33" s="32">
        <f t="shared" ref="H33" si="8">H19+H32</f>
        <v>237428341617</v>
      </c>
      <c r="I33" s="33"/>
      <c r="J33" s="32">
        <f t="shared" ref="J33" si="9">J19+J32</f>
        <v>198298611628</v>
      </c>
    </row>
    <row r="34" spans="1:10" s="29" customFormat="1" ht="25.5" customHeight="1" thickTop="1" x14ac:dyDescent="0.15">
      <c r="C34" s="94"/>
      <c r="D34" s="33"/>
      <c r="E34" s="33"/>
      <c r="F34" s="33"/>
      <c r="G34" s="33"/>
      <c r="H34" s="46"/>
      <c r="I34" s="33"/>
      <c r="J34" s="33"/>
    </row>
    <row r="35" spans="1:10" s="29" customFormat="1" ht="25.5" customHeight="1" x14ac:dyDescent="0.15">
      <c r="C35" s="187"/>
      <c r="D35" s="33"/>
      <c r="E35" s="33"/>
      <c r="F35" s="33"/>
      <c r="G35" s="33"/>
      <c r="H35" s="46"/>
      <c r="I35" s="33"/>
      <c r="J35" s="33"/>
    </row>
    <row r="36" spans="1:10" s="29" customFormat="1" ht="25.5" customHeight="1" x14ac:dyDescent="0.15">
      <c r="C36" s="187"/>
      <c r="D36" s="33"/>
      <c r="E36" s="33"/>
      <c r="F36" s="33"/>
      <c r="G36" s="33"/>
      <c r="H36" s="46"/>
      <c r="I36" s="33"/>
      <c r="J36" s="33"/>
    </row>
    <row r="37" spans="1:10" s="29" customFormat="1" ht="23.1" customHeight="1" x14ac:dyDescent="0.15">
      <c r="A37" s="191" t="s">
        <v>33</v>
      </c>
      <c r="B37" s="191"/>
      <c r="C37" s="191"/>
      <c r="D37" s="191"/>
      <c r="E37" s="33"/>
      <c r="F37" s="33"/>
      <c r="G37" s="33"/>
      <c r="H37" s="46"/>
      <c r="I37" s="33"/>
      <c r="J37" s="33"/>
    </row>
    <row r="38" spans="1:10" s="29" customFormat="1" ht="23.1" customHeight="1" x14ac:dyDescent="0.15">
      <c r="A38" s="186"/>
      <c r="B38" s="186"/>
      <c r="C38" s="186"/>
      <c r="D38" s="186"/>
      <c r="E38" s="33"/>
      <c r="F38" s="33"/>
      <c r="G38" s="33"/>
      <c r="H38" s="46"/>
      <c r="I38" s="33"/>
      <c r="J38" s="33"/>
    </row>
    <row r="39" spans="1:10" s="29" customFormat="1" ht="23.1" customHeight="1" x14ac:dyDescent="0.45">
      <c r="A39" s="34"/>
      <c r="B39" s="34"/>
      <c r="C39" s="34"/>
      <c r="D39" s="34"/>
      <c r="E39" s="33"/>
      <c r="F39" s="33"/>
      <c r="G39" s="33"/>
      <c r="H39" s="46"/>
      <c r="I39" s="33"/>
      <c r="J39" s="33"/>
    </row>
    <row r="40" spans="1:10" s="29" customFormat="1" ht="23.1" customHeight="1" x14ac:dyDescent="0.15">
      <c r="A40" s="193" t="s">
        <v>34</v>
      </c>
      <c r="B40" s="193"/>
      <c r="C40" s="92"/>
      <c r="D40" s="193" t="s">
        <v>34</v>
      </c>
      <c r="E40" s="193"/>
      <c r="F40" s="193"/>
      <c r="G40" s="193"/>
      <c r="H40" s="193"/>
      <c r="I40" s="193"/>
      <c r="J40" s="193"/>
    </row>
    <row r="41" spans="1:10" ht="23.1" customHeight="1" x14ac:dyDescent="0.15">
      <c r="A41" s="193" t="s">
        <v>35</v>
      </c>
      <c r="B41" s="193"/>
      <c r="C41" s="92"/>
      <c r="D41" s="193" t="s">
        <v>36</v>
      </c>
      <c r="E41" s="193"/>
      <c r="F41" s="193"/>
      <c r="G41" s="193"/>
      <c r="H41" s="193"/>
      <c r="I41" s="193"/>
      <c r="J41" s="193"/>
    </row>
    <row r="42" spans="1:10" ht="23.1" customHeight="1" x14ac:dyDescent="0.15">
      <c r="A42" s="193" t="s">
        <v>37</v>
      </c>
      <c r="B42" s="193"/>
      <c r="C42" s="92"/>
      <c r="D42" s="193" t="s">
        <v>38</v>
      </c>
      <c r="E42" s="193"/>
      <c r="F42" s="193"/>
      <c r="G42" s="193"/>
      <c r="H42" s="193"/>
      <c r="I42" s="193"/>
      <c r="J42" s="193"/>
    </row>
    <row r="43" spans="1:10" s="48" customFormat="1" ht="24" customHeight="1" x14ac:dyDescent="0.15">
      <c r="A43" s="192" t="s">
        <v>0</v>
      </c>
      <c r="B43" s="192"/>
      <c r="C43" s="192"/>
      <c r="D43" s="192"/>
      <c r="E43" s="192"/>
      <c r="F43" s="192"/>
      <c r="G43" s="192"/>
      <c r="H43" s="192"/>
      <c r="I43" s="192"/>
      <c r="J43" s="192"/>
    </row>
    <row r="44" spans="1:10" s="48" customFormat="1" ht="24" customHeight="1" x14ac:dyDescent="0.15">
      <c r="A44" s="192" t="s">
        <v>39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s="48" customFormat="1" ht="24" customHeight="1" x14ac:dyDescent="0.15">
      <c r="A45" s="192" t="str">
        <f>A3</f>
        <v>ณ วันที่ 31 ธันวาคม 2566</v>
      </c>
      <c r="B45" s="192"/>
      <c r="C45" s="192"/>
      <c r="D45" s="192"/>
      <c r="E45" s="192"/>
      <c r="F45" s="192"/>
      <c r="G45" s="192"/>
      <c r="H45" s="192"/>
      <c r="I45" s="192"/>
      <c r="J45" s="192"/>
    </row>
    <row r="46" spans="1:10" s="29" customFormat="1" ht="26.45" customHeight="1" x14ac:dyDescent="0.15">
      <c r="A46" s="190" t="s">
        <v>3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0" s="29" customFormat="1" ht="5.45" customHeight="1" x14ac:dyDescent="0.15">
      <c r="A47" s="28"/>
      <c r="B47" s="28"/>
      <c r="C47" s="28"/>
      <c r="D47" s="28"/>
      <c r="E47" s="28"/>
      <c r="F47" s="28"/>
      <c r="G47" s="28"/>
      <c r="H47" s="49"/>
      <c r="I47" s="28"/>
      <c r="J47" s="28"/>
    </row>
    <row r="48" spans="1:10" s="29" customFormat="1" ht="20.100000000000001" customHeight="1" x14ac:dyDescent="0.45">
      <c r="A48" s="50"/>
      <c r="B48" s="51"/>
      <c r="D48" s="195" t="s">
        <v>4</v>
      </c>
      <c r="E48" s="195"/>
      <c r="F48" s="195"/>
      <c r="G48" s="195"/>
      <c r="H48" s="196" t="s">
        <v>5</v>
      </c>
      <c r="I48" s="196"/>
      <c r="J48" s="196"/>
    </row>
    <row r="49" spans="1:10" s="29" customFormat="1" ht="23.1" customHeight="1" x14ac:dyDescent="0.15">
      <c r="C49" s="94" t="s">
        <v>6</v>
      </c>
      <c r="D49" s="94" t="s">
        <v>7</v>
      </c>
      <c r="E49" s="94"/>
      <c r="F49" s="94" t="s">
        <v>7</v>
      </c>
      <c r="G49" s="94"/>
      <c r="H49" s="52" t="s">
        <v>7</v>
      </c>
      <c r="I49" s="94"/>
      <c r="J49" s="94" t="s">
        <v>7</v>
      </c>
    </row>
    <row r="50" spans="1:10" s="29" customFormat="1" ht="23.1" customHeight="1" x14ac:dyDescent="0.15">
      <c r="A50" s="53"/>
      <c r="D50" s="96" t="s">
        <v>8</v>
      </c>
      <c r="E50" s="94"/>
      <c r="F50" s="96" t="s">
        <v>8</v>
      </c>
      <c r="G50" s="94"/>
      <c r="H50" s="52" t="s">
        <v>8</v>
      </c>
      <c r="I50" s="94"/>
      <c r="J50" s="96" t="s">
        <v>8</v>
      </c>
    </row>
    <row r="51" spans="1:10" s="29" customFormat="1" ht="19.5" customHeight="1" x14ac:dyDescent="0.15">
      <c r="A51" s="53"/>
      <c r="D51" s="99">
        <v>2566</v>
      </c>
      <c r="E51" s="96"/>
      <c r="F51" s="99">
        <v>2565</v>
      </c>
      <c r="G51" s="96"/>
      <c r="H51" s="99">
        <v>2566</v>
      </c>
      <c r="I51" s="96"/>
      <c r="J51" s="99">
        <v>2565</v>
      </c>
    </row>
    <row r="52" spans="1:10" s="29" customFormat="1" ht="23.1" customHeight="1" x14ac:dyDescent="0.15">
      <c r="A52" s="194" t="s">
        <v>40</v>
      </c>
      <c r="B52" s="194"/>
      <c r="D52" s="94"/>
      <c r="E52" s="94"/>
      <c r="F52" s="94"/>
      <c r="G52" s="94"/>
      <c r="H52" s="52"/>
      <c r="I52" s="94"/>
      <c r="J52" s="52"/>
    </row>
    <row r="53" spans="1:10" s="29" customFormat="1" ht="23.1" customHeight="1" x14ac:dyDescent="0.15">
      <c r="A53" s="53" t="s">
        <v>41</v>
      </c>
      <c r="C53" s="94"/>
      <c r="H53" s="46"/>
      <c r="J53" s="46"/>
    </row>
    <row r="54" spans="1:10" ht="23.1" customHeight="1" x14ac:dyDescent="0.45">
      <c r="A54" s="20" t="s">
        <v>42</v>
      </c>
      <c r="B54" s="25"/>
      <c r="C54" s="55" t="s">
        <v>252</v>
      </c>
      <c r="D54" s="10">
        <v>28547059852</v>
      </c>
      <c r="E54" s="25"/>
      <c r="F54" s="10">
        <v>25036720096</v>
      </c>
      <c r="G54" s="25"/>
      <c r="H54" s="10">
        <v>27340119068</v>
      </c>
      <c r="I54" s="56"/>
      <c r="J54" s="10">
        <v>23148070066</v>
      </c>
    </row>
    <row r="55" spans="1:10" ht="23.1" customHeight="1" x14ac:dyDescent="0.45">
      <c r="A55" s="20" t="s">
        <v>43</v>
      </c>
      <c r="B55" s="25"/>
      <c r="C55" s="55">
        <v>21</v>
      </c>
      <c r="D55" s="10">
        <v>37575699718</v>
      </c>
      <c r="E55" s="23"/>
      <c r="F55" s="10">
        <v>35679208931</v>
      </c>
      <c r="G55" s="23"/>
      <c r="H55" s="10">
        <v>37497491090</v>
      </c>
      <c r="I55" s="56"/>
      <c r="J55" s="10">
        <v>35344600968</v>
      </c>
    </row>
    <row r="56" spans="1:10" ht="23.1" customHeight="1" x14ac:dyDescent="0.45">
      <c r="A56" s="20" t="s">
        <v>44</v>
      </c>
      <c r="B56" s="25"/>
      <c r="C56" s="92"/>
      <c r="D56" s="10" t="s">
        <v>19</v>
      </c>
      <c r="E56" s="23"/>
      <c r="F56" s="10"/>
      <c r="G56" s="23"/>
      <c r="I56" s="56"/>
      <c r="J56" s="10"/>
    </row>
    <row r="57" spans="1:10" ht="23.1" customHeight="1" x14ac:dyDescent="0.15">
      <c r="A57" s="20"/>
      <c r="B57" s="24" t="s">
        <v>45</v>
      </c>
      <c r="C57" s="92" t="s">
        <v>46</v>
      </c>
      <c r="D57" s="27">
        <v>0</v>
      </c>
      <c r="E57" s="23"/>
      <c r="F57" s="10">
        <v>453754166</v>
      </c>
      <c r="G57" s="23"/>
      <c r="H57" s="27">
        <v>0</v>
      </c>
      <c r="I57" s="23"/>
      <c r="J57" s="10">
        <v>453754166</v>
      </c>
    </row>
    <row r="58" spans="1:10" ht="23.1" customHeight="1" x14ac:dyDescent="0.45">
      <c r="A58" s="25"/>
      <c r="B58" s="97" t="s">
        <v>47</v>
      </c>
      <c r="C58" s="22" t="s">
        <v>229</v>
      </c>
      <c r="D58" s="8">
        <v>7186755767</v>
      </c>
      <c r="E58" s="23"/>
      <c r="F58" s="8">
        <v>1979804017</v>
      </c>
      <c r="G58" s="23"/>
      <c r="H58" s="10">
        <v>7180322067</v>
      </c>
      <c r="I58" s="23"/>
      <c r="J58" s="10">
        <v>1975960540</v>
      </c>
    </row>
    <row r="59" spans="1:10" ht="23.1" customHeight="1" x14ac:dyDescent="0.15">
      <c r="A59" s="20" t="s">
        <v>48</v>
      </c>
      <c r="B59" s="97"/>
      <c r="C59" s="55" t="s">
        <v>46</v>
      </c>
      <c r="D59" s="27">
        <v>0</v>
      </c>
      <c r="E59" s="23"/>
      <c r="F59" s="8">
        <v>39000000</v>
      </c>
      <c r="G59" s="23"/>
      <c r="H59" s="27">
        <v>0</v>
      </c>
      <c r="I59" s="77"/>
      <c r="J59" s="27">
        <v>0</v>
      </c>
    </row>
    <row r="60" spans="1:10" ht="23.1" customHeight="1" x14ac:dyDescent="0.15">
      <c r="A60" s="20" t="s">
        <v>49</v>
      </c>
      <c r="B60" s="97"/>
      <c r="C60" s="92"/>
      <c r="D60" s="8">
        <v>7920562</v>
      </c>
      <c r="E60" s="39"/>
      <c r="F60" s="8">
        <v>4500589</v>
      </c>
      <c r="G60" s="39"/>
      <c r="H60" s="27">
        <v>0</v>
      </c>
      <c r="I60" s="76"/>
      <c r="J60" s="27">
        <v>0</v>
      </c>
    </row>
    <row r="61" spans="1:10" ht="23.1" customHeight="1" x14ac:dyDescent="0.45">
      <c r="A61" s="20" t="s">
        <v>50</v>
      </c>
      <c r="B61" s="25"/>
      <c r="C61" s="92"/>
      <c r="D61" s="10">
        <v>54626562</v>
      </c>
      <c r="E61" s="23"/>
      <c r="F61" s="10">
        <v>54565362</v>
      </c>
      <c r="G61" s="23"/>
      <c r="H61" s="10">
        <v>54228762</v>
      </c>
      <c r="I61" s="56"/>
      <c r="J61" s="10">
        <v>54228762</v>
      </c>
    </row>
    <row r="62" spans="1:10" ht="23.1" customHeight="1" x14ac:dyDescent="0.45">
      <c r="A62" s="20" t="s">
        <v>51</v>
      </c>
      <c r="B62" s="25"/>
      <c r="C62" s="92"/>
      <c r="D62" s="10">
        <v>824161546</v>
      </c>
      <c r="E62" s="23"/>
      <c r="F62" s="10">
        <v>409029424</v>
      </c>
      <c r="G62" s="23"/>
      <c r="H62" s="10">
        <v>816630738</v>
      </c>
      <c r="I62" s="56"/>
      <c r="J62" s="10">
        <v>408993722</v>
      </c>
    </row>
    <row r="63" spans="1:10" s="29" customFormat="1" ht="23.1" customHeight="1" x14ac:dyDescent="0.15">
      <c r="A63" s="54" t="s">
        <v>52</v>
      </c>
      <c r="C63" s="94"/>
      <c r="D63" s="16">
        <f>SUM(D54:D62)</f>
        <v>74196224007</v>
      </c>
      <c r="E63" s="18"/>
      <c r="F63" s="16">
        <f t="shared" ref="F63" si="10">SUM(F54:F62)</f>
        <v>63656582585</v>
      </c>
      <c r="G63" s="18"/>
      <c r="H63" s="16">
        <f t="shared" ref="H63" si="11">SUM(H54:H62)</f>
        <v>72888791725</v>
      </c>
      <c r="I63" s="18">
        <f t="shared" ref="I63" si="12">SUM(I54:I62)</f>
        <v>0</v>
      </c>
      <c r="J63" s="16">
        <f t="shared" ref="J63" si="13">SUM(J54:J62)</f>
        <v>61385608224</v>
      </c>
    </row>
    <row r="64" spans="1:10" s="29" customFormat="1" ht="8.4499999999999993" customHeight="1" x14ac:dyDescent="0.45">
      <c r="A64" s="25"/>
      <c r="B64" s="97"/>
      <c r="C64" s="92"/>
      <c r="D64" s="26"/>
      <c r="E64" s="23"/>
      <c r="F64" s="26"/>
      <c r="G64" s="23"/>
      <c r="H64" s="26"/>
      <c r="I64" s="26"/>
      <c r="J64" s="26"/>
    </row>
    <row r="65" spans="1:10" s="29" customFormat="1" ht="23.1" customHeight="1" x14ac:dyDescent="0.15">
      <c r="A65" s="53" t="s">
        <v>53</v>
      </c>
      <c r="C65" s="94"/>
      <c r="D65" s="33"/>
      <c r="E65" s="33"/>
      <c r="F65" s="33"/>
      <c r="G65" s="33"/>
      <c r="H65" s="46"/>
      <c r="I65" s="33"/>
      <c r="J65" s="46"/>
    </row>
    <row r="66" spans="1:10" ht="23.1" customHeight="1" x14ac:dyDescent="0.45">
      <c r="A66" s="20" t="s">
        <v>54</v>
      </c>
      <c r="B66" s="25"/>
      <c r="C66" s="92"/>
      <c r="D66" s="26"/>
      <c r="E66" s="26"/>
      <c r="F66" s="26"/>
      <c r="G66" s="26"/>
      <c r="I66" s="26"/>
      <c r="J66" s="10"/>
    </row>
    <row r="67" spans="1:10" ht="23.1" customHeight="1" x14ac:dyDescent="0.15">
      <c r="A67" s="97"/>
      <c r="B67" s="97" t="s">
        <v>55</v>
      </c>
      <c r="C67" s="55" t="s">
        <v>230</v>
      </c>
      <c r="D67" s="3">
        <v>8398920948</v>
      </c>
      <c r="E67" s="23"/>
      <c r="F67" s="3">
        <v>7717759083</v>
      </c>
      <c r="G67" s="23"/>
      <c r="H67" s="3">
        <v>8398920948</v>
      </c>
      <c r="I67" s="56"/>
      <c r="J67" s="3">
        <v>7717759083</v>
      </c>
    </row>
    <row r="68" spans="1:10" ht="23.1" customHeight="1" x14ac:dyDescent="0.15">
      <c r="A68" s="97"/>
      <c r="B68" s="97" t="s">
        <v>56</v>
      </c>
      <c r="C68" s="55" t="s">
        <v>46</v>
      </c>
      <c r="D68" s="3">
        <v>24931759206</v>
      </c>
      <c r="E68" s="23"/>
      <c r="F68" s="3">
        <v>23907474750</v>
      </c>
      <c r="G68" s="23"/>
      <c r="H68" s="3">
        <v>24931759206</v>
      </c>
      <c r="I68" s="56"/>
      <c r="J68" s="3">
        <v>23907474750</v>
      </c>
    </row>
    <row r="69" spans="1:10" ht="23.1" customHeight="1" x14ac:dyDescent="0.15">
      <c r="A69" s="97"/>
      <c r="B69" s="97" t="s">
        <v>47</v>
      </c>
      <c r="C69" s="22" t="s">
        <v>229</v>
      </c>
      <c r="D69" s="3">
        <v>77073995134</v>
      </c>
      <c r="E69" s="23"/>
      <c r="F69" s="3">
        <v>85141788721</v>
      </c>
      <c r="G69" s="23"/>
      <c r="H69" s="3">
        <v>77073635777</v>
      </c>
      <c r="I69" s="23"/>
      <c r="J69" s="3">
        <v>85140838305</v>
      </c>
    </row>
    <row r="70" spans="1:10" ht="23.1" customHeight="1" x14ac:dyDescent="0.45">
      <c r="A70" s="25"/>
      <c r="B70" s="24" t="s">
        <v>57</v>
      </c>
      <c r="C70" s="55" t="s">
        <v>231</v>
      </c>
      <c r="D70" s="3">
        <v>46826245490</v>
      </c>
      <c r="E70" s="26"/>
      <c r="F70" s="3">
        <v>42764683547</v>
      </c>
      <c r="G70" s="26"/>
      <c r="H70" s="8">
        <v>46826245490</v>
      </c>
      <c r="I70" s="26"/>
      <c r="J70" s="8">
        <v>42764683547</v>
      </c>
    </row>
    <row r="71" spans="1:10" ht="23.1" customHeight="1" x14ac:dyDescent="0.15">
      <c r="A71" s="20" t="s">
        <v>58</v>
      </c>
      <c r="C71" s="55" t="s">
        <v>252</v>
      </c>
      <c r="D71" s="3">
        <v>15699742644</v>
      </c>
      <c r="E71" s="26"/>
      <c r="F71" s="3">
        <v>13796918544</v>
      </c>
      <c r="G71" s="26"/>
      <c r="H71" s="3">
        <v>15699742644</v>
      </c>
      <c r="I71" s="26"/>
      <c r="J71" s="3">
        <v>13796918544</v>
      </c>
    </row>
    <row r="72" spans="1:10" ht="23.1" customHeight="1" x14ac:dyDescent="0.45">
      <c r="A72" s="20" t="s">
        <v>59</v>
      </c>
      <c r="B72" s="25"/>
      <c r="C72" s="22">
        <v>22</v>
      </c>
      <c r="D72" s="3">
        <v>880273136</v>
      </c>
      <c r="E72" s="39"/>
      <c r="F72" s="3">
        <v>931905658</v>
      </c>
      <c r="G72" s="39"/>
      <c r="H72" s="10">
        <v>880273136</v>
      </c>
      <c r="I72" s="39"/>
      <c r="J72" s="10">
        <v>931905658</v>
      </c>
    </row>
    <row r="73" spans="1:10" ht="23.1" customHeight="1" x14ac:dyDescent="0.15">
      <c r="A73" s="20" t="s">
        <v>60</v>
      </c>
      <c r="C73" s="22">
        <v>23</v>
      </c>
      <c r="D73" s="3">
        <v>4768335454</v>
      </c>
      <c r="E73" s="39"/>
      <c r="F73" s="3">
        <v>4496194282</v>
      </c>
      <c r="G73" s="39"/>
      <c r="H73" s="10">
        <v>4740606576</v>
      </c>
      <c r="I73" s="57"/>
      <c r="J73" s="10">
        <v>4414525009</v>
      </c>
    </row>
    <row r="74" spans="1:10" ht="23.1" customHeight="1" x14ac:dyDescent="0.45">
      <c r="A74" s="20" t="s">
        <v>61</v>
      </c>
      <c r="B74" s="25"/>
      <c r="C74" s="58" t="s">
        <v>232</v>
      </c>
      <c r="D74" s="8">
        <v>29340225624</v>
      </c>
      <c r="E74" s="39"/>
      <c r="F74" s="8">
        <v>26776840778</v>
      </c>
      <c r="G74" s="39"/>
      <c r="H74" s="10">
        <v>29340225624</v>
      </c>
      <c r="I74" s="39"/>
      <c r="J74" s="10">
        <v>19848841569</v>
      </c>
    </row>
    <row r="75" spans="1:10" ht="23.1" customHeight="1" x14ac:dyDescent="0.45">
      <c r="A75" s="20" t="s">
        <v>62</v>
      </c>
      <c r="B75" s="25"/>
      <c r="C75" s="58" t="s">
        <v>250</v>
      </c>
      <c r="D75" s="3">
        <v>17414882</v>
      </c>
      <c r="E75" s="39"/>
      <c r="F75" s="3">
        <v>12207708</v>
      </c>
      <c r="G75" s="39"/>
      <c r="H75" s="27">
        <v>0</v>
      </c>
      <c r="I75" s="57"/>
      <c r="J75" s="10">
        <v>1883304922</v>
      </c>
    </row>
    <row r="76" spans="1:10" s="29" customFormat="1" ht="23.1" customHeight="1" x14ac:dyDescent="0.15">
      <c r="A76" s="54" t="s">
        <v>63</v>
      </c>
      <c r="C76" s="94"/>
      <c r="D76" s="35">
        <f>SUM(D67:D75)</f>
        <v>207936912518</v>
      </c>
      <c r="E76" s="42"/>
      <c r="F76" s="35">
        <f t="shared" ref="F76" si="14">SUM(F67:F75)</f>
        <v>205545773071</v>
      </c>
      <c r="G76" s="42"/>
      <c r="H76" s="35">
        <f t="shared" ref="H76" si="15">SUM(H67:H75)</f>
        <v>207891409401</v>
      </c>
      <c r="I76" s="42"/>
      <c r="J76" s="35">
        <f t="shared" ref="J76" si="16">SUM(J67:J75)</f>
        <v>200406251387</v>
      </c>
    </row>
    <row r="77" spans="1:10" s="29" customFormat="1" ht="23.1" customHeight="1" x14ac:dyDescent="0.15">
      <c r="A77" s="59" t="s">
        <v>64</v>
      </c>
      <c r="C77" s="94"/>
      <c r="D77" s="17">
        <f>D63+D76</f>
        <v>282133136525</v>
      </c>
      <c r="E77" s="2"/>
      <c r="F77" s="17">
        <f t="shared" ref="F77" si="17">F63+F76</f>
        <v>269202355656</v>
      </c>
      <c r="G77" s="2"/>
      <c r="H77" s="17">
        <f t="shared" ref="H77" si="18">H63+H76</f>
        <v>280780201126</v>
      </c>
      <c r="I77" s="2">
        <f>I63+I76</f>
        <v>0</v>
      </c>
      <c r="J77" s="17">
        <f t="shared" ref="J77" si="19">J63+J76</f>
        <v>261791859611</v>
      </c>
    </row>
    <row r="78" spans="1:10" s="29" customFormat="1" ht="23.45" customHeight="1" x14ac:dyDescent="0.15">
      <c r="A78" s="59"/>
      <c r="C78" s="175"/>
      <c r="D78" s="2"/>
      <c r="E78" s="2"/>
      <c r="F78" s="2"/>
      <c r="G78" s="2"/>
      <c r="H78" s="2"/>
      <c r="I78" s="2"/>
      <c r="J78" s="2"/>
    </row>
    <row r="79" spans="1:10" s="29" customFormat="1" ht="23.45" customHeight="1" x14ac:dyDescent="0.15">
      <c r="A79" s="59"/>
      <c r="C79" s="188"/>
      <c r="D79" s="2"/>
      <c r="E79" s="2"/>
      <c r="F79" s="2"/>
      <c r="G79" s="2"/>
      <c r="H79" s="2"/>
      <c r="I79" s="2"/>
      <c r="J79" s="2"/>
    </row>
    <row r="80" spans="1:10" s="29" customFormat="1" ht="23.45" customHeight="1" x14ac:dyDescent="0.15">
      <c r="A80" s="59"/>
      <c r="C80" s="187"/>
      <c r="D80" s="2"/>
      <c r="E80" s="2"/>
      <c r="F80" s="2"/>
      <c r="G80" s="2"/>
      <c r="H80" s="2"/>
      <c r="I80" s="2"/>
      <c r="J80" s="2"/>
    </row>
    <row r="81" spans="1:10" s="29" customFormat="1" ht="23.1" customHeight="1" x14ac:dyDescent="0.15">
      <c r="A81" s="191" t="s">
        <v>33</v>
      </c>
      <c r="B81" s="191"/>
      <c r="C81" s="191"/>
      <c r="D81" s="191"/>
      <c r="E81" s="33"/>
      <c r="F81" s="33"/>
      <c r="G81" s="33"/>
      <c r="H81" s="46"/>
      <c r="I81" s="33"/>
      <c r="J81" s="33"/>
    </row>
    <row r="82" spans="1:10" s="29" customFormat="1" ht="33.950000000000003" customHeight="1" x14ac:dyDescent="0.15">
      <c r="A82" s="59"/>
      <c r="C82" s="94"/>
      <c r="D82" s="33"/>
      <c r="E82" s="33"/>
      <c r="F82" s="33"/>
      <c r="G82" s="33"/>
      <c r="H82" s="46"/>
      <c r="I82" s="33"/>
      <c r="J82" s="33"/>
    </row>
    <row r="83" spans="1:10" s="29" customFormat="1" ht="27.6" customHeight="1" x14ac:dyDescent="0.15">
      <c r="A83" s="193" t="s">
        <v>34</v>
      </c>
      <c r="B83" s="193"/>
      <c r="C83" s="92"/>
      <c r="D83" s="193" t="s">
        <v>34</v>
      </c>
      <c r="E83" s="193"/>
      <c r="F83" s="193"/>
      <c r="G83" s="193"/>
      <c r="H83" s="193"/>
      <c r="I83" s="193"/>
      <c r="J83" s="193"/>
    </row>
    <row r="84" spans="1:10" ht="23.1" customHeight="1" x14ac:dyDescent="0.15">
      <c r="A84" s="193" t="s">
        <v>35</v>
      </c>
      <c r="B84" s="193"/>
      <c r="C84" s="92"/>
      <c r="D84" s="193" t="s">
        <v>36</v>
      </c>
      <c r="E84" s="193"/>
      <c r="F84" s="193"/>
      <c r="G84" s="193"/>
      <c r="H84" s="193"/>
      <c r="I84" s="193"/>
      <c r="J84" s="193"/>
    </row>
    <row r="85" spans="1:10" ht="23.1" customHeight="1" x14ac:dyDescent="0.15">
      <c r="A85" s="193" t="s">
        <v>37</v>
      </c>
      <c r="B85" s="193"/>
      <c r="C85" s="92"/>
      <c r="D85" s="193" t="s">
        <v>38</v>
      </c>
      <c r="E85" s="193"/>
      <c r="F85" s="193"/>
      <c r="G85" s="193"/>
      <c r="H85" s="193"/>
      <c r="I85" s="193"/>
      <c r="J85" s="193"/>
    </row>
    <row r="86" spans="1:10" s="48" customFormat="1" ht="24" customHeight="1" x14ac:dyDescent="0.15">
      <c r="A86" s="192" t="s">
        <v>0</v>
      </c>
      <c r="B86" s="192"/>
      <c r="C86" s="192"/>
      <c r="D86" s="192"/>
      <c r="E86" s="192"/>
      <c r="F86" s="192"/>
      <c r="G86" s="192"/>
      <c r="H86" s="192"/>
      <c r="I86" s="192"/>
      <c r="J86" s="192"/>
    </row>
    <row r="87" spans="1:10" s="48" customFormat="1" ht="24" customHeight="1" x14ac:dyDescent="0.15">
      <c r="A87" s="192" t="s">
        <v>39</v>
      </c>
      <c r="B87" s="192"/>
      <c r="C87" s="192"/>
      <c r="D87" s="192"/>
      <c r="E87" s="192"/>
      <c r="F87" s="192"/>
      <c r="G87" s="192"/>
      <c r="H87" s="192"/>
      <c r="I87" s="192"/>
      <c r="J87" s="192"/>
    </row>
    <row r="88" spans="1:10" s="48" customFormat="1" ht="24" customHeight="1" x14ac:dyDescent="0.15">
      <c r="A88" s="192" t="str">
        <f>A3</f>
        <v>ณ วันที่ 31 ธันวาคม 2566</v>
      </c>
      <c r="B88" s="192"/>
      <c r="C88" s="192"/>
      <c r="D88" s="192"/>
      <c r="E88" s="192"/>
      <c r="F88" s="192"/>
      <c r="G88" s="192"/>
      <c r="H88" s="192"/>
      <c r="I88" s="192"/>
      <c r="J88" s="192"/>
    </row>
    <row r="89" spans="1:10" s="29" customFormat="1" ht="24" customHeight="1" x14ac:dyDescent="0.15">
      <c r="A89" s="190" t="s">
        <v>3</v>
      </c>
      <c r="B89" s="190"/>
      <c r="C89" s="190"/>
      <c r="D89" s="190"/>
      <c r="E89" s="190"/>
      <c r="F89" s="190"/>
      <c r="G89" s="190"/>
      <c r="H89" s="190"/>
      <c r="I89" s="190"/>
      <c r="J89" s="190"/>
    </row>
    <row r="90" spans="1:10" s="29" customFormat="1" ht="9" customHeight="1" x14ac:dyDescent="0.15">
      <c r="A90" s="28"/>
      <c r="B90" s="28"/>
      <c r="C90" s="28"/>
      <c r="D90" s="28"/>
      <c r="E90" s="28"/>
      <c r="F90" s="28"/>
      <c r="G90" s="28"/>
      <c r="H90" s="49"/>
      <c r="I90" s="28"/>
      <c r="J90" s="28"/>
    </row>
    <row r="91" spans="1:10" s="29" customFormat="1" ht="24" customHeight="1" x14ac:dyDescent="0.45">
      <c r="A91" s="50"/>
      <c r="B91" s="51"/>
      <c r="D91" s="195" t="s">
        <v>4</v>
      </c>
      <c r="E91" s="195"/>
      <c r="F91" s="195"/>
      <c r="G91" s="195"/>
      <c r="H91" s="196" t="s">
        <v>5</v>
      </c>
      <c r="I91" s="196"/>
      <c r="J91" s="196"/>
    </row>
    <row r="92" spans="1:10" s="29" customFormat="1" ht="24" customHeight="1" x14ac:dyDescent="0.15">
      <c r="C92" s="94" t="s">
        <v>6</v>
      </c>
      <c r="D92" s="94" t="s">
        <v>7</v>
      </c>
      <c r="E92" s="94"/>
      <c r="F92" s="94" t="s">
        <v>7</v>
      </c>
      <c r="G92" s="94"/>
      <c r="H92" s="52" t="s">
        <v>7</v>
      </c>
      <c r="I92" s="94"/>
      <c r="J92" s="94" t="s">
        <v>7</v>
      </c>
    </row>
    <row r="93" spans="1:10" s="29" customFormat="1" ht="24" customHeight="1" x14ac:dyDescent="0.15">
      <c r="C93" s="94"/>
      <c r="D93" s="96" t="s">
        <v>8</v>
      </c>
      <c r="E93" s="94"/>
      <c r="F93" s="96" t="s">
        <v>8</v>
      </c>
      <c r="G93" s="94"/>
      <c r="H93" s="52" t="s">
        <v>8</v>
      </c>
      <c r="I93" s="94"/>
      <c r="J93" s="96" t="s">
        <v>8</v>
      </c>
    </row>
    <row r="94" spans="1:10" s="29" customFormat="1" ht="24" customHeight="1" x14ac:dyDescent="0.15">
      <c r="A94" s="53"/>
      <c r="D94" s="99">
        <v>2566</v>
      </c>
      <c r="E94" s="96"/>
      <c r="F94" s="99">
        <v>2565</v>
      </c>
      <c r="G94" s="96"/>
      <c r="H94" s="99">
        <v>2566</v>
      </c>
      <c r="I94" s="96"/>
      <c r="J94" s="99">
        <v>2565</v>
      </c>
    </row>
    <row r="95" spans="1:10" s="29" customFormat="1" ht="24" customHeight="1" x14ac:dyDescent="0.15">
      <c r="A95" s="194" t="s">
        <v>65</v>
      </c>
      <c r="B95" s="194"/>
      <c r="C95" s="94"/>
      <c r="D95" s="36"/>
      <c r="E95" s="96"/>
      <c r="F95" s="36"/>
      <c r="G95" s="96"/>
      <c r="H95" s="60"/>
      <c r="I95" s="94"/>
      <c r="J95" s="60"/>
    </row>
    <row r="96" spans="1:10" ht="24" customHeight="1" x14ac:dyDescent="0.45">
      <c r="A96" s="53" t="s">
        <v>66</v>
      </c>
      <c r="B96" s="25"/>
      <c r="C96" s="61"/>
      <c r="D96" s="23"/>
      <c r="E96" s="26"/>
      <c r="F96" s="23"/>
      <c r="G96" s="26"/>
      <c r="I96" s="23"/>
      <c r="J96" s="10"/>
    </row>
    <row r="97" spans="1:10" ht="24" customHeight="1" x14ac:dyDescent="0.45">
      <c r="A97" s="20" t="s">
        <v>67</v>
      </c>
      <c r="B97" s="25"/>
      <c r="C97" s="61"/>
      <c r="D97" s="26"/>
      <c r="E97" s="26"/>
      <c r="F97" s="26"/>
      <c r="G97" s="26"/>
      <c r="I97" s="26"/>
      <c r="J97" s="10"/>
    </row>
    <row r="98" spans="1:10" ht="24" customHeight="1" x14ac:dyDescent="0.45">
      <c r="A98" s="20" t="s">
        <v>68</v>
      </c>
      <c r="B98" s="25"/>
      <c r="C98" s="61"/>
      <c r="D98" s="26"/>
      <c r="E98" s="26"/>
      <c r="F98" s="26"/>
      <c r="G98" s="26"/>
      <c r="I98" s="26"/>
      <c r="J98" s="10"/>
    </row>
    <row r="99" spans="1:10" ht="24" customHeight="1" thickBot="1" x14ac:dyDescent="0.2">
      <c r="A99" s="98" t="s">
        <v>69</v>
      </c>
      <c r="C99" s="92">
        <v>31.2</v>
      </c>
      <c r="D99" s="101">
        <v>336824601650</v>
      </c>
      <c r="F99" s="101">
        <v>336824601650</v>
      </c>
      <c r="H99" s="102">
        <v>336824601650</v>
      </c>
      <c r="J99" s="102">
        <v>336824601650</v>
      </c>
    </row>
    <row r="100" spans="1:10" ht="24" customHeight="1" thickTop="1" x14ac:dyDescent="0.45">
      <c r="A100" s="20" t="s">
        <v>70</v>
      </c>
      <c r="B100" s="25"/>
      <c r="C100" s="92"/>
      <c r="D100" s="23"/>
      <c r="E100" s="23"/>
      <c r="F100" s="23"/>
      <c r="G100" s="23"/>
      <c r="I100" s="23"/>
      <c r="J100" s="10"/>
    </row>
    <row r="101" spans="1:10" ht="24" customHeight="1" x14ac:dyDescent="0.15">
      <c r="A101" s="197" t="s">
        <v>71</v>
      </c>
      <c r="B101" s="197"/>
      <c r="C101" s="197"/>
      <c r="D101" s="118">
        <v>21827719170</v>
      </c>
      <c r="E101" s="10"/>
      <c r="F101" s="10">
        <v>21827719170</v>
      </c>
      <c r="G101" s="10"/>
      <c r="H101" s="10">
        <v>21827719170</v>
      </c>
      <c r="I101" s="10"/>
      <c r="J101" s="10">
        <v>21827719170</v>
      </c>
    </row>
    <row r="102" spans="1:10" ht="24" customHeight="1" x14ac:dyDescent="0.15">
      <c r="A102" s="20" t="s">
        <v>72</v>
      </c>
      <c r="B102" s="97"/>
      <c r="C102" s="92"/>
      <c r="D102" s="119">
        <v>1862979154</v>
      </c>
      <c r="E102" s="23"/>
      <c r="F102" s="23">
        <v>1862979154</v>
      </c>
      <c r="G102" s="23"/>
      <c r="H102" s="23">
        <v>1862979154</v>
      </c>
      <c r="I102" s="23"/>
      <c r="J102" s="10">
        <v>1862979154</v>
      </c>
    </row>
    <row r="103" spans="1:10" ht="24" customHeight="1" x14ac:dyDescent="0.45">
      <c r="A103" s="20" t="s">
        <v>73</v>
      </c>
      <c r="B103" s="25"/>
      <c r="C103" s="92"/>
      <c r="D103" s="26"/>
      <c r="E103" s="26"/>
      <c r="F103" s="26"/>
      <c r="G103" s="26"/>
      <c r="I103" s="26"/>
      <c r="J103" s="10"/>
    </row>
    <row r="104" spans="1:10" ht="24" customHeight="1" x14ac:dyDescent="0.15">
      <c r="A104" s="197" t="s">
        <v>74</v>
      </c>
      <c r="B104" s="197"/>
      <c r="C104" s="197"/>
      <c r="D104" s="23">
        <v>-75879961389</v>
      </c>
      <c r="E104" s="23"/>
      <c r="F104" s="23">
        <v>-103848403956</v>
      </c>
      <c r="G104" s="23"/>
      <c r="H104" s="10">
        <v>-76017935576</v>
      </c>
      <c r="I104" s="23"/>
      <c r="J104" s="10">
        <v>-96236279467</v>
      </c>
    </row>
    <row r="105" spans="1:10" ht="24" customHeight="1" x14ac:dyDescent="0.45">
      <c r="A105" s="20" t="s">
        <v>75</v>
      </c>
      <c r="B105" s="25"/>
      <c r="C105" s="92"/>
      <c r="D105" s="14">
        <v>8975379114</v>
      </c>
      <c r="E105" s="23"/>
      <c r="F105" s="14">
        <v>9074992677</v>
      </c>
      <c r="G105" s="23"/>
      <c r="H105" s="14">
        <v>8975377743</v>
      </c>
      <c r="I105" s="23"/>
      <c r="J105" s="14">
        <v>9052333160</v>
      </c>
    </row>
    <row r="106" spans="1:10" s="29" customFormat="1" ht="24" customHeight="1" x14ac:dyDescent="0.15">
      <c r="A106" s="59" t="s">
        <v>76</v>
      </c>
      <c r="C106" s="94"/>
      <c r="D106" s="37">
        <f>SUM(D101:D105)</f>
        <v>-43213883951</v>
      </c>
      <c r="E106" s="37"/>
      <c r="F106" s="37">
        <f t="shared" ref="F106" si="20">SUM(F101:F105)</f>
        <v>-71082712955</v>
      </c>
      <c r="G106" s="33"/>
      <c r="H106" s="46">
        <f>SUM(H101:H105)</f>
        <v>-43351859509</v>
      </c>
      <c r="I106" s="46"/>
      <c r="J106" s="46">
        <f t="shared" ref="J106" si="21">SUM(J101:J105)</f>
        <v>-63493247983</v>
      </c>
    </row>
    <row r="107" spans="1:10" s="29" customFormat="1" ht="24" customHeight="1" x14ac:dyDescent="0.15">
      <c r="A107" s="59" t="s">
        <v>77</v>
      </c>
      <c r="C107" s="94"/>
      <c r="D107" s="40">
        <v>71403232</v>
      </c>
      <c r="E107" s="33"/>
      <c r="F107" s="40">
        <v>58076529</v>
      </c>
      <c r="G107" s="33"/>
      <c r="H107" s="27">
        <v>0</v>
      </c>
      <c r="I107" s="33"/>
      <c r="J107" s="27">
        <v>0</v>
      </c>
    </row>
    <row r="108" spans="1:10" s="29" customFormat="1" ht="24" customHeight="1" x14ac:dyDescent="0.15">
      <c r="B108" s="53" t="s">
        <v>78</v>
      </c>
      <c r="C108" s="53"/>
      <c r="D108" s="37">
        <f>SUM(D106:D107)</f>
        <v>-43142480719</v>
      </c>
      <c r="E108" s="37"/>
      <c r="F108" s="37">
        <f t="shared" ref="F108" si="22">SUM(F106:F107)</f>
        <v>-71024636426</v>
      </c>
      <c r="G108" s="128"/>
      <c r="H108" s="37">
        <f t="shared" ref="H108" si="23">SUM(H106:H107)</f>
        <v>-43351859509</v>
      </c>
      <c r="I108" s="37"/>
      <c r="J108" s="37">
        <f t="shared" ref="J108" si="24">SUM(J106:J107)</f>
        <v>-63493247983</v>
      </c>
    </row>
    <row r="109" spans="1:10" s="29" customFormat="1" ht="24" customHeight="1" thickBot="1" x14ac:dyDescent="0.2">
      <c r="A109" s="53" t="s">
        <v>79</v>
      </c>
      <c r="C109" s="94"/>
      <c r="D109" s="9">
        <f>D77+D108</f>
        <v>238990655806</v>
      </c>
      <c r="E109" s="33"/>
      <c r="F109" s="38">
        <f>F77+F108</f>
        <v>198177719230</v>
      </c>
      <c r="G109" s="129"/>
      <c r="H109" s="9">
        <f>H77+H108</f>
        <v>237428341617</v>
      </c>
      <c r="I109" s="33"/>
      <c r="J109" s="38">
        <f>J77+J108</f>
        <v>198298611628</v>
      </c>
    </row>
    <row r="110" spans="1:10" s="29" customFormat="1" ht="24" customHeight="1" thickTop="1" x14ac:dyDescent="0.15">
      <c r="A110" s="53"/>
      <c r="C110" s="94"/>
      <c r="D110" s="40"/>
      <c r="E110" s="33"/>
      <c r="F110" s="40"/>
      <c r="G110" s="129"/>
      <c r="H110" s="40"/>
      <c r="I110" s="33"/>
      <c r="J110" s="40"/>
    </row>
    <row r="111" spans="1:10" s="29" customFormat="1" ht="24" customHeight="1" x14ac:dyDescent="0.15">
      <c r="A111" s="53"/>
      <c r="C111" s="94"/>
      <c r="D111" s="1"/>
      <c r="E111" s="33"/>
      <c r="F111" s="33"/>
      <c r="G111" s="33"/>
      <c r="H111" s="1"/>
      <c r="I111" s="33"/>
      <c r="J111" s="33"/>
    </row>
    <row r="112" spans="1:10" s="29" customFormat="1" ht="24" customHeight="1" x14ac:dyDescent="0.15">
      <c r="A112" s="53"/>
      <c r="C112" s="175"/>
      <c r="D112" s="1"/>
      <c r="E112" s="33"/>
      <c r="F112" s="33"/>
      <c r="G112" s="33"/>
      <c r="H112" s="1"/>
      <c r="I112" s="33"/>
      <c r="J112" s="33"/>
    </row>
    <row r="113" spans="1:10" s="29" customFormat="1" ht="24" customHeight="1" x14ac:dyDescent="0.15">
      <c r="A113" s="53"/>
      <c r="C113" s="175"/>
      <c r="D113" s="1"/>
      <c r="E113" s="33"/>
      <c r="F113" s="33"/>
      <c r="G113" s="33"/>
      <c r="H113" s="1"/>
      <c r="I113" s="33"/>
      <c r="J113" s="33"/>
    </row>
    <row r="114" spans="1:10" s="29" customFormat="1" ht="24" customHeight="1" x14ac:dyDescent="0.15">
      <c r="A114" s="53"/>
      <c r="C114" s="175"/>
      <c r="D114" s="1"/>
      <c r="E114" s="33"/>
      <c r="F114" s="33"/>
      <c r="G114" s="33"/>
      <c r="H114" s="1"/>
      <c r="I114" s="33"/>
      <c r="J114" s="33"/>
    </row>
    <row r="115" spans="1:10" s="29" customFormat="1" ht="24" customHeight="1" x14ac:dyDescent="0.15">
      <c r="A115" s="53"/>
      <c r="C115" s="175"/>
      <c r="D115" s="1"/>
      <c r="E115" s="33"/>
      <c r="F115" s="33"/>
      <c r="G115" s="33"/>
      <c r="H115" s="1"/>
      <c r="I115" s="33"/>
      <c r="J115" s="33"/>
    </row>
    <row r="116" spans="1:10" s="29" customFormat="1" ht="24" customHeight="1" x14ac:dyDescent="0.15">
      <c r="A116" s="53"/>
      <c r="C116" s="187"/>
      <c r="D116" s="1"/>
      <c r="E116" s="33"/>
      <c r="F116" s="33"/>
      <c r="G116" s="33"/>
      <c r="H116" s="1"/>
      <c r="I116" s="33"/>
      <c r="J116" s="33"/>
    </row>
    <row r="117" spans="1:10" s="29" customFormat="1" ht="24" customHeight="1" x14ac:dyDescent="0.15">
      <c r="A117" s="53"/>
      <c r="C117" s="187"/>
      <c r="D117" s="1"/>
      <c r="E117" s="33"/>
      <c r="F117" s="33"/>
      <c r="G117" s="33"/>
      <c r="H117" s="1"/>
      <c r="I117" s="33"/>
      <c r="J117" s="33"/>
    </row>
    <row r="118" spans="1:10" s="29" customFormat="1" ht="24" customHeight="1" x14ac:dyDescent="0.15">
      <c r="A118" s="53"/>
      <c r="C118" s="175"/>
      <c r="D118" s="1"/>
      <c r="E118" s="33"/>
      <c r="F118" s="33"/>
      <c r="G118" s="33"/>
      <c r="H118" s="1"/>
      <c r="I118" s="33"/>
      <c r="J118" s="33"/>
    </row>
    <row r="119" spans="1:10" s="29" customFormat="1" ht="24" customHeight="1" x14ac:dyDescent="0.15">
      <c r="A119" s="53"/>
      <c r="C119" s="187"/>
      <c r="D119" s="1"/>
      <c r="E119" s="33"/>
      <c r="F119" s="33"/>
      <c r="G119" s="33"/>
      <c r="H119" s="1"/>
      <c r="I119" s="33"/>
      <c r="J119" s="33"/>
    </row>
    <row r="120" spans="1:10" ht="24" customHeight="1" x14ac:dyDescent="0.15">
      <c r="A120" s="97" t="s">
        <v>33</v>
      </c>
      <c r="B120" s="97"/>
      <c r="C120" s="97"/>
      <c r="D120" s="97"/>
      <c r="E120" s="33"/>
      <c r="F120" s="33"/>
      <c r="G120" s="33"/>
      <c r="H120" s="46"/>
      <c r="I120" s="33"/>
      <c r="J120" s="33"/>
    </row>
    <row r="121" spans="1:10" ht="24" customHeight="1" x14ac:dyDescent="0.15">
      <c r="A121" s="44"/>
      <c r="B121" s="29"/>
      <c r="C121" s="94"/>
      <c r="D121" s="33"/>
      <c r="E121" s="33"/>
      <c r="F121" s="33"/>
      <c r="G121" s="33"/>
      <c r="H121" s="46"/>
      <c r="I121" s="33"/>
      <c r="J121" s="33"/>
    </row>
    <row r="122" spans="1:10" ht="24" customHeight="1" x14ac:dyDescent="0.15">
      <c r="A122" s="44"/>
      <c r="B122" s="29"/>
      <c r="C122" s="94"/>
      <c r="D122" s="33"/>
      <c r="E122" s="33"/>
      <c r="F122" s="33"/>
      <c r="G122" s="33"/>
      <c r="H122" s="46"/>
      <c r="I122" s="33"/>
      <c r="J122" s="33"/>
    </row>
    <row r="123" spans="1:10" ht="24" customHeight="1" x14ac:dyDescent="0.15">
      <c r="A123" s="193" t="s">
        <v>34</v>
      </c>
      <c r="B123" s="193"/>
      <c r="C123" s="92"/>
      <c r="D123" s="193" t="s">
        <v>34</v>
      </c>
      <c r="E123" s="193"/>
      <c r="F123" s="193"/>
      <c r="G123" s="193"/>
      <c r="H123" s="193"/>
      <c r="I123" s="193"/>
      <c r="J123" s="193"/>
    </row>
    <row r="124" spans="1:10" ht="24" customHeight="1" x14ac:dyDescent="0.15">
      <c r="A124" s="193" t="s">
        <v>35</v>
      </c>
      <c r="B124" s="193"/>
      <c r="C124" s="92"/>
      <c r="D124" s="193" t="s">
        <v>36</v>
      </c>
      <c r="E124" s="193"/>
      <c r="F124" s="193"/>
      <c r="G124" s="193"/>
      <c r="H124" s="193"/>
      <c r="I124" s="193"/>
      <c r="J124" s="193"/>
    </row>
    <row r="125" spans="1:10" ht="24" customHeight="1" x14ac:dyDescent="0.15">
      <c r="A125" s="193" t="s">
        <v>37</v>
      </c>
      <c r="B125" s="193"/>
      <c r="C125" s="92"/>
      <c r="D125" s="193" t="s">
        <v>38</v>
      </c>
      <c r="E125" s="193"/>
      <c r="F125" s="193"/>
      <c r="G125" s="193"/>
      <c r="H125" s="193"/>
      <c r="I125" s="193"/>
      <c r="J125" s="193"/>
    </row>
  </sheetData>
  <mergeCells count="43">
    <mergeCell ref="D6:G6"/>
    <mergeCell ref="H6:J6"/>
    <mergeCell ref="A37:D37"/>
    <mergeCell ref="A1:J1"/>
    <mergeCell ref="A2:J2"/>
    <mergeCell ref="A3:J3"/>
    <mergeCell ref="A4:J4"/>
    <mergeCell ref="A10:B10"/>
    <mergeCell ref="A41:B41"/>
    <mergeCell ref="A40:B40"/>
    <mergeCell ref="D40:J40"/>
    <mergeCell ref="D41:J41"/>
    <mergeCell ref="D85:J85"/>
    <mergeCell ref="A85:B85"/>
    <mergeCell ref="A84:B84"/>
    <mergeCell ref="A52:B52"/>
    <mergeCell ref="A83:B83"/>
    <mergeCell ref="D84:J84"/>
    <mergeCell ref="D42:J42"/>
    <mergeCell ref="A45:J45"/>
    <mergeCell ref="D83:J83"/>
    <mergeCell ref="A44:J44"/>
    <mergeCell ref="D48:G48"/>
    <mergeCell ref="H48:J48"/>
    <mergeCell ref="A87:J87"/>
    <mergeCell ref="A95:B95"/>
    <mergeCell ref="D91:G91"/>
    <mergeCell ref="H91:J91"/>
    <mergeCell ref="A125:B125"/>
    <mergeCell ref="A124:B124"/>
    <mergeCell ref="A123:B123"/>
    <mergeCell ref="A88:J88"/>
    <mergeCell ref="D124:J124"/>
    <mergeCell ref="D125:J125"/>
    <mergeCell ref="A89:J89"/>
    <mergeCell ref="A104:C104"/>
    <mergeCell ref="D123:J123"/>
    <mergeCell ref="A101:C101"/>
    <mergeCell ref="A46:J46"/>
    <mergeCell ref="A81:D81"/>
    <mergeCell ref="A43:J43"/>
    <mergeCell ref="A42:B42"/>
    <mergeCell ref="A86:J86"/>
  </mergeCells>
  <phoneticPr fontId="0" type="noConversion"/>
  <pageMargins left="0.8" right="0.4" top="0.8" bottom="0.5" header="0.5" footer="0.3"/>
  <pageSetup paperSize="9" scale="74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47C266"/>
  </sheetPr>
  <dimension ref="A1:K119"/>
  <sheetViews>
    <sheetView zoomScale="96" zoomScaleNormal="96" zoomScaleSheetLayoutView="94" workbookViewId="0">
      <selection activeCell="O11" sqref="O11"/>
    </sheetView>
  </sheetViews>
  <sheetFormatPr defaultColWidth="8.375" defaultRowHeight="24" customHeight="1" x14ac:dyDescent="0.45"/>
  <cols>
    <col min="1" max="1" width="8.375" style="25"/>
    <col min="2" max="2" width="42.125" style="25" customWidth="1"/>
    <col min="3" max="3" width="7.25" style="25" customWidth="1"/>
    <col min="4" max="4" width="13.375" style="25" customWidth="1"/>
    <col min="5" max="5" width="1.125" style="25" customWidth="1"/>
    <col min="6" max="6" width="13.375" style="25" customWidth="1"/>
    <col min="7" max="7" width="0.25" style="25" customWidth="1"/>
    <col min="8" max="8" width="1.25" style="130" customWidth="1"/>
    <col min="9" max="9" width="13.625" style="25" customWidth="1"/>
    <col min="10" max="10" width="1.25" style="25" customWidth="1"/>
    <col min="11" max="11" width="12.75" style="25" customWidth="1"/>
    <col min="12" max="16384" width="8.375" style="25"/>
  </cols>
  <sheetData>
    <row r="1" spans="1:11" s="47" customFormat="1" ht="24" customHeight="1" x14ac:dyDescent="0.1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s="47" customFormat="1" ht="24" customHeight="1" x14ac:dyDescent="0.15">
      <c r="A2" s="199" t="s">
        <v>80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s="47" customFormat="1" ht="24" customHeight="1" x14ac:dyDescent="0.15">
      <c r="A3" s="199" t="s">
        <v>81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s="24" customFormat="1" ht="18.600000000000001" customHeight="1" x14ac:dyDescent="0.1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24" customFormat="1" ht="5.0999999999999996" customHeight="1" x14ac:dyDescent="0.15">
      <c r="A5" s="29"/>
      <c r="B5" s="29"/>
      <c r="C5" s="167"/>
      <c r="D5" s="42"/>
      <c r="E5" s="42"/>
      <c r="F5" s="42"/>
      <c r="G5" s="29"/>
      <c r="H5" s="154"/>
      <c r="I5" s="42"/>
      <c r="J5" s="29"/>
      <c r="K5" s="28"/>
    </row>
    <row r="6" spans="1:11" s="24" customFormat="1" ht="15.95" customHeight="1" x14ac:dyDescent="0.15">
      <c r="A6" s="29"/>
      <c r="B6" s="29"/>
      <c r="C6" s="167"/>
      <c r="D6" s="200" t="s">
        <v>82</v>
      </c>
      <c r="E6" s="200"/>
      <c r="F6" s="200"/>
      <c r="G6" s="170"/>
      <c r="H6" s="171"/>
      <c r="I6" s="194" t="s">
        <v>83</v>
      </c>
      <c r="J6" s="194"/>
      <c r="K6" s="194"/>
    </row>
    <row r="7" spans="1:11" s="24" customFormat="1" ht="18" customHeight="1" x14ac:dyDescent="0.15">
      <c r="A7" s="29"/>
      <c r="B7" s="29"/>
      <c r="C7" s="94" t="s">
        <v>6</v>
      </c>
      <c r="D7" s="99">
        <v>2566</v>
      </c>
      <c r="E7" s="96"/>
      <c r="F7" s="99">
        <v>2565</v>
      </c>
      <c r="G7" s="96"/>
      <c r="H7" s="155"/>
      <c r="I7" s="99">
        <v>2566</v>
      </c>
      <c r="J7" s="96"/>
      <c r="K7" s="99">
        <v>2565</v>
      </c>
    </row>
    <row r="8" spans="1:11" ht="15.95" customHeight="1" x14ac:dyDescent="0.45">
      <c r="A8" s="53" t="s">
        <v>84</v>
      </c>
      <c r="B8" s="94"/>
      <c r="C8" s="92" t="s">
        <v>233</v>
      </c>
      <c r="D8" s="42"/>
      <c r="E8" s="42"/>
      <c r="F8" s="42"/>
      <c r="G8" s="96"/>
      <c r="H8" s="155"/>
      <c r="I8" s="99"/>
      <c r="J8" s="96"/>
      <c r="K8" s="99"/>
    </row>
    <row r="9" spans="1:11" ht="15.95" customHeight="1" x14ac:dyDescent="0.45">
      <c r="A9" s="97" t="s">
        <v>249</v>
      </c>
      <c r="B9" s="94"/>
      <c r="C9" s="92" t="s">
        <v>234</v>
      </c>
      <c r="D9" s="42"/>
      <c r="E9" s="42"/>
      <c r="F9" s="42"/>
      <c r="G9" s="29"/>
      <c r="H9" s="154"/>
      <c r="I9" s="42"/>
      <c r="J9" s="29"/>
      <c r="K9" s="42"/>
    </row>
    <row r="10" spans="1:11" ht="21" customHeight="1" x14ac:dyDescent="0.45">
      <c r="A10" s="20" t="s">
        <v>85</v>
      </c>
      <c r="B10" s="92"/>
      <c r="C10" s="92"/>
      <c r="D10" s="120">
        <v>132736296515</v>
      </c>
      <c r="E10" s="26"/>
      <c r="F10" s="10">
        <v>73408336989</v>
      </c>
      <c r="G10" s="24"/>
      <c r="H10" s="156"/>
      <c r="I10" s="23">
        <v>123199606036</v>
      </c>
      <c r="J10" s="103"/>
      <c r="K10" s="23">
        <v>64861663334</v>
      </c>
    </row>
    <row r="11" spans="1:11" ht="21" customHeight="1" x14ac:dyDescent="0.45">
      <c r="A11" s="20" t="s">
        <v>86</v>
      </c>
      <c r="B11" s="92"/>
      <c r="C11" s="92"/>
      <c r="D11" s="120">
        <v>15464155160</v>
      </c>
      <c r="E11" s="26"/>
      <c r="F11" s="10">
        <v>23784429737</v>
      </c>
      <c r="G11" s="24"/>
      <c r="H11" s="156"/>
      <c r="I11" s="23">
        <v>15464702055</v>
      </c>
      <c r="J11" s="103"/>
      <c r="K11" s="23">
        <v>23742720039</v>
      </c>
    </row>
    <row r="12" spans="1:11" ht="21" customHeight="1" x14ac:dyDescent="0.45">
      <c r="A12" s="20" t="s">
        <v>87</v>
      </c>
      <c r="B12" s="104"/>
      <c r="C12" s="92"/>
      <c r="D12" s="120">
        <v>9245118589</v>
      </c>
      <c r="E12" s="26"/>
      <c r="F12" s="10">
        <v>6674148536</v>
      </c>
      <c r="G12" s="24"/>
      <c r="H12" s="156"/>
      <c r="I12" s="81">
        <v>10326618631</v>
      </c>
      <c r="J12" s="103"/>
      <c r="K12" s="81">
        <v>7792713532</v>
      </c>
    </row>
    <row r="13" spans="1:11" ht="21" customHeight="1" x14ac:dyDescent="0.45">
      <c r="A13" s="53" t="s">
        <v>248</v>
      </c>
      <c r="B13" s="104"/>
      <c r="C13" s="92"/>
      <c r="D13" s="31">
        <f>SUM(D10:D12)</f>
        <v>157445570264</v>
      </c>
      <c r="E13" s="33"/>
      <c r="F13" s="31">
        <f t="shared" ref="F13:K13" si="0">SUM(F10:F12)</f>
        <v>103866915262</v>
      </c>
      <c r="G13" s="31">
        <f t="shared" si="0"/>
        <v>0</v>
      </c>
      <c r="H13" s="129"/>
      <c r="I13" s="31">
        <f t="shared" si="0"/>
        <v>148990926722</v>
      </c>
      <c r="J13" s="33"/>
      <c r="K13" s="31">
        <f t="shared" si="0"/>
        <v>96397096905</v>
      </c>
    </row>
    <row r="14" spans="1:11" ht="17.100000000000001" customHeight="1" x14ac:dyDescent="0.45">
      <c r="A14" s="44" t="s">
        <v>246</v>
      </c>
      <c r="B14" s="104"/>
      <c r="C14" s="92"/>
      <c r="D14" s="23"/>
      <c r="E14" s="26"/>
      <c r="F14" s="23"/>
      <c r="G14" s="24"/>
      <c r="H14" s="156"/>
      <c r="I14" s="23"/>
      <c r="J14" s="103"/>
      <c r="K14" s="23"/>
    </row>
    <row r="15" spans="1:11" ht="21" customHeight="1" x14ac:dyDescent="0.45">
      <c r="A15" s="20" t="s">
        <v>88</v>
      </c>
      <c r="B15" s="104"/>
      <c r="C15" s="92"/>
      <c r="D15" s="121">
        <v>1395867754</v>
      </c>
      <c r="E15" s="26"/>
      <c r="F15" s="23">
        <v>65581603</v>
      </c>
      <c r="G15" s="24"/>
      <c r="H15" s="156"/>
      <c r="I15" s="23">
        <v>1391491244</v>
      </c>
      <c r="J15" s="103"/>
      <c r="K15" s="23">
        <v>64628633</v>
      </c>
    </row>
    <row r="16" spans="1:11" ht="21" customHeight="1" x14ac:dyDescent="0.45">
      <c r="A16" s="20" t="s">
        <v>89</v>
      </c>
      <c r="B16" s="104"/>
      <c r="C16" s="127"/>
      <c r="D16" s="119">
        <v>2510</v>
      </c>
      <c r="E16" s="26"/>
      <c r="F16" s="23">
        <v>16132150</v>
      </c>
      <c r="G16" s="24"/>
      <c r="H16" s="156"/>
      <c r="I16" s="23">
        <v>2510</v>
      </c>
      <c r="J16" s="103"/>
      <c r="K16" s="23">
        <v>16132150</v>
      </c>
    </row>
    <row r="17" spans="1:11" ht="21" customHeight="1" x14ac:dyDescent="0.45">
      <c r="A17" s="20" t="s">
        <v>90</v>
      </c>
      <c r="B17" s="104"/>
      <c r="C17" s="92" t="s">
        <v>217</v>
      </c>
      <c r="D17" s="122">
        <v>3956035896</v>
      </c>
      <c r="E17" s="26"/>
      <c r="F17" s="82" t="s">
        <v>91</v>
      </c>
      <c r="G17" s="24"/>
      <c r="H17" s="156"/>
      <c r="I17" s="82">
        <v>3956035896</v>
      </c>
      <c r="J17" s="103"/>
      <c r="K17" s="82" t="s">
        <v>91</v>
      </c>
    </row>
    <row r="18" spans="1:11" ht="21" customHeight="1" x14ac:dyDescent="0.45">
      <c r="A18" s="20" t="s">
        <v>92</v>
      </c>
      <c r="B18" s="104"/>
      <c r="C18" s="92">
        <v>26</v>
      </c>
      <c r="D18" s="121">
        <v>2694314334</v>
      </c>
      <c r="E18" s="26"/>
      <c r="F18" s="23">
        <v>1263679423</v>
      </c>
      <c r="G18" s="24"/>
      <c r="H18" s="156"/>
      <c r="I18" s="82">
        <f>2541840436+1</f>
        <v>2541840437</v>
      </c>
      <c r="J18" s="24"/>
      <c r="K18" s="23">
        <v>1207101166</v>
      </c>
    </row>
    <row r="19" spans="1:11" ht="21" customHeight="1" x14ac:dyDescent="0.45">
      <c r="A19" s="43" t="s">
        <v>93</v>
      </c>
      <c r="B19" s="104"/>
      <c r="C19" s="92"/>
      <c r="D19" s="31">
        <f>SUM(D15:D18)</f>
        <v>8046220494</v>
      </c>
      <c r="E19" s="33"/>
      <c r="F19" s="31">
        <f>SUM(F15:F18)</f>
        <v>1345393176</v>
      </c>
      <c r="G19" s="31">
        <v>0</v>
      </c>
      <c r="H19" s="129"/>
      <c r="I19" s="31">
        <f>SUM(I15:I18)</f>
        <v>7889370087</v>
      </c>
      <c r="J19" s="33"/>
      <c r="K19" s="31">
        <f>SUM(K15:K18)</f>
        <v>1287861949</v>
      </c>
    </row>
    <row r="20" spans="1:11" ht="21" customHeight="1" x14ac:dyDescent="0.45">
      <c r="A20" s="53" t="s">
        <v>94</v>
      </c>
      <c r="B20" s="94"/>
      <c r="C20" s="94"/>
      <c r="D20" s="31">
        <f>D13+D19</f>
        <v>165491790758</v>
      </c>
      <c r="E20" s="33"/>
      <c r="F20" s="31">
        <f t="shared" ref="F20:K20" si="1">F13+F19</f>
        <v>105212308438</v>
      </c>
      <c r="G20" s="31">
        <f t="shared" si="1"/>
        <v>0</v>
      </c>
      <c r="H20" s="129"/>
      <c r="I20" s="31">
        <f t="shared" si="1"/>
        <v>156880296809</v>
      </c>
      <c r="J20" s="33"/>
      <c r="K20" s="31">
        <f t="shared" si="1"/>
        <v>97684958854</v>
      </c>
    </row>
    <row r="21" spans="1:11" ht="18.95" customHeight="1" x14ac:dyDescent="0.45">
      <c r="A21" s="53" t="s">
        <v>95</v>
      </c>
      <c r="B21" s="94"/>
      <c r="C21" s="94"/>
      <c r="D21" s="33"/>
      <c r="E21" s="105"/>
      <c r="F21" s="33"/>
      <c r="G21" s="29"/>
      <c r="H21" s="154"/>
      <c r="I21" s="33"/>
      <c r="J21" s="29"/>
      <c r="K21" s="33"/>
    </row>
    <row r="22" spans="1:11" ht="21" customHeight="1" x14ac:dyDescent="0.45">
      <c r="A22" s="73" t="s">
        <v>96</v>
      </c>
      <c r="B22" s="92"/>
      <c r="C22" s="92"/>
      <c r="D22" s="121">
        <v>47764889764</v>
      </c>
      <c r="E22" s="106"/>
      <c r="F22" s="23">
        <v>38378379705</v>
      </c>
      <c r="G22" s="24"/>
      <c r="H22" s="156"/>
      <c r="I22" s="80">
        <v>44263058427</v>
      </c>
      <c r="J22" s="24"/>
      <c r="K22" s="80">
        <v>34593190240</v>
      </c>
    </row>
    <row r="23" spans="1:11" ht="21" customHeight="1" x14ac:dyDescent="0.45">
      <c r="A23" s="73" t="s">
        <v>97</v>
      </c>
      <c r="B23" s="92"/>
      <c r="C23" s="92"/>
      <c r="D23" s="121">
        <v>10708292136</v>
      </c>
      <c r="E23" s="106"/>
      <c r="F23" s="23">
        <v>7686639751</v>
      </c>
      <c r="G23" s="24"/>
      <c r="H23" s="156"/>
      <c r="I23" s="80">
        <v>10378919806</v>
      </c>
      <c r="J23" s="24"/>
      <c r="K23" s="23">
        <v>7057945214</v>
      </c>
    </row>
    <row r="24" spans="1:11" ht="21" customHeight="1" x14ac:dyDescent="0.45">
      <c r="A24" s="73" t="s">
        <v>98</v>
      </c>
      <c r="B24" s="92"/>
      <c r="C24" s="92"/>
      <c r="D24" s="121">
        <v>14034165597</v>
      </c>
      <c r="E24" s="106"/>
      <c r="F24" s="23">
        <v>9045391313</v>
      </c>
      <c r="G24" s="24"/>
      <c r="H24" s="156"/>
      <c r="I24" s="80">
        <v>13087435035</v>
      </c>
      <c r="J24" s="24"/>
      <c r="K24" s="11">
        <v>8244619756</v>
      </c>
    </row>
    <row r="25" spans="1:11" ht="21" customHeight="1" x14ac:dyDescent="0.45">
      <c r="A25" s="73" t="s">
        <v>99</v>
      </c>
      <c r="B25" s="92"/>
      <c r="C25" s="92"/>
      <c r="D25" s="121">
        <v>3999632400</v>
      </c>
      <c r="E25" s="106"/>
      <c r="F25" s="23">
        <v>2601237567</v>
      </c>
      <c r="G25" s="24"/>
      <c r="H25" s="156"/>
      <c r="I25" s="80">
        <v>3658000299</v>
      </c>
      <c r="J25" s="24"/>
      <c r="K25" s="11">
        <v>2245318666</v>
      </c>
    </row>
    <row r="26" spans="1:11" ht="21" customHeight="1" x14ac:dyDescent="0.45">
      <c r="A26" s="73" t="s">
        <v>100</v>
      </c>
      <c r="B26" s="92"/>
      <c r="C26" s="92"/>
      <c r="D26" s="121">
        <v>11037453242</v>
      </c>
      <c r="E26" s="106"/>
      <c r="F26" s="23">
        <v>11650522924</v>
      </c>
      <c r="G26" s="24"/>
      <c r="H26" s="156"/>
      <c r="I26" s="80">
        <v>10172530198</v>
      </c>
      <c r="J26" s="24"/>
      <c r="K26" s="11">
        <v>8928322175</v>
      </c>
    </row>
    <row r="27" spans="1:11" ht="21" customHeight="1" x14ac:dyDescent="0.45">
      <c r="A27" s="73" t="s">
        <v>101</v>
      </c>
      <c r="B27" s="92"/>
      <c r="C27" s="92"/>
      <c r="D27" s="121">
        <v>11389087654</v>
      </c>
      <c r="E27" s="106"/>
      <c r="F27" s="23">
        <v>9880894144</v>
      </c>
      <c r="G27" s="24"/>
      <c r="H27" s="156"/>
      <c r="I27" s="80">
        <v>10728820383</v>
      </c>
      <c r="J27" s="24"/>
      <c r="K27" s="23">
        <v>8562601157</v>
      </c>
    </row>
    <row r="28" spans="1:11" ht="21" customHeight="1" x14ac:dyDescent="0.45">
      <c r="A28" s="73" t="s">
        <v>102</v>
      </c>
      <c r="B28" s="92"/>
      <c r="C28" s="92"/>
      <c r="D28" s="121">
        <v>2967110628</v>
      </c>
      <c r="E28" s="106"/>
      <c r="F28" s="23">
        <v>5226737469</v>
      </c>
      <c r="G28" s="24"/>
      <c r="H28" s="156"/>
      <c r="I28" s="80">
        <v>2907698886</v>
      </c>
      <c r="J28" s="24"/>
      <c r="K28" s="23">
        <v>5140568427</v>
      </c>
    </row>
    <row r="29" spans="1:11" ht="21" customHeight="1" x14ac:dyDescent="0.45">
      <c r="A29" s="73" t="s">
        <v>103</v>
      </c>
      <c r="B29" s="92"/>
      <c r="C29" s="92"/>
      <c r="D29" s="121">
        <v>5882380107</v>
      </c>
      <c r="E29" s="107"/>
      <c r="F29" s="23">
        <v>2875564311</v>
      </c>
      <c r="G29" s="24"/>
      <c r="H29" s="156"/>
      <c r="I29" s="80">
        <v>5615276738</v>
      </c>
      <c r="J29" s="24"/>
      <c r="K29" s="23">
        <v>2647134569</v>
      </c>
    </row>
    <row r="30" spans="1:11" ht="21" customHeight="1" x14ac:dyDescent="0.45">
      <c r="A30" s="73" t="s">
        <v>104</v>
      </c>
      <c r="B30" s="92"/>
      <c r="C30" s="92"/>
      <c r="D30" s="121">
        <v>7240111066</v>
      </c>
      <c r="E30" s="106"/>
      <c r="F30" s="23">
        <v>4731725276</v>
      </c>
      <c r="G30" s="24"/>
      <c r="H30" s="156"/>
      <c r="I30" s="80">
        <v>6534513148</v>
      </c>
      <c r="J30" s="24"/>
      <c r="K30" s="23">
        <v>3998109403</v>
      </c>
    </row>
    <row r="31" spans="1:11" ht="21" customHeight="1" x14ac:dyDescent="0.45">
      <c r="A31" s="20" t="s">
        <v>236</v>
      </c>
      <c r="B31" s="104"/>
      <c r="C31" s="92">
        <v>27</v>
      </c>
      <c r="D31" s="121">
        <v>76800799</v>
      </c>
      <c r="E31" s="26"/>
      <c r="F31" s="23">
        <v>-9520673393</v>
      </c>
      <c r="G31" s="24"/>
      <c r="H31" s="156"/>
      <c r="I31" s="80">
        <v>76800799</v>
      </c>
      <c r="J31" s="24"/>
      <c r="K31" s="23">
        <v>-9520673393</v>
      </c>
    </row>
    <row r="32" spans="1:11" ht="21" customHeight="1" x14ac:dyDescent="0.45">
      <c r="A32" s="20" t="s">
        <v>105</v>
      </c>
      <c r="B32" s="104"/>
      <c r="C32" s="92" t="s">
        <v>217</v>
      </c>
      <c r="D32" s="82" t="s">
        <v>91</v>
      </c>
      <c r="E32" s="26"/>
      <c r="F32" s="23">
        <v>5238410546</v>
      </c>
      <c r="G32" s="24"/>
      <c r="H32" s="156"/>
      <c r="I32" s="82" t="s">
        <v>91</v>
      </c>
      <c r="J32" s="24"/>
      <c r="K32" s="23">
        <v>5238410546</v>
      </c>
    </row>
    <row r="33" spans="1:11" ht="21" customHeight="1" x14ac:dyDescent="0.45">
      <c r="A33" s="20" t="s">
        <v>106</v>
      </c>
      <c r="B33" s="104"/>
      <c r="D33" s="121">
        <v>1065603355</v>
      </c>
      <c r="E33" s="26"/>
      <c r="F33" s="23">
        <v>1511791603</v>
      </c>
      <c r="G33" s="24"/>
      <c r="H33" s="156"/>
      <c r="I33" s="117">
        <v>58445484</v>
      </c>
      <c r="J33" s="24"/>
      <c r="K33" s="11">
        <v>1487667625</v>
      </c>
    </row>
    <row r="34" spans="1:11" ht="21" customHeight="1" x14ac:dyDescent="0.45">
      <c r="A34" s="20" t="s">
        <v>247</v>
      </c>
      <c r="B34" s="104"/>
      <c r="C34" s="61">
        <v>6.4</v>
      </c>
      <c r="D34" s="82" t="s">
        <v>91</v>
      </c>
      <c r="E34" s="26"/>
      <c r="F34" s="82" t="s">
        <v>91</v>
      </c>
      <c r="G34" s="24"/>
      <c r="H34" s="156"/>
      <c r="I34" s="80">
        <v>9012740346</v>
      </c>
      <c r="J34" s="24"/>
      <c r="K34" s="27">
        <v>0</v>
      </c>
    </row>
    <row r="35" spans="1:11" ht="21" customHeight="1" x14ac:dyDescent="0.45">
      <c r="A35" s="20" t="s">
        <v>107</v>
      </c>
      <c r="B35" s="104"/>
      <c r="C35" s="104"/>
      <c r="D35" s="123">
        <v>6871771719</v>
      </c>
      <c r="E35" s="26"/>
      <c r="F35" s="81">
        <v>4787503883</v>
      </c>
      <c r="G35" s="24"/>
      <c r="H35" s="156"/>
      <c r="I35" s="91">
        <v>6599201631</v>
      </c>
      <c r="J35" s="24"/>
      <c r="K35" s="14">
        <v>4153553346</v>
      </c>
    </row>
    <row r="36" spans="1:11" ht="21" customHeight="1" x14ac:dyDescent="0.45">
      <c r="A36" s="29" t="s">
        <v>108</v>
      </c>
      <c r="B36" s="104"/>
      <c r="C36" s="104"/>
      <c r="D36" s="83">
        <f>SUM(D22:D35)</f>
        <v>123037298467</v>
      </c>
      <c r="E36" s="33"/>
      <c r="F36" s="83">
        <f>SUM(F22:F35)</f>
        <v>94094125099</v>
      </c>
      <c r="G36" s="83">
        <v>0</v>
      </c>
      <c r="H36" s="129"/>
      <c r="I36" s="83">
        <f>SUM(I22:I35)</f>
        <v>123093441180</v>
      </c>
      <c r="J36" s="33"/>
      <c r="K36" s="83">
        <f t="shared" ref="K36" si="2">SUM(K22:K35)</f>
        <v>82776767731</v>
      </c>
    </row>
    <row r="37" spans="1:11" ht="21" customHeight="1" x14ac:dyDescent="0.45">
      <c r="A37" s="29" t="s">
        <v>109</v>
      </c>
      <c r="B37" s="104"/>
      <c r="C37" s="104"/>
      <c r="D37" s="31">
        <f>D20-D36</f>
        <v>42454492291</v>
      </c>
      <c r="E37" s="33"/>
      <c r="F37" s="31">
        <f t="shared" ref="F37:K37" si="3">F20-F36</f>
        <v>11118183339</v>
      </c>
      <c r="G37" s="31">
        <f t="shared" si="3"/>
        <v>0</v>
      </c>
      <c r="H37" s="129"/>
      <c r="I37" s="31">
        <f t="shared" si="3"/>
        <v>33786855629</v>
      </c>
      <c r="J37" s="33"/>
      <c r="K37" s="31">
        <f t="shared" si="3"/>
        <v>14908191123</v>
      </c>
    </row>
    <row r="38" spans="1:11" ht="21" customHeight="1" x14ac:dyDescent="0.45">
      <c r="A38" s="73" t="s">
        <v>110</v>
      </c>
      <c r="B38" s="104"/>
      <c r="C38" s="92"/>
      <c r="D38" s="23">
        <v>15610608001</v>
      </c>
      <c r="E38" s="26"/>
      <c r="F38" s="23">
        <v>12686734414</v>
      </c>
      <c r="G38" s="24"/>
      <c r="H38" s="156"/>
      <c r="I38" s="23">
        <v>14978540342</v>
      </c>
      <c r="J38" s="24"/>
      <c r="K38" s="23">
        <v>11148073266</v>
      </c>
    </row>
    <row r="39" spans="1:11" ht="21" customHeight="1" x14ac:dyDescent="0.45">
      <c r="A39" s="73" t="s">
        <v>111</v>
      </c>
      <c r="B39" s="104"/>
    </row>
    <row r="40" spans="1:11" ht="21" customHeight="1" x14ac:dyDescent="0.45">
      <c r="A40" s="98" t="s">
        <v>237</v>
      </c>
      <c r="B40" s="104"/>
      <c r="C40" s="104">
        <v>28</v>
      </c>
      <c r="D40" s="121">
        <v>106278977</v>
      </c>
      <c r="E40" s="26"/>
      <c r="F40" s="23">
        <v>112948211</v>
      </c>
      <c r="G40" s="24"/>
      <c r="H40" s="156"/>
      <c r="I40" s="23">
        <v>-193748205</v>
      </c>
      <c r="J40" s="24"/>
      <c r="K40" s="23">
        <v>2514074153</v>
      </c>
    </row>
    <row r="41" spans="1:11" ht="21" customHeight="1" x14ac:dyDescent="0.45">
      <c r="A41" s="73" t="s">
        <v>239</v>
      </c>
      <c r="B41" s="104"/>
      <c r="C41" s="104"/>
      <c r="D41" s="121">
        <v>-63687709</v>
      </c>
      <c r="E41" s="26"/>
      <c r="F41" s="23">
        <v>4304893</v>
      </c>
      <c r="G41" s="24"/>
      <c r="H41" s="156"/>
      <c r="I41" s="138">
        <v>0</v>
      </c>
      <c r="J41" s="12"/>
      <c r="K41" s="138">
        <v>0</v>
      </c>
    </row>
    <row r="42" spans="1:11" ht="21" customHeight="1" x14ac:dyDescent="0.45">
      <c r="A42" s="43" t="s">
        <v>112</v>
      </c>
      <c r="B42" s="104"/>
      <c r="C42" s="92"/>
      <c r="D42" s="84">
        <f>D37-SUM(D38:D41)</f>
        <v>26801293022</v>
      </c>
      <c r="E42" s="33"/>
      <c r="F42" s="84">
        <f>F37-SUM(F38:F41)</f>
        <v>-1685804179</v>
      </c>
      <c r="G42" s="84">
        <f t="shared" ref="G42:K42" si="4">G37-SUM(G38:G40)</f>
        <v>0</v>
      </c>
      <c r="H42" s="129"/>
      <c r="I42" s="84">
        <f t="shared" si="4"/>
        <v>19002063492</v>
      </c>
      <c r="J42" s="33"/>
      <c r="K42" s="84">
        <f t="shared" si="4"/>
        <v>1246043704</v>
      </c>
    </row>
    <row r="43" spans="1:11" ht="21" customHeight="1" x14ac:dyDescent="0.45">
      <c r="A43" s="44" t="s">
        <v>113</v>
      </c>
      <c r="B43" s="104"/>
      <c r="C43" s="92">
        <v>29</v>
      </c>
      <c r="D43" s="123">
        <v>1322013880</v>
      </c>
      <c r="E43" s="26"/>
      <c r="F43" s="81">
        <v>1434193377</v>
      </c>
      <c r="G43" s="24"/>
      <c r="H43" s="156"/>
      <c r="I43" s="81">
        <v>1342547612</v>
      </c>
      <c r="J43" s="24"/>
      <c r="K43" s="81">
        <v>1450554558</v>
      </c>
    </row>
    <row r="44" spans="1:11" ht="21" customHeight="1" x14ac:dyDescent="0.45">
      <c r="A44" s="43" t="s">
        <v>114</v>
      </c>
      <c r="B44" s="104"/>
      <c r="C44" s="92"/>
      <c r="D44" s="31">
        <f>SUM(D42:D43)</f>
        <v>28123306902</v>
      </c>
      <c r="E44" s="33"/>
      <c r="F44" s="31">
        <f t="shared" ref="F44" si="5">SUM(F42:F43)</f>
        <v>-251610802</v>
      </c>
      <c r="G44" s="31">
        <f>SUM(G42:G43)</f>
        <v>0</v>
      </c>
      <c r="H44" s="129"/>
      <c r="I44" s="31">
        <f t="shared" ref="I44" si="6">SUM(I42:I43)</f>
        <v>20344611104</v>
      </c>
      <c r="J44" s="33"/>
      <c r="K44" s="31">
        <f t="shared" ref="K44" si="7">SUM(K42:K43)</f>
        <v>2696598262</v>
      </c>
    </row>
    <row r="45" spans="1:11" ht="6.6" customHeight="1" x14ac:dyDescent="0.45">
      <c r="A45" s="43"/>
      <c r="B45" s="104"/>
      <c r="C45" s="185"/>
      <c r="D45" s="129"/>
      <c r="E45" s="33"/>
      <c r="F45" s="129"/>
      <c r="G45" s="129"/>
      <c r="H45" s="129"/>
      <c r="I45" s="129"/>
      <c r="J45" s="33"/>
      <c r="K45" s="129"/>
    </row>
    <row r="46" spans="1:11" ht="17.45" customHeight="1" x14ac:dyDescent="0.45">
      <c r="A46" s="191" t="s">
        <v>33</v>
      </c>
      <c r="B46" s="191"/>
      <c r="C46" s="191"/>
      <c r="D46" s="191"/>
      <c r="E46" s="33"/>
      <c r="F46" s="33"/>
      <c r="G46" s="33"/>
      <c r="H46" s="129"/>
      <c r="I46" s="33"/>
      <c r="J46" s="33"/>
      <c r="K46" s="33"/>
    </row>
    <row r="47" spans="1:11" ht="14.1" customHeight="1" x14ac:dyDescent="0.45">
      <c r="A47" s="43"/>
      <c r="B47" s="104"/>
      <c r="C47" s="92"/>
      <c r="D47" s="33"/>
      <c r="E47" s="33"/>
      <c r="F47" s="33"/>
      <c r="G47" s="33"/>
      <c r="H47" s="129"/>
      <c r="I47" s="33"/>
      <c r="J47" s="33"/>
      <c r="K47" s="33"/>
    </row>
    <row r="48" spans="1:11" ht="15.6" customHeight="1" x14ac:dyDescent="0.45">
      <c r="A48" s="193" t="s">
        <v>34</v>
      </c>
      <c r="B48" s="193"/>
      <c r="C48" s="193" t="s">
        <v>34</v>
      </c>
      <c r="D48" s="193"/>
      <c r="E48" s="193"/>
      <c r="F48" s="193"/>
      <c r="G48" s="193"/>
      <c r="H48" s="193"/>
      <c r="I48" s="193"/>
      <c r="J48" s="193"/>
      <c r="K48" s="193"/>
    </row>
    <row r="49" spans="1:11" ht="21" customHeight="1" x14ac:dyDescent="0.45">
      <c r="A49" s="193" t="s">
        <v>35</v>
      </c>
      <c r="B49" s="193"/>
      <c r="C49" s="193" t="s">
        <v>36</v>
      </c>
      <c r="D49" s="193"/>
      <c r="E49" s="193"/>
      <c r="F49" s="193"/>
      <c r="G49" s="193"/>
      <c r="H49" s="193"/>
      <c r="I49" s="193"/>
      <c r="J49" s="193"/>
      <c r="K49" s="193"/>
    </row>
    <row r="50" spans="1:11" ht="21" customHeight="1" x14ac:dyDescent="0.45">
      <c r="A50" s="193" t="s">
        <v>37</v>
      </c>
      <c r="B50" s="193"/>
      <c r="C50" s="193" t="s">
        <v>38</v>
      </c>
      <c r="D50" s="193"/>
      <c r="E50" s="193"/>
      <c r="F50" s="193"/>
      <c r="G50" s="193"/>
      <c r="H50" s="193"/>
      <c r="I50" s="193"/>
      <c r="J50" s="193"/>
      <c r="K50" s="193"/>
    </row>
    <row r="51" spans="1:11" s="47" customFormat="1" ht="21.95" customHeight="1" x14ac:dyDescent="0.15">
      <c r="A51" s="198" t="s">
        <v>0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</row>
    <row r="52" spans="1:11" s="47" customFormat="1" ht="21.95" customHeight="1" x14ac:dyDescent="0.15">
      <c r="A52" s="199" t="s">
        <v>115</v>
      </c>
      <c r="B52" s="199"/>
      <c r="C52" s="199"/>
      <c r="D52" s="199"/>
      <c r="E52" s="199"/>
      <c r="F52" s="199"/>
      <c r="G52" s="199"/>
      <c r="H52" s="199"/>
      <c r="I52" s="199"/>
      <c r="J52" s="199"/>
      <c r="K52" s="199"/>
    </row>
    <row r="53" spans="1:11" s="47" customFormat="1" ht="21.95" customHeight="1" x14ac:dyDescent="0.15">
      <c r="A53" s="199" t="str">
        <f>A3</f>
        <v>สำหรับปีสิ้นสุดวันที่ 31 ธันวาคม 2566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</row>
    <row r="54" spans="1:11" s="24" customFormat="1" ht="21.95" customHeight="1" x14ac:dyDescent="0.15">
      <c r="A54" s="190" t="s">
        <v>3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</row>
    <row r="55" spans="1:11" s="24" customFormat="1" ht="9" customHeight="1" x14ac:dyDescent="0.15">
      <c r="A55" s="29"/>
      <c r="B55" s="29"/>
      <c r="C55" s="167"/>
      <c r="D55" s="42"/>
      <c r="E55" s="42"/>
      <c r="F55" s="42"/>
      <c r="G55" s="29"/>
      <c r="H55" s="154"/>
      <c r="I55" s="42"/>
      <c r="J55" s="29"/>
      <c r="K55" s="28"/>
    </row>
    <row r="56" spans="1:11" s="24" customFormat="1" ht="21" customHeight="1" x14ac:dyDescent="0.15">
      <c r="A56" s="29"/>
      <c r="B56" s="29"/>
      <c r="C56" s="167"/>
      <c r="D56" s="200" t="s">
        <v>82</v>
      </c>
      <c r="E56" s="200"/>
      <c r="F56" s="200"/>
      <c r="G56" s="170"/>
      <c r="H56" s="171"/>
      <c r="I56" s="194" t="s">
        <v>83</v>
      </c>
      <c r="J56" s="194"/>
      <c r="K56" s="194"/>
    </row>
    <row r="57" spans="1:11" s="24" customFormat="1" ht="21" customHeight="1" x14ac:dyDescent="0.15">
      <c r="A57" s="29"/>
      <c r="B57" s="29"/>
      <c r="C57" s="94" t="s">
        <v>6</v>
      </c>
      <c r="D57" s="99">
        <v>2566</v>
      </c>
      <c r="E57" s="96"/>
      <c r="F57" s="99">
        <v>2565</v>
      </c>
      <c r="G57" s="96"/>
      <c r="H57" s="155"/>
      <c r="I57" s="99">
        <v>2566</v>
      </c>
      <c r="J57" s="96"/>
      <c r="K57" s="99">
        <v>2565</v>
      </c>
    </row>
    <row r="58" spans="1:11" s="63" customFormat="1" ht="21" customHeight="1" x14ac:dyDescent="0.45">
      <c r="A58" s="53" t="s">
        <v>116</v>
      </c>
      <c r="B58" s="94"/>
      <c r="C58" s="94"/>
      <c r="D58" s="108"/>
      <c r="E58" s="33"/>
      <c r="F58" s="108"/>
      <c r="G58" s="33"/>
      <c r="H58" s="129"/>
      <c r="I58" s="85"/>
      <c r="J58" s="33"/>
      <c r="K58" s="85"/>
    </row>
    <row r="59" spans="1:11" ht="21" customHeight="1" x14ac:dyDescent="0.45">
      <c r="A59" s="44"/>
      <c r="B59" s="92"/>
      <c r="C59" s="92"/>
      <c r="D59" s="109"/>
      <c r="E59" s="23"/>
      <c r="F59" s="109"/>
      <c r="G59" s="23"/>
      <c r="H59" s="157"/>
      <c r="I59" s="11"/>
      <c r="J59" s="23"/>
      <c r="K59" s="11"/>
    </row>
    <row r="60" spans="1:11" s="63" customFormat="1" ht="21" customHeight="1" x14ac:dyDescent="0.45">
      <c r="A60" s="43" t="s">
        <v>117</v>
      </c>
      <c r="B60" s="94"/>
      <c r="C60" s="94"/>
      <c r="D60" s="108"/>
      <c r="E60" s="33"/>
      <c r="F60" s="108"/>
      <c r="G60" s="33"/>
      <c r="H60" s="129"/>
      <c r="I60" s="15"/>
      <c r="J60" s="33"/>
      <c r="K60" s="15"/>
    </row>
    <row r="61" spans="1:11" ht="21" customHeight="1" x14ac:dyDescent="0.45">
      <c r="A61" s="20" t="s">
        <v>118</v>
      </c>
      <c r="B61" s="92"/>
      <c r="C61" s="92"/>
      <c r="D61" s="124">
        <v>0</v>
      </c>
      <c r="E61" s="23"/>
      <c r="F61" s="27">
        <v>0</v>
      </c>
      <c r="G61" s="19"/>
      <c r="H61" s="5"/>
      <c r="I61" s="27">
        <v>0</v>
      </c>
      <c r="J61" s="27"/>
      <c r="K61" s="27">
        <v>0</v>
      </c>
    </row>
    <row r="62" spans="1:11" ht="21" customHeight="1" x14ac:dyDescent="0.45">
      <c r="A62" s="20" t="s">
        <v>119</v>
      </c>
      <c r="B62" s="92"/>
      <c r="C62" s="92"/>
      <c r="D62" s="124">
        <v>0</v>
      </c>
      <c r="E62" s="23"/>
      <c r="F62" s="27">
        <v>0</v>
      </c>
      <c r="G62" s="19"/>
      <c r="H62" s="5"/>
      <c r="I62" s="27">
        <v>0</v>
      </c>
      <c r="J62" s="27"/>
      <c r="K62" s="27">
        <v>0</v>
      </c>
    </row>
    <row r="63" spans="1:11" ht="21" customHeight="1" x14ac:dyDescent="0.45">
      <c r="A63" s="20" t="s">
        <v>218</v>
      </c>
      <c r="B63" s="92"/>
      <c r="C63" s="92"/>
      <c r="D63" s="125"/>
      <c r="F63" s="75"/>
      <c r="I63" s="75"/>
      <c r="K63" s="75"/>
    </row>
    <row r="64" spans="1:11" ht="21" customHeight="1" x14ac:dyDescent="0.45">
      <c r="A64" s="45" t="s">
        <v>120</v>
      </c>
      <c r="B64" s="92"/>
      <c r="C64" s="92"/>
      <c r="D64" s="8">
        <v>-30636204</v>
      </c>
      <c r="E64" s="23"/>
      <c r="F64" s="8">
        <v>36870104</v>
      </c>
      <c r="G64" s="23"/>
      <c r="H64" s="157"/>
      <c r="I64" s="8">
        <v>-7978058</v>
      </c>
      <c r="J64" s="23"/>
      <c r="K64" s="8">
        <v>15229032</v>
      </c>
    </row>
    <row r="65" spans="1:11" ht="21" customHeight="1" x14ac:dyDescent="0.45">
      <c r="A65" s="20" t="s">
        <v>121</v>
      </c>
      <c r="B65" s="92"/>
      <c r="C65" s="92"/>
      <c r="D65" s="125"/>
      <c r="F65" s="75"/>
      <c r="I65" s="75"/>
      <c r="K65" s="75"/>
    </row>
    <row r="66" spans="1:11" ht="21" customHeight="1" x14ac:dyDescent="0.45">
      <c r="A66" s="45" t="s">
        <v>120</v>
      </c>
      <c r="B66" s="92"/>
      <c r="C66" s="92"/>
      <c r="D66" s="8">
        <v>1595612</v>
      </c>
      <c r="E66" s="23"/>
      <c r="F66" s="8">
        <v>-3045807</v>
      </c>
      <c r="G66" s="23"/>
      <c r="H66" s="157"/>
      <c r="I66" s="8">
        <v>1595612</v>
      </c>
      <c r="J66" s="23"/>
      <c r="K66" s="8">
        <v>-3045807</v>
      </c>
    </row>
    <row r="67" spans="1:11" ht="21" customHeight="1" x14ac:dyDescent="0.45">
      <c r="A67" s="20" t="s">
        <v>219</v>
      </c>
      <c r="B67" s="92"/>
      <c r="C67" s="92"/>
      <c r="D67" s="126"/>
      <c r="E67" s="23"/>
      <c r="F67" s="12"/>
      <c r="G67" s="23"/>
      <c r="H67" s="157"/>
      <c r="I67" s="12"/>
      <c r="J67" s="23"/>
      <c r="K67" s="12"/>
    </row>
    <row r="68" spans="1:11" ht="21" customHeight="1" x14ac:dyDescent="0.45">
      <c r="A68" s="45" t="s">
        <v>122</v>
      </c>
      <c r="B68" s="92"/>
      <c r="C68" s="92">
        <v>23</v>
      </c>
      <c r="D68" s="117">
        <v>-247728843</v>
      </c>
      <c r="E68" s="23"/>
      <c r="F68" s="8">
        <v>592791998</v>
      </c>
      <c r="G68" s="23"/>
      <c r="H68" s="157"/>
      <c r="I68" s="8">
        <f>-246050231+1</f>
        <v>-246050230</v>
      </c>
      <c r="J68" s="23"/>
      <c r="K68" s="8">
        <v>569859198</v>
      </c>
    </row>
    <row r="69" spans="1:11" ht="21" customHeight="1" x14ac:dyDescent="0.45">
      <c r="A69" s="20" t="s">
        <v>123</v>
      </c>
      <c r="B69" s="92"/>
      <c r="C69" s="92"/>
      <c r="D69" s="126"/>
      <c r="E69" s="23"/>
      <c r="F69" s="12"/>
      <c r="G69" s="23"/>
      <c r="H69" s="157"/>
      <c r="I69" s="27"/>
      <c r="J69" s="23"/>
      <c r="K69" s="12"/>
    </row>
    <row r="70" spans="1:11" ht="21" customHeight="1" x14ac:dyDescent="0.45">
      <c r="A70" s="45" t="s">
        <v>122</v>
      </c>
      <c r="B70" s="92"/>
      <c r="C70" s="92"/>
      <c r="D70" s="118">
        <v>49210046</v>
      </c>
      <c r="E70" s="23"/>
      <c r="F70" s="11">
        <v>-113971840</v>
      </c>
      <c r="G70" s="23"/>
      <c r="H70" s="157"/>
      <c r="I70" s="8">
        <v>49210046</v>
      </c>
      <c r="J70" s="23"/>
      <c r="K70" s="11">
        <v>-113971840</v>
      </c>
    </row>
    <row r="71" spans="1:11" ht="21" customHeight="1" x14ac:dyDescent="0.45">
      <c r="A71" s="44" t="s">
        <v>124</v>
      </c>
      <c r="B71" s="92"/>
      <c r="C71" s="92"/>
      <c r="D71" s="86">
        <f>SUM(D61:D70)</f>
        <v>-227559389</v>
      </c>
      <c r="E71" s="11"/>
      <c r="F71" s="86">
        <f>SUM(F61:F70)</f>
        <v>512644455</v>
      </c>
      <c r="G71" s="86">
        <v>0</v>
      </c>
      <c r="H71" s="11"/>
      <c r="I71" s="86">
        <f>SUM(I61:I70)</f>
        <v>-203222630</v>
      </c>
      <c r="J71" s="11"/>
      <c r="K71" s="86">
        <f>SUM(K61:K70)</f>
        <v>468070583</v>
      </c>
    </row>
    <row r="72" spans="1:11" ht="21" customHeight="1" x14ac:dyDescent="0.45">
      <c r="A72" s="43" t="s">
        <v>240</v>
      </c>
      <c r="B72" s="94"/>
      <c r="C72" s="92" t="s">
        <v>19</v>
      </c>
      <c r="D72" s="52">
        <f>D71</f>
        <v>-227559389</v>
      </c>
      <c r="E72" s="18"/>
      <c r="F72" s="52">
        <f t="shared" ref="F72" si="8">F71</f>
        <v>512644455</v>
      </c>
      <c r="G72" s="52">
        <f>G71</f>
        <v>0</v>
      </c>
      <c r="H72" s="18"/>
      <c r="I72" s="52">
        <f t="shared" ref="I72" si="9">I71</f>
        <v>-203222630</v>
      </c>
      <c r="J72" s="18"/>
      <c r="K72" s="52">
        <f t="shared" ref="K72" si="10">K71</f>
        <v>468070583</v>
      </c>
    </row>
    <row r="73" spans="1:11" ht="21" customHeight="1" thickBot="1" x14ac:dyDescent="0.5">
      <c r="A73" s="53" t="s">
        <v>125</v>
      </c>
      <c r="B73" s="92"/>
      <c r="C73" s="94"/>
      <c r="D73" s="9">
        <f>D44+D71</f>
        <v>27895747513</v>
      </c>
      <c r="E73" s="33"/>
      <c r="F73" s="9">
        <v>261033653</v>
      </c>
      <c r="G73" s="38">
        <v>0</v>
      </c>
      <c r="H73" s="129"/>
      <c r="I73" s="38">
        <f>I44+I71</f>
        <v>20141388474</v>
      </c>
      <c r="J73" s="33"/>
      <c r="K73" s="38">
        <v>3164668845</v>
      </c>
    </row>
    <row r="74" spans="1:11" s="24" customFormat="1" ht="21" customHeight="1" thickTop="1" x14ac:dyDescent="0.15">
      <c r="A74" s="43"/>
      <c r="B74" s="92"/>
      <c r="C74" s="94"/>
      <c r="D74" s="33"/>
      <c r="E74" s="33"/>
      <c r="F74" s="33"/>
      <c r="G74" s="33"/>
      <c r="H74" s="129"/>
      <c r="I74" s="33"/>
      <c r="J74" s="33"/>
      <c r="K74" s="110"/>
    </row>
    <row r="75" spans="1:11" ht="21" customHeight="1" x14ac:dyDescent="0.45">
      <c r="A75" s="53" t="s">
        <v>126</v>
      </c>
      <c r="B75" s="92"/>
      <c r="C75" s="94"/>
      <c r="D75" s="33"/>
      <c r="E75" s="33"/>
      <c r="F75" s="33"/>
      <c r="G75" s="33"/>
      <c r="H75" s="129"/>
      <c r="I75" s="33"/>
      <c r="J75" s="33"/>
      <c r="K75" s="33"/>
    </row>
    <row r="76" spans="1:11" ht="21" customHeight="1" x14ac:dyDescent="0.45">
      <c r="A76" s="44" t="s">
        <v>127</v>
      </c>
      <c r="B76" s="92"/>
      <c r="C76" s="92"/>
      <c r="D76" s="23">
        <f>D78-D77</f>
        <v>28096388393</v>
      </c>
      <c r="E76" s="23"/>
      <c r="F76" s="23">
        <f t="shared" ref="F76:G76" si="11">F78-F77</f>
        <v>-272248251</v>
      </c>
      <c r="G76" s="23">
        <f t="shared" si="11"/>
        <v>0</v>
      </c>
      <c r="H76" s="157"/>
      <c r="I76" s="23">
        <f t="shared" ref="I76" si="12">I78-I77</f>
        <v>20344611104</v>
      </c>
      <c r="J76" s="23"/>
      <c r="K76" s="23">
        <f t="shared" ref="K76" si="13">K78-K77</f>
        <v>2696598262</v>
      </c>
    </row>
    <row r="77" spans="1:11" ht="21" customHeight="1" x14ac:dyDescent="0.45">
      <c r="A77" s="44" t="s">
        <v>128</v>
      </c>
      <c r="B77" s="92"/>
      <c r="C77" s="94"/>
      <c r="D77" s="121">
        <v>26918509</v>
      </c>
      <c r="E77" s="33"/>
      <c r="F77" s="23">
        <v>20637449</v>
      </c>
      <c r="G77" s="33"/>
      <c r="H77" s="129"/>
      <c r="I77" s="27">
        <v>0</v>
      </c>
      <c r="J77" s="33"/>
      <c r="K77" s="27">
        <v>0</v>
      </c>
    </row>
    <row r="78" spans="1:11" ht="21" customHeight="1" thickBot="1" x14ac:dyDescent="0.5">
      <c r="A78" s="43"/>
      <c r="B78" s="92"/>
      <c r="C78" s="94"/>
      <c r="D78" s="38">
        <f>D44</f>
        <v>28123306902</v>
      </c>
      <c r="E78" s="33"/>
      <c r="F78" s="38">
        <f>F44</f>
        <v>-251610802</v>
      </c>
      <c r="G78" s="38">
        <v>0</v>
      </c>
      <c r="H78" s="129"/>
      <c r="I78" s="38">
        <f>I44</f>
        <v>20344611104</v>
      </c>
      <c r="J78" s="33"/>
      <c r="K78" s="38">
        <f>K44</f>
        <v>2696598262</v>
      </c>
    </row>
    <row r="79" spans="1:11" s="24" customFormat="1" ht="21" customHeight="1" thickTop="1" x14ac:dyDescent="0.15">
      <c r="A79" s="43"/>
      <c r="B79" s="92"/>
      <c r="C79" s="94"/>
      <c r="D79" s="33"/>
      <c r="E79" s="33"/>
      <c r="F79" s="33"/>
      <c r="G79" s="33"/>
      <c r="H79" s="129"/>
      <c r="I79" s="33"/>
      <c r="J79" s="33"/>
      <c r="K79" s="33"/>
    </row>
    <row r="80" spans="1:11" ht="21" customHeight="1" x14ac:dyDescent="0.45">
      <c r="A80" s="53" t="s">
        <v>241</v>
      </c>
      <c r="B80" s="92"/>
      <c r="C80" s="94"/>
      <c r="D80" s="33"/>
      <c r="E80" s="33"/>
      <c r="F80" s="33"/>
      <c r="G80" s="33"/>
      <c r="H80" s="129"/>
      <c r="I80" s="33"/>
      <c r="J80" s="33"/>
      <c r="K80" s="33"/>
    </row>
    <row r="81" spans="1:11" ht="21" customHeight="1" x14ac:dyDescent="0.45">
      <c r="A81" s="44" t="s">
        <v>127</v>
      </c>
      <c r="B81" s="92"/>
      <c r="C81" s="92"/>
      <c r="D81" s="23">
        <f>D83-D82</f>
        <v>27868829004</v>
      </c>
      <c r="E81" s="23"/>
      <c r="F81" s="23">
        <f t="shared" ref="F81:K81" si="14">F83-F82</f>
        <v>240396204</v>
      </c>
      <c r="G81" s="23">
        <f t="shared" si="14"/>
        <v>0</v>
      </c>
      <c r="H81" s="157"/>
      <c r="I81" s="23">
        <f t="shared" si="14"/>
        <v>20141388474</v>
      </c>
      <c r="J81" s="23"/>
      <c r="K81" s="23">
        <f t="shared" si="14"/>
        <v>3164668845</v>
      </c>
    </row>
    <row r="82" spans="1:11" ht="21" customHeight="1" x14ac:dyDescent="0.45">
      <c r="A82" s="44" t="s">
        <v>128</v>
      </c>
      <c r="B82" s="92"/>
      <c r="C82" s="94"/>
      <c r="D82" s="121">
        <f>26918509</f>
        <v>26918509</v>
      </c>
      <c r="E82" s="33"/>
      <c r="F82" s="23">
        <v>20637449</v>
      </c>
      <c r="G82" s="33"/>
      <c r="H82" s="129"/>
      <c r="I82" s="27">
        <v>0</v>
      </c>
      <c r="J82" s="33"/>
      <c r="K82" s="27">
        <v>0</v>
      </c>
    </row>
    <row r="83" spans="1:11" ht="21" customHeight="1" thickBot="1" x14ac:dyDescent="0.5">
      <c r="A83" s="43"/>
      <c r="B83" s="92"/>
      <c r="C83" s="94"/>
      <c r="D83" s="38">
        <f>D73</f>
        <v>27895747513</v>
      </c>
      <c r="E83" s="33"/>
      <c r="F83" s="38">
        <f t="shared" ref="F83:K83" si="15">F73</f>
        <v>261033653</v>
      </c>
      <c r="G83" s="38">
        <f t="shared" si="15"/>
        <v>0</v>
      </c>
      <c r="H83" s="129"/>
      <c r="I83" s="38">
        <f t="shared" si="15"/>
        <v>20141388474</v>
      </c>
      <c r="J83" s="33"/>
      <c r="K83" s="38">
        <f t="shared" si="15"/>
        <v>3164668845</v>
      </c>
    </row>
    <row r="84" spans="1:11" s="24" customFormat="1" ht="21" customHeight="1" thickTop="1" x14ac:dyDescent="0.15">
      <c r="A84" s="43"/>
      <c r="B84" s="92"/>
      <c r="C84" s="94"/>
      <c r="D84" s="33"/>
      <c r="E84" s="33"/>
      <c r="F84" s="33"/>
      <c r="G84" s="33"/>
      <c r="H84" s="129"/>
      <c r="I84" s="33"/>
      <c r="J84" s="33"/>
      <c r="K84" s="33"/>
    </row>
    <row r="85" spans="1:11" ht="21" customHeight="1" x14ac:dyDescent="0.45">
      <c r="A85" s="53" t="s">
        <v>129</v>
      </c>
      <c r="B85" s="94"/>
      <c r="C85" s="111"/>
      <c r="D85" s="87"/>
      <c r="E85" s="112"/>
      <c r="F85" s="87"/>
      <c r="G85" s="112"/>
      <c r="H85" s="158"/>
      <c r="I85" s="87"/>
      <c r="J85" s="24"/>
      <c r="K85" s="87"/>
    </row>
    <row r="86" spans="1:11" ht="21" customHeight="1" x14ac:dyDescent="0.45">
      <c r="A86" s="97" t="s">
        <v>130</v>
      </c>
      <c r="B86" s="94"/>
      <c r="C86" s="111"/>
      <c r="D86" s="11">
        <f>BS!D101/10</f>
        <v>2182771917</v>
      </c>
      <c r="E86" s="11"/>
      <c r="F86" s="11">
        <f>BS!F101/10</f>
        <v>2182771917</v>
      </c>
      <c r="G86" s="11">
        <f>BS!G101/10</f>
        <v>0</v>
      </c>
      <c r="H86" s="11"/>
      <c r="I86" s="11">
        <f>BS!H101/10</f>
        <v>2182771917</v>
      </c>
      <c r="J86" s="11"/>
      <c r="K86" s="11">
        <f>BS!J101/10</f>
        <v>2182771917</v>
      </c>
    </row>
    <row r="87" spans="1:11" ht="21" customHeight="1" x14ac:dyDescent="0.45">
      <c r="A87" s="97" t="s">
        <v>131</v>
      </c>
      <c r="B87" s="92"/>
      <c r="C87" s="113"/>
      <c r="D87" s="88">
        <f>ROUND(D76/D86,2)</f>
        <v>12.87</v>
      </c>
      <c r="E87" s="88"/>
      <c r="F87" s="88">
        <f>ROUND(F76/F86,2)</f>
        <v>-0.12</v>
      </c>
      <c r="G87" s="88" t="e">
        <f t="shared" ref="G87" si="16">ROUND(G76/G86,2)</f>
        <v>#DIV/0!</v>
      </c>
      <c r="H87" s="159"/>
      <c r="I87" s="88">
        <f t="shared" ref="I87" si="17">ROUND(I76/I86,2)</f>
        <v>9.32</v>
      </c>
      <c r="J87" s="88"/>
      <c r="K87" s="88">
        <f t="shared" ref="K87" si="18">ROUND(K76/K86,2)</f>
        <v>1.24</v>
      </c>
    </row>
    <row r="88" spans="1:11" ht="21" customHeight="1" x14ac:dyDescent="0.45">
      <c r="A88" s="97"/>
      <c r="B88" s="92"/>
      <c r="C88" s="113"/>
      <c r="D88" s="88"/>
      <c r="E88" s="112"/>
      <c r="F88" s="88"/>
      <c r="G88" s="112"/>
      <c r="H88" s="158"/>
      <c r="I88" s="88"/>
      <c r="J88" s="24"/>
      <c r="K88" s="88"/>
    </row>
    <row r="89" spans="1:11" ht="21" customHeight="1" x14ac:dyDescent="0.45">
      <c r="A89" s="97"/>
      <c r="B89" s="92"/>
      <c r="C89" s="113"/>
      <c r="D89" s="88"/>
      <c r="E89" s="112"/>
      <c r="F89" s="88"/>
      <c r="G89" s="112"/>
      <c r="H89" s="158"/>
      <c r="I89" s="88"/>
      <c r="J89" s="24"/>
      <c r="K89" s="88"/>
    </row>
    <row r="90" spans="1:11" ht="21" customHeight="1" x14ac:dyDescent="0.45">
      <c r="A90" s="97"/>
      <c r="B90" s="92"/>
      <c r="C90" s="113"/>
      <c r="D90" s="88"/>
      <c r="E90" s="112"/>
      <c r="F90" s="88"/>
      <c r="G90" s="112"/>
      <c r="H90" s="158"/>
      <c r="I90" s="88"/>
      <c r="J90" s="24"/>
      <c r="K90" s="88"/>
    </row>
    <row r="91" spans="1:11" ht="21" customHeight="1" x14ac:dyDescent="0.45">
      <c r="A91" s="173"/>
      <c r="B91" s="174"/>
      <c r="C91" s="113"/>
      <c r="D91" s="88"/>
      <c r="E91" s="112"/>
      <c r="F91" s="88"/>
      <c r="G91" s="112"/>
      <c r="H91" s="158"/>
      <c r="I91" s="88"/>
      <c r="J91" s="24"/>
      <c r="K91" s="88"/>
    </row>
    <row r="92" spans="1:11" ht="21" customHeight="1" x14ac:dyDescent="0.45">
      <c r="A92" s="191" t="s">
        <v>33</v>
      </c>
      <c r="B92" s="191"/>
      <c r="C92" s="191"/>
      <c r="D92" s="191"/>
      <c r="E92" s="191"/>
      <c r="F92" s="89"/>
      <c r="I92" s="89"/>
      <c r="K92" s="114"/>
    </row>
    <row r="93" spans="1:11" ht="21" customHeight="1" x14ac:dyDescent="0.45">
      <c r="A93" s="115"/>
      <c r="B93" s="24"/>
      <c r="C93" s="24"/>
      <c r="D93" s="24"/>
      <c r="E93" s="89"/>
      <c r="F93" s="89"/>
      <c r="I93" s="89"/>
      <c r="K93" s="114"/>
    </row>
    <row r="94" spans="1:11" ht="21" customHeight="1" x14ac:dyDescent="0.45">
      <c r="A94" s="115"/>
      <c r="B94" s="24"/>
      <c r="C94" s="24"/>
      <c r="D94" s="24"/>
      <c r="E94" s="89"/>
      <c r="F94" s="89"/>
      <c r="I94" s="89"/>
      <c r="K94" s="114"/>
    </row>
    <row r="95" spans="1:11" ht="21" customHeight="1" x14ac:dyDescent="0.45">
      <c r="A95" s="193" t="s">
        <v>34</v>
      </c>
      <c r="B95" s="193"/>
      <c r="C95" s="193" t="s">
        <v>34</v>
      </c>
      <c r="D95" s="193"/>
      <c r="E95" s="193"/>
      <c r="F95" s="193"/>
      <c r="G95" s="193"/>
      <c r="H95" s="193"/>
      <c r="I95" s="193"/>
      <c r="J95" s="193"/>
      <c r="K95" s="193"/>
    </row>
    <row r="96" spans="1:11" ht="21" customHeight="1" x14ac:dyDescent="0.45">
      <c r="A96" s="193" t="s">
        <v>35</v>
      </c>
      <c r="B96" s="193"/>
      <c r="C96" s="193" t="s">
        <v>36</v>
      </c>
      <c r="D96" s="193"/>
      <c r="E96" s="193"/>
      <c r="F96" s="193"/>
      <c r="G96" s="193"/>
      <c r="H96" s="193"/>
      <c r="I96" s="193"/>
      <c r="J96" s="193"/>
      <c r="K96" s="193"/>
    </row>
    <row r="97" spans="1:11" ht="21" customHeight="1" x14ac:dyDescent="0.45">
      <c r="A97" s="193" t="s">
        <v>37</v>
      </c>
      <c r="B97" s="193"/>
      <c r="C97" s="193" t="s">
        <v>38</v>
      </c>
      <c r="D97" s="193"/>
      <c r="E97" s="193"/>
      <c r="F97" s="193"/>
      <c r="G97" s="193"/>
      <c r="H97" s="193"/>
      <c r="I97" s="193"/>
      <c r="J97" s="193"/>
      <c r="K97" s="193"/>
    </row>
    <row r="98" spans="1:11" ht="21" customHeight="1" x14ac:dyDescent="0.45"/>
    <row r="99" spans="1:11" ht="21" customHeight="1" x14ac:dyDescent="0.45"/>
    <row r="100" spans="1:11" ht="21" customHeight="1" x14ac:dyDescent="0.45"/>
    <row r="101" spans="1:11" ht="21" customHeight="1" x14ac:dyDescent="0.45"/>
    <row r="102" spans="1:11" ht="21" customHeight="1" x14ac:dyDescent="0.45"/>
    <row r="103" spans="1:11" ht="21" customHeight="1" x14ac:dyDescent="0.45"/>
    <row r="104" spans="1:11" ht="21" customHeight="1" x14ac:dyDescent="0.45"/>
    <row r="105" spans="1:11" ht="21" customHeight="1" x14ac:dyDescent="0.45"/>
    <row r="106" spans="1:11" ht="21" customHeight="1" x14ac:dyDescent="0.45"/>
    <row r="107" spans="1:11" ht="21" customHeight="1" x14ac:dyDescent="0.45"/>
    <row r="108" spans="1:11" ht="21" customHeight="1" x14ac:dyDescent="0.45"/>
    <row r="109" spans="1:11" ht="21" customHeight="1" x14ac:dyDescent="0.45"/>
    <row r="110" spans="1:11" ht="21" customHeight="1" x14ac:dyDescent="0.45"/>
    <row r="111" spans="1:11" ht="21" customHeight="1" x14ac:dyDescent="0.45"/>
    <row r="112" spans="1:11" ht="21" customHeight="1" x14ac:dyDescent="0.45"/>
    <row r="113" spans="7:7" ht="21" customHeight="1" x14ac:dyDescent="0.45"/>
    <row r="114" spans="7:7" ht="21" customHeight="1" x14ac:dyDescent="0.45"/>
    <row r="115" spans="7:7" ht="21" customHeight="1" x14ac:dyDescent="0.45"/>
    <row r="117" spans="7:7" ht="24" customHeight="1" x14ac:dyDescent="0.45">
      <c r="G117" s="130"/>
    </row>
    <row r="118" spans="7:7" ht="24" customHeight="1" x14ac:dyDescent="0.45">
      <c r="G118" s="130"/>
    </row>
    <row r="119" spans="7:7" ht="24" customHeight="1" x14ac:dyDescent="0.45">
      <c r="G119" s="130"/>
    </row>
  </sheetData>
  <mergeCells count="26">
    <mergeCell ref="A54:K54"/>
    <mergeCell ref="A97:B97"/>
    <mergeCell ref="A96:B96"/>
    <mergeCell ref="A53:K53"/>
    <mergeCell ref="C96:K96"/>
    <mergeCell ref="C97:K97"/>
    <mergeCell ref="D56:F56"/>
    <mergeCell ref="I56:K56"/>
    <mergeCell ref="A92:E92"/>
    <mergeCell ref="A95:B95"/>
    <mergeCell ref="C95:K95"/>
    <mergeCell ref="A1:K1"/>
    <mergeCell ref="A2:K2"/>
    <mergeCell ref="A3:K3"/>
    <mergeCell ref="A4:K4"/>
    <mergeCell ref="A52:K52"/>
    <mergeCell ref="D6:F6"/>
    <mergeCell ref="I6:K6"/>
    <mergeCell ref="A46:D46"/>
    <mergeCell ref="A51:K51"/>
    <mergeCell ref="A48:B48"/>
    <mergeCell ref="C48:K48"/>
    <mergeCell ref="A49:B49"/>
    <mergeCell ref="C49:K49"/>
    <mergeCell ref="A50:B50"/>
    <mergeCell ref="C50:K50"/>
  </mergeCells>
  <pageMargins left="0.8" right="0.4" top="0.8" bottom="0.3" header="0.5" footer="0.3"/>
  <pageSetup paperSize="9" scale="74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47C266"/>
  </sheetPr>
  <dimension ref="A1:S81"/>
  <sheetViews>
    <sheetView topLeftCell="A22" zoomScale="112" zoomScaleNormal="112" zoomScaleSheetLayoutView="90" workbookViewId="0">
      <selection activeCell="A37" sqref="A37:XFD37"/>
    </sheetView>
  </sheetViews>
  <sheetFormatPr defaultColWidth="8.75" defaultRowHeight="24" customHeight="1" x14ac:dyDescent="0.45"/>
  <cols>
    <col min="1" max="1" width="33.5" style="25" customWidth="1"/>
    <col min="2" max="2" width="6.875" style="25" customWidth="1"/>
    <col min="3" max="3" width="12.5" style="61" customWidth="1"/>
    <col min="4" max="4" width="0.75" style="61" customWidth="1"/>
    <col min="5" max="5" width="11.625" style="25" customWidth="1"/>
    <col min="6" max="6" width="0.75" style="25" customWidth="1"/>
    <col min="7" max="7" width="14.625" style="25" customWidth="1"/>
    <col min="8" max="8" width="0.75" style="25" customWidth="1"/>
    <col min="9" max="9" width="12.125" style="25" customWidth="1"/>
    <col min="10" max="10" width="0.75" style="25" customWidth="1"/>
    <col min="11" max="11" width="19.125" style="25" customWidth="1"/>
    <col min="12" max="12" width="0.75" style="25" customWidth="1"/>
    <col min="13" max="13" width="13.625" style="25" customWidth="1"/>
    <col min="14" max="14" width="0.75" style="25" customWidth="1"/>
    <col min="15" max="15" width="15.125" style="25" customWidth="1"/>
    <col min="16" max="16" width="0.75" style="25" customWidth="1"/>
    <col min="17" max="17" width="12.625" style="25" customWidth="1"/>
    <col min="18" max="18" width="0.75" style="25" customWidth="1"/>
    <col min="19" max="19" width="14" style="25" customWidth="1"/>
    <col min="20" max="16384" width="8.75" style="25"/>
  </cols>
  <sheetData>
    <row r="1" spans="1:19" s="62" customFormat="1" ht="24" customHeight="1" x14ac:dyDescent="0.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</row>
    <row r="2" spans="1:19" s="62" customFormat="1" ht="24" customHeight="1" x14ac:dyDescent="0.5">
      <c r="A2" s="202" t="s">
        <v>132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19" s="62" customFormat="1" ht="24" customHeight="1" x14ac:dyDescent="0.5">
      <c r="A3" s="198" t="str">
        <f>PL!A3</f>
        <v>สำหรับปีสิ้นสุดวันที่ 31 ธันวาคม 2566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s="63" customFormat="1" ht="18.95" customHeight="1" x14ac:dyDescent="0.4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63" customFormat="1" ht="4.5" customHeight="1" x14ac:dyDescent="0.45">
      <c r="A5" s="64"/>
      <c r="B5" s="65"/>
      <c r="C5" s="65"/>
      <c r="D5" s="65"/>
      <c r="E5" s="65"/>
      <c r="F5" s="65"/>
      <c r="S5" s="66"/>
    </row>
    <row r="6" spans="1:19" s="63" customFormat="1" ht="17.100000000000001" customHeight="1" x14ac:dyDescent="0.45">
      <c r="A6" s="29"/>
      <c r="B6" s="175"/>
      <c r="C6" s="194" t="s">
        <v>133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19" s="175" customFormat="1" ht="20.100000000000001" customHeight="1" x14ac:dyDescent="0.15">
      <c r="A7" s="29"/>
      <c r="B7" s="29"/>
      <c r="C7" s="201" t="s">
        <v>134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Q7" s="175" t="s">
        <v>135</v>
      </c>
      <c r="S7" s="175" t="s">
        <v>136</v>
      </c>
    </row>
    <row r="8" spans="1:19" s="175" customFormat="1" ht="20.100000000000001" customHeight="1" x14ac:dyDescent="0.15">
      <c r="B8" s="175" t="s">
        <v>6</v>
      </c>
      <c r="C8" s="175" t="s">
        <v>137</v>
      </c>
      <c r="E8" s="175" t="s">
        <v>138</v>
      </c>
      <c r="G8" s="176" t="s">
        <v>73</v>
      </c>
      <c r="H8" s="176"/>
      <c r="I8" s="203" t="s">
        <v>75</v>
      </c>
      <c r="J8" s="203"/>
      <c r="K8" s="203"/>
      <c r="L8" s="203"/>
      <c r="M8" s="203"/>
      <c r="N8" s="176"/>
      <c r="O8" s="175" t="s">
        <v>136</v>
      </c>
      <c r="Q8" s="175" t="s">
        <v>139</v>
      </c>
      <c r="S8" s="175" t="s">
        <v>66</v>
      </c>
    </row>
    <row r="9" spans="1:19" s="175" customFormat="1" ht="20.100000000000001" customHeight="1" x14ac:dyDescent="0.15">
      <c r="C9" s="175" t="s">
        <v>140</v>
      </c>
      <c r="E9" s="175" t="s">
        <v>141</v>
      </c>
      <c r="G9" s="175" t="s">
        <v>142</v>
      </c>
      <c r="I9" s="204" t="s">
        <v>116</v>
      </c>
      <c r="J9" s="204"/>
      <c r="K9" s="204"/>
      <c r="L9" s="204"/>
      <c r="M9" s="204"/>
      <c r="N9" s="176"/>
      <c r="O9" s="175" t="s">
        <v>66</v>
      </c>
      <c r="Q9" s="175" t="s">
        <v>143</v>
      </c>
    </row>
    <row r="10" spans="1:19" s="175" customFormat="1" ht="20.100000000000001" customHeight="1" x14ac:dyDescent="0.15">
      <c r="I10" s="175" t="s">
        <v>144</v>
      </c>
      <c r="K10" s="175" t="s">
        <v>145</v>
      </c>
      <c r="M10" s="68" t="s">
        <v>136</v>
      </c>
      <c r="N10" s="194" t="s">
        <v>146</v>
      </c>
      <c r="O10" s="194"/>
      <c r="P10" s="194"/>
    </row>
    <row r="11" spans="1:19" s="175" customFormat="1" ht="20.100000000000001" customHeight="1" x14ac:dyDescent="0.15">
      <c r="I11" s="175" t="s">
        <v>147</v>
      </c>
      <c r="K11" s="175" t="s">
        <v>148</v>
      </c>
      <c r="M11" s="68" t="s">
        <v>149</v>
      </c>
      <c r="N11" s="68"/>
    </row>
    <row r="12" spans="1:19" s="175" customFormat="1" ht="20.100000000000001" customHeight="1" x14ac:dyDescent="0.15">
      <c r="G12" s="29"/>
      <c r="H12" s="29"/>
      <c r="I12" s="175" t="s">
        <v>9</v>
      </c>
      <c r="K12" s="175" t="s">
        <v>150</v>
      </c>
      <c r="M12" s="175" t="s">
        <v>151</v>
      </c>
    </row>
    <row r="13" spans="1:19" s="175" customFormat="1" ht="20.100000000000001" customHeight="1" x14ac:dyDescent="0.15">
      <c r="G13" s="178"/>
      <c r="H13" s="178"/>
      <c r="I13" s="175" t="s">
        <v>152</v>
      </c>
      <c r="K13" s="175" t="s">
        <v>153</v>
      </c>
      <c r="M13" s="175" t="s">
        <v>154</v>
      </c>
    </row>
    <row r="14" spans="1:19" s="175" customFormat="1" ht="20.100000000000001" customHeight="1" x14ac:dyDescent="0.15">
      <c r="A14" s="170"/>
      <c r="G14" s="178"/>
      <c r="H14" s="178"/>
      <c r="K14" s="175" t="s">
        <v>155</v>
      </c>
      <c r="M14" s="179" t="s">
        <v>19</v>
      </c>
    </row>
    <row r="15" spans="1:19" s="175" customFormat="1" ht="6.6" customHeight="1" x14ac:dyDescent="0.15">
      <c r="G15" s="178"/>
      <c r="H15" s="178"/>
    </row>
    <row r="16" spans="1:19" s="175" customFormat="1" ht="20.100000000000001" customHeight="1" x14ac:dyDescent="0.15">
      <c r="A16" s="53" t="s">
        <v>156</v>
      </c>
      <c r="C16" s="2">
        <v>21827719170</v>
      </c>
      <c r="D16" s="2"/>
      <c r="E16" s="2">
        <v>1862979154</v>
      </c>
      <c r="F16" s="2"/>
      <c r="G16" s="180">
        <v>-104673778434</v>
      </c>
      <c r="H16" s="181"/>
      <c r="I16" s="2">
        <v>9650207226</v>
      </c>
      <c r="J16" s="2"/>
      <c r="K16" s="2">
        <v>9763725</v>
      </c>
      <c r="L16" s="2"/>
      <c r="M16" s="2">
        <f>SUM(I16:K16)</f>
        <v>9659970951</v>
      </c>
      <c r="N16" s="2"/>
      <c r="O16" s="2">
        <f>SUM(C16:K16)</f>
        <v>-71323109159</v>
      </c>
      <c r="P16" s="2"/>
      <c r="Q16" s="2">
        <v>72630880</v>
      </c>
      <c r="R16" s="4"/>
      <c r="S16" s="2">
        <f>O16+Q16</f>
        <v>-71250478279</v>
      </c>
    </row>
    <row r="17" spans="1:19" s="24" customFormat="1" ht="20.100000000000001" customHeight="1" x14ac:dyDescent="0.45">
      <c r="A17" s="53" t="s">
        <v>157</v>
      </c>
      <c r="B17" s="53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"/>
      <c r="N17" s="4"/>
      <c r="O17" s="2"/>
      <c r="P17" s="4"/>
      <c r="Q17" s="182"/>
      <c r="R17" s="182"/>
      <c r="S17" s="2"/>
    </row>
    <row r="18" spans="1:19" s="24" customFormat="1" ht="20.100000000000001" customHeight="1" x14ac:dyDescent="0.45">
      <c r="A18" s="173" t="s">
        <v>158</v>
      </c>
      <c r="B18" s="53"/>
      <c r="C18" s="27">
        <v>0</v>
      </c>
      <c r="D18" s="27"/>
      <c r="E18" s="27">
        <v>0</v>
      </c>
      <c r="F18" s="182"/>
      <c r="G18" s="27">
        <v>0</v>
      </c>
      <c r="H18" s="27"/>
      <c r="I18" s="27">
        <v>0</v>
      </c>
      <c r="J18" s="182"/>
      <c r="K18" s="27">
        <v>0</v>
      </c>
      <c r="L18" s="182"/>
      <c r="M18" s="27">
        <f t="shared" ref="M18:M22" si="0">SUM(I18:K18)</f>
        <v>0</v>
      </c>
      <c r="N18" s="4"/>
      <c r="O18" s="27">
        <f t="shared" ref="O18:O22" si="1">SUM(C18:K18)</f>
        <v>0</v>
      </c>
      <c r="P18" s="4"/>
      <c r="Q18" s="4">
        <v>-35100000</v>
      </c>
      <c r="R18" s="182"/>
      <c r="S18" s="4">
        <f t="shared" ref="S18:S29" si="2">O18+Q18</f>
        <v>-35100000</v>
      </c>
    </row>
    <row r="19" spans="1:19" s="24" customFormat="1" ht="20.100000000000001" customHeight="1" x14ac:dyDescent="0.15">
      <c r="A19" s="24" t="s">
        <v>159</v>
      </c>
      <c r="C19" s="27">
        <v>0</v>
      </c>
      <c r="D19" s="27"/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4"/>
      <c r="M19" s="27">
        <f t="shared" si="0"/>
        <v>0</v>
      </c>
      <c r="N19" s="27"/>
      <c r="O19" s="27">
        <f t="shared" si="1"/>
        <v>0</v>
      </c>
      <c r="P19" s="4"/>
      <c r="Q19" s="4">
        <v>-91800</v>
      </c>
      <c r="R19" s="4"/>
      <c r="S19" s="4">
        <f t="shared" si="2"/>
        <v>-91800</v>
      </c>
    </row>
    <row r="20" spans="1:19" s="24" customFormat="1" ht="20.100000000000001" customHeight="1" x14ac:dyDescent="0.15">
      <c r="A20" s="24" t="s">
        <v>160</v>
      </c>
      <c r="B20" s="174">
        <v>31</v>
      </c>
      <c r="C20" s="27">
        <v>0</v>
      </c>
      <c r="D20" s="27"/>
      <c r="E20" s="27">
        <v>0</v>
      </c>
      <c r="F20" s="6"/>
      <c r="G20" s="6">
        <v>618802571</v>
      </c>
      <c r="H20" s="6"/>
      <c r="I20" s="3">
        <v>-618802571</v>
      </c>
      <c r="J20" s="6"/>
      <c r="K20" s="27">
        <v>0</v>
      </c>
      <c r="L20" s="6"/>
      <c r="M20" s="4">
        <f t="shared" si="0"/>
        <v>-618802571</v>
      </c>
      <c r="N20" s="27"/>
      <c r="O20" s="27">
        <f t="shared" si="1"/>
        <v>0</v>
      </c>
      <c r="P20" s="4"/>
      <c r="Q20" s="27">
        <v>0</v>
      </c>
      <c r="R20" s="4"/>
      <c r="S20" s="27">
        <f t="shared" si="2"/>
        <v>0</v>
      </c>
    </row>
    <row r="21" spans="1:19" s="24" customFormat="1" ht="20.100000000000001" customHeight="1" x14ac:dyDescent="0.45">
      <c r="A21" s="24" t="s">
        <v>242</v>
      </c>
      <c r="C21" s="27">
        <v>0</v>
      </c>
      <c r="D21" s="27"/>
      <c r="E21" s="27">
        <v>0</v>
      </c>
      <c r="F21" s="27"/>
      <c r="G21" s="4">
        <v>206571907</v>
      </c>
      <c r="H21" s="27"/>
      <c r="I21" s="27">
        <v>0</v>
      </c>
      <c r="J21" s="27"/>
      <c r="K21" s="3">
        <v>33824297</v>
      </c>
      <c r="L21" s="4"/>
      <c r="M21" s="4">
        <f t="shared" si="0"/>
        <v>33824297</v>
      </c>
      <c r="N21" s="4"/>
      <c r="O21" s="4">
        <f t="shared" si="1"/>
        <v>240396204</v>
      </c>
      <c r="P21" s="4"/>
      <c r="Q21" s="4">
        <v>20637449</v>
      </c>
      <c r="R21" s="182"/>
      <c r="S21" s="4">
        <f t="shared" si="2"/>
        <v>261033653</v>
      </c>
    </row>
    <row r="22" spans="1:19" s="24" customFormat="1" ht="20.100000000000001" customHeight="1" thickBot="1" x14ac:dyDescent="0.2">
      <c r="A22" s="53" t="s">
        <v>162</v>
      </c>
      <c r="B22" s="53"/>
      <c r="C22" s="9">
        <f>SUM(C16:C21)</f>
        <v>21827719170</v>
      </c>
      <c r="D22" s="2"/>
      <c r="E22" s="9">
        <f t="shared" ref="E22:I22" si="3">SUM(E16:E21)</f>
        <v>1862979154</v>
      </c>
      <c r="F22" s="27"/>
      <c r="G22" s="9">
        <f t="shared" si="3"/>
        <v>-103848403956</v>
      </c>
      <c r="H22" s="27"/>
      <c r="I22" s="9">
        <f t="shared" si="3"/>
        <v>9031404655</v>
      </c>
      <c r="J22" s="27"/>
      <c r="K22" s="9">
        <f t="shared" ref="K22" si="4">SUM(K16:K21)</f>
        <v>43588022</v>
      </c>
      <c r="L22" s="2"/>
      <c r="M22" s="9">
        <f t="shared" si="0"/>
        <v>9074992677</v>
      </c>
      <c r="N22" s="2"/>
      <c r="O22" s="9">
        <f t="shared" si="1"/>
        <v>-71082712955</v>
      </c>
      <c r="P22" s="2"/>
      <c r="Q22" s="9">
        <v>58076529</v>
      </c>
      <c r="R22" s="2"/>
      <c r="S22" s="9">
        <f t="shared" si="2"/>
        <v>-71024636426</v>
      </c>
    </row>
    <row r="23" spans="1:19" s="175" customFormat="1" ht="9.6" customHeight="1" thickTop="1" x14ac:dyDescent="0.15">
      <c r="A23" s="53"/>
      <c r="B23" s="53"/>
      <c r="C23" s="2"/>
      <c r="D23" s="2"/>
      <c r="E23" s="183"/>
      <c r="F23" s="2"/>
      <c r="G23" s="180"/>
      <c r="H23" s="27"/>
      <c r="I23" s="2"/>
      <c r="J23" s="2"/>
      <c r="K23" s="2"/>
      <c r="L23" s="4"/>
      <c r="M23" s="2"/>
      <c r="N23" s="2"/>
      <c r="O23" s="2"/>
      <c r="P23" s="2"/>
      <c r="Q23" s="2"/>
      <c r="R23" s="2"/>
      <c r="S23" s="78"/>
    </row>
    <row r="24" spans="1:19" s="175" customFormat="1" ht="20.100000000000001" customHeight="1" x14ac:dyDescent="0.15">
      <c r="A24" s="53" t="s">
        <v>163</v>
      </c>
      <c r="C24" s="2">
        <v>21827719170</v>
      </c>
      <c r="D24" s="2"/>
      <c r="E24" s="2">
        <v>1862979154</v>
      </c>
      <c r="F24" s="2"/>
      <c r="G24" s="2">
        <v>-103848403956</v>
      </c>
      <c r="H24" s="2"/>
      <c r="I24" s="2">
        <v>9031404655</v>
      </c>
      <c r="J24" s="2"/>
      <c r="K24" s="2">
        <v>43588022</v>
      </c>
      <c r="L24" s="2"/>
      <c r="M24" s="2">
        <f>SUM(I24:K24)</f>
        <v>9074992677</v>
      </c>
      <c r="N24" s="2"/>
      <c r="O24" s="2">
        <f>SUM(C24:K24)</f>
        <v>-71082712955</v>
      </c>
      <c r="P24" s="2"/>
      <c r="Q24" s="2">
        <v>58076529</v>
      </c>
      <c r="R24" s="2"/>
      <c r="S24" s="2">
        <f t="shared" si="2"/>
        <v>-71024636426</v>
      </c>
    </row>
    <row r="25" spans="1:19" s="24" customFormat="1" ht="20.100000000000001" customHeight="1" x14ac:dyDescent="0.45">
      <c r="A25" s="53" t="s">
        <v>157</v>
      </c>
      <c r="B25" s="53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2"/>
      <c r="N25" s="4"/>
      <c r="O25" s="27"/>
      <c r="P25" s="4"/>
      <c r="Q25" s="184"/>
      <c r="R25" s="182"/>
      <c r="S25" s="2"/>
    </row>
    <row r="26" spans="1:19" s="24" customFormat="1" ht="20.100000000000001" customHeight="1" x14ac:dyDescent="0.45">
      <c r="A26" s="173" t="s">
        <v>158</v>
      </c>
      <c r="B26" s="53"/>
      <c r="C26" s="27">
        <v>0</v>
      </c>
      <c r="D26" s="27"/>
      <c r="E26" s="27">
        <v>0</v>
      </c>
      <c r="F26" s="184"/>
      <c r="G26" s="27">
        <v>0</v>
      </c>
      <c r="H26" s="27"/>
      <c r="I26" s="27">
        <v>0</v>
      </c>
      <c r="J26" s="182"/>
      <c r="K26" s="27">
        <v>0</v>
      </c>
      <c r="L26" s="182"/>
      <c r="M26" s="27">
        <f t="shared" ref="M26:M30" si="5">SUM(I26:K26)</f>
        <v>0</v>
      </c>
      <c r="N26" s="27"/>
      <c r="O26" s="27">
        <f t="shared" ref="O26:O28" si="6">SUM(C26:K26)</f>
        <v>0</v>
      </c>
      <c r="P26" s="4"/>
      <c r="Q26" s="4">
        <v>-13500006</v>
      </c>
      <c r="R26" s="182"/>
      <c r="S26" s="4">
        <f t="shared" si="2"/>
        <v>-13500006</v>
      </c>
    </row>
    <row r="27" spans="1:19" s="24" customFormat="1" ht="20.100000000000001" customHeight="1" x14ac:dyDescent="0.15">
      <c r="A27" s="24" t="s">
        <v>159</v>
      </c>
      <c r="C27" s="27">
        <v>0</v>
      </c>
      <c r="D27" s="27"/>
      <c r="E27" s="27">
        <v>0</v>
      </c>
      <c r="F27" s="76"/>
      <c r="G27" s="27">
        <v>0</v>
      </c>
      <c r="H27" s="27"/>
      <c r="I27" s="27">
        <v>0</v>
      </c>
      <c r="J27" s="27"/>
      <c r="K27" s="27">
        <v>0</v>
      </c>
      <c r="L27" s="4"/>
      <c r="M27" s="27">
        <f t="shared" si="5"/>
        <v>0</v>
      </c>
      <c r="N27" s="27"/>
      <c r="O27" s="27">
        <f t="shared" si="6"/>
        <v>0</v>
      </c>
      <c r="P27" s="4"/>
      <c r="Q27" s="4">
        <v>-91800</v>
      </c>
      <c r="R27" s="4"/>
      <c r="S27" s="4">
        <f t="shared" si="2"/>
        <v>-91800</v>
      </c>
    </row>
    <row r="28" spans="1:19" s="24" customFormat="1" ht="20.100000000000001" customHeight="1" x14ac:dyDescent="0.15">
      <c r="A28" s="24" t="s">
        <v>160</v>
      </c>
      <c r="B28" s="174">
        <v>31</v>
      </c>
      <c r="C28" s="27">
        <v>0</v>
      </c>
      <c r="D28" s="27"/>
      <c r="E28" s="27">
        <v>0</v>
      </c>
      <c r="F28" s="7"/>
      <c r="G28" s="6">
        <v>70572971</v>
      </c>
      <c r="H28" s="7"/>
      <c r="I28" s="3">
        <f>-88216212+17643241</f>
        <v>-70572971</v>
      </c>
      <c r="J28" s="27"/>
      <c r="K28" s="27">
        <v>0</v>
      </c>
      <c r="L28" s="6"/>
      <c r="M28" s="4">
        <f t="shared" si="5"/>
        <v>-70572971</v>
      </c>
      <c r="N28" s="27"/>
      <c r="O28" s="27">
        <f t="shared" si="6"/>
        <v>0</v>
      </c>
      <c r="P28" s="4"/>
      <c r="Q28" s="27">
        <v>0</v>
      </c>
      <c r="R28" s="27"/>
      <c r="S28" s="27">
        <f t="shared" si="2"/>
        <v>0</v>
      </c>
    </row>
    <row r="29" spans="1:19" s="24" customFormat="1" ht="20.100000000000001" customHeight="1" x14ac:dyDescent="0.45">
      <c r="A29" s="24" t="s">
        <v>161</v>
      </c>
      <c r="C29" s="27">
        <v>0</v>
      </c>
      <c r="D29" s="27"/>
      <c r="E29" s="27">
        <v>0</v>
      </c>
      <c r="F29" s="7"/>
      <c r="G29" s="4">
        <v>27897869596</v>
      </c>
      <c r="H29" s="27"/>
      <c r="I29" s="27">
        <v>0</v>
      </c>
      <c r="J29" s="27"/>
      <c r="K29" s="3">
        <v>-29040592</v>
      </c>
      <c r="L29" s="4"/>
      <c r="M29" s="4">
        <f t="shared" si="5"/>
        <v>-29040592</v>
      </c>
      <c r="N29" s="4"/>
      <c r="O29" s="4">
        <f t="shared" ref="O29:O30" si="7">SUM(C29:K29)</f>
        <v>27868829004</v>
      </c>
      <c r="P29" s="4"/>
      <c r="Q29" s="4">
        <v>26918509</v>
      </c>
      <c r="R29" s="182"/>
      <c r="S29" s="4">
        <f t="shared" si="2"/>
        <v>27895747513</v>
      </c>
    </row>
    <row r="30" spans="1:19" s="24" customFormat="1" ht="20.100000000000001" customHeight="1" thickBot="1" x14ac:dyDescent="0.2">
      <c r="A30" s="53" t="s">
        <v>164</v>
      </c>
      <c r="B30" s="53"/>
      <c r="C30" s="9">
        <f>SUM(C24:C29)</f>
        <v>21827719170</v>
      </c>
      <c r="D30" s="2"/>
      <c r="E30" s="9">
        <f t="shared" ref="E30:I30" si="8">SUM(E24:E29)</f>
        <v>1862979154</v>
      </c>
      <c r="F30" s="7"/>
      <c r="G30" s="9">
        <f t="shared" si="8"/>
        <v>-75879961389</v>
      </c>
      <c r="H30" s="27"/>
      <c r="I30" s="9">
        <f t="shared" si="8"/>
        <v>8960831684</v>
      </c>
      <c r="J30" s="27"/>
      <c r="K30" s="9">
        <f t="shared" ref="K30" si="9">SUM(K24:K29)</f>
        <v>14547430</v>
      </c>
      <c r="L30" s="2"/>
      <c r="M30" s="9">
        <f t="shared" si="5"/>
        <v>8975379114</v>
      </c>
      <c r="N30" s="2"/>
      <c r="O30" s="9">
        <f t="shared" si="7"/>
        <v>-43213883951</v>
      </c>
      <c r="P30" s="2"/>
      <c r="Q30" s="9">
        <f>SUM(Q24:Q29)</f>
        <v>71403232</v>
      </c>
      <c r="R30" s="2"/>
      <c r="S30" s="9">
        <f>O30+Q30</f>
        <v>-43142480719</v>
      </c>
    </row>
    <row r="31" spans="1:19" s="24" customFormat="1" ht="8.1" customHeight="1" thickTop="1" x14ac:dyDescent="0.15">
      <c r="A31" s="53"/>
      <c r="B31" s="53"/>
      <c r="C31" s="2"/>
      <c r="D31" s="2"/>
      <c r="E31" s="2"/>
      <c r="F31" s="7"/>
      <c r="G31" s="2"/>
      <c r="H31" s="27"/>
      <c r="I31" s="2"/>
      <c r="J31" s="27"/>
      <c r="K31" s="2"/>
      <c r="L31" s="2"/>
      <c r="M31" s="2"/>
      <c r="N31" s="2"/>
      <c r="O31" s="2"/>
      <c r="P31" s="2"/>
      <c r="Q31" s="2"/>
      <c r="R31" s="2"/>
      <c r="S31" s="2"/>
    </row>
    <row r="32" spans="1:19" s="24" customFormat="1" ht="20.100000000000001" customHeight="1" x14ac:dyDescent="0.15">
      <c r="A32" s="191" t="s">
        <v>33</v>
      </c>
      <c r="B32" s="191"/>
      <c r="C32" s="191"/>
      <c r="D32" s="191"/>
      <c r="E32" s="191"/>
      <c r="F32" s="174"/>
      <c r="G32" s="180"/>
      <c r="H32" s="174"/>
      <c r="I32" s="6"/>
      <c r="K32" s="7"/>
      <c r="L32" s="76"/>
      <c r="M32" s="76" t="s">
        <v>19</v>
      </c>
      <c r="N32" s="174"/>
      <c r="O32" s="8" t="s">
        <v>19</v>
      </c>
      <c r="P32" s="174"/>
      <c r="Q32" s="6" t="s">
        <v>19</v>
      </c>
      <c r="R32" s="174"/>
      <c r="S32" s="8"/>
    </row>
    <row r="33" spans="1:19" s="24" customFormat="1" ht="12.6" customHeight="1" x14ac:dyDescent="0.45">
      <c r="A33" s="34"/>
      <c r="B33" s="34"/>
      <c r="C33" s="34"/>
      <c r="D33" s="34"/>
      <c r="E33" s="34"/>
      <c r="F33" s="34"/>
      <c r="G33" s="79"/>
      <c r="H33" s="34"/>
      <c r="I33" s="34"/>
      <c r="K33" s="7"/>
      <c r="L33" s="174"/>
      <c r="M33" s="174"/>
      <c r="N33" s="174"/>
      <c r="O33" s="8"/>
      <c r="P33" s="174"/>
      <c r="Q33" s="6"/>
      <c r="R33" s="174"/>
      <c r="S33" s="8"/>
    </row>
    <row r="34" spans="1:19" s="24" customFormat="1" ht="20.100000000000001" customHeight="1" x14ac:dyDescent="0.45">
      <c r="A34" s="193" t="s">
        <v>165</v>
      </c>
      <c r="B34" s="193"/>
      <c r="C34" s="193"/>
      <c r="D34" s="193"/>
      <c r="E34" s="174"/>
      <c r="F34" s="174"/>
      <c r="G34" s="8"/>
      <c r="H34" s="174"/>
      <c r="I34" s="67"/>
      <c r="J34" s="25"/>
      <c r="K34" s="193" t="s">
        <v>34</v>
      </c>
      <c r="L34" s="193"/>
      <c r="M34" s="193"/>
      <c r="N34" s="193"/>
      <c r="O34" s="193"/>
      <c r="P34" s="193"/>
      <c r="Q34" s="193"/>
      <c r="R34" s="193"/>
      <c r="S34" s="193"/>
    </row>
    <row r="35" spans="1:19" s="24" customFormat="1" ht="20.100000000000001" customHeight="1" x14ac:dyDescent="0.15">
      <c r="A35" s="193" t="s">
        <v>166</v>
      </c>
      <c r="B35" s="193"/>
      <c r="C35" s="193"/>
      <c r="D35" s="193"/>
      <c r="E35" s="174"/>
      <c r="F35" s="174"/>
      <c r="G35" s="7"/>
      <c r="H35" s="174"/>
      <c r="I35" s="6"/>
      <c r="K35" s="193" t="s">
        <v>36</v>
      </c>
      <c r="L35" s="193"/>
      <c r="M35" s="193"/>
      <c r="N35" s="193"/>
      <c r="O35" s="193"/>
      <c r="P35" s="193"/>
      <c r="Q35" s="193"/>
      <c r="R35" s="193"/>
      <c r="S35" s="193"/>
    </row>
    <row r="36" spans="1:19" s="24" customFormat="1" ht="20.100000000000001" customHeight="1" x14ac:dyDescent="0.15">
      <c r="A36" s="193" t="s">
        <v>37</v>
      </c>
      <c r="B36" s="193"/>
      <c r="C36" s="193"/>
      <c r="D36" s="193"/>
      <c r="E36" s="174"/>
      <c r="F36" s="174"/>
      <c r="G36" s="8"/>
      <c r="H36" s="174"/>
      <c r="I36" s="6"/>
      <c r="K36" s="193" t="s">
        <v>38</v>
      </c>
      <c r="L36" s="193"/>
      <c r="M36" s="193"/>
      <c r="N36" s="193"/>
      <c r="O36" s="193"/>
      <c r="P36" s="193"/>
      <c r="Q36" s="193"/>
      <c r="R36" s="193"/>
      <c r="S36" s="193"/>
    </row>
    <row r="37" spans="1:19" ht="20.100000000000001" customHeight="1" x14ac:dyDescent="0.45"/>
    <row r="38" spans="1:19" ht="20.100000000000001" customHeight="1" x14ac:dyDescent="0.45"/>
    <row r="39" spans="1:19" ht="20.100000000000001" customHeight="1" x14ac:dyDescent="0.45"/>
    <row r="40" spans="1:19" ht="20.100000000000001" customHeight="1" x14ac:dyDescent="0.45"/>
    <row r="41" spans="1:19" ht="20.100000000000001" customHeight="1" x14ac:dyDescent="0.45"/>
    <row r="42" spans="1:19" ht="20.100000000000001" customHeight="1" x14ac:dyDescent="0.45"/>
    <row r="79" spans="7:7" ht="24" customHeight="1" x14ac:dyDescent="0.45">
      <c r="G79" s="130"/>
    </row>
    <row r="80" spans="7:7" ht="24" customHeight="1" x14ac:dyDescent="0.45">
      <c r="G80" s="130"/>
    </row>
    <row r="81" spans="7:7" ht="24" customHeight="1" x14ac:dyDescent="0.45">
      <c r="G81" s="130"/>
    </row>
  </sheetData>
  <mergeCells count="16">
    <mergeCell ref="A36:D36"/>
    <mergeCell ref="K36:S36"/>
    <mergeCell ref="A32:E32"/>
    <mergeCell ref="I8:M8"/>
    <mergeCell ref="I9:M9"/>
    <mergeCell ref="N10:P10"/>
    <mergeCell ref="A34:D34"/>
    <mergeCell ref="K34:S34"/>
    <mergeCell ref="A35:D35"/>
    <mergeCell ref="K35:S35"/>
    <mergeCell ref="C7:O7"/>
    <mergeCell ref="A1:S1"/>
    <mergeCell ref="A2:S2"/>
    <mergeCell ref="A3:S3"/>
    <mergeCell ref="A4:S4"/>
    <mergeCell ref="C6:S6"/>
  </mergeCells>
  <pageMargins left="0.5" right="0.25" top="0.75" bottom="0.25" header="0.5" footer="0.3"/>
  <pageSetup paperSize="9" scale="74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47C266"/>
  </sheetPr>
  <dimension ref="A1:S130"/>
  <sheetViews>
    <sheetView zoomScaleNormal="100" zoomScaleSheetLayoutView="100" workbookViewId="0">
      <selection sqref="A1:O31"/>
    </sheetView>
  </sheetViews>
  <sheetFormatPr defaultColWidth="8.75" defaultRowHeight="24" customHeight="1" x14ac:dyDescent="0.45"/>
  <cols>
    <col min="1" max="1" width="33.875" style="25" customWidth="1"/>
    <col min="2" max="2" width="8.125" style="25" customWidth="1"/>
    <col min="3" max="3" width="15.75" style="61" customWidth="1"/>
    <col min="4" max="4" width="2.125" style="61" customWidth="1"/>
    <col min="5" max="5" width="15.75" style="25" customWidth="1"/>
    <col min="6" max="6" width="2.125" style="25" customWidth="1"/>
    <col min="7" max="7" width="15.75" style="25" customWidth="1"/>
    <col min="8" max="8" width="2.125" style="25" customWidth="1"/>
    <col min="9" max="9" width="15.75" style="25" customWidth="1"/>
    <col min="10" max="10" width="2.125" style="25" customWidth="1"/>
    <col min="11" max="11" width="15.75" style="25" customWidth="1"/>
    <col min="12" max="12" width="2.125" style="25" customWidth="1"/>
    <col min="13" max="13" width="15.75" style="25" customWidth="1"/>
    <col min="14" max="14" width="2.125" style="25" customWidth="1"/>
    <col min="15" max="15" width="15.75" style="25" customWidth="1"/>
    <col min="16" max="16" width="46.25" style="25" customWidth="1"/>
    <col min="17" max="18" width="8.75" style="25"/>
    <col min="19" max="19" width="16.125" style="25" customWidth="1"/>
    <col min="20" max="16384" width="8.75" style="25"/>
  </cols>
  <sheetData>
    <row r="1" spans="1:19" s="62" customFormat="1" ht="24" customHeight="1" x14ac:dyDescent="0.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9" s="62" customFormat="1" ht="24" customHeight="1" x14ac:dyDescent="0.5">
      <c r="A2" s="205" t="s">
        <v>167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9" s="62" customFormat="1" ht="24" customHeight="1" x14ac:dyDescent="0.5">
      <c r="A3" s="198" t="str">
        <f>PL!A3</f>
        <v>สำหรับปีสิ้นสุดวันที่ 31 ธันวาคม 2566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16"/>
      <c r="Q3" s="116"/>
      <c r="R3" s="116"/>
      <c r="S3" s="116"/>
    </row>
    <row r="4" spans="1:19" s="65" customFormat="1" ht="24" customHeight="1" x14ac:dyDescent="0.45">
      <c r="A4" s="190" t="s">
        <v>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29"/>
      <c r="Q4" s="29"/>
    </row>
    <row r="5" spans="1:19" s="65" customFormat="1" ht="9" customHeigh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28"/>
      <c r="Q5" s="28"/>
    </row>
    <row r="6" spans="1:19" s="63" customFormat="1" ht="21.95" customHeight="1" x14ac:dyDescent="0.45">
      <c r="C6" s="203" t="s">
        <v>5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9" s="29" customFormat="1" ht="21.95" customHeight="1" x14ac:dyDescent="0.15">
      <c r="A7" s="99"/>
      <c r="B7" s="99" t="s">
        <v>6</v>
      </c>
      <c r="C7" s="94" t="s">
        <v>137</v>
      </c>
      <c r="D7" s="94"/>
      <c r="E7" s="94" t="s">
        <v>138</v>
      </c>
      <c r="F7" s="94"/>
      <c r="G7" s="94" t="s">
        <v>73</v>
      </c>
      <c r="H7" s="94"/>
      <c r="I7" s="203" t="s">
        <v>75</v>
      </c>
      <c r="J7" s="203"/>
      <c r="K7" s="203"/>
      <c r="L7" s="203"/>
      <c r="M7" s="203"/>
      <c r="O7" s="94" t="s">
        <v>136</v>
      </c>
    </row>
    <row r="8" spans="1:19" s="29" customFormat="1" ht="21.95" customHeight="1" x14ac:dyDescent="0.15">
      <c r="A8" s="99"/>
      <c r="B8" s="99"/>
      <c r="C8" s="94" t="s">
        <v>140</v>
      </c>
      <c r="D8" s="94"/>
      <c r="E8" s="94" t="s">
        <v>141</v>
      </c>
      <c r="F8" s="94"/>
      <c r="G8" s="94" t="s">
        <v>142</v>
      </c>
      <c r="H8" s="94"/>
      <c r="I8" s="204" t="s">
        <v>116</v>
      </c>
      <c r="J8" s="204"/>
      <c r="K8" s="204"/>
      <c r="L8" s="204"/>
      <c r="M8" s="204"/>
      <c r="O8" s="168" t="s">
        <v>66</v>
      </c>
    </row>
    <row r="9" spans="1:19" s="29" customFormat="1" ht="21.95" customHeight="1" x14ac:dyDescent="0.15">
      <c r="C9" s="94"/>
      <c r="D9" s="94"/>
      <c r="G9" s="94"/>
      <c r="H9" s="94"/>
      <c r="I9" s="94" t="s">
        <v>144</v>
      </c>
      <c r="J9" s="94"/>
      <c r="K9" s="94" t="s">
        <v>145</v>
      </c>
      <c r="L9" s="94"/>
      <c r="M9" s="68" t="s">
        <v>136</v>
      </c>
    </row>
    <row r="10" spans="1:19" s="29" customFormat="1" ht="21.95" customHeight="1" x14ac:dyDescent="0.15">
      <c r="H10" s="94"/>
      <c r="I10" s="94" t="s">
        <v>147</v>
      </c>
      <c r="J10" s="94"/>
      <c r="K10" s="94" t="s">
        <v>148</v>
      </c>
      <c r="L10" s="94"/>
      <c r="M10" s="68" t="s">
        <v>149</v>
      </c>
    </row>
    <row r="11" spans="1:19" s="29" customFormat="1" ht="21.95" customHeight="1" x14ac:dyDescent="0.15">
      <c r="C11" s="94"/>
      <c r="D11" s="94"/>
      <c r="E11" s="94"/>
      <c r="F11" s="94"/>
      <c r="I11" s="94" t="s">
        <v>9</v>
      </c>
      <c r="J11" s="94"/>
      <c r="K11" s="94" t="s">
        <v>150</v>
      </c>
      <c r="L11" s="94"/>
      <c r="M11" s="94" t="s">
        <v>151</v>
      </c>
      <c r="O11" s="94"/>
    </row>
    <row r="12" spans="1:19" s="29" customFormat="1" ht="21.95" customHeight="1" x14ac:dyDescent="0.15">
      <c r="C12" s="94"/>
      <c r="D12" s="94"/>
      <c r="E12" s="94"/>
      <c r="F12" s="94"/>
      <c r="G12" s="94"/>
      <c r="H12" s="94"/>
      <c r="I12" s="94" t="s">
        <v>152</v>
      </c>
      <c r="J12" s="100"/>
      <c r="K12" s="94" t="s">
        <v>153</v>
      </c>
      <c r="L12" s="94"/>
      <c r="M12" s="94" t="s">
        <v>154</v>
      </c>
      <c r="O12" s="94"/>
    </row>
    <row r="13" spans="1:19" s="29" customFormat="1" ht="21.95" customHeight="1" x14ac:dyDescent="0.15">
      <c r="C13" s="94"/>
      <c r="D13" s="94"/>
      <c r="E13" s="94"/>
      <c r="F13" s="94"/>
      <c r="G13" s="94"/>
      <c r="H13" s="94"/>
      <c r="I13" s="94"/>
      <c r="J13" s="94"/>
      <c r="K13" s="94" t="s">
        <v>155</v>
      </c>
      <c r="L13" s="94"/>
      <c r="M13" s="24"/>
      <c r="O13" s="94"/>
    </row>
    <row r="14" spans="1:19" s="29" customFormat="1" ht="10.5" customHeight="1" x14ac:dyDescent="0.15"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24"/>
      <c r="O14" s="175"/>
    </row>
    <row r="15" spans="1:19" s="29" customFormat="1" ht="21.95" customHeight="1" x14ac:dyDescent="0.15">
      <c r="A15" s="69" t="s">
        <v>156</v>
      </c>
      <c r="B15" s="53"/>
      <c r="C15" s="2">
        <v>21827719170</v>
      </c>
      <c r="D15" s="2"/>
      <c r="E15" s="2">
        <v>1862979154</v>
      </c>
      <c r="F15" s="2"/>
      <c r="G15" s="2">
        <v>-100007567657</v>
      </c>
      <c r="H15" s="2"/>
      <c r="I15" s="2">
        <v>9650207226</v>
      </c>
      <c r="J15" s="2"/>
      <c r="K15" s="2">
        <v>8745279</v>
      </c>
      <c r="L15" s="2"/>
      <c r="M15" s="2">
        <f>SUM(I15:K15)</f>
        <v>9658952505</v>
      </c>
      <c r="N15" s="2"/>
      <c r="O15" s="2">
        <f>SUM(C15:K15)</f>
        <v>-66657916828</v>
      </c>
      <c r="P15" s="169"/>
    </row>
    <row r="16" spans="1:19" s="24" customFormat="1" ht="21.95" customHeight="1" x14ac:dyDescent="0.15">
      <c r="A16" s="53" t="s">
        <v>157</v>
      </c>
      <c r="B16" s="53"/>
      <c r="C16" s="6"/>
      <c r="D16" s="6"/>
      <c r="E16" s="6"/>
      <c r="F16" s="6"/>
      <c r="G16" s="6"/>
      <c r="H16" s="6"/>
      <c r="I16" s="6"/>
      <c r="J16" s="6"/>
      <c r="K16" s="6"/>
      <c r="L16" s="6"/>
      <c r="M16" s="27"/>
      <c r="N16" s="6"/>
      <c r="O16" s="27"/>
    </row>
    <row r="17" spans="1:16" s="24" customFormat="1" ht="21.95" customHeight="1" x14ac:dyDescent="0.15">
      <c r="A17" s="70" t="s">
        <v>168</v>
      </c>
      <c r="B17" s="71" t="s">
        <v>235</v>
      </c>
      <c r="C17" s="27">
        <v>0</v>
      </c>
      <c r="D17" s="27"/>
      <c r="E17" s="27">
        <v>0</v>
      </c>
      <c r="F17" s="6"/>
      <c r="G17" s="6">
        <v>618802571</v>
      </c>
      <c r="H17" s="6"/>
      <c r="I17" s="3">
        <v>-618802571</v>
      </c>
      <c r="J17" s="6"/>
      <c r="K17" s="27">
        <v>0</v>
      </c>
      <c r="L17" s="6"/>
      <c r="M17" s="4">
        <f t="shared" ref="M17:M25" si="0">SUM(I17:K17)</f>
        <v>-618802571</v>
      </c>
      <c r="N17" s="6"/>
      <c r="O17" s="27">
        <f t="shared" ref="O17:O19" si="1">SUM(C17:K17)</f>
        <v>0</v>
      </c>
    </row>
    <row r="18" spans="1:16" s="24" customFormat="1" ht="21.95" customHeight="1" x14ac:dyDescent="0.15">
      <c r="A18" s="70" t="s">
        <v>243</v>
      </c>
      <c r="C18" s="27">
        <v>0</v>
      </c>
      <c r="D18" s="27"/>
      <c r="E18" s="27">
        <v>0</v>
      </c>
      <c r="F18" s="4"/>
      <c r="G18" s="6">
        <v>3152485620</v>
      </c>
      <c r="H18" s="4"/>
      <c r="I18" s="8">
        <v>0</v>
      </c>
      <c r="J18" s="4"/>
      <c r="K18" s="3">
        <v>12183225</v>
      </c>
      <c r="L18" s="3"/>
      <c r="M18" s="4">
        <f t="shared" si="0"/>
        <v>12183225</v>
      </c>
      <c r="N18" s="4"/>
      <c r="O18" s="4">
        <f t="shared" si="1"/>
        <v>3164668845</v>
      </c>
    </row>
    <row r="19" spans="1:16" s="24" customFormat="1" ht="21.95" customHeight="1" thickBot="1" x14ac:dyDescent="0.2">
      <c r="A19" s="53" t="s">
        <v>162</v>
      </c>
      <c r="B19" s="53"/>
      <c r="C19" s="9">
        <v>21827719170</v>
      </c>
      <c r="D19" s="2"/>
      <c r="E19" s="9">
        <v>1862979154</v>
      </c>
      <c r="F19" s="2"/>
      <c r="G19" s="9">
        <v>-96236279466</v>
      </c>
      <c r="H19" s="2"/>
      <c r="I19" s="9">
        <v>9031404655</v>
      </c>
      <c r="J19" s="2"/>
      <c r="K19" s="9">
        <v>20928504</v>
      </c>
      <c r="L19" s="2"/>
      <c r="M19" s="9">
        <f t="shared" si="0"/>
        <v>9052333159</v>
      </c>
      <c r="N19" s="2"/>
      <c r="O19" s="9">
        <f t="shared" si="1"/>
        <v>-63493247983</v>
      </c>
      <c r="P19" s="5"/>
    </row>
    <row r="20" spans="1:16" s="24" customFormat="1" ht="12" customHeight="1" thickTop="1" x14ac:dyDescent="0.15">
      <c r="A20" s="53"/>
      <c r="B20" s="53"/>
      <c r="C20" s="2"/>
      <c r="D20" s="2"/>
      <c r="E20" s="2"/>
      <c r="F20" s="2"/>
      <c r="G20" s="2"/>
      <c r="H20" s="2"/>
      <c r="I20" s="2"/>
      <c r="J20" s="2"/>
      <c r="K20" s="2"/>
      <c r="L20" s="2"/>
      <c r="M20" s="78" t="s">
        <v>19</v>
      </c>
      <c r="N20" s="2"/>
      <c r="O20" s="2"/>
    </row>
    <row r="21" spans="1:16" s="24" customFormat="1" ht="21.95" customHeight="1" x14ac:dyDescent="0.15">
      <c r="A21" s="69" t="s">
        <v>163</v>
      </c>
      <c r="B21" s="53"/>
      <c r="C21" s="2">
        <v>21827719170</v>
      </c>
      <c r="D21" s="2"/>
      <c r="E21" s="2">
        <v>1862979154</v>
      </c>
      <c r="F21" s="2"/>
      <c r="G21" s="2">
        <v>-96236279466</v>
      </c>
      <c r="H21" s="2"/>
      <c r="I21" s="2">
        <v>9031404655</v>
      </c>
      <c r="J21" s="2"/>
      <c r="K21" s="2">
        <v>20928504</v>
      </c>
      <c r="L21" s="2"/>
      <c r="M21" s="2">
        <f t="shared" si="0"/>
        <v>9052333159</v>
      </c>
      <c r="N21" s="2"/>
      <c r="O21" s="2">
        <f>SUM(C21:K21)</f>
        <v>-63493247983</v>
      </c>
      <c r="P21" s="19"/>
    </row>
    <row r="22" spans="1:16" s="24" customFormat="1" ht="21.95" customHeight="1" x14ac:dyDescent="0.15">
      <c r="A22" s="53" t="s">
        <v>157</v>
      </c>
      <c r="B22" s="53"/>
      <c r="C22" s="6"/>
      <c r="D22" s="6"/>
      <c r="E22" s="6"/>
      <c r="F22" s="6"/>
      <c r="G22" s="6"/>
      <c r="H22" s="6"/>
      <c r="I22" s="6"/>
      <c r="J22" s="6"/>
      <c r="K22" s="6"/>
      <c r="L22" s="6"/>
      <c r="M22" s="27"/>
      <c r="N22" s="27"/>
      <c r="O22" s="27"/>
    </row>
    <row r="23" spans="1:16" s="24" customFormat="1" ht="21.95" customHeight="1" x14ac:dyDescent="0.15">
      <c r="A23" s="70" t="s">
        <v>168</v>
      </c>
      <c r="B23" s="71" t="s">
        <v>235</v>
      </c>
      <c r="C23" s="27">
        <v>0</v>
      </c>
      <c r="D23" s="4"/>
      <c r="E23" s="27">
        <v>0</v>
      </c>
      <c r="F23" s="6"/>
      <c r="G23" s="6">
        <v>70572971</v>
      </c>
      <c r="H23" s="6"/>
      <c r="I23" s="3">
        <f>-88216214+17643243</f>
        <v>-70572971</v>
      </c>
      <c r="J23" s="6"/>
      <c r="K23" s="27">
        <v>0</v>
      </c>
      <c r="L23" s="6"/>
      <c r="M23" s="4">
        <f t="shared" si="0"/>
        <v>-70572971</v>
      </c>
      <c r="N23" s="6"/>
      <c r="O23" s="27">
        <f t="shared" ref="O23:O25" si="2">SUM(C23:K23)</f>
        <v>0</v>
      </c>
    </row>
    <row r="24" spans="1:16" s="24" customFormat="1" ht="21.95" customHeight="1" x14ac:dyDescent="0.15">
      <c r="A24" s="70" t="s">
        <v>238</v>
      </c>
      <c r="C24" s="27">
        <v>0</v>
      </c>
      <c r="D24" s="4"/>
      <c r="E24" s="27">
        <v>0</v>
      </c>
      <c r="F24" s="4"/>
      <c r="G24" s="6">
        <v>20147770919</v>
      </c>
      <c r="H24" s="4"/>
      <c r="I24" s="27">
        <v>0</v>
      </c>
      <c r="J24" s="4"/>
      <c r="K24" s="3">
        <f>-7978058+1595613</f>
        <v>-6382445</v>
      </c>
      <c r="L24" s="3"/>
      <c r="M24" s="4">
        <f t="shared" si="0"/>
        <v>-6382445</v>
      </c>
      <c r="N24" s="4"/>
      <c r="O24" s="4">
        <v>20141388474</v>
      </c>
      <c r="P24" s="19"/>
    </row>
    <row r="25" spans="1:16" s="24" customFormat="1" ht="21.95" customHeight="1" thickBot="1" x14ac:dyDescent="0.2">
      <c r="A25" s="53" t="s">
        <v>164</v>
      </c>
      <c r="B25" s="53"/>
      <c r="C25" s="9">
        <f>SUM(C21:C24)</f>
        <v>21827719170</v>
      </c>
      <c r="D25" s="2"/>
      <c r="E25" s="9">
        <f>SUM(E21:E24)</f>
        <v>1862979154</v>
      </c>
      <c r="F25" s="2"/>
      <c r="G25" s="9">
        <f>SUM(G21:G24)</f>
        <v>-76017935576</v>
      </c>
      <c r="H25" s="2"/>
      <c r="I25" s="9">
        <f>SUM(I21:I24)</f>
        <v>8960831684</v>
      </c>
      <c r="J25" s="2"/>
      <c r="K25" s="9">
        <f>SUM(K21:K24)</f>
        <v>14546059</v>
      </c>
      <c r="L25" s="2"/>
      <c r="M25" s="9">
        <f t="shared" si="0"/>
        <v>8975377743</v>
      </c>
      <c r="N25" s="2"/>
      <c r="O25" s="9">
        <f t="shared" si="2"/>
        <v>-43351859509</v>
      </c>
      <c r="P25" s="5"/>
    </row>
    <row r="26" spans="1:16" s="24" customFormat="1" ht="9.9499999999999993" customHeight="1" thickTop="1" x14ac:dyDescent="0.15">
      <c r="A26" s="53"/>
      <c r="B26" s="5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5">
        <f>O25-BS!H106</f>
        <v>0</v>
      </c>
      <c r="P26" s="5"/>
    </row>
    <row r="27" spans="1:16" s="24" customFormat="1" ht="21.95" customHeight="1" x14ac:dyDescent="0.15">
      <c r="A27" s="191" t="s">
        <v>33</v>
      </c>
      <c r="B27" s="191"/>
      <c r="C27" s="191"/>
      <c r="D27" s="191"/>
      <c r="E27" s="191"/>
      <c r="F27" s="92"/>
      <c r="G27" s="92"/>
      <c r="H27" s="92"/>
      <c r="I27" s="92"/>
      <c r="J27" s="92"/>
      <c r="K27" s="92"/>
      <c r="L27" s="92"/>
      <c r="M27" s="92"/>
      <c r="N27" s="92"/>
      <c r="O27" s="92"/>
    </row>
    <row r="28" spans="1:16" s="24" customFormat="1" ht="12.6" customHeight="1" x14ac:dyDescent="0.1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6" s="24" customFormat="1" ht="17.100000000000001" customHeight="1" x14ac:dyDescent="0.15">
      <c r="A29" s="92" t="s">
        <v>165</v>
      </c>
      <c r="B29" s="92"/>
      <c r="C29" s="92"/>
      <c r="D29" s="92"/>
      <c r="E29" s="92"/>
      <c r="F29" s="92"/>
      <c r="G29" s="193" t="s">
        <v>34</v>
      </c>
      <c r="H29" s="193"/>
      <c r="I29" s="193"/>
      <c r="J29" s="193"/>
      <c r="K29" s="193"/>
      <c r="L29" s="193"/>
      <c r="M29" s="193"/>
      <c r="N29" s="193"/>
      <c r="O29" s="193"/>
    </row>
    <row r="30" spans="1:16" s="24" customFormat="1" ht="21.95" customHeight="1" x14ac:dyDescent="0.15">
      <c r="A30" s="92" t="s">
        <v>166</v>
      </c>
      <c r="B30" s="92"/>
      <c r="C30" s="92"/>
      <c r="D30" s="92"/>
      <c r="E30" s="92"/>
      <c r="F30" s="92"/>
      <c r="G30" s="193" t="s">
        <v>36</v>
      </c>
      <c r="H30" s="193"/>
      <c r="I30" s="193"/>
      <c r="J30" s="193"/>
      <c r="K30" s="193"/>
      <c r="L30" s="193"/>
      <c r="M30" s="193"/>
      <c r="N30" s="193"/>
      <c r="O30" s="193"/>
    </row>
    <row r="31" spans="1:16" s="24" customFormat="1" ht="21.95" customHeight="1" x14ac:dyDescent="0.15">
      <c r="A31" s="92" t="s">
        <v>37</v>
      </c>
      <c r="B31" s="92"/>
      <c r="C31" s="92"/>
      <c r="D31" s="92"/>
      <c r="E31" s="92"/>
      <c r="F31" s="92"/>
      <c r="G31" s="193" t="s">
        <v>38</v>
      </c>
      <c r="H31" s="193"/>
      <c r="I31" s="193"/>
      <c r="J31" s="193"/>
      <c r="K31" s="193"/>
      <c r="L31" s="193"/>
      <c r="M31" s="193"/>
      <c r="N31" s="193"/>
      <c r="O31" s="193"/>
    </row>
    <row r="32" spans="1:16" ht="21" customHeight="1" x14ac:dyDescent="0.45"/>
    <row r="33" spans="3:19" ht="21" customHeight="1" x14ac:dyDescent="0.45"/>
    <row r="34" spans="3:19" ht="21" customHeight="1" x14ac:dyDescent="0.45"/>
    <row r="35" spans="3:19" ht="21" customHeight="1" x14ac:dyDescent="0.45">
      <c r="C35" s="4"/>
      <c r="D35" s="4"/>
      <c r="E35" s="4"/>
      <c r="F35" s="4"/>
      <c r="G35" s="4"/>
      <c r="H35" s="4"/>
      <c r="I35" s="27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3:19" ht="21" customHeight="1" x14ac:dyDescent="0.45">
      <c r="C36" s="6"/>
      <c r="D36" s="6"/>
      <c r="E36" s="6"/>
      <c r="F36" s="6"/>
      <c r="G36" s="6"/>
      <c r="H36" s="6"/>
      <c r="I36" s="4"/>
      <c r="J36" s="6"/>
      <c r="K36" s="6"/>
      <c r="L36" s="6"/>
      <c r="M36" s="6"/>
      <c r="N36" s="6"/>
      <c r="O36" s="27"/>
      <c r="P36" s="6"/>
      <c r="Q36" s="27"/>
      <c r="R36" s="6"/>
      <c r="S36" s="27"/>
    </row>
    <row r="37" spans="3:19" ht="21" customHeight="1" x14ac:dyDescent="0.45">
      <c r="C37" s="27"/>
      <c r="D37" s="4"/>
      <c r="E37" s="27"/>
      <c r="F37" s="6"/>
      <c r="G37" s="6"/>
      <c r="H37" s="6"/>
      <c r="I37" s="27"/>
      <c r="J37" s="6"/>
      <c r="K37" s="3"/>
      <c r="L37" s="6"/>
      <c r="M37" s="27"/>
      <c r="N37" s="6"/>
      <c r="O37" s="4"/>
      <c r="P37" s="6"/>
      <c r="Q37" s="27"/>
      <c r="R37" s="6"/>
      <c r="S37" s="27"/>
    </row>
    <row r="38" spans="3:19" ht="21" customHeight="1" x14ac:dyDescent="0.45">
      <c r="C38" s="27"/>
      <c r="D38" s="4"/>
      <c r="E38" s="27"/>
      <c r="F38" s="4"/>
      <c r="G38" s="6"/>
      <c r="H38" s="4"/>
      <c r="I38" s="27"/>
      <c r="J38" s="4"/>
      <c r="K38" s="27"/>
      <c r="L38" s="4"/>
      <c r="M38" s="3"/>
      <c r="N38" s="3"/>
      <c r="O38" s="4"/>
      <c r="P38" s="4"/>
      <c r="Q38" s="4"/>
      <c r="R38" s="4"/>
      <c r="S38" s="4"/>
    </row>
    <row r="39" spans="3:19" ht="21" customHeight="1" x14ac:dyDescent="0.45"/>
    <row r="40" spans="3:19" ht="24" customHeight="1" x14ac:dyDescent="0.45">
      <c r="E40" s="61"/>
      <c r="G40" s="61"/>
      <c r="I40" s="61"/>
      <c r="K40" s="61"/>
      <c r="M40" s="61"/>
      <c r="O40" s="61"/>
    </row>
    <row r="41" spans="3:19" ht="24" customHeight="1" x14ac:dyDescent="0.45">
      <c r="E41" s="61"/>
      <c r="G41" s="61"/>
      <c r="I41" s="61"/>
      <c r="K41" s="61"/>
      <c r="M41" s="61"/>
      <c r="O41" s="61"/>
    </row>
    <row r="42" spans="3:19" ht="24" customHeight="1" x14ac:dyDescent="0.45">
      <c r="E42" s="61"/>
      <c r="G42" s="61"/>
      <c r="I42" s="61"/>
      <c r="K42" s="61"/>
      <c r="M42" s="61"/>
      <c r="O42" s="61"/>
    </row>
    <row r="43" spans="3:19" ht="24" customHeight="1" x14ac:dyDescent="0.45">
      <c r="E43" s="61"/>
      <c r="G43" s="61"/>
      <c r="I43" s="61"/>
      <c r="K43" s="61"/>
      <c r="M43" s="61"/>
      <c r="O43" s="61"/>
    </row>
    <row r="44" spans="3:19" ht="24" customHeight="1" x14ac:dyDescent="0.45">
      <c r="E44" s="61"/>
      <c r="G44" s="61"/>
      <c r="I44" s="61"/>
      <c r="K44" s="61"/>
      <c r="M44" s="61"/>
      <c r="O44" s="61"/>
    </row>
    <row r="128" spans="7:7" ht="24" customHeight="1" x14ac:dyDescent="0.45">
      <c r="G128" s="130"/>
    </row>
    <row r="129" spans="7:7" ht="24" customHeight="1" x14ac:dyDescent="0.45">
      <c r="G129" s="130"/>
    </row>
    <row r="130" spans="7:7" ht="24" customHeight="1" x14ac:dyDescent="0.45">
      <c r="G130" s="130"/>
    </row>
  </sheetData>
  <mergeCells count="11">
    <mergeCell ref="G31:O31"/>
    <mergeCell ref="I8:M8"/>
    <mergeCell ref="I7:M7"/>
    <mergeCell ref="A27:E27"/>
    <mergeCell ref="G29:O29"/>
    <mergeCell ref="G30:O30"/>
    <mergeCell ref="A1:O1"/>
    <mergeCell ref="A2:O2"/>
    <mergeCell ref="A3:O3"/>
    <mergeCell ref="A4:O4"/>
    <mergeCell ref="C6:O6"/>
  </mergeCells>
  <pageMargins left="1" right="0.35" top="1" bottom="0.5" header="0.5" footer="0.3"/>
  <pageSetup paperSize="9" scale="74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47C266"/>
  </sheetPr>
  <dimension ref="A1:I162"/>
  <sheetViews>
    <sheetView tabSelected="1" topLeftCell="A33" zoomScaleNormal="100" zoomScaleSheetLayoutView="100" workbookViewId="0">
      <selection activeCell="C35" sqref="C35"/>
    </sheetView>
  </sheetViews>
  <sheetFormatPr defaultColWidth="11" defaultRowHeight="24" customHeight="1" x14ac:dyDescent="0.15"/>
  <cols>
    <col min="1" max="1" width="52.25" style="24" customWidth="1"/>
    <col min="2" max="2" width="8.25" style="92" customWidth="1"/>
    <col min="3" max="3" width="12.875" style="10" customWidth="1"/>
    <col min="4" max="4" width="1.375" style="24" customWidth="1"/>
    <col min="5" max="5" width="12.75" style="24" customWidth="1"/>
    <col min="6" max="6" width="1.375" style="24" customWidth="1"/>
    <col min="7" max="7" width="12.875" style="10" customWidth="1"/>
    <col min="8" max="8" width="1.375" style="24" customWidth="1"/>
    <col min="9" max="9" width="14.25" style="24" customWidth="1"/>
    <col min="10" max="16384" width="11" style="24"/>
  </cols>
  <sheetData>
    <row r="1" spans="1:9" s="48" customFormat="1" ht="24" customHeight="1" x14ac:dyDescent="0.15">
      <c r="A1" s="192" t="s">
        <v>0</v>
      </c>
      <c r="B1" s="192"/>
      <c r="C1" s="192"/>
      <c r="D1" s="192"/>
      <c r="E1" s="192"/>
      <c r="F1" s="192"/>
      <c r="G1" s="192"/>
      <c r="H1" s="192"/>
      <c r="I1" s="192"/>
    </row>
    <row r="2" spans="1:9" s="48" customFormat="1" ht="24" customHeight="1" x14ac:dyDescent="0.15">
      <c r="A2" s="192" t="s">
        <v>169</v>
      </c>
      <c r="B2" s="192"/>
      <c r="C2" s="192"/>
      <c r="D2" s="192"/>
      <c r="E2" s="192"/>
      <c r="F2" s="192"/>
      <c r="G2" s="192"/>
      <c r="H2" s="192"/>
      <c r="I2" s="192"/>
    </row>
    <row r="3" spans="1:9" s="48" customFormat="1" ht="24" customHeight="1" x14ac:dyDescent="0.15">
      <c r="A3" s="192" t="str">
        <f>PL!A3</f>
        <v>สำหรับปีสิ้นสุดวันที่ 31 ธันวาคม 2566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24" customHeight="1" x14ac:dyDescent="0.15">
      <c r="A4" s="190" t="s">
        <v>3</v>
      </c>
      <c r="B4" s="190"/>
      <c r="C4" s="190"/>
      <c r="D4" s="190"/>
      <c r="E4" s="190"/>
      <c r="F4" s="190"/>
      <c r="G4" s="190"/>
      <c r="H4" s="190"/>
      <c r="I4" s="190"/>
    </row>
    <row r="5" spans="1:9" s="29" customFormat="1" ht="9" customHeight="1" x14ac:dyDescent="0.15">
      <c r="A5" s="94"/>
      <c r="B5" s="94"/>
      <c r="C5" s="52"/>
      <c r="D5" s="94"/>
      <c r="E5" s="94"/>
      <c r="F5" s="94"/>
      <c r="G5" s="52"/>
      <c r="H5" s="94"/>
      <c r="I5" s="28"/>
    </row>
    <row r="6" spans="1:9" s="29" customFormat="1" ht="24" customHeight="1" x14ac:dyDescent="0.15">
      <c r="A6" s="51"/>
      <c r="C6" s="194" t="s">
        <v>170</v>
      </c>
      <c r="D6" s="194"/>
      <c r="E6" s="194"/>
      <c r="F6" s="53"/>
      <c r="G6" s="194" t="s">
        <v>83</v>
      </c>
      <c r="H6" s="194"/>
      <c r="I6" s="194"/>
    </row>
    <row r="7" spans="1:9" s="29" customFormat="1" ht="24" customHeight="1" x14ac:dyDescent="0.15">
      <c r="B7" s="94" t="s">
        <v>6</v>
      </c>
      <c r="C7" s="99">
        <v>2566</v>
      </c>
      <c r="D7" s="96"/>
      <c r="E7" s="99">
        <v>2565</v>
      </c>
      <c r="F7" s="96"/>
      <c r="G7" s="99">
        <v>2566</v>
      </c>
      <c r="H7" s="96"/>
      <c r="I7" s="99">
        <v>2565</v>
      </c>
    </row>
    <row r="8" spans="1:9" ht="24" customHeight="1" x14ac:dyDescent="0.15">
      <c r="A8" s="53" t="s">
        <v>171</v>
      </c>
      <c r="B8" s="94"/>
      <c r="E8" s="10"/>
      <c r="F8" s="96"/>
      <c r="G8" s="52"/>
      <c r="H8" s="96"/>
      <c r="I8" s="52"/>
    </row>
    <row r="9" spans="1:9" ht="24" customHeight="1" x14ac:dyDescent="0.15">
      <c r="A9" s="142" t="s">
        <v>114</v>
      </c>
      <c r="B9" s="132"/>
      <c r="C9" s="10">
        <v>28123306902</v>
      </c>
      <c r="D9" s="133"/>
      <c r="E9" s="10">
        <v>-251610802</v>
      </c>
      <c r="F9" s="135"/>
      <c r="G9" s="10">
        <v>20344611104</v>
      </c>
      <c r="H9" s="133"/>
      <c r="I9" s="10">
        <v>2696598262</v>
      </c>
    </row>
    <row r="10" spans="1:9" ht="24" customHeight="1" x14ac:dyDescent="0.15">
      <c r="A10" s="142" t="s">
        <v>172</v>
      </c>
      <c r="B10" s="132"/>
      <c r="D10" s="133"/>
      <c r="E10" s="10"/>
      <c r="F10" s="135"/>
      <c r="H10" s="135"/>
      <c r="I10" s="10"/>
    </row>
    <row r="11" spans="1:9" ht="24" customHeight="1" x14ac:dyDescent="0.15">
      <c r="A11" s="136" t="s">
        <v>113</v>
      </c>
      <c r="B11" s="132"/>
      <c r="C11" s="11">
        <v>-1322013880</v>
      </c>
      <c r="D11" s="133"/>
      <c r="E11" s="11">
        <v>-1434193377</v>
      </c>
      <c r="F11" s="134"/>
      <c r="G11" s="10">
        <v>-1342547612</v>
      </c>
      <c r="H11" s="134"/>
      <c r="I11" s="10">
        <v>-1450554558</v>
      </c>
    </row>
    <row r="12" spans="1:9" ht="24" customHeight="1" x14ac:dyDescent="0.15">
      <c r="A12" s="136" t="s">
        <v>101</v>
      </c>
      <c r="B12" s="132"/>
      <c r="C12" s="11">
        <v>11389087654</v>
      </c>
      <c r="D12" s="133"/>
      <c r="E12" s="10">
        <v>9880894144</v>
      </c>
      <c r="F12" s="135"/>
      <c r="G12" s="10">
        <v>10728820383</v>
      </c>
      <c r="H12" s="133"/>
      <c r="I12" s="10">
        <v>8562601157</v>
      </c>
    </row>
    <row r="13" spans="1:9" ht="24" customHeight="1" x14ac:dyDescent="0.15">
      <c r="A13" s="136" t="s">
        <v>173</v>
      </c>
      <c r="B13" s="132"/>
      <c r="C13" s="10">
        <v>-1046315</v>
      </c>
      <c r="D13" s="133"/>
      <c r="E13" s="10">
        <v>-6344</v>
      </c>
      <c r="F13" s="135"/>
      <c r="G13" s="10">
        <v>-18134176</v>
      </c>
      <c r="H13" s="133"/>
      <c r="I13" s="10">
        <v>-42906176</v>
      </c>
    </row>
    <row r="14" spans="1:9" s="135" customFormat="1" ht="24" customHeight="1" x14ac:dyDescent="0.15">
      <c r="A14" s="146" t="s">
        <v>244</v>
      </c>
      <c r="B14" s="132"/>
      <c r="C14" s="10">
        <v>-63687709</v>
      </c>
      <c r="D14" s="133"/>
      <c r="E14" s="10">
        <v>4304893</v>
      </c>
      <c r="G14" s="138">
        <v>0</v>
      </c>
      <c r="H14" s="12"/>
      <c r="I14" s="138">
        <v>0</v>
      </c>
    </row>
    <row r="15" spans="1:9" ht="24" customHeight="1" x14ac:dyDescent="0.15">
      <c r="A15" s="136" t="s">
        <v>174</v>
      </c>
      <c r="B15" s="132"/>
      <c r="C15" s="10">
        <v>-1395867754</v>
      </c>
      <c r="D15" s="133"/>
      <c r="E15" s="10">
        <v>-65029136</v>
      </c>
      <c r="F15" s="134"/>
      <c r="G15" s="10">
        <v>-1391491244</v>
      </c>
      <c r="H15" s="134"/>
      <c r="I15" s="10">
        <v>-64076165</v>
      </c>
    </row>
    <row r="16" spans="1:9" ht="24" customHeight="1" x14ac:dyDescent="0.15">
      <c r="A16" s="136" t="s">
        <v>110</v>
      </c>
      <c r="B16" s="132"/>
      <c r="C16" s="10">
        <v>15610608001</v>
      </c>
      <c r="D16" s="133"/>
      <c r="E16" s="10">
        <v>12686734414</v>
      </c>
      <c r="F16" s="135"/>
      <c r="G16" s="10">
        <v>14978540342</v>
      </c>
      <c r="H16" s="134"/>
      <c r="I16" s="10">
        <v>11148073266</v>
      </c>
    </row>
    <row r="17" spans="1:9" ht="24" customHeight="1" x14ac:dyDescent="0.15">
      <c r="A17" s="136" t="s">
        <v>175</v>
      </c>
      <c r="B17" s="132"/>
      <c r="C17" s="11">
        <v>-469019213</v>
      </c>
      <c r="D17" s="133"/>
      <c r="E17" s="10">
        <v>-783383072</v>
      </c>
      <c r="F17" s="135"/>
      <c r="G17" s="10">
        <v>-468945606</v>
      </c>
      <c r="H17" s="133"/>
      <c r="I17" s="10">
        <v>-783383072</v>
      </c>
    </row>
    <row r="18" spans="1:9" ht="24" customHeight="1" x14ac:dyDescent="0.15">
      <c r="A18" s="136" t="s">
        <v>176</v>
      </c>
      <c r="B18" s="132"/>
      <c r="C18" s="11">
        <v>-2510</v>
      </c>
      <c r="D18" s="133"/>
      <c r="E18" s="10">
        <v>-16132150</v>
      </c>
      <c r="F18" s="135"/>
      <c r="G18" s="10">
        <v>-2510</v>
      </c>
      <c r="H18" s="133"/>
      <c r="I18" s="10">
        <v>-16132150</v>
      </c>
    </row>
    <row r="19" spans="1:9" s="135" customFormat="1" ht="24" customHeight="1" x14ac:dyDescent="0.15">
      <c r="A19" s="136" t="s">
        <v>177</v>
      </c>
      <c r="B19" s="132"/>
      <c r="C19" s="141"/>
      <c r="E19" s="10"/>
      <c r="G19" s="10"/>
      <c r="I19" s="10"/>
    </row>
    <row r="20" spans="1:9" s="135" customFormat="1" ht="24" customHeight="1" x14ac:dyDescent="0.15">
      <c r="A20" s="131" t="s">
        <v>178</v>
      </c>
      <c r="B20" s="132"/>
      <c r="C20" s="10">
        <v>101987539</v>
      </c>
      <c r="D20" s="133"/>
      <c r="E20" s="10">
        <v>-83432071</v>
      </c>
      <c r="F20" s="134"/>
      <c r="G20" s="3">
        <v>101987539</v>
      </c>
      <c r="H20" s="12"/>
      <c r="I20" s="3">
        <v>-83432071</v>
      </c>
    </row>
    <row r="21" spans="1:9" ht="24" customHeight="1" x14ac:dyDescent="0.15">
      <c r="A21" s="136" t="s">
        <v>220</v>
      </c>
      <c r="B21" s="132"/>
      <c r="C21" s="10">
        <v>-1246404663</v>
      </c>
      <c r="D21" s="133"/>
      <c r="E21" s="10">
        <v>3688702815</v>
      </c>
      <c r="F21" s="135"/>
      <c r="G21" s="10">
        <v>-1517461974</v>
      </c>
      <c r="H21" s="135"/>
      <c r="I21" s="10">
        <v>4337448630</v>
      </c>
    </row>
    <row r="22" spans="1:9" ht="24" customHeight="1" x14ac:dyDescent="0.15">
      <c r="A22" s="136" t="s">
        <v>179</v>
      </c>
      <c r="B22" s="132">
        <v>22</v>
      </c>
      <c r="C22" s="10">
        <v>65738633</v>
      </c>
      <c r="D22" s="133"/>
      <c r="E22" s="10">
        <v>25370932</v>
      </c>
      <c r="F22" s="135"/>
      <c r="G22" s="10">
        <v>65738633</v>
      </c>
      <c r="H22" s="135"/>
      <c r="I22" s="10">
        <v>25370932</v>
      </c>
    </row>
    <row r="23" spans="1:9" ht="24" customHeight="1" x14ac:dyDescent="0.15">
      <c r="A23" s="136" t="s">
        <v>180</v>
      </c>
      <c r="B23" s="132">
        <v>23</v>
      </c>
      <c r="C23" s="10">
        <v>213624188</v>
      </c>
      <c r="D23" s="133"/>
      <c r="E23" s="10">
        <v>99877973</v>
      </c>
      <c r="F23" s="135"/>
      <c r="G23" s="10">
        <v>269303087</v>
      </c>
      <c r="H23" s="135"/>
      <c r="I23" s="10">
        <v>83619436</v>
      </c>
    </row>
    <row r="24" spans="1:9" ht="24" customHeight="1" x14ac:dyDescent="0.15">
      <c r="A24" s="136" t="s">
        <v>181</v>
      </c>
      <c r="B24" s="132"/>
      <c r="C24" s="10">
        <v>2455101109</v>
      </c>
      <c r="D24" s="133"/>
      <c r="E24" s="10">
        <v>3525086542</v>
      </c>
      <c r="F24" s="135"/>
      <c r="G24" s="10">
        <v>1680925729</v>
      </c>
      <c r="H24" s="135"/>
      <c r="I24" s="10">
        <v>3220610218</v>
      </c>
    </row>
    <row r="25" spans="1:9" s="135" customFormat="1" ht="24" customHeight="1" x14ac:dyDescent="0.15">
      <c r="A25" s="136" t="s">
        <v>221</v>
      </c>
      <c r="B25" s="132"/>
      <c r="C25" s="10">
        <v>-278901232</v>
      </c>
      <c r="D25" s="133"/>
      <c r="E25" s="10">
        <v>5004893</v>
      </c>
      <c r="G25" s="10">
        <v>-278901232</v>
      </c>
      <c r="H25" s="133"/>
      <c r="I25" s="10">
        <v>5004893</v>
      </c>
    </row>
    <row r="26" spans="1:9" s="135" customFormat="1" ht="24" customHeight="1" x14ac:dyDescent="0.15">
      <c r="A26" s="136" t="s">
        <v>111</v>
      </c>
      <c r="B26" s="172"/>
      <c r="C26" s="10"/>
      <c r="D26" s="133"/>
      <c r="E26" s="10"/>
      <c r="G26" s="10"/>
      <c r="H26" s="133"/>
      <c r="I26" s="10"/>
    </row>
    <row r="27" spans="1:9" ht="24" customHeight="1" x14ac:dyDescent="0.15">
      <c r="A27" s="131" t="s">
        <v>237</v>
      </c>
      <c r="B27" s="132">
        <v>28</v>
      </c>
      <c r="C27" s="10">
        <v>106278977</v>
      </c>
      <c r="D27" s="133"/>
      <c r="E27" s="10">
        <v>112948211</v>
      </c>
      <c r="F27" s="135"/>
      <c r="G27" s="10">
        <v>-193748205</v>
      </c>
      <c r="H27" s="133"/>
      <c r="I27" s="10">
        <v>2514074153</v>
      </c>
    </row>
    <row r="28" spans="1:9" ht="24" customHeight="1" x14ac:dyDescent="0.15">
      <c r="A28" s="136" t="s">
        <v>222</v>
      </c>
      <c r="B28" s="132"/>
      <c r="C28" s="10">
        <v>-27060247</v>
      </c>
      <c r="D28" s="133"/>
      <c r="E28" s="10">
        <v>69862722</v>
      </c>
      <c r="F28" s="135"/>
      <c r="G28" s="10">
        <v>-27045094</v>
      </c>
      <c r="H28" s="133"/>
      <c r="I28" s="10">
        <v>69862722</v>
      </c>
    </row>
    <row r="29" spans="1:9" ht="24" customHeight="1" x14ac:dyDescent="0.15">
      <c r="A29" s="136" t="s">
        <v>182</v>
      </c>
      <c r="B29" s="132"/>
      <c r="C29" s="10">
        <v>4742034</v>
      </c>
      <c r="D29" s="133"/>
      <c r="E29" s="10">
        <v>17675360</v>
      </c>
      <c r="F29" s="135"/>
      <c r="G29" s="10">
        <v>4742034</v>
      </c>
      <c r="H29" s="133"/>
      <c r="I29" s="10">
        <v>17675360</v>
      </c>
    </row>
    <row r="30" spans="1:9" ht="24" customHeight="1" x14ac:dyDescent="0.15">
      <c r="A30" s="136" t="s">
        <v>183</v>
      </c>
      <c r="B30" s="132"/>
      <c r="C30" s="10">
        <v>-3956035896</v>
      </c>
      <c r="D30" s="133"/>
      <c r="E30" s="10">
        <v>5238410546</v>
      </c>
      <c r="F30" s="135"/>
      <c r="G30" s="10">
        <v>-3956035896</v>
      </c>
      <c r="H30" s="133"/>
      <c r="I30" s="10">
        <v>5238410546</v>
      </c>
    </row>
    <row r="31" spans="1:9" ht="24" customHeight="1" x14ac:dyDescent="0.15">
      <c r="A31" s="20" t="s">
        <v>247</v>
      </c>
      <c r="B31" s="132">
        <v>6.4</v>
      </c>
      <c r="C31" s="138">
        <v>0</v>
      </c>
      <c r="D31" s="138"/>
      <c r="E31" s="138">
        <v>0</v>
      </c>
      <c r="F31" s="135"/>
      <c r="G31" s="10">
        <v>9012740346</v>
      </c>
      <c r="H31" s="133"/>
      <c r="I31" s="138">
        <v>0</v>
      </c>
    </row>
    <row r="32" spans="1:9" ht="24" customHeight="1" x14ac:dyDescent="0.15">
      <c r="A32" s="136" t="s">
        <v>236</v>
      </c>
      <c r="B32" s="132">
        <v>27</v>
      </c>
      <c r="C32" s="41">
        <v>76800799</v>
      </c>
      <c r="D32" s="147"/>
      <c r="E32" s="41">
        <v>-9520673393</v>
      </c>
      <c r="F32" s="148"/>
      <c r="G32" s="41">
        <v>76800799</v>
      </c>
      <c r="H32" s="147"/>
      <c r="I32" s="41">
        <v>-9520673393</v>
      </c>
    </row>
    <row r="33" spans="1:9" ht="12" customHeight="1" x14ac:dyDescent="0.15">
      <c r="A33" s="131"/>
      <c r="B33" s="132"/>
      <c r="D33" s="147"/>
      <c r="E33" s="10"/>
      <c r="F33" s="148"/>
      <c r="H33" s="147"/>
      <c r="I33" s="10"/>
    </row>
    <row r="34" spans="1:9" ht="24" customHeight="1" x14ac:dyDescent="0.15">
      <c r="A34" s="135" t="s">
        <v>223</v>
      </c>
      <c r="B34" s="132"/>
      <c r="D34" s="133"/>
      <c r="E34" s="10"/>
      <c r="F34" s="135"/>
      <c r="H34" s="135"/>
      <c r="I34" s="10"/>
    </row>
    <row r="35" spans="1:9" ht="24" customHeight="1" x14ac:dyDescent="0.15">
      <c r="A35" s="142" t="s">
        <v>184</v>
      </c>
      <c r="B35" s="132"/>
      <c r="C35" s="10">
        <f>SUM(C9:C34)</f>
        <v>49387236417</v>
      </c>
      <c r="D35" s="10"/>
      <c r="E35" s="10">
        <f>SUM(E9:E34)</f>
        <v>23200413100</v>
      </c>
      <c r="F35" s="10"/>
      <c r="G35" s="10">
        <f>SUM(G9:G34)</f>
        <v>48069896447</v>
      </c>
      <c r="H35" s="10"/>
      <c r="I35" s="10">
        <f>SUM(I9:I34)</f>
        <v>25958191990</v>
      </c>
    </row>
    <row r="36" spans="1:9" ht="12" customHeight="1" x14ac:dyDescent="0.15">
      <c r="A36" s="142"/>
      <c r="B36" s="132"/>
      <c r="D36" s="134"/>
      <c r="E36" s="134"/>
      <c r="F36" s="134"/>
      <c r="H36" s="134"/>
      <c r="I36" s="10"/>
    </row>
    <row r="37" spans="1:9" ht="24" customHeight="1" x14ac:dyDescent="0.15">
      <c r="A37" s="210" t="s">
        <v>33</v>
      </c>
      <c r="B37" s="210"/>
      <c r="C37" s="210"/>
      <c r="D37" s="210"/>
      <c r="E37" s="10"/>
      <c r="F37" s="10"/>
      <c r="H37" s="10"/>
      <c r="I37" s="10"/>
    </row>
    <row r="38" spans="1:9" ht="24" customHeight="1" x14ac:dyDescent="0.15">
      <c r="A38" s="189"/>
      <c r="B38" s="189"/>
      <c r="C38" s="189"/>
      <c r="D38" s="189"/>
      <c r="E38" s="10"/>
      <c r="F38" s="10"/>
      <c r="H38" s="10"/>
      <c r="I38" s="10"/>
    </row>
    <row r="39" spans="1:9" ht="24" customHeight="1" x14ac:dyDescent="0.15">
      <c r="A39" s="142"/>
      <c r="B39" s="142"/>
      <c r="C39" s="90"/>
      <c r="D39" s="90"/>
      <c r="E39" s="10"/>
      <c r="F39" s="10"/>
      <c r="H39" s="10"/>
      <c r="I39" s="10"/>
    </row>
    <row r="40" spans="1:9" ht="24" customHeight="1" x14ac:dyDescent="0.15">
      <c r="A40" s="132" t="s">
        <v>34</v>
      </c>
      <c r="B40" s="211" t="s">
        <v>34</v>
      </c>
      <c r="C40" s="211"/>
      <c r="D40" s="211"/>
      <c r="E40" s="211"/>
      <c r="F40" s="211"/>
      <c r="G40" s="211"/>
      <c r="H40" s="211"/>
      <c r="I40" s="211"/>
    </row>
    <row r="41" spans="1:9" ht="24" customHeight="1" x14ac:dyDescent="0.15">
      <c r="A41" s="132" t="s">
        <v>166</v>
      </c>
      <c r="B41" s="211" t="s">
        <v>36</v>
      </c>
      <c r="C41" s="211"/>
      <c r="D41" s="211"/>
      <c r="E41" s="211"/>
      <c r="F41" s="211"/>
      <c r="G41" s="211"/>
      <c r="H41" s="211"/>
      <c r="I41" s="211"/>
    </row>
    <row r="42" spans="1:9" ht="24" customHeight="1" x14ac:dyDescent="0.15">
      <c r="A42" s="132" t="s">
        <v>37</v>
      </c>
      <c r="B42" s="212" t="s">
        <v>38</v>
      </c>
      <c r="C42" s="212"/>
      <c r="D42" s="212"/>
      <c r="E42" s="212"/>
      <c r="F42" s="212"/>
      <c r="G42" s="212"/>
      <c r="H42" s="212"/>
      <c r="I42" s="212"/>
    </row>
    <row r="43" spans="1:9" s="48" customFormat="1" ht="24" customHeight="1" x14ac:dyDescent="0.15">
      <c r="A43" s="207" t="s">
        <v>0</v>
      </c>
      <c r="B43" s="207"/>
      <c r="C43" s="207"/>
      <c r="D43" s="207"/>
      <c r="E43" s="207"/>
      <c r="F43" s="207"/>
      <c r="G43" s="207"/>
      <c r="H43" s="207"/>
      <c r="I43" s="207"/>
    </row>
    <row r="44" spans="1:9" s="48" customFormat="1" ht="24" customHeight="1" x14ac:dyDescent="0.15">
      <c r="A44" s="207" t="s">
        <v>185</v>
      </c>
      <c r="B44" s="207"/>
      <c r="C44" s="207"/>
      <c r="D44" s="207"/>
      <c r="E44" s="207"/>
      <c r="F44" s="207"/>
      <c r="G44" s="207"/>
      <c r="H44" s="207"/>
      <c r="I44" s="207"/>
    </row>
    <row r="45" spans="1:9" s="48" customFormat="1" ht="24" customHeight="1" x14ac:dyDescent="0.15">
      <c r="A45" s="207" t="str">
        <f>PL!A3</f>
        <v>สำหรับปีสิ้นสุดวันที่ 31 ธันวาคม 2566</v>
      </c>
      <c r="B45" s="207"/>
      <c r="C45" s="207"/>
      <c r="D45" s="207"/>
      <c r="E45" s="207"/>
      <c r="F45" s="207"/>
      <c r="G45" s="207"/>
      <c r="H45" s="207"/>
      <c r="I45" s="207"/>
    </row>
    <row r="46" spans="1:9" s="29" customFormat="1" ht="24" customHeight="1" x14ac:dyDescent="0.15">
      <c r="A46" s="209" t="s">
        <v>3</v>
      </c>
      <c r="B46" s="209"/>
      <c r="C46" s="209"/>
      <c r="D46" s="209"/>
      <c r="E46" s="209"/>
      <c r="F46" s="209"/>
      <c r="G46" s="209"/>
      <c r="H46" s="209"/>
      <c r="I46" s="209"/>
    </row>
    <row r="47" spans="1:9" s="29" customFormat="1" ht="9" customHeight="1" x14ac:dyDescent="0.15">
      <c r="A47" s="143"/>
      <c r="B47" s="143"/>
      <c r="C47" s="52"/>
      <c r="D47" s="143"/>
      <c r="E47" s="143"/>
      <c r="F47" s="143"/>
      <c r="G47" s="52"/>
      <c r="H47" s="143"/>
      <c r="I47" s="149"/>
    </row>
    <row r="48" spans="1:9" s="29" customFormat="1" ht="21.95" customHeight="1" x14ac:dyDescent="0.15">
      <c r="A48" s="150"/>
      <c r="B48" s="143"/>
      <c r="C48" s="208" t="s">
        <v>170</v>
      </c>
      <c r="D48" s="208"/>
      <c r="E48" s="208"/>
      <c r="F48" s="140"/>
      <c r="G48" s="208" t="s">
        <v>83</v>
      </c>
      <c r="H48" s="208"/>
      <c r="I48" s="208"/>
    </row>
    <row r="49" spans="1:9" s="29" customFormat="1" ht="21.95" customHeight="1" x14ac:dyDescent="0.15">
      <c r="A49" s="137"/>
      <c r="B49" s="143" t="s">
        <v>6</v>
      </c>
      <c r="C49" s="74">
        <v>2566</v>
      </c>
      <c r="D49" s="151"/>
      <c r="E49" s="74">
        <v>2565</v>
      </c>
      <c r="F49" s="151"/>
      <c r="G49" s="74">
        <v>2566</v>
      </c>
      <c r="H49" s="151"/>
      <c r="I49" s="74">
        <v>2565</v>
      </c>
    </row>
    <row r="50" spans="1:9" s="29" customFormat="1" ht="21.95" customHeight="1" x14ac:dyDescent="0.15">
      <c r="A50" s="140" t="s">
        <v>186</v>
      </c>
      <c r="B50" s="143"/>
      <c r="C50" s="46"/>
      <c r="D50" s="145"/>
      <c r="E50" s="46"/>
      <c r="F50" s="137"/>
      <c r="G50" s="46"/>
      <c r="H50" s="137"/>
      <c r="I50" s="46"/>
    </row>
    <row r="51" spans="1:9" s="29" customFormat="1" ht="21.95" customHeight="1" x14ac:dyDescent="0.15">
      <c r="A51" s="140" t="s">
        <v>187</v>
      </c>
      <c r="B51" s="132"/>
      <c r="C51" s="10"/>
      <c r="D51" s="133"/>
      <c r="E51" s="10"/>
      <c r="F51" s="135"/>
      <c r="G51" s="10"/>
      <c r="H51" s="135"/>
      <c r="I51" s="10"/>
    </row>
    <row r="52" spans="1:9" s="137" customFormat="1" ht="21.95" customHeight="1" x14ac:dyDescent="0.15">
      <c r="A52" s="136" t="s">
        <v>12</v>
      </c>
      <c r="B52" s="7"/>
      <c r="C52" s="10">
        <v>-3510939337</v>
      </c>
      <c r="D52" s="133"/>
      <c r="E52" s="10">
        <v>-7963364783</v>
      </c>
      <c r="F52" s="135"/>
      <c r="G52" s="10">
        <v>-3230054275</v>
      </c>
      <c r="H52" s="133"/>
      <c r="I52" s="10">
        <v>-7099607224</v>
      </c>
    </row>
    <row r="53" spans="1:9" s="137" customFormat="1" ht="21.95" customHeight="1" x14ac:dyDescent="0.15">
      <c r="A53" s="136" t="s">
        <v>188</v>
      </c>
      <c r="B53" s="132"/>
      <c r="C53" s="138">
        <v>0</v>
      </c>
      <c r="D53" s="133"/>
      <c r="E53" s="138">
        <v>0</v>
      </c>
      <c r="F53" s="135"/>
      <c r="G53" s="8">
        <v>354898347</v>
      </c>
      <c r="H53" s="135"/>
      <c r="I53" s="3">
        <v>622366586</v>
      </c>
    </row>
    <row r="54" spans="1:9" s="137" customFormat="1" ht="21.95" customHeight="1" x14ac:dyDescent="0.15">
      <c r="A54" s="136" t="s">
        <v>13</v>
      </c>
      <c r="B54" s="7"/>
      <c r="C54" s="10">
        <v>-494111616</v>
      </c>
      <c r="D54" s="133"/>
      <c r="E54" s="10">
        <v>-322403502</v>
      </c>
      <c r="F54" s="135"/>
      <c r="G54" s="10">
        <v>-514886463</v>
      </c>
      <c r="H54" s="133"/>
      <c r="I54" s="10">
        <v>-318467744</v>
      </c>
    </row>
    <row r="55" spans="1:9" s="137" customFormat="1" ht="21.95" customHeight="1" x14ac:dyDescent="0.15">
      <c r="A55" s="136" t="s">
        <v>16</v>
      </c>
      <c r="B55" s="7"/>
      <c r="C55" s="10">
        <v>746293146</v>
      </c>
      <c r="D55" s="133"/>
      <c r="E55" s="10">
        <v>-234517310</v>
      </c>
      <c r="F55" s="135"/>
      <c r="G55" s="10">
        <v>746475318</v>
      </c>
      <c r="H55" s="133"/>
      <c r="I55" s="10">
        <v>-203253695</v>
      </c>
    </row>
    <row r="56" spans="1:9" s="137" customFormat="1" ht="21.95" customHeight="1" x14ac:dyDescent="0.15">
      <c r="A56" s="136" t="s">
        <v>189</v>
      </c>
      <c r="B56" s="132"/>
      <c r="C56" s="138">
        <v>0</v>
      </c>
      <c r="D56" s="133"/>
      <c r="E56" s="138">
        <v>0</v>
      </c>
      <c r="F56" s="139"/>
      <c r="G56" s="138">
        <v>0</v>
      </c>
      <c r="H56" s="138"/>
      <c r="I56" s="138">
        <v>0</v>
      </c>
    </row>
    <row r="57" spans="1:9" s="137" customFormat="1" ht="21.95" customHeight="1" x14ac:dyDescent="0.15">
      <c r="A57" s="136" t="s">
        <v>29</v>
      </c>
      <c r="B57" s="7"/>
      <c r="C57" s="10">
        <v>-686711571</v>
      </c>
      <c r="D57" s="133"/>
      <c r="E57" s="10">
        <v>-43364711</v>
      </c>
      <c r="F57" s="134"/>
      <c r="G57" s="10">
        <v>-686711571</v>
      </c>
      <c r="H57" s="134"/>
      <c r="I57" s="10">
        <v>-201994656</v>
      </c>
    </row>
    <row r="58" spans="1:9" s="137" customFormat="1" ht="21.95" customHeight="1" x14ac:dyDescent="0.15">
      <c r="A58" s="136" t="s">
        <v>21</v>
      </c>
      <c r="B58" s="7"/>
      <c r="C58" s="10">
        <v>-32278522</v>
      </c>
      <c r="D58" s="133"/>
      <c r="E58" s="10">
        <v>144860409</v>
      </c>
      <c r="F58" s="134"/>
      <c r="G58" s="10">
        <v>-32411522</v>
      </c>
      <c r="H58" s="134"/>
      <c r="I58" s="10">
        <v>145301203</v>
      </c>
    </row>
    <row r="59" spans="1:9" s="137" customFormat="1" ht="21.95" customHeight="1" x14ac:dyDescent="0.15">
      <c r="A59" s="136" t="s">
        <v>30</v>
      </c>
      <c r="B59" s="7"/>
      <c r="C59" s="10">
        <v>-3677320488</v>
      </c>
      <c r="D59" s="133"/>
      <c r="E59" s="10">
        <v>1701824691</v>
      </c>
      <c r="F59" s="134"/>
      <c r="G59" s="10">
        <v>-3654989191</v>
      </c>
      <c r="H59" s="134"/>
      <c r="I59" s="10">
        <v>1651058591</v>
      </c>
    </row>
    <row r="60" spans="1:9" s="137" customFormat="1" ht="21.95" customHeight="1" x14ac:dyDescent="0.15">
      <c r="A60" s="140" t="s">
        <v>190</v>
      </c>
      <c r="B60" s="132"/>
      <c r="C60" s="10"/>
      <c r="D60" s="133"/>
      <c r="E60" s="10"/>
      <c r="F60" s="135"/>
      <c r="G60" s="8"/>
      <c r="H60" s="133"/>
      <c r="I60" s="8"/>
    </row>
    <row r="61" spans="1:9" s="137" customFormat="1" ht="21.95" customHeight="1" x14ac:dyDescent="0.15">
      <c r="A61" s="136" t="s">
        <v>191</v>
      </c>
      <c r="B61" s="7"/>
      <c r="C61" s="10">
        <v>547596621</v>
      </c>
      <c r="D61" s="133"/>
      <c r="E61" s="10">
        <v>-4189134226</v>
      </c>
      <c r="F61" s="135"/>
      <c r="G61" s="10">
        <v>590689120</v>
      </c>
      <c r="H61" s="133"/>
      <c r="I61" s="10">
        <v>-8426520807</v>
      </c>
    </row>
    <row r="62" spans="1:9" s="137" customFormat="1" ht="21.95" customHeight="1" x14ac:dyDescent="0.15">
      <c r="A62" s="136" t="s">
        <v>43</v>
      </c>
      <c r="B62" s="7"/>
      <c r="C62" s="10">
        <v>1832244220</v>
      </c>
      <c r="D62" s="133"/>
      <c r="E62" s="10">
        <v>17926066366</v>
      </c>
      <c r="F62" s="135"/>
      <c r="G62" s="10">
        <v>2152732763</v>
      </c>
      <c r="H62" s="133"/>
      <c r="I62" s="10">
        <v>17927687335</v>
      </c>
    </row>
    <row r="63" spans="1:9" s="137" customFormat="1" ht="21.95" customHeight="1" x14ac:dyDescent="0.15">
      <c r="A63" s="136" t="s">
        <v>51</v>
      </c>
      <c r="B63" s="7"/>
      <c r="C63" s="10">
        <v>223589435</v>
      </c>
      <c r="D63" s="141"/>
      <c r="E63" s="10">
        <v>-634508278</v>
      </c>
      <c r="F63" s="135"/>
      <c r="G63" s="10">
        <v>224798846</v>
      </c>
      <c r="H63" s="133"/>
      <c r="I63" s="10">
        <v>-648119186</v>
      </c>
    </row>
    <row r="64" spans="1:9" s="137" customFormat="1" ht="21.95" customHeight="1" x14ac:dyDescent="0.15">
      <c r="A64" s="136" t="s">
        <v>59</v>
      </c>
      <c r="B64" s="7"/>
      <c r="C64" s="10">
        <v>-114570736</v>
      </c>
      <c r="D64" s="133"/>
      <c r="E64" s="10">
        <v>-118114828</v>
      </c>
      <c r="F64" s="135"/>
      <c r="G64" s="10">
        <v>-114570736</v>
      </c>
      <c r="H64" s="133"/>
      <c r="I64" s="10">
        <v>-118114828</v>
      </c>
    </row>
    <row r="65" spans="1:9" s="137" customFormat="1" ht="21.95" customHeight="1" x14ac:dyDescent="0.15">
      <c r="A65" s="136" t="s">
        <v>192</v>
      </c>
      <c r="B65" s="93"/>
      <c r="C65" s="10">
        <v>-189401751</v>
      </c>
      <c r="D65" s="134"/>
      <c r="E65" s="10">
        <v>-159202788</v>
      </c>
      <c r="F65" s="134"/>
      <c r="G65" s="10">
        <v>-189271751</v>
      </c>
      <c r="H65" s="134"/>
      <c r="I65" s="10">
        <v>-157992388</v>
      </c>
    </row>
    <row r="66" spans="1:9" s="137" customFormat="1" ht="21.95" customHeight="1" x14ac:dyDescent="0.15">
      <c r="A66" s="136" t="s">
        <v>62</v>
      </c>
      <c r="B66" s="7"/>
      <c r="C66" s="10">
        <v>68187553</v>
      </c>
      <c r="D66" s="133"/>
      <c r="E66" s="41">
        <v>-91492234</v>
      </c>
      <c r="F66" s="161"/>
      <c r="G66" s="41">
        <v>63080589</v>
      </c>
      <c r="H66" s="133"/>
      <c r="I66" s="41">
        <v>-91959893</v>
      </c>
    </row>
    <row r="67" spans="1:9" s="137" customFormat="1" ht="21.95" customHeight="1" x14ac:dyDescent="0.15">
      <c r="A67" s="140" t="s">
        <v>224</v>
      </c>
      <c r="B67" s="2"/>
      <c r="C67" s="78">
        <f>SUM(C35,C52:C66)</f>
        <v>44099813371</v>
      </c>
      <c r="D67" s="46"/>
      <c r="E67" s="46">
        <f>SUM(E35,E52:E66)</f>
        <v>29217061906</v>
      </c>
      <c r="F67" s="2"/>
      <c r="G67" s="46">
        <f>SUM(G35,G52:G66)</f>
        <v>43779675921</v>
      </c>
      <c r="H67" s="46"/>
      <c r="I67" s="46">
        <f>SUM(I35,I52:I66)</f>
        <v>29038575284</v>
      </c>
    </row>
    <row r="68" spans="1:9" s="137" customFormat="1" ht="21.95" customHeight="1" x14ac:dyDescent="0.15">
      <c r="A68" s="142" t="s">
        <v>193</v>
      </c>
      <c r="B68" s="7"/>
      <c r="C68" s="10">
        <v>-394198970</v>
      </c>
      <c r="D68" s="133"/>
      <c r="E68" s="10">
        <v>-328675148</v>
      </c>
      <c r="F68" s="135"/>
      <c r="G68" s="10">
        <v>-349267292</v>
      </c>
      <c r="H68" s="133"/>
      <c r="I68" s="10">
        <v>-317595696</v>
      </c>
    </row>
    <row r="69" spans="1:9" s="137" customFormat="1" ht="21.95" customHeight="1" x14ac:dyDescent="0.15">
      <c r="A69" s="142" t="s">
        <v>194</v>
      </c>
      <c r="B69" s="7"/>
      <c r="C69" s="8">
        <v>199243089</v>
      </c>
      <c r="D69" s="133"/>
      <c r="E69" s="8">
        <v>219041639</v>
      </c>
      <c r="F69" s="135"/>
      <c r="G69" s="8">
        <v>199243089</v>
      </c>
      <c r="H69" s="133"/>
      <c r="I69" s="8">
        <v>199768202</v>
      </c>
    </row>
    <row r="70" spans="1:9" s="29" customFormat="1" ht="21.95" customHeight="1" x14ac:dyDescent="0.15">
      <c r="A70" s="140" t="s">
        <v>225</v>
      </c>
      <c r="B70" s="2"/>
      <c r="C70" s="17">
        <f t="shared" ref="C70:I70" si="0">SUM(C67:C69)</f>
        <v>43904857490</v>
      </c>
      <c r="D70" s="2"/>
      <c r="E70" s="17">
        <f t="shared" si="0"/>
        <v>29107428397</v>
      </c>
      <c r="F70" s="2"/>
      <c r="G70" s="17">
        <f t="shared" si="0"/>
        <v>43629651718</v>
      </c>
      <c r="H70" s="2"/>
      <c r="I70" s="17">
        <f t="shared" si="0"/>
        <v>28920747790</v>
      </c>
    </row>
    <row r="71" spans="1:9" s="29" customFormat="1" ht="21.95" customHeight="1" x14ac:dyDescent="0.15">
      <c r="A71" s="140"/>
      <c r="B71" s="143"/>
      <c r="C71" s="46"/>
      <c r="D71" s="145"/>
      <c r="E71" s="46"/>
      <c r="F71" s="145"/>
      <c r="G71" s="46"/>
      <c r="H71" s="145"/>
      <c r="I71" s="46"/>
    </row>
    <row r="72" spans="1:9" ht="21.95" customHeight="1" x14ac:dyDescent="0.15">
      <c r="A72" s="140" t="s">
        <v>195</v>
      </c>
      <c r="B72" s="143"/>
      <c r="D72" s="133"/>
      <c r="E72" s="10"/>
      <c r="F72" s="135"/>
      <c r="H72" s="133"/>
      <c r="I72" s="10"/>
    </row>
    <row r="73" spans="1:9" s="135" customFormat="1" ht="21.95" customHeight="1" x14ac:dyDescent="0.15">
      <c r="A73" s="142" t="s">
        <v>196</v>
      </c>
      <c r="B73" s="143"/>
      <c r="C73" s="10">
        <v>-14189251300</v>
      </c>
      <c r="D73" s="133"/>
      <c r="E73" s="138">
        <v>0</v>
      </c>
      <c r="G73" s="10">
        <v>-14090577500</v>
      </c>
      <c r="H73" s="133"/>
      <c r="I73" s="138">
        <v>0</v>
      </c>
    </row>
    <row r="74" spans="1:9" s="135" customFormat="1" ht="21.95" customHeight="1" x14ac:dyDescent="0.15">
      <c r="A74" s="142" t="s">
        <v>197</v>
      </c>
      <c r="B74" s="143"/>
      <c r="C74" s="10">
        <v>170039658</v>
      </c>
      <c r="D74" s="133"/>
      <c r="E74" s="10">
        <v>195979527</v>
      </c>
      <c r="G74" s="10">
        <v>170039658</v>
      </c>
      <c r="H74" s="133"/>
      <c r="I74" s="10">
        <v>195979527</v>
      </c>
    </row>
    <row r="75" spans="1:9" s="135" customFormat="1" ht="21.95" customHeight="1" x14ac:dyDescent="0.15">
      <c r="A75" s="142" t="s">
        <v>198</v>
      </c>
      <c r="B75" s="132"/>
      <c r="C75" s="10">
        <v>-5025885698</v>
      </c>
      <c r="D75" s="133"/>
      <c r="E75" s="10">
        <v>-206896041</v>
      </c>
      <c r="G75" s="10">
        <v>-5011749828</v>
      </c>
      <c r="H75" s="133"/>
      <c r="I75" s="10">
        <v>-195634384</v>
      </c>
    </row>
    <row r="76" spans="1:9" s="135" customFormat="1" ht="21.95" customHeight="1" x14ac:dyDescent="0.15">
      <c r="A76" s="142" t="s">
        <v>199</v>
      </c>
      <c r="B76" s="132"/>
      <c r="C76" s="10">
        <v>-147377069</v>
      </c>
      <c r="D76" s="133"/>
      <c r="E76" s="10">
        <v>-27718804</v>
      </c>
      <c r="G76" s="10">
        <v>-136028681</v>
      </c>
      <c r="H76" s="133"/>
      <c r="I76" s="10">
        <v>-6929861</v>
      </c>
    </row>
    <row r="77" spans="1:9" s="135" customFormat="1" ht="21.95" customHeight="1" x14ac:dyDescent="0.15">
      <c r="A77" s="135" t="s">
        <v>200</v>
      </c>
      <c r="B77" s="132"/>
      <c r="C77" s="10">
        <v>2250690734</v>
      </c>
      <c r="D77" s="133"/>
      <c r="E77" s="10">
        <v>2318679444</v>
      </c>
      <c r="G77" s="10">
        <v>2250690734</v>
      </c>
      <c r="H77" s="133"/>
      <c r="I77" s="10">
        <v>2318679444</v>
      </c>
    </row>
    <row r="78" spans="1:9" s="135" customFormat="1" ht="21.95" customHeight="1" x14ac:dyDescent="0.15">
      <c r="A78" s="135" t="s">
        <v>201</v>
      </c>
      <c r="B78" s="132"/>
      <c r="C78" s="10">
        <v>2142510</v>
      </c>
      <c r="D78" s="133"/>
      <c r="E78" s="10">
        <v>64629569</v>
      </c>
      <c r="G78" s="3">
        <v>14010</v>
      </c>
      <c r="H78" s="133"/>
      <c r="I78" s="3">
        <v>67836669</v>
      </c>
    </row>
    <row r="79" spans="1:9" s="135" customFormat="1" ht="21.95" customHeight="1" x14ac:dyDescent="0.15">
      <c r="A79" s="142" t="s">
        <v>202</v>
      </c>
      <c r="B79" s="132"/>
      <c r="C79" s="10">
        <v>1159008482</v>
      </c>
      <c r="D79" s="133"/>
      <c r="E79" s="10">
        <v>56353974</v>
      </c>
      <c r="G79" s="10">
        <v>1155442357</v>
      </c>
      <c r="H79" s="133"/>
      <c r="I79" s="10">
        <v>55401003</v>
      </c>
    </row>
    <row r="80" spans="1:9" s="135" customFormat="1" ht="21.95" customHeight="1" x14ac:dyDescent="0.15">
      <c r="A80" s="142" t="s">
        <v>173</v>
      </c>
      <c r="B80" s="132"/>
      <c r="C80" s="10">
        <v>21486874</v>
      </c>
      <c r="D80" s="133"/>
      <c r="E80" s="10">
        <v>35576</v>
      </c>
      <c r="G80" s="10">
        <v>38574705</v>
      </c>
      <c r="H80" s="133"/>
      <c r="I80" s="10">
        <v>42906176</v>
      </c>
    </row>
    <row r="81" spans="1:9" s="29" customFormat="1" ht="21.95" customHeight="1" x14ac:dyDescent="0.15">
      <c r="A81" s="140" t="s">
        <v>245</v>
      </c>
      <c r="B81" s="143"/>
      <c r="C81" s="17">
        <f>SUM(C73:C80)</f>
        <v>-15759145809</v>
      </c>
      <c r="D81" s="2"/>
      <c r="E81" s="17">
        <f>SUM(E73:E80)</f>
        <v>2401063245</v>
      </c>
      <c r="F81" s="2"/>
      <c r="G81" s="17">
        <f>SUM(G73:G80)</f>
        <v>-15623594545</v>
      </c>
      <c r="H81" s="2"/>
      <c r="I81" s="17">
        <f>SUM(I73:I80)</f>
        <v>2478238574</v>
      </c>
    </row>
    <row r="82" spans="1:9" s="29" customFormat="1" ht="9.6" customHeight="1" x14ac:dyDescent="0.15">
      <c r="A82" s="140"/>
      <c r="B82" s="177"/>
      <c r="C82" s="2"/>
      <c r="D82" s="2"/>
      <c r="E82" s="2"/>
      <c r="F82" s="2"/>
      <c r="G82" s="2"/>
      <c r="H82" s="2"/>
      <c r="I82" s="2"/>
    </row>
    <row r="83" spans="1:9" s="29" customFormat="1" ht="21.95" customHeight="1" x14ac:dyDescent="0.15">
      <c r="A83" s="210" t="s">
        <v>33</v>
      </c>
      <c r="B83" s="210"/>
      <c r="C83" s="210"/>
      <c r="D83" s="210"/>
      <c r="E83" s="1"/>
      <c r="F83" s="145"/>
      <c r="G83" s="46"/>
      <c r="H83" s="145"/>
      <c r="I83" s="145"/>
    </row>
    <row r="84" spans="1:9" s="29" customFormat="1" ht="14.1" customHeight="1" x14ac:dyDescent="0.15">
      <c r="A84" s="142"/>
      <c r="B84" s="142"/>
      <c r="C84" s="142"/>
      <c r="D84" s="142"/>
      <c r="E84" s="145"/>
      <c r="F84" s="145"/>
      <c r="G84" s="46"/>
      <c r="H84" s="145"/>
      <c r="I84" s="145"/>
    </row>
    <row r="85" spans="1:9" s="29" customFormat="1" ht="21.95" customHeight="1" x14ac:dyDescent="0.15">
      <c r="A85" s="132" t="s">
        <v>34</v>
      </c>
      <c r="B85" s="211" t="s">
        <v>34</v>
      </c>
      <c r="C85" s="211"/>
      <c r="D85" s="211"/>
      <c r="E85" s="211"/>
      <c r="F85" s="211"/>
      <c r="G85" s="211"/>
      <c r="H85" s="211"/>
      <c r="I85" s="211"/>
    </row>
    <row r="86" spans="1:9" s="29" customFormat="1" ht="21.95" customHeight="1" x14ac:dyDescent="0.15">
      <c r="A86" s="132" t="s">
        <v>166</v>
      </c>
      <c r="B86" s="211" t="s">
        <v>36</v>
      </c>
      <c r="C86" s="211"/>
      <c r="D86" s="211"/>
      <c r="E86" s="211"/>
      <c r="F86" s="211"/>
      <c r="G86" s="211"/>
      <c r="H86" s="211"/>
      <c r="I86" s="211"/>
    </row>
    <row r="87" spans="1:9" s="29" customFormat="1" ht="21.95" customHeight="1" x14ac:dyDescent="0.15">
      <c r="A87" s="132" t="s">
        <v>37</v>
      </c>
      <c r="B87" s="212" t="s">
        <v>38</v>
      </c>
      <c r="C87" s="212"/>
      <c r="D87" s="212"/>
      <c r="E87" s="212"/>
      <c r="F87" s="212"/>
      <c r="G87" s="212"/>
      <c r="H87" s="212"/>
      <c r="I87" s="212"/>
    </row>
    <row r="88" spans="1:9" s="48" customFormat="1" ht="24" customHeight="1" x14ac:dyDescent="0.15">
      <c r="A88" s="207" t="s">
        <v>0</v>
      </c>
      <c r="B88" s="207"/>
      <c r="C88" s="207"/>
      <c r="D88" s="207"/>
      <c r="E88" s="207"/>
      <c r="F88" s="207"/>
      <c r="G88" s="207"/>
      <c r="H88" s="207"/>
      <c r="I88" s="207"/>
    </row>
    <row r="89" spans="1:9" s="48" customFormat="1" ht="24" customHeight="1" x14ac:dyDescent="0.15">
      <c r="A89" s="207" t="s">
        <v>185</v>
      </c>
      <c r="B89" s="207"/>
      <c r="C89" s="207"/>
      <c r="D89" s="207"/>
      <c r="E89" s="207"/>
      <c r="F89" s="207"/>
      <c r="G89" s="207"/>
      <c r="H89" s="207"/>
      <c r="I89" s="207"/>
    </row>
    <row r="90" spans="1:9" s="48" customFormat="1" ht="24" customHeight="1" x14ac:dyDescent="0.15">
      <c r="A90" s="207" t="str">
        <f>PL!A3</f>
        <v>สำหรับปีสิ้นสุดวันที่ 31 ธันวาคม 2566</v>
      </c>
      <c r="B90" s="207"/>
      <c r="C90" s="207"/>
      <c r="D90" s="207"/>
      <c r="E90" s="207"/>
      <c r="F90" s="207"/>
      <c r="G90" s="207"/>
      <c r="H90" s="207"/>
      <c r="I90" s="207"/>
    </row>
    <row r="91" spans="1:9" s="29" customFormat="1" ht="24" customHeight="1" x14ac:dyDescent="0.15">
      <c r="A91" s="209" t="s">
        <v>3</v>
      </c>
      <c r="B91" s="209"/>
      <c r="C91" s="209"/>
      <c r="D91" s="209"/>
      <c r="E91" s="209"/>
      <c r="F91" s="209"/>
      <c r="G91" s="209"/>
      <c r="H91" s="209"/>
      <c r="I91" s="209"/>
    </row>
    <row r="92" spans="1:9" s="29" customFormat="1" ht="9" customHeight="1" x14ac:dyDescent="0.15">
      <c r="A92" s="143"/>
      <c r="B92" s="143"/>
      <c r="C92" s="52"/>
      <c r="D92" s="143"/>
      <c r="E92" s="143"/>
      <c r="F92" s="143"/>
      <c r="G92" s="52"/>
      <c r="H92" s="143"/>
      <c r="I92" s="149"/>
    </row>
    <row r="93" spans="1:9" s="29" customFormat="1" ht="21.95" customHeight="1" x14ac:dyDescent="0.15">
      <c r="A93" s="150"/>
      <c r="B93" s="143"/>
      <c r="C93" s="208" t="s">
        <v>170</v>
      </c>
      <c r="D93" s="208"/>
      <c r="E93" s="208"/>
      <c r="F93" s="140"/>
      <c r="G93" s="208" t="s">
        <v>83</v>
      </c>
      <c r="H93" s="208"/>
      <c r="I93" s="208"/>
    </row>
    <row r="94" spans="1:9" s="29" customFormat="1" ht="21.95" customHeight="1" x14ac:dyDescent="0.15">
      <c r="A94" s="137"/>
      <c r="B94" s="143" t="s">
        <v>6</v>
      </c>
      <c r="C94" s="151">
        <v>2566</v>
      </c>
      <c r="D94" s="152"/>
      <c r="E94" s="151">
        <v>2565</v>
      </c>
      <c r="F94" s="152"/>
      <c r="G94" s="151">
        <v>2566</v>
      </c>
      <c r="H94" s="152"/>
      <c r="I94" s="151">
        <v>2565</v>
      </c>
    </row>
    <row r="95" spans="1:9" ht="21.95" customHeight="1" x14ac:dyDescent="0.15">
      <c r="A95" s="140" t="s">
        <v>203</v>
      </c>
      <c r="B95" s="143"/>
      <c r="D95" s="133"/>
      <c r="E95" s="10"/>
      <c r="F95" s="135"/>
      <c r="H95" s="133"/>
      <c r="I95" s="10"/>
    </row>
    <row r="96" spans="1:9" s="135" customFormat="1" ht="21.95" customHeight="1" x14ac:dyDescent="0.15">
      <c r="A96" s="142" t="s">
        <v>204</v>
      </c>
      <c r="B96" s="160">
        <v>7.3</v>
      </c>
      <c r="C96" s="10">
        <v>-453754166</v>
      </c>
      <c r="D96" s="133"/>
      <c r="E96" s="138">
        <v>0</v>
      </c>
      <c r="G96" s="10">
        <v>-453754166</v>
      </c>
      <c r="H96" s="133"/>
      <c r="I96" s="138">
        <v>0</v>
      </c>
    </row>
    <row r="97" spans="1:9" s="135" customFormat="1" ht="21.95" customHeight="1" x14ac:dyDescent="0.15">
      <c r="A97" s="142" t="s">
        <v>205</v>
      </c>
      <c r="B97" s="132">
        <v>7.3</v>
      </c>
      <c r="C97" s="138">
        <v>0</v>
      </c>
      <c r="D97" s="134"/>
      <c r="E97" s="8">
        <v>39000000</v>
      </c>
      <c r="G97" s="138">
        <v>0</v>
      </c>
      <c r="H97" s="133"/>
      <c r="I97" s="138">
        <v>0</v>
      </c>
    </row>
    <row r="98" spans="1:9" s="135" customFormat="1" ht="21.95" customHeight="1" x14ac:dyDescent="0.15">
      <c r="A98" s="142" t="s">
        <v>206</v>
      </c>
      <c r="B98" s="160">
        <v>7.3</v>
      </c>
      <c r="C98" s="8">
        <v>-39000000</v>
      </c>
      <c r="D98" s="134"/>
      <c r="E98" s="138">
        <v>0</v>
      </c>
      <c r="G98" s="138">
        <v>0</v>
      </c>
      <c r="H98" s="133"/>
      <c r="I98" s="138">
        <v>0</v>
      </c>
    </row>
    <row r="99" spans="1:9" s="137" customFormat="1" ht="21.95" customHeight="1" x14ac:dyDescent="0.15">
      <c r="A99" s="142" t="s">
        <v>207</v>
      </c>
      <c r="B99" s="132">
        <v>7.3</v>
      </c>
      <c r="C99" s="10">
        <v>-8947326206</v>
      </c>
      <c r="D99" s="134"/>
      <c r="E99" s="10">
        <v>-1802524298</v>
      </c>
      <c r="F99" s="135"/>
      <c r="G99" s="10">
        <v>-8937829550</v>
      </c>
      <c r="H99" s="133"/>
      <c r="I99" s="10">
        <v>-1792321122</v>
      </c>
    </row>
    <row r="100" spans="1:9" s="135" customFormat="1" ht="21.95" customHeight="1" x14ac:dyDescent="0.15">
      <c r="A100" s="142" t="s">
        <v>208</v>
      </c>
      <c r="B100" s="132"/>
      <c r="C100" s="138">
        <v>0</v>
      </c>
      <c r="D100" s="134"/>
      <c r="E100" s="10">
        <v>-15384</v>
      </c>
      <c r="G100" s="138">
        <v>0</v>
      </c>
      <c r="H100" s="133"/>
      <c r="I100" s="138">
        <v>0</v>
      </c>
    </row>
    <row r="101" spans="1:9" s="135" customFormat="1" ht="21.95" customHeight="1" x14ac:dyDescent="0.15">
      <c r="A101" s="142" t="s">
        <v>209</v>
      </c>
      <c r="B101" s="132"/>
      <c r="C101" s="8">
        <v>-13530600</v>
      </c>
      <c r="D101" s="134"/>
      <c r="E101" s="8">
        <v>-35115216</v>
      </c>
      <c r="F101" s="161"/>
      <c r="G101" s="138">
        <v>0</v>
      </c>
      <c r="H101" s="162"/>
      <c r="I101" s="138">
        <v>0</v>
      </c>
    </row>
    <row r="102" spans="1:9" s="137" customFormat="1" ht="21.95" customHeight="1" x14ac:dyDescent="0.15">
      <c r="A102" s="140" t="s">
        <v>210</v>
      </c>
      <c r="B102" s="143"/>
      <c r="C102" s="13">
        <f>SUM(C96:C101)</f>
        <v>-9453610972</v>
      </c>
      <c r="D102" s="15">
        <v>-1798654898</v>
      </c>
      <c r="E102" s="13">
        <f>SUM(E96:E101)</f>
        <v>-1798654898</v>
      </c>
      <c r="F102" s="15">
        <f t="shared" ref="F102" si="1">SUM(F96:F101)</f>
        <v>0</v>
      </c>
      <c r="G102" s="13">
        <f>SUM(G96:G101)</f>
        <v>-9391583716</v>
      </c>
      <c r="H102" s="15">
        <f t="shared" ref="H102" si="2">SUM(H96:H101)</f>
        <v>0</v>
      </c>
      <c r="I102" s="13">
        <f>SUM(I96:I101)</f>
        <v>-1792321122</v>
      </c>
    </row>
    <row r="103" spans="1:9" s="137" customFormat="1" ht="21.95" customHeight="1" x14ac:dyDescent="0.15">
      <c r="A103" s="140"/>
      <c r="B103" s="165"/>
      <c r="C103" s="46"/>
      <c r="D103" s="145"/>
      <c r="E103" s="46"/>
      <c r="F103" s="163"/>
      <c r="G103" s="46"/>
      <c r="H103" s="163"/>
      <c r="I103" s="46"/>
    </row>
    <row r="104" spans="1:9" s="135" customFormat="1" ht="21.95" customHeight="1" x14ac:dyDescent="0.15">
      <c r="A104" s="142" t="s">
        <v>226</v>
      </c>
      <c r="B104" s="132"/>
      <c r="C104" s="10"/>
      <c r="D104" s="144"/>
      <c r="E104" s="10"/>
      <c r="F104" s="164"/>
      <c r="G104" s="10"/>
      <c r="H104" s="164"/>
      <c r="I104" s="10"/>
    </row>
    <row r="105" spans="1:9" s="135" customFormat="1" ht="21.95" customHeight="1" x14ac:dyDescent="0.15">
      <c r="A105" s="136" t="s">
        <v>211</v>
      </c>
      <c r="B105" s="132"/>
      <c r="C105" s="10">
        <f>C70+C81+C102</f>
        <v>18692100709</v>
      </c>
      <c r="D105" s="10">
        <v>-1798654898</v>
      </c>
      <c r="E105" s="10">
        <f>E70+E81+E102</f>
        <v>29709836744</v>
      </c>
      <c r="F105" s="10">
        <v>0</v>
      </c>
      <c r="G105" s="10">
        <f>G70+G81+G102</f>
        <v>18614473457</v>
      </c>
      <c r="H105" s="10">
        <v>0</v>
      </c>
      <c r="I105" s="10">
        <f>I70+I81+I102</f>
        <v>29606665242</v>
      </c>
    </row>
    <row r="106" spans="1:9" s="135" customFormat="1" ht="21.95" customHeight="1" x14ac:dyDescent="0.15">
      <c r="A106" s="142" t="s">
        <v>212</v>
      </c>
      <c r="B106" s="132"/>
      <c r="C106" s="10"/>
      <c r="D106" s="144"/>
      <c r="E106" s="10"/>
      <c r="F106" s="144"/>
      <c r="G106" s="10"/>
      <c r="H106" s="144"/>
      <c r="I106" s="10"/>
    </row>
    <row r="107" spans="1:9" s="135" customFormat="1" ht="21.95" customHeight="1" x14ac:dyDescent="0.15">
      <c r="A107" s="136" t="s">
        <v>213</v>
      </c>
      <c r="B107" s="132"/>
      <c r="C107" s="10">
        <v>-282065732</v>
      </c>
      <c r="D107" s="133"/>
      <c r="E107" s="10">
        <v>-665939327</v>
      </c>
      <c r="G107" s="10">
        <v>-286924526</v>
      </c>
      <c r="H107" s="133"/>
      <c r="I107" s="10">
        <v>-667646853</v>
      </c>
    </row>
    <row r="108" spans="1:9" s="135" customFormat="1" ht="21.95" customHeight="1" x14ac:dyDescent="0.15">
      <c r="A108" s="142" t="s">
        <v>214</v>
      </c>
      <c r="B108" s="132"/>
      <c r="C108" s="10"/>
      <c r="D108" s="133"/>
      <c r="E108" s="10"/>
      <c r="G108" s="10"/>
      <c r="H108" s="133"/>
      <c r="I108" s="10"/>
    </row>
    <row r="109" spans="1:9" s="135" customFormat="1" ht="21.95" customHeight="1" x14ac:dyDescent="0.15">
      <c r="A109" s="136" t="s">
        <v>213</v>
      </c>
      <c r="B109" s="132"/>
      <c r="C109" s="10">
        <v>-10365353</v>
      </c>
      <c r="D109" s="133"/>
      <c r="E109" s="10">
        <v>-18757445</v>
      </c>
      <c r="G109" s="10">
        <v>-10365353</v>
      </c>
      <c r="H109" s="133"/>
      <c r="I109" s="10">
        <v>-18757445</v>
      </c>
    </row>
    <row r="110" spans="1:9" s="135" customFormat="1" ht="21.95" customHeight="1" x14ac:dyDescent="0.15">
      <c r="A110" s="142" t="s">
        <v>215</v>
      </c>
      <c r="B110" s="132">
        <v>7.1</v>
      </c>
      <c r="C110" s="41">
        <v>34539793772</v>
      </c>
      <c r="D110" s="133"/>
      <c r="E110" s="41">
        <v>5514653800</v>
      </c>
      <c r="G110" s="41">
        <v>34042074166</v>
      </c>
      <c r="H110" s="133"/>
      <c r="I110" s="41">
        <v>5121813222</v>
      </c>
    </row>
    <row r="111" spans="1:9" s="29" customFormat="1" ht="21.95" customHeight="1" thickBot="1" x14ac:dyDescent="0.2">
      <c r="A111" s="140" t="s">
        <v>216</v>
      </c>
      <c r="B111" s="132">
        <v>7.1</v>
      </c>
      <c r="C111" s="9">
        <f>SUM(C105:C110)</f>
        <v>52939463396</v>
      </c>
      <c r="D111" s="2">
        <f t="shared" ref="D111" si="3">SUM(D105:D110)</f>
        <v>-1798654898</v>
      </c>
      <c r="E111" s="9">
        <f>SUM(E105:E110)</f>
        <v>34539793772</v>
      </c>
      <c r="F111" s="2">
        <f>SUM(F105:F110)</f>
        <v>0</v>
      </c>
      <c r="G111" s="9">
        <f>SUM(G105:G110)</f>
        <v>52359257744</v>
      </c>
      <c r="H111" s="2">
        <f>SUM(H105:H110)</f>
        <v>0</v>
      </c>
      <c r="I111" s="9">
        <f t="shared" ref="I111" si="4">SUM(I105:I110)</f>
        <v>34042074166</v>
      </c>
    </row>
    <row r="112" spans="1:9" s="29" customFormat="1" ht="21.95" customHeight="1" thickTop="1" x14ac:dyDescent="0.15">
      <c r="A112" s="140"/>
      <c r="B112" s="132"/>
      <c r="C112" s="46"/>
      <c r="D112" s="153"/>
      <c r="E112" s="46"/>
      <c r="F112" s="145"/>
      <c r="G112" s="46"/>
      <c r="H112" s="153"/>
      <c r="I112" s="46"/>
    </row>
    <row r="113" spans="1:9" s="29" customFormat="1" ht="21.95" customHeight="1" x14ac:dyDescent="0.15">
      <c r="A113" s="140"/>
      <c r="B113" s="132"/>
      <c r="C113" s="46"/>
      <c r="D113" s="153"/>
      <c r="E113" s="145"/>
      <c r="F113" s="145"/>
      <c r="G113" s="144"/>
      <c r="H113" s="153"/>
      <c r="I113" s="145"/>
    </row>
    <row r="114" spans="1:9" s="29" customFormat="1" ht="21.95" customHeight="1" x14ac:dyDescent="0.15">
      <c r="A114" s="140"/>
      <c r="B114" s="132"/>
      <c r="C114" s="46"/>
      <c r="D114" s="153"/>
      <c r="E114" s="145"/>
      <c r="F114" s="145"/>
      <c r="G114" s="46" t="s">
        <v>19</v>
      </c>
      <c r="H114" s="153"/>
      <c r="I114" s="145"/>
    </row>
    <row r="115" spans="1:9" s="29" customFormat="1" ht="21.95" customHeight="1" x14ac:dyDescent="0.15">
      <c r="A115" s="140"/>
      <c r="B115" s="132"/>
      <c r="C115" s="46"/>
      <c r="D115" s="153"/>
      <c r="E115" s="145"/>
      <c r="F115" s="145"/>
      <c r="G115" s="46"/>
      <c r="H115" s="153"/>
      <c r="I115" s="145"/>
    </row>
    <row r="116" spans="1:9" s="29" customFormat="1" ht="21.95" customHeight="1" x14ac:dyDescent="0.15">
      <c r="A116" s="140"/>
      <c r="B116" s="132"/>
      <c r="C116" s="46"/>
      <c r="D116" s="153"/>
      <c r="E116" s="145"/>
      <c r="F116" s="145"/>
      <c r="G116" s="46"/>
      <c r="H116" s="153"/>
      <c r="I116" s="145"/>
    </row>
    <row r="117" spans="1:9" s="29" customFormat="1" ht="21.95" customHeight="1" x14ac:dyDescent="0.15">
      <c r="A117" s="140"/>
      <c r="B117" s="132"/>
      <c r="C117" s="46"/>
      <c r="D117" s="153"/>
      <c r="E117" s="145"/>
      <c r="F117" s="145"/>
      <c r="G117" s="46"/>
      <c r="H117" s="153"/>
      <c r="I117" s="145"/>
    </row>
    <row r="118" spans="1:9" s="29" customFormat="1" ht="21.95" customHeight="1" x14ac:dyDescent="0.15">
      <c r="A118" s="140"/>
      <c r="B118" s="132"/>
      <c r="C118" s="46"/>
      <c r="D118" s="153"/>
      <c r="E118" s="145"/>
      <c r="F118" s="145"/>
      <c r="G118" s="46"/>
      <c r="H118" s="153"/>
      <c r="I118" s="145"/>
    </row>
    <row r="119" spans="1:9" s="29" customFormat="1" ht="21.95" customHeight="1" x14ac:dyDescent="0.15">
      <c r="A119" s="140"/>
      <c r="B119" s="166"/>
      <c r="C119" s="46"/>
      <c r="D119" s="153"/>
      <c r="E119" s="145"/>
      <c r="F119" s="145"/>
      <c r="G119" s="46"/>
      <c r="H119" s="153"/>
      <c r="I119" s="145"/>
    </row>
    <row r="120" spans="1:9" s="29" customFormat="1" ht="21.95" customHeight="1" x14ac:dyDescent="0.15">
      <c r="A120" s="140"/>
      <c r="B120" s="166"/>
      <c r="C120" s="46"/>
      <c r="D120" s="153"/>
      <c r="E120" s="145"/>
      <c r="F120" s="145"/>
      <c r="G120" s="46"/>
      <c r="H120" s="153"/>
      <c r="I120" s="145"/>
    </row>
    <row r="121" spans="1:9" s="29" customFormat="1" ht="21.95" customHeight="1" x14ac:dyDescent="0.15">
      <c r="A121" s="140"/>
      <c r="B121" s="166"/>
      <c r="C121" s="46"/>
      <c r="D121" s="153"/>
      <c r="E121" s="145"/>
      <c r="F121" s="145"/>
      <c r="G121" s="46"/>
      <c r="H121" s="153"/>
      <c r="I121" s="145"/>
    </row>
    <row r="122" spans="1:9" s="29" customFormat="1" ht="21.95" customHeight="1" x14ac:dyDescent="0.15">
      <c r="A122" s="140"/>
      <c r="B122" s="166"/>
      <c r="C122" s="46"/>
      <c r="D122" s="153"/>
      <c r="E122" s="145"/>
      <c r="F122" s="145"/>
      <c r="G122" s="46"/>
      <c r="H122" s="153"/>
      <c r="I122" s="145"/>
    </row>
    <row r="123" spans="1:9" s="29" customFormat="1" ht="21.95" customHeight="1" x14ac:dyDescent="0.15">
      <c r="A123" s="140"/>
      <c r="B123" s="166"/>
      <c r="C123" s="46"/>
      <c r="D123" s="153"/>
      <c r="E123" s="145"/>
      <c r="F123" s="145"/>
      <c r="G123" s="46"/>
      <c r="H123" s="153"/>
      <c r="I123" s="145"/>
    </row>
    <row r="124" spans="1:9" s="29" customFormat="1" ht="21.95" customHeight="1" x14ac:dyDescent="0.15">
      <c r="A124" s="140"/>
      <c r="B124" s="132"/>
      <c r="C124" s="46"/>
      <c r="D124" s="153"/>
      <c r="E124" s="145"/>
      <c r="F124" s="145"/>
      <c r="G124" s="46"/>
      <c r="H124" s="153"/>
      <c r="I124" s="145"/>
    </row>
    <row r="125" spans="1:9" s="29" customFormat="1" ht="21.95" customHeight="1" x14ac:dyDescent="0.15">
      <c r="A125" s="140"/>
      <c r="B125" s="132"/>
      <c r="C125" s="46"/>
      <c r="D125" s="153"/>
      <c r="E125" s="145"/>
      <c r="F125" s="145"/>
      <c r="G125" s="46"/>
      <c r="H125" s="153"/>
      <c r="I125" s="145"/>
    </row>
    <row r="126" spans="1:9" s="29" customFormat="1" ht="21.95" customHeight="1" x14ac:dyDescent="0.15">
      <c r="A126" s="191" t="s">
        <v>33</v>
      </c>
      <c r="B126" s="191"/>
      <c r="C126" s="191"/>
      <c r="D126" s="191"/>
      <c r="E126" s="33"/>
      <c r="G126" s="46"/>
      <c r="H126" s="42"/>
      <c r="I126" s="33"/>
    </row>
    <row r="127" spans="1:9" s="29" customFormat="1" ht="21.95" customHeight="1" x14ac:dyDescent="0.15">
      <c r="A127" s="53"/>
      <c r="B127" s="94"/>
      <c r="C127" s="46"/>
      <c r="D127" s="42"/>
      <c r="E127" s="33"/>
      <c r="G127" s="46"/>
      <c r="H127" s="42"/>
      <c r="I127" s="33"/>
    </row>
    <row r="128" spans="1:9" s="29" customFormat="1" ht="21.95" customHeight="1" x14ac:dyDescent="0.15">
      <c r="A128" s="53"/>
      <c r="B128" s="94"/>
      <c r="C128" s="46"/>
      <c r="D128" s="42"/>
      <c r="E128" s="33"/>
      <c r="G128" s="46"/>
      <c r="H128" s="42"/>
      <c r="I128" s="33"/>
    </row>
    <row r="129" spans="1:9" s="29" customFormat="1" ht="21.95" customHeight="1" x14ac:dyDescent="0.15">
      <c r="A129" s="92" t="s">
        <v>34</v>
      </c>
      <c r="B129" s="193" t="s">
        <v>34</v>
      </c>
      <c r="C129" s="193"/>
      <c r="D129" s="193"/>
      <c r="E129" s="193"/>
      <c r="F129" s="193"/>
      <c r="G129" s="193"/>
      <c r="H129" s="193"/>
      <c r="I129" s="193"/>
    </row>
    <row r="130" spans="1:9" s="29" customFormat="1" ht="21.95" customHeight="1" x14ac:dyDescent="0.15">
      <c r="A130" s="92" t="s">
        <v>166</v>
      </c>
      <c r="B130" s="193" t="s">
        <v>36</v>
      </c>
      <c r="C130" s="193"/>
      <c r="D130" s="193"/>
      <c r="E130" s="193"/>
      <c r="F130" s="193"/>
      <c r="G130" s="193"/>
      <c r="H130" s="193"/>
      <c r="I130" s="193"/>
    </row>
    <row r="131" spans="1:9" s="29" customFormat="1" ht="21.95" customHeight="1" x14ac:dyDescent="0.15">
      <c r="A131" s="92" t="s">
        <v>37</v>
      </c>
      <c r="B131" s="206" t="s">
        <v>38</v>
      </c>
      <c r="C131" s="206"/>
      <c r="D131" s="206"/>
      <c r="E131" s="206"/>
      <c r="F131" s="206"/>
      <c r="G131" s="206"/>
      <c r="H131" s="206"/>
      <c r="I131" s="206"/>
    </row>
    <row r="132" spans="1:9" s="29" customFormat="1" ht="21.95" customHeight="1" x14ac:dyDescent="0.15">
      <c r="A132" s="92"/>
      <c r="B132" s="92"/>
      <c r="C132" s="8"/>
      <c r="D132" s="92"/>
      <c r="E132" s="92"/>
      <c r="F132" s="92"/>
      <c r="G132" s="8"/>
      <c r="H132" s="92"/>
      <c r="I132" s="92"/>
    </row>
    <row r="133" spans="1:9" ht="21.95" customHeight="1" x14ac:dyDescent="0.15">
      <c r="A133" s="92"/>
      <c r="D133" s="92"/>
      <c r="E133" s="92"/>
      <c r="F133" s="92"/>
      <c r="G133" s="8"/>
      <c r="H133" s="92"/>
      <c r="I133" s="92"/>
    </row>
    <row r="134" spans="1:9" ht="21.95" customHeight="1" x14ac:dyDescent="0.15">
      <c r="A134" s="92"/>
      <c r="H134" s="26"/>
      <c r="I134" s="26"/>
    </row>
    <row r="135" spans="1:9" ht="21.95" customHeight="1" x14ac:dyDescent="0.15">
      <c r="H135" s="26"/>
      <c r="I135" s="26"/>
    </row>
    <row r="136" spans="1:9" ht="21.95" customHeight="1" x14ac:dyDescent="0.15">
      <c r="H136" s="26"/>
      <c r="I136" s="26"/>
    </row>
    <row r="137" spans="1:9" ht="21.95" customHeight="1" x14ac:dyDescent="0.15">
      <c r="H137" s="26"/>
    </row>
    <row r="138" spans="1:9" ht="21.95" customHeight="1" x14ac:dyDescent="0.15">
      <c r="H138" s="26"/>
      <c r="I138" s="26"/>
    </row>
    <row r="139" spans="1:9" ht="21.95" customHeight="1" x14ac:dyDescent="0.15">
      <c r="H139" s="26"/>
      <c r="I139" s="26"/>
    </row>
    <row r="140" spans="1:9" ht="21.95" customHeight="1" x14ac:dyDescent="0.15">
      <c r="H140" s="26"/>
      <c r="I140" s="26"/>
    </row>
    <row r="141" spans="1:9" ht="21.95" customHeight="1" x14ac:dyDescent="0.15">
      <c r="H141" s="26"/>
      <c r="I141" s="26"/>
    </row>
    <row r="142" spans="1:9" ht="21.95" customHeight="1" x14ac:dyDescent="0.15">
      <c r="H142" s="26"/>
      <c r="I142" s="26"/>
    </row>
    <row r="143" spans="1:9" ht="21.95" customHeight="1" x14ac:dyDescent="0.15">
      <c r="G143" s="72"/>
      <c r="H143" s="26"/>
      <c r="I143" s="26"/>
    </row>
    <row r="144" spans="1:9" ht="21.95" customHeight="1" x14ac:dyDescent="0.15">
      <c r="H144" s="26"/>
      <c r="I144" s="26"/>
    </row>
    <row r="145" spans="9:9" ht="21.95" customHeight="1" x14ac:dyDescent="0.15">
      <c r="I145" s="26"/>
    </row>
    <row r="146" spans="9:9" ht="21.95" customHeight="1" x14ac:dyDescent="0.15">
      <c r="I146" s="26"/>
    </row>
    <row r="147" spans="9:9" ht="21.95" customHeight="1" x14ac:dyDescent="0.15">
      <c r="I147" s="26"/>
    </row>
    <row r="148" spans="9:9" ht="21.95" customHeight="1" x14ac:dyDescent="0.15">
      <c r="I148" s="26"/>
    </row>
    <row r="149" spans="9:9" ht="21.95" customHeight="1" x14ac:dyDescent="0.15">
      <c r="I149" s="26"/>
    </row>
    <row r="150" spans="9:9" ht="21.95" customHeight="1" x14ac:dyDescent="0.15">
      <c r="I150" s="26"/>
    </row>
    <row r="151" spans="9:9" ht="21.95" customHeight="1" x14ac:dyDescent="0.15">
      <c r="I151" s="26"/>
    </row>
    <row r="152" spans="9:9" ht="21.95" customHeight="1" x14ac:dyDescent="0.15">
      <c r="I152" s="26"/>
    </row>
    <row r="153" spans="9:9" ht="21.95" customHeight="1" x14ac:dyDescent="0.15">
      <c r="I153" s="26"/>
    </row>
    <row r="154" spans="9:9" ht="21.95" customHeight="1" x14ac:dyDescent="0.15">
      <c r="I154" s="26"/>
    </row>
    <row r="155" spans="9:9" ht="21.95" customHeight="1" x14ac:dyDescent="0.15">
      <c r="I155" s="26"/>
    </row>
    <row r="156" spans="9:9" ht="21.95" customHeight="1" x14ac:dyDescent="0.15">
      <c r="I156" s="26"/>
    </row>
    <row r="157" spans="9:9" ht="24" customHeight="1" x14ac:dyDescent="0.15">
      <c r="I157" s="26"/>
    </row>
    <row r="158" spans="9:9" ht="24" customHeight="1" x14ac:dyDescent="0.15">
      <c r="I158" s="26"/>
    </row>
    <row r="159" spans="9:9" ht="24" customHeight="1" x14ac:dyDescent="0.15">
      <c r="I159" s="26"/>
    </row>
    <row r="160" spans="9:9" ht="24" customHeight="1" x14ac:dyDescent="0.15">
      <c r="I160" s="26"/>
    </row>
    <row r="161" spans="9:9" ht="24" customHeight="1" x14ac:dyDescent="0.15">
      <c r="I161" s="26"/>
    </row>
    <row r="162" spans="9:9" ht="24" customHeight="1" x14ac:dyDescent="0.15">
      <c r="I162" s="26"/>
    </row>
  </sheetData>
  <mergeCells count="30">
    <mergeCell ref="A1:I1"/>
    <mergeCell ref="A2:I2"/>
    <mergeCell ref="A3:I3"/>
    <mergeCell ref="A4:I4"/>
    <mergeCell ref="C48:E48"/>
    <mergeCell ref="C6:E6"/>
    <mergeCell ref="G6:I6"/>
    <mergeCell ref="B40:I40"/>
    <mergeCell ref="B41:I41"/>
    <mergeCell ref="A46:I46"/>
    <mergeCell ref="B42:I42"/>
    <mergeCell ref="A44:I44"/>
    <mergeCell ref="A88:I88"/>
    <mergeCell ref="A43:I43"/>
    <mergeCell ref="C93:E93"/>
    <mergeCell ref="A37:D37"/>
    <mergeCell ref="A83:D83"/>
    <mergeCell ref="A45:I45"/>
    <mergeCell ref="G48:I48"/>
    <mergeCell ref="B85:I85"/>
    <mergeCell ref="B86:I86"/>
    <mergeCell ref="B87:I87"/>
    <mergeCell ref="B129:I129"/>
    <mergeCell ref="B131:I131"/>
    <mergeCell ref="A126:D126"/>
    <mergeCell ref="B130:I130"/>
    <mergeCell ref="A89:I89"/>
    <mergeCell ref="G93:I93"/>
    <mergeCell ref="A90:I90"/>
    <mergeCell ref="A91:I91"/>
  </mergeCells>
  <pageMargins left="1" right="0.35" top="0.8" bottom="0.5" header="0.5" footer="0.3"/>
  <pageSetup paperSize="9" scale="74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585398-34D9-41E7-B99F-02E75D14A00F}">
  <ds:schemaRefs>
    <ds:schemaRef ds:uri="http://purl.org/dc/elements/1.1/"/>
    <ds:schemaRef ds:uri="http://schemas.microsoft.com/office/2006/documentManagement/types"/>
    <ds:schemaRef ds:uri="http://purl.org/dc/terms/"/>
    <ds:schemaRef ds:uri="ee84f7c9-3545-471d-a038-b5a94151d8a3"/>
    <ds:schemaRef ds:uri="http://www.w3.org/XML/1998/namespace"/>
    <ds:schemaRef ds:uri="0faf7a52-6820-4c8e-85a4-31acef64aa82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521750-AC96-464F-A7AE-F1F2201D7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chang-conso_new</vt:lpstr>
      <vt:lpstr>chang-tg_new</vt:lpstr>
      <vt:lpstr>csh_new</vt:lpstr>
      <vt:lpstr>'chang-conso_new'!Print_Area</vt:lpstr>
      <vt:lpstr>'chang-tg_new'!Print_Area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2024-02-22T14:39:53Z</cp:lastPrinted>
  <dcterms:created xsi:type="dcterms:W3CDTF">1999-11-22T05:40:28Z</dcterms:created>
  <dcterms:modified xsi:type="dcterms:W3CDTF">2024-02-22T15:22:36Z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2023-01-03T08:27:47Z</vt:lpwstr>
  </property>
  <property fmtid="{D5CDD505-2E9C-101B-9397-08002B2CF9AE}" pid="5" name="MSIP_Label_ea60d57e-af5b-4752-ac57-3e4f28ca11dc_Method">
    <vt:lpwstr>Privileged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8102513e-77c7-4f83-b5fb-46e12e327fa4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