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งบการเงินและงบกระแสเงินสด" sheetId="1" r:id="rId1"/>
    <sheet name="งบแสดงส่วนของผู้ถือหุ้น_รวม" sheetId="2" r:id="rId2"/>
    <sheet name="งบแสดงส่วนของผู้ถือหุ้น_เดี่ยว" sheetId="3" r:id="rId3"/>
  </sheets>
  <definedNames>
    <definedName name="_xlnm.Print_Area" localSheetId="0">งบการเงินและงบกระแสเงินสด!$A$1:$J$196</definedName>
    <definedName name="_xlnm.Print_Area" localSheetId="2">งบแสดงส่วนของผู้ถือหุ้น_เดี่ยว!$A$1:$N$26</definedName>
    <definedName name="_xlnm.Print_Area" localSheetId="1">งบแสดงส่วนของผู้ถือหุ้น_รวม!$A$1:$V$26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5" i="1" l="1"/>
  <c r="D64" i="1"/>
  <c r="D28" i="1"/>
  <c r="H95" i="1" l="1"/>
  <c r="H64" i="1"/>
  <c r="H170" i="1" l="1"/>
  <c r="D66" i="1" l="1"/>
  <c r="H66" i="1"/>
  <c r="L25" i="3" l="1"/>
  <c r="H18" i="3"/>
  <c r="F18" i="3"/>
  <c r="D18" i="3"/>
  <c r="N16" i="3"/>
  <c r="L25" i="2"/>
  <c r="N17" i="2" l="1"/>
  <c r="N18" i="2" s="1"/>
  <c r="H18" i="2"/>
  <c r="F18" i="2"/>
  <c r="D18" i="2"/>
  <c r="P16" i="2"/>
  <c r="R16" i="2" s="1"/>
  <c r="J172" i="1"/>
  <c r="J170" i="1"/>
  <c r="F172" i="1"/>
  <c r="F145" i="1"/>
  <c r="J104" i="1"/>
  <c r="J17" i="3" s="1"/>
  <c r="J103" i="1"/>
  <c r="L17" i="3" s="1"/>
  <c r="L18" i="3" s="1"/>
  <c r="F105" i="1"/>
  <c r="F104" i="1"/>
  <c r="J17" i="2" s="1"/>
  <c r="F103" i="1"/>
  <c r="J64" i="1"/>
  <c r="F64" i="1"/>
  <c r="L17" i="2" l="1"/>
  <c r="L18" i="2" s="1"/>
  <c r="N17" i="3"/>
  <c r="V16" i="2"/>
  <c r="F114" i="1"/>
  <c r="J41" i="1"/>
  <c r="F41" i="1"/>
  <c r="J25" i="1"/>
  <c r="F25" i="1"/>
  <c r="H18" i="1"/>
  <c r="J18" i="1"/>
  <c r="F18" i="1"/>
  <c r="F38" i="1"/>
  <c r="F76" i="1" s="1"/>
  <c r="F124" i="1" s="1"/>
  <c r="D124" i="1"/>
  <c r="D163" i="1" s="1"/>
  <c r="H163" i="1" s="1"/>
  <c r="H76" i="1"/>
  <c r="D38" i="1"/>
  <c r="P17" i="2" l="1"/>
  <c r="R17" i="2" s="1"/>
  <c r="V17" i="2" s="1"/>
  <c r="J38" i="1"/>
  <c r="F163" i="1"/>
  <c r="J163" i="1" s="1"/>
  <c r="J124" i="1"/>
  <c r="H124" i="1"/>
  <c r="J76" i="1"/>
  <c r="J25" i="2"/>
  <c r="D18" i="1" l="1"/>
  <c r="T23" i="2" l="1"/>
  <c r="T14" i="2"/>
  <c r="T18" i="2" s="1"/>
  <c r="N25" i="2"/>
  <c r="J46" i="1" l="1"/>
  <c r="J188" i="1"/>
  <c r="F188" i="1"/>
  <c r="D188" i="1"/>
  <c r="H188" i="1"/>
  <c r="P25" i="2" l="1"/>
  <c r="J25" i="3"/>
  <c r="R25" i="2" l="1"/>
  <c r="N25" i="3"/>
  <c r="J100" i="1"/>
  <c r="H100" i="1"/>
  <c r="F100" i="1"/>
  <c r="D100" i="1"/>
  <c r="L20" i="3"/>
  <c r="L26" i="3" s="1"/>
  <c r="L20" i="2"/>
  <c r="N21" i="3"/>
  <c r="H20" i="3"/>
  <c r="H26" i="3" s="1"/>
  <c r="F20" i="3"/>
  <c r="F26" i="3" s="1"/>
  <c r="D20" i="3"/>
  <c r="D26" i="3" s="1"/>
  <c r="N12" i="3"/>
  <c r="P23" i="2"/>
  <c r="P21" i="2"/>
  <c r="R21" i="2" s="1"/>
  <c r="V21" i="2" s="1"/>
  <c r="N20" i="2"/>
  <c r="N26" i="2" s="1"/>
  <c r="H20" i="2"/>
  <c r="H26" i="2" s="1"/>
  <c r="F20" i="2"/>
  <c r="F26" i="2" s="1"/>
  <c r="D20" i="2"/>
  <c r="D26" i="2" s="1"/>
  <c r="T20" i="2"/>
  <c r="T26" i="2" s="1"/>
  <c r="P14" i="2"/>
  <c r="P12" i="2"/>
  <c r="J182" i="1"/>
  <c r="H182" i="1"/>
  <c r="F182" i="1"/>
  <c r="D182" i="1"/>
  <c r="D114" i="1"/>
  <c r="J106" i="1"/>
  <c r="H106" i="1"/>
  <c r="F106" i="1"/>
  <c r="D106" i="1"/>
  <c r="J90" i="1"/>
  <c r="H90" i="1"/>
  <c r="F90" i="1"/>
  <c r="D90" i="1"/>
  <c r="J85" i="1"/>
  <c r="H85" i="1"/>
  <c r="F85" i="1"/>
  <c r="D85" i="1"/>
  <c r="J66" i="1"/>
  <c r="J52" i="1"/>
  <c r="H52" i="1"/>
  <c r="G52" i="1"/>
  <c r="F52" i="1"/>
  <c r="D52" i="1"/>
  <c r="H46" i="1"/>
  <c r="F46" i="1"/>
  <c r="D46" i="1"/>
  <c r="J30" i="1"/>
  <c r="J31" i="1" s="1"/>
  <c r="H30" i="1"/>
  <c r="F30" i="1"/>
  <c r="D30" i="1"/>
  <c r="J7" i="1"/>
  <c r="H7" i="1"/>
  <c r="H38" i="1" s="1"/>
  <c r="R12" i="2" l="1"/>
  <c r="P18" i="2"/>
  <c r="L26" i="2"/>
  <c r="V25" i="2"/>
  <c r="J68" i="1"/>
  <c r="H68" i="1"/>
  <c r="D68" i="1"/>
  <c r="F66" i="1"/>
  <c r="D91" i="1"/>
  <c r="D94" i="1" s="1"/>
  <c r="D96" i="1" s="1"/>
  <c r="F91" i="1"/>
  <c r="F94" i="1" s="1"/>
  <c r="F96" i="1" s="1"/>
  <c r="F109" i="1" s="1"/>
  <c r="D31" i="1"/>
  <c r="D53" i="1"/>
  <c r="J91" i="1"/>
  <c r="J94" i="1" s="1"/>
  <c r="J96" i="1" s="1"/>
  <c r="J109" i="1" s="1"/>
  <c r="J14" i="3" s="1"/>
  <c r="J18" i="3" s="1"/>
  <c r="H91" i="1"/>
  <c r="H94" i="1" s="1"/>
  <c r="H96" i="1" s="1"/>
  <c r="F31" i="1"/>
  <c r="F53" i="1"/>
  <c r="H31" i="1"/>
  <c r="J53" i="1"/>
  <c r="H53" i="1"/>
  <c r="P20" i="2"/>
  <c r="P26" i="2" s="1"/>
  <c r="V12" i="2" l="1"/>
  <c r="F68" i="1"/>
  <c r="F69" i="1" s="1"/>
  <c r="J69" i="1"/>
  <c r="H69" i="1"/>
  <c r="D69" i="1"/>
  <c r="D107" i="1"/>
  <c r="D113" i="1" s="1"/>
  <c r="D115" i="1" s="1"/>
  <c r="H107" i="1"/>
  <c r="H113" i="1" s="1"/>
  <c r="H115" i="1" s="1"/>
  <c r="J126" i="1"/>
  <c r="J143" i="1" s="1"/>
  <c r="J107" i="1"/>
  <c r="F107" i="1"/>
  <c r="J20" i="3"/>
  <c r="D126" i="1"/>
  <c r="D143" i="1" s="1"/>
  <c r="D109" i="1"/>
  <c r="J23" i="2" s="1"/>
  <c r="R23" i="2" s="1"/>
  <c r="V23" i="2" s="1"/>
  <c r="F126" i="1"/>
  <c r="F143" i="1" s="1"/>
  <c r="H126" i="1"/>
  <c r="H143" i="1" s="1"/>
  <c r="H109" i="1"/>
  <c r="J23" i="3" s="1"/>
  <c r="N23" i="3" s="1"/>
  <c r="F154" i="1" l="1"/>
  <c r="F156" i="1" s="1"/>
  <c r="F190" i="1" s="1"/>
  <c r="H154" i="1"/>
  <c r="H156" i="1" s="1"/>
  <c r="H190" i="1" s="1"/>
  <c r="D154" i="1"/>
  <c r="D156" i="1" s="1"/>
  <c r="D190" i="1" s="1"/>
  <c r="J154" i="1"/>
  <c r="J156" i="1" s="1"/>
  <c r="J190" i="1" s="1"/>
  <c r="J192" i="1" s="1"/>
  <c r="F113" i="1"/>
  <c r="F115" i="1" s="1"/>
  <c r="J113" i="1"/>
  <c r="J115" i="1" s="1"/>
  <c r="F111" i="1"/>
  <c r="J14" i="2"/>
  <c r="J18" i="2" s="1"/>
  <c r="D111" i="1"/>
  <c r="N20" i="3"/>
  <c r="N26" i="3" s="1"/>
  <c r="J26" i="3"/>
  <c r="N14" i="3"/>
  <c r="N18" i="3" s="1"/>
  <c r="J111" i="1"/>
  <c r="F117" i="1"/>
  <c r="J117" i="1"/>
  <c r="D117" i="1"/>
  <c r="H111" i="1"/>
  <c r="H117" i="1"/>
  <c r="H191" i="1" l="1"/>
  <c r="H192" i="1" s="1"/>
  <c r="F192" i="1"/>
  <c r="D191" i="1" s="1"/>
  <c r="D192" i="1" s="1"/>
  <c r="J20" i="2"/>
  <c r="R14" i="2"/>
  <c r="R18" i="2" s="1"/>
  <c r="V14" i="2" l="1"/>
  <c r="V18" i="2" s="1"/>
  <c r="R20" i="2"/>
  <c r="R26" i="2" s="1"/>
  <c r="J26" i="2"/>
  <c r="V20" i="2" l="1"/>
  <c r="V26" i="2" l="1"/>
</calcChain>
</file>

<file path=xl/sharedStrings.xml><?xml version="1.0" encoding="utf-8"?>
<sst xmlns="http://schemas.openxmlformats.org/spreadsheetml/2006/main" count="311" uniqueCount="203">
  <si>
    <t>บริษัท ประกิต โฮลดิ้งส์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</si>
  <si>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</si>
  <si>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</si>
  <si>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</si>
  <si>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</si>
  <si>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</si>
  <si>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</si>
  <si>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</si>
  <si>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</si>
  <si>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</si>
  <si>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สินทรัพย์ทางการเงินหมุนเวียนอื่น</t>
  </si>
  <si>
    <t xml:space="preserve">   เงินลงทุนในกองทุนส่วนบุคคล</t>
  </si>
  <si>
    <t xml:space="preserve">   อื่น ๆ</t>
  </si>
  <si>
    <t>สินทรัพย์หมุนเวียนอื่น</t>
  </si>
  <si>
    <t>รวมสินทรัพย์หมุนเวียน</t>
  </si>
  <si>
    <t xml:space="preserve"> 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</si>
  <si>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</si>
  <si>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</si>
  <si>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</si>
  <si>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เงินลงทุนในการร่วมค้า บริษัทร่วมและบริษัทย่อย</t>
  </si>
  <si>
    <t>เงินให้กู้ยืมแก่พนักงาน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</si>
  <si>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</si>
  <si>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</si>
  <si>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</si>
  <si>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</si>
  <si>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</si>
  <si>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</si>
  <si>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</si>
  <si>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งบแสดงฐานะการเงิน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</si>
  <si>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</si>
  <si>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</si>
  <si>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</si>
  <si>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</si>
  <si>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</si>
  <si>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</si>
  <si>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</si>
  <si>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สิทธิการเช่ารอตัดบัญชี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</si>
  <si>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</si>
  <si>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</si>
  <si>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</si>
  <si>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</si>
  <si>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</si>
  <si>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</si>
  <si>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</si>
  <si>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 หุ้นสามัญ 94,438,800 หุ้น มูลค่าหุ้นละ 1 บาท </t>
  </si>
  <si>
    <t xml:space="preserve">      ทุนที่ออกจำหน่ายและชำระแล้ว</t>
  </si>
  <si>
    <t xml:space="preserve">       หุ้นสามัญ 60,450,262 หุ้น มูลค่าหุ้นละ 1 บาท</t>
  </si>
  <si>
    <t>20</t>
  </si>
  <si>
    <t>ส่วนเกินมูลค่าหุ้น</t>
  </si>
  <si>
    <t>กำไรสะสม</t>
  </si>
  <si>
    <t xml:space="preserve">      จัดสรรเป็นสำรองตามกฎหมาย </t>
  </si>
  <si>
    <t xml:space="preserve">   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</si>
  <si>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</si>
  <si>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</si>
  <si>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</si>
  <si>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</si>
  <si>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</si>
  <si>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</si>
  <si>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</si>
  <si>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รายได้จากการให้บริการ</t>
  </si>
  <si>
    <t>รายได้ค่านายหน้า</t>
  </si>
  <si>
    <t>ดอกเบี้ยรับ</t>
  </si>
  <si>
    <t>รายได้เงินปันผล</t>
  </si>
  <si>
    <t>รายได้ค่าบริหาร</t>
  </si>
  <si>
    <t>รายได้อื่น</t>
  </si>
  <si>
    <t>รวมรายได้</t>
  </si>
  <si>
    <t xml:space="preserve">ค่าใช้จ่าย 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</si>
  <si>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</si>
  <si>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</si>
  <si>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</si>
  <si>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</si>
  <si>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กำไรก่อนส่วนแบ่งกำไร (ขาดทุน) จากเงินลงทุนในบริษัทร่วมและการร่วมค้า</t>
  </si>
  <si>
    <t>ส่วนแบ่งกำไร (ขาดทุน) จากเงินลงทุนตาม</t>
  </si>
  <si>
    <t xml:space="preserve">        วิธีส่วนได้เสีย - บริษัทร่วมและการร่วมค้า</t>
  </si>
  <si>
    <t>กำไร (ขาดทุน) ก่อนภาษีเงินได้</t>
  </si>
  <si>
    <t>ภาษีเงินได้</t>
  </si>
  <si>
    <t>กำไร (ขาดทุน) สำหรับปี</t>
  </si>
  <si>
    <t>กำไร (ขาดทุน) เบ็ดเสร็จอื่น</t>
  </si>
  <si>
    <t>รายการที่จะไม่ถูกจัดประเภทรายการใหม่เข้าไปไว้ในกำไรหรือขาดทุน</t>
  </si>
  <si>
    <t>19</t>
  </si>
  <si>
    <t>ผลกำไร (ขาดทุน) จากการวัดมูลค่าสินทรัพย์ทางการเงินไม่หมุนเวียนอื่น</t>
  </si>
  <si>
    <t>ผลกำไร (ขาดทุน) จากการขายสินทรัพย์ทางการเงินไม่หมุนเวียนอื่น</t>
  </si>
  <si>
    <t>ผลกระทบของภาษีเงินได้</t>
  </si>
  <si>
    <t>กำไร (ขาดทุน) เบ็ดเสร็จรวมสำหรับปี</t>
  </si>
  <si>
    <t>การแบ่งปันกำไร (ขาดทุน)</t>
  </si>
  <si>
    <t xml:space="preserve">      ส่วนที่เป็นของผู้ถือหุ้นของบริษัท</t>
  </si>
  <si>
    <t xml:space="preserve">      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</si>
  <si>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</si>
  <si>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</si>
  <si>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</si>
  <si>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6</t>
  </si>
  <si>
    <t>งบกระแสเงินสด</t>
  </si>
  <si>
    <t>กระแสเงินสดจากกิจกรรมดำเนินงาน</t>
  </si>
  <si>
    <t>รายการปรับกระทบเป็นเงินสดสุทธิจากกิจกรรมดำเนินงาน</t>
  </si>
  <si>
    <t>ค่าเสื่อมราคา</t>
  </si>
  <si>
    <t>ผลขาดทุนด้านเครดิตจากลูกหนี้ (กลับรายการ)</t>
  </si>
  <si>
    <t>(กำไร) ขาดทุนจากการขายสินทรัพย์ทางการเงินหมุนเวียนอื่น</t>
  </si>
  <si>
    <t>(กำไร) ขาดทุนจากการปรับมูลค่าสินทรัพย์ทางการเงินหมุนเวียนอื่น</t>
  </si>
  <si>
    <t>(กำไร) ขาดทุนจากการขายอุปกรณ์</t>
  </si>
  <si>
    <t>ค่าใช้จ่ายผลประโยชน์พนักงาน</t>
  </si>
  <si>
    <t>รายได้ค่าสิทธิการเช่าตัดบัญชี</t>
  </si>
  <si>
    <t>รายได้ดอกเบี้ย</t>
  </si>
  <si>
    <t>(กำไร) ขาดทุนของบริษัทร่วมและการร่วมค้าตามวิธีส่วนได้เสีย</t>
  </si>
  <si>
    <t>(กำไร) ขาดทุนจากอัตราแลกเปลี่ยนที่ยังไม่เกิดขึ้นจริง</t>
  </si>
  <si>
    <t>ค่าใช้จ่ายภาษีเงินได้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</si>
  <si>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</si>
  <si>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</si>
  <si>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ขายสินทรัพย์ทางการเงินหมุนเวียนอื่น</t>
  </si>
  <si>
    <t>ลงทุนในสินทรัพย์ทางการเงินหมุนเวียนอื่น</t>
  </si>
  <si>
    <t>ภาระผูกพันผลประโยชน์พนักงานจ่าย</t>
  </si>
  <si>
    <t>เงินสดได้มาจาก(ใช้ไปใน)กิจกรรมดำเนินงาน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</si>
  <si>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</si>
  <si>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</si>
  <si>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7</t>
  </si>
  <si>
    <t xml:space="preserve">  </t>
  </si>
  <si>
    <t>กระแสเงินสดจากกิจกรรมลงทุน</t>
  </si>
  <si>
    <t>เงินสดรับจากการให้กู้ยืมแก่พนักงาน</t>
  </si>
  <si>
    <t>ลงทุนในบริษัทร่วม</t>
  </si>
  <si>
    <t>ลงทุนในสินทรัพย์ทางการเงินไม่หมุนเวียนอื่น</t>
  </si>
  <si>
    <t>เงินสดรับจากการไถ่ถอนสินทรัพย์ทางการเงินไม่หมุนเวียนอื่น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</si>
  <si>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</si>
  <si>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ซื้อที่ดิน อาคารและอุปกรณ์</t>
  </si>
  <si>
    <t>เงินสดรับจากการขายอุปกรณ์</t>
  </si>
  <si>
    <t>เงินสดรับจากเงินปันผล</t>
  </si>
  <si>
    <t>ส่วนต่างจากการแปลงค่างบการเงินของบริษัทย่อยในต่างประเทศ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</si>
  <si>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</si>
  <si>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</si>
  <si>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จ่ายเงินปันผลให้ผู้ถือหุ้นของบริษัท</t>
  </si>
  <si>
    <t>จ่ายเงินปันผลแก่ส่วนได้เสียที่ไม่มีอำนาจควบคุม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</si>
  <si>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</si>
  <si>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</si>
  <si>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</si>
  <si>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</si>
  <si>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ข้อมูลเพิ่มเติมประกอบงบกระแสเงินสด</t>
  </si>
  <si>
    <t xml:space="preserve">       จำนวนที่ยังไม่ได้เบิกใช้ของวงเงินสินเชื่อที่อาจจะนำมา</t>
  </si>
  <si>
    <t xml:space="preserve">         ใช้เพื่อกิจกรรมดำเนินงานในอนาคต</t>
  </si>
  <si>
    <t>งบแสดงการเปลี่ยนแปลงส่วนของผู้ถือหุ้นรวม</t>
  </si>
  <si>
    <t>ส่วนของผู้ถือของหุ้นบริษัท</t>
  </si>
  <si>
    <t>จัดสรรแล้ว</t>
  </si>
  <si>
    <t xml:space="preserve">ผลกำไร (ขาดทุน) </t>
  </si>
  <si>
    <t>ส่วนปรับปรุง</t>
  </si>
  <si>
    <t>รวม</t>
  </si>
  <si>
    <t>รวมส่วน</t>
  </si>
  <si>
    <t>ส่วนได้เสียที่</t>
  </si>
  <si>
    <t>ที่ออก</t>
  </si>
  <si>
    <t>ส่วนเกิน</t>
  </si>
  <si>
    <t>สำรอง</t>
  </si>
  <si>
    <t>ยังไม่ได้</t>
  </si>
  <si>
    <t>จากการวัดมูลค่า</t>
  </si>
  <si>
    <t>จากการแปลง</t>
  </si>
  <si>
    <t>องค์ประกอบอื่น</t>
  </si>
  <si>
    <t>ของผู้ถือหุ้น</t>
  </si>
  <si>
    <t>ไม่มีอำนาจ</t>
  </si>
  <si>
    <t>รวมส่วนของ</t>
  </si>
  <si>
    <t>และชำระแล้ว</t>
  </si>
  <si>
    <t>มูลค่าหุ้น</t>
  </si>
  <si>
    <t>ตามกฎหมาย</t>
  </si>
  <si>
    <t>จัดสรร</t>
  </si>
  <si>
    <t>สินทรัพย์ทางการเงิน</t>
  </si>
  <si>
    <t>ค่างบการเงิน</t>
  </si>
  <si>
    <t>ของส่วนของผู้ถือหุ้น</t>
  </si>
  <si>
    <t>ของบริษัท</t>
  </si>
  <si>
    <t>ควบคุม</t>
  </si>
  <si>
    <t>ผู้ถือหุ้น</t>
  </si>
  <si>
    <t>จ่ายเงินปันผล</t>
  </si>
  <si>
    <t xml:space="preserve">    กำไร (ขาดทุน) สำหรับปี</t>
  </si>
  <si>
    <t xml:space="preserve">    กำไร (ขาดทุน) เบ็ดเสร็จอื่น</t>
  </si>
  <si>
    <t>ยอดคงเหลือ ณ วันที่ 1 มกราคม 2565</t>
  </si>
  <si>
    <t>ยอดคงเหลือ ณ วันที่ 31 ธันวาคม 2565</t>
  </si>
  <si>
    <t>งบแสดงการเปลี่ยนแปลงส่วนของผู้ถือหุ้นเฉพาะกิจการ</t>
  </si>
  <si>
    <t>ทุนเรือนหุ้นที่ออก</t>
  </si>
  <si>
    <t>สำรองตามกฎหมาย</t>
  </si>
  <si>
    <t>ยังไม่ได้จัดสรร</t>
  </si>
  <si>
    <t xml:space="preserve">     กำไร (ขาดทุน) สำหรับปี</t>
  </si>
  <si>
    <t>รายการที่อาจถูกจัดประเภทรายการใหม่เข้าไปไว้ในกำไรหรือขาดทุน</t>
  </si>
  <si>
    <t>ส่วนปรับปรุงจากการแปลงค่างบการเงิน</t>
  </si>
  <si>
    <t xml:space="preserve">        อื่นๆ</t>
  </si>
  <si>
    <t>เงินฝากธนาคารที่ติดภาระค้ำประกัน (เพิ่มขึ้น) ลดลง</t>
  </si>
  <si>
    <t>ซื้ออสังหาริมทรัพย์เพื่อการลงทุน</t>
  </si>
  <si>
    <t>22</t>
  </si>
  <si>
    <t>25</t>
  </si>
  <si>
    <t>18</t>
  </si>
  <si>
    <t>สินทรัพย์ไม่หมุนเวียนอื่นที่ถือไว้เพื่อขาย</t>
  </si>
  <si>
    <t>เงินกู้ยืมจากกรรมการ</t>
  </si>
  <si>
    <t xml:space="preserve"> ณ วันที่ 31 ธันวาคม 2566</t>
  </si>
  <si>
    <t>สำหรับปีสิ้นสุดวันที่ 31 ธันวาคม 2566</t>
  </si>
  <si>
    <t xml:space="preserve"> 2566</t>
  </si>
  <si>
    <t>ยอดคงเหลือ ณ วันที่ 1 มกราคม 2566</t>
  </si>
  <si>
    <t>ยอดคงเหลือ ณ วันที่ 31 ธันวาคม 2566</t>
  </si>
  <si>
    <t>ค่าลิขสิทธิ์ตัดจ่าย</t>
  </si>
  <si>
    <t>ซื้อสินทรัพย์ไม่มีตัวตน</t>
  </si>
  <si>
    <t>กำไรจากการขายสินทรัพย์ไม่หมุนเวียนอื่นที่ถือไว้เพื่อขาย</t>
  </si>
  <si>
    <t>(กำไร) ขาดทุนจากการขายสินทรัพย์ไม่หมุนเวียนอื่นที่ถือไว้เพื่อขาย</t>
  </si>
  <si>
    <t>13,14</t>
  </si>
  <si>
    <t>เงินสดรับจากการขายสินทรัพย์ไม่หมุนเวียนอื่นที่ถือไว้เพื่อขาย</t>
  </si>
  <si>
    <t>เงินให้กู้ยืมระยะสั้นแก่กิจการที่เกี่ยวข้องกัน</t>
  </si>
  <si>
    <t>13</t>
  </si>
  <si>
    <t xml:space="preserve">        กำไร(ขาดทุน)จากการประมาณการตามหลักคณิตศาสตร์ประกันภัย</t>
  </si>
  <si>
    <t>รับคืนเงินให้กู้ยืมระยะสั้นแก่กิจการที่เกี่ยวข้องกัน</t>
  </si>
  <si>
    <t>เงินมัดจำรับจากสัญญาขายสินทรัพย์ไม่หมุนเวียนอื่นที่ถือไว้เพื่อขาย</t>
  </si>
  <si>
    <t>กำไร(ขาดทุน)จากการประมาณการตามหลักคณิตศาสตร์ประกันภัย</t>
  </si>
  <si>
    <t xml:space="preserve">ตัดจำหน่ายภาษีถูกหัก ณ ที่จ่าย </t>
  </si>
  <si>
    <t>รับเงินมัดจำจากสัญญาขายสินทรัพย์ไม่หมุนเวียนอื่นที่ถือไว้เพื่อขาย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</si>
</sst>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d\ \ด\ด\ด\ด\ \b\b\b\b"/>
    <numFmt numFmtId="172" formatCode="_(* #,##0_);_(* \(#,##0\);_(* &quot;-&quot;??_);_(@_)"/>
    <numFmt numFmtId="173" formatCode="_-* #,##0.0_-;\-* #,##0.0_-;_-* &quot;-&quot;?_-;_-@_-"/>
    <numFmt numFmtId="174" formatCode="_ * #,##0_ ;_ * \-#,##0_ ;_ * &quot;-&quot;??_ ;_ @_ "/>
    <numFmt numFmtId="175" formatCode="#,##0;[Red]\(#,##0\)"/>
    <numFmt numFmtId="176" formatCode="_(* #,##0.00000_);_(* \(#,##0.00000\);_(* &quot;-&quot;??_);_(@_)"/>
    <numFmt numFmtId="177" formatCode="0.00_)"/>
    <numFmt numFmtId="178" formatCode="_(* #,###_);_(* \(#,###\);_(* &quot;-&quot;??_);_(@_)"/>
    <numFmt numFmtId="179" formatCode="_(* #,###_);_(* \(#,##0.00\);_(* &quot;-&quot;??_);_(@_)"/>
    <numFmt numFmtId="180" formatCode="_ * #,##0.00_ ;_ * \-#,##0.00_ ;_ * &quot;-&quot;??_ ;_ @_ "/>
    <numFmt numFmtId="181" formatCode="[$-1070000]d/m/yy;@"/>
    <numFmt numFmtId="182" formatCode="_(* #,##0.0_);_(* \(#,##0.0\);_(* &quot;-&quot;?_);_(@_)"/>
    <numFmt numFmtId="183" formatCode="_-* #,##0.00_-;* \(#,##0.00\);_-* &quot;-&quot;??_-;_-@_-"/>
    <numFmt numFmtId="184" formatCode="_-* #,##0_-;* \(#,##0\);_-* &quot;-&quot;??_-;_-@_-"/>
    <numFmt numFmtId="185" formatCode="#,##0.0_);[Red]\(#,##0.0\)"/>
  </numFmts>
  <fonts count="33">
    <font>
      <sz val="11"/>
      <color theme="1"/>
      <name val="Calibri"/>
      <family val="2"/>
      <scheme val="minor"/>
    </font>
    <font>
      <sz val="15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2"/>
      <name val="Times New Roman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u/>
      <sz val="15"/>
      <color theme="1"/>
      <name val="Angsana New"/>
      <family val="1"/>
    </font>
    <font>
      <sz val="11"/>
      <color theme="1"/>
      <name val="Angsana New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5">
    <xf numFmtId="0" fontId="0" fillId="0" borderId="0"/>
    <xf numFmtId="37" fontId="1" fillId="0" borderId="0"/>
    <xf numFmtId="9" fontId="8" fillId="0" borderId="0"/>
    <xf numFmtId="40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40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180" fontId="9" fillId="0" borderId="0" applyFont="0" applyFill="0" applyBorder="0" applyAlignment="0" applyProtection="0"/>
    <xf numFmtId="176" fontId="8" fillId="0" borderId="0"/>
    <xf numFmtId="0" fontId="10" fillId="0" borderId="0" applyProtection="0"/>
    <xf numFmtId="170" fontId="11" fillId="0" borderId="0"/>
    <xf numFmtId="2" fontId="10" fillId="0" borderId="0" applyProtection="0"/>
    <xf numFmtId="38" fontId="7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3" fillId="0" borderId="0" applyProtection="0"/>
    <xf numFmtId="0" fontId="12" fillId="0" borderId="0" applyProtection="0"/>
    <xf numFmtId="10" fontId="7" fillId="3" borderId="3" applyNumberFormat="0" applyBorder="0" applyAlignment="0" applyProtection="0"/>
    <xf numFmtId="37" fontId="3" fillId="0" borderId="0"/>
    <xf numFmtId="177" fontId="14" fillId="0" borderId="0"/>
    <xf numFmtId="37" fontId="1" fillId="0" borderId="0"/>
    <xf numFmtId="37" fontId="1" fillId="0" borderId="0"/>
    <xf numFmtId="37" fontId="1" fillId="0" borderId="0"/>
    <xf numFmtId="37" fontId="1" fillId="0" borderId="0"/>
    <xf numFmtId="37" fontId="1" fillId="0" borderId="0"/>
    <xf numFmtId="0" fontId="17" fillId="0" borderId="0"/>
    <xf numFmtId="37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7" fillId="0" borderId="0"/>
    <xf numFmtId="37" fontId="1" fillId="0" borderId="0"/>
    <xf numFmtId="37" fontId="1" fillId="0" borderId="0"/>
    <xf numFmtId="37" fontId="1" fillId="0" borderId="0"/>
    <xf numFmtId="0" fontId="1" fillId="0" borderId="0"/>
    <xf numFmtId="0" fontId="16" fillId="0" borderId="0"/>
    <xf numFmtId="0" fontId="16" fillId="0" borderId="0">
      <alignment vertical="center"/>
    </xf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1" fontId="4" fillId="0" borderId="4" applyNumberFormat="0" applyFill="0" applyAlignment="0" applyProtection="0">
      <alignment horizontal="center" vertical="center"/>
    </xf>
    <xf numFmtId="0" fontId="9" fillId="0" borderId="5" applyAlignment="0">
      <alignment horizontal="centerContinuous"/>
    </xf>
    <xf numFmtId="175" fontId="4" fillId="0" borderId="6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15" fillId="0" borderId="0" applyFont="0" applyFill="0" applyBorder="0" applyAlignment="0" applyProtection="0"/>
    <xf numFmtId="0" fontId="5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5" fillId="0" borderId="0"/>
    <xf numFmtId="169" fontId="32" fillId="0" borderId="0" applyFont="0" applyFill="0" applyBorder="0" applyAlignment="0" applyProtection="0"/>
  </cellStyleXfs>
  <cellXfs count="246">
    <xf numFmtId="0" fontId="0" fillId="0" borderId="0" xfId="0"/>
    <xf numFmtId="38" fontId="1" fillId="0" borderId="0" xfId="10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179" fontId="1" fillId="0" borderId="0" xfId="10" applyNumberFormat="1" applyFont="1" applyFill="1"/>
    <xf numFmtId="169" fontId="1" fillId="0" borderId="0" xfId="10" applyNumberFormat="1" applyFont="1" applyFill="1"/>
    <xf numFmtId="0" fontId="1" fillId="0" borderId="0" xfId="0" applyFont="1"/>
    <xf numFmtId="0" fontId="25" fillId="4" borderId="0" xfId="0" applyFont="1" applyFill="1"/>
    <xf numFmtId="0" fontId="31" fillId="0" borderId="0" xfId="0" applyFont="1"/>
    <xf numFmtId="169" fontId="31" fillId="0" borderId="0" xfId="0" applyNumberFormat="1" applyFont="1"/>
    <xf numFmtId="169" fontId="31" fillId="0" borderId="0" xfId="64" applyFont="1"/>
    <xf numFmtId="184" fontId="1" fillId="0" borderId="0" xfId="0" applyNumberFormat="1" applyFont="1"/>
    <xf numFmtId="184" fontId="1" fillId="0" borderId="0" xfId="10" applyNumberFormat="1" applyFont="1" applyFill="1" applyAlignment="1">
      <alignment horizontal="right"/>
    </xf>
    <xf numFmtId="184" fontId="22" fillId="0" borderId="9" xfId="10" applyNumberFormat="1" applyFont="1" applyFill="1" applyBorder="1" applyProtection="1">
      <protection locked="0"/>
    </xf>
    <xf numFmtId="184" fontId="23" fillId="0" borderId="2" xfId="10" applyNumberFormat="1" applyFont="1" applyFill="1" applyBorder="1" applyProtection="1">
      <protection locked="0"/>
    </xf>
    <xf numFmtId="183" fontId="1" fillId="0" borderId="10" xfId="10" applyNumberFormat="1" applyFont="1" applyFill="1" applyBorder="1"/>
    <xf numFmtId="184" fontId="1" fillId="0" borderId="0" xfId="10" applyNumberFormat="1" applyFont="1" applyFill="1"/>
    <xf numFmtId="184" fontId="19" fillId="0" borderId="2" xfId="10" applyNumberFormat="1" applyFont="1" applyFill="1" applyBorder="1"/>
    <xf numFmtId="184" fontId="19" fillId="0" borderId="0" xfId="10" applyNumberFormat="1" applyFont="1" applyFill="1"/>
    <xf numFmtId="184" fontId="1" fillId="0" borderId="7" xfId="10" applyNumberFormat="1" applyFont="1" applyFill="1" applyBorder="1"/>
    <xf numFmtId="184" fontId="1" fillId="0" borderId="2" xfId="10" applyNumberFormat="1" applyFont="1" applyFill="1" applyBorder="1"/>
    <xf numFmtId="184" fontId="19" fillId="0" borderId="8" xfId="10" applyNumberFormat="1" applyFont="1" applyFill="1" applyBorder="1"/>
    <xf numFmtId="184" fontId="1" fillId="0" borderId="0" xfId="10" applyNumberFormat="1" applyFont="1" applyFill="1" applyProtection="1">
      <protection locked="0"/>
    </xf>
    <xf numFmtId="184" fontId="22" fillId="0" borderId="0" xfId="10" applyNumberFormat="1" applyFont="1" applyFill="1" applyProtection="1">
      <protection locked="0"/>
    </xf>
    <xf numFmtId="184" fontId="22" fillId="0" borderId="7" xfId="10" applyNumberFormat="1" applyFont="1" applyFill="1" applyBorder="1" applyAlignment="1" applyProtection="1">
      <alignment horizontal="center"/>
      <protection locked="0"/>
    </xf>
    <xf numFmtId="184" fontId="1" fillId="0" borderId="7" xfId="10" applyNumberFormat="1" applyFont="1" applyFill="1" applyBorder="1" applyProtection="1">
      <protection locked="0"/>
    </xf>
    <xf numFmtId="184" fontId="26" fillId="0" borderId="0" xfId="10" applyNumberFormat="1" applyFont="1" applyFill="1"/>
    <xf numFmtId="184" fontId="26" fillId="0" borderId="0" xfId="10" applyNumberFormat="1" applyFont="1" applyFill="1" applyProtection="1">
      <protection locked="0"/>
    </xf>
    <xf numFmtId="184" fontId="26" fillId="0" borderId="0" xfId="10" applyNumberFormat="1" applyFont="1" applyFill="1" applyBorder="1" applyProtection="1">
      <protection locked="0"/>
    </xf>
    <xf numFmtId="184" fontId="27" fillId="0" borderId="2" xfId="10" applyNumberFormat="1" applyFont="1" applyFill="1" applyBorder="1"/>
    <xf numFmtId="184" fontId="26" fillId="0" borderId="0" xfId="12" applyNumberFormat="1" applyFont="1" applyFill="1" applyAlignment="1" applyProtection="1">
      <alignment horizontal="center"/>
      <protection locked="0"/>
    </xf>
    <xf numFmtId="184" fontId="26" fillId="0" borderId="0" xfId="15" applyNumberFormat="1" applyFont="1" applyFill="1"/>
    <xf numFmtId="184" fontId="26" fillId="0" borderId="0" xfId="10" applyNumberFormat="1" applyFont="1" applyFill="1" applyAlignment="1">
      <alignment horizontal="center"/>
    </xf>
    <xf numFmtId="184" fontId="26" fillId="0" borderId="10" xfId="10" applyNumberFormat="1" applyFont="1" applyFill="1" applyBorder="1" applyProtection="1">
      <protection locked="0"/>
    </xf>
    <xf numFmtId="184" fontId="26" fillId="0" borderId="10" xfId="12" applyNumberFormat="1" applyFont="1" applyFill="1" applyBorder="1" applyProtection="1">
      <protection locked="0"/>
    </xf>
    <xf numFmtId="184" fontId="26" fillId="0" borderId="0" xfId="14" applyNumberFormat="1" applyFont="1" applyFill="1"/>
    <xf numFmtId="184" fontId="26" fillId="0" borderId="0" xfId="12" applyNumberFormat="1" applyFont="1" applyFill="1"/>
    <xf numFmtId="184" fontId="27" fillId="0" borderId="0" xfId="10" applyNumberFormat="1" applyFont="1" applyFill="1"/>
    <xf numFmtId="184" fontId="26" fillId="0" borderId="7" xfId="12" applyNumberFormat="1" applyFont="1" applyFill="1" applyBorder="1" applyProtection="1">
      <protection locked="0"/>
    </xf>
    <xf numFmtId="184" fontId="27" fillId="0" borderId="10" xfId="10" applyNumberFormat="1" applyFont="1" applyFill="1" applyBorder="1"/>
    <xf numFmtId="184" fontId="23" fillId="0" borderId="0" xfId="10" applyNumberFormat="1" applyFont="1" applyFill="1" applyProtection="1">
      <protection locked="0"/>
    </xf>
    <xf numFmtId="184" fontId="23" fillId="0" borderId="0" xfId="10" applyNumberFormat="1" applyFont="1" applyFill="1"/>
    <xf numFmtId="184" fontId="23" fillId="0" borderId="8" xfId="10" applyNumberFormat="1" applyFont="1" applyFill="1" applyBorder="1" applyProtection="1">
      <protection locked="0"/>
    </xf>
    <xf numFmtId="184" fontId="1" fillId="0" borderId="0" xfId="10" applyNumberFormat="1" applyFont="1" applyFill="1" applyAlignment="1">
      <alignment horizontal="center"/>
    </xf>
    <xf numFmtId="40" fontId="19" fillId="4" borderId="0" xfId="10" applyFont="1" applyFill="1" applyAlignment="1">
      <alignment horizontal="center"/>
    </xf>
    <xf numFmtId="40" fontId="1" fillId="4" borderId="0" xfId="10" applyFont="1" applyFill="1" applyAlignment="1">
      <alignment horizontal="center"/>
    </xf>
    <xf numFmtId="0" fontId="1" fillId="4" borderId="0" xfId="35" applyFill="1" applyAlignment="1">
      <alignment vertical="center"/>
    </xf>
    <xf numFmtId="0" fontId="1" fillId="4" borderId="0" xfId="35" applyFill="1" applyAlignment="1">
      <alignment horizontal="center" vertical="center"/>
    </xf>
    <xf numFmtId="0" fontId="22" fillId="4" borderId="7" xfId="58" applyFont="1" applyFill="1" applyBorder="1" applyAlignment="1">
      <alignment horizontal="center"/>
    </xf>
    <xf numFmtId="0" fontId="22" fillId="4" borderId="0" xfId="58" applyFont="1" applyFill="1"/>
    <xf numFmtId="0" fontId="1" fillId="4" borderId="0" xfId="35" applyFill="1"/>
    <xf numFmtId="37" fontId="1" fillId="4" borderId="7" xfId="35" applyNumberFormat="1" applyFill="1" applyBorder="1" applyAlignment="1">
      <alignment horizontal="center" vertical="center"/>
    </xf>
    <xf numFmtId="37" fontId="1" fillId="4" borderId="0" xfId="35" applyNumberFormat="1" applyFill="1" applyAlignment="1">
      <alignment horizontal="center" vertical="center"/>
    </xf>
    <xf numFmtId="0" fontId="22" fillId="4" borderId="0" xfId="58" applyFont="1" applyFill="1" applyAlignment="1">
      <alignment horizontal="center"/>
    </xf>
    <xf numFmtId="40" fontId="22" fillId="4" borderId="0" xfId="10" applyFont="1" applyFill="1" applyAlignment="1">
      <alignment horizontal="center"/>
    </xf>
    <xf numFmtId="0" fontId="1" fillId="4" borderId="0" xfId="0" applyFont="1" applyFill="1"/>
    <xf numFmtId="174" fontId="22" fillId="4" borderId="0" xfId="58" applyNumberFormat="1" applyFont="1" applyFill="1" applyAlignment="1">
      <alignment horizontal="center"/>
    </xf>
    <xf numFmtId="172" fontId="1" fillId="4" borderId="0" xfId="35" applyNumberFormat="1" applyFill="1" applyAlignment="1">
      <alignment horizontal="center" vertical="top"/>
    </xf>
    <xf numFmtId="0" fontId="19" fillId="4" borderId="0" xfId="35" applyFont="1" applyFill="1" applyAlignment="1">
      <alignment horizontal="left" vertical="center"/>
    </xf>
    <xf numFmtId="0" fontId="21" fillId="4" borderId="7" xfId="35" applyFont="1" applyFill="1" applyBorder="1" applyAlignment="1">
      <alignment horizontal="center" vertical="center"/>
    </xf>
    <xf numFmtId="0" fontId="21" fillId="4" borderId="0" xfId="35" applyFont="1" applyFill="1" applyAlignment="1">
      <alignment horizontal="center" vertical="center"/>
    </xf>
    <xf numFmtId="40" fontId="22" fillId="4" borderId="7" xfId="10" applyFont="1" applyFill="1" applyBorder="1" applyAlignment="1">
      <alignment horizontal="center"/>
    </xf>
    <xf numFmtId="172" fontId="1" fillId="4" borderId="7" xfId="35" applyNumberFormat="1" applyFill="1" applyBorder="1" applyAlignment="1">
      <alignment horizontal="center" vertical="top"/>
    </xf>
    <xf numFmtId="184" fontId="23" fillId="4" borderId="0" xfId="10" applyNumberFormat="1" applyFont="1" applyFill="1" applyAlignment="1">
      <alignment horizontal="left"/>
    </xf>
    <xf numFmtId="184" fontId="23" fillId="4" borderId="0" xfId="10" applyNumberFormat="1" applyFont="1" applyFill="1"/>
    <xf numFmtId="184" fontId="19" fillId="4" borderId="0" xfId="10" applyNumberFormat="1" applyFont="1" applyFill="1" applyAlignment="1">
      <alignment horizontal="center"/>
    </xf>
    <xf numFmtId="184" fontId="19" fillId="4" borderId="0" xfId="35" applyNumberFormat="1" applyFont="1" applyFill="1" applyAlignment="1">
      <alignment horizontal="center" vertical="center"/>
    </xf>
    <xf numFmtId="184" fontId="19" fillId="4" borderId="0" xfId="35" applyNumberFormat="1" applyFont="1" applyFill="1" applyAlignment="1">
      <alignment horizontal="right" vertical="center"/>
    </xf>
    <xf numFmtId="0" fontId="19" fillId="4" borderId="0" xfId="35" applyFont="1" applyFill="1" applyAlignment="1">
      <alignment horizontal="center" vertical="center"/>
    </xf>
    <xf numFmtId="0" fontId="1" fillId="4" borderId="0" xfId="35" applyFill="1" applyAlignment="1">
      <alignment horizontal="left" vertical="center"/>
    </xf>
    <xf numFmtId="0" fontId="21" fillId="0" borderId="0" xfId="35" applyFont="1" applyAlignment="1">
      <alignment horizontal="center" vertical="center"/>
    </xf>
    <xf numFmtId="184" fontId="1" fillId="4" borderId="0" xfId="10" applyNumberFormat="1" applyFont="1" applyFill="1" applyAlignment="1">
      <alignment horizontal="center"/>
    </xf>
    <xf numFmtId="184" fontId="22" fillId="4" borderId="0" xfId="10" applyNumberFormat="1" applyFont="1" applyFill="1"/>
    <xf numFmtId="0" fontId="20" fillId="4" borderId="0" xfId="35" applyFont="1" applyFill="1" applyAlignment="1">
      <alignment horizontal="center" vertical="center"/>
    </xf>
    <xf numFmtId="184" fontId="1" fillId="4" borderId="0" xfId="10" applyNumberFormat="1" applyFont="1" applyFill="1" applyBorder="1" applyAlignment="1">
      <alignment horizontal="center"/>
    </xf>
    <xf numFmtId="184" fontId="19" fillId="4" borderId="8" xfId="10" applyNumberFormat="1" applyFont="1" applyFill="1" applyBorder="1" applyAlignment="1">
      <alignment horizontal="left" vertical="center"/>
    </xf>
    <xf numFmtId="184" fontId="19" fillId="4" borderId="0" xfId="35" applyNumberFormat="1" applyFont="1" applyFill="1" applyAlignment="1">
      <alignment horizontal="left" vertical="center"/>
    </xf>
    <xf numFmtId="0" fontId="19" fillId="4" borderId="0" xfId="35" applyFont="1" applyFill="1" applyAlignment="1">
      <alignment vertical="center"/>
    </xf>
    <xf numFmtId="38" fontId="1" fillId="4" borderId="0" xfId="0" applyNumberFormat="1" applyFont="1" applyFill="1"/>
    <xf numFmtId="168" fontId="1" fillId="4" borderId="0" xfId="0" applyNumberFormat="1" applyFont="1" applyFill="1"/>
    <xf numFmtId="184" fontId="23" fillId="0" borderId="0" xfId="10" applyNumberFormat="1" applyFont="1" applyFill="1" applyAlignment="1">
      <alignment horizontal="left"/>
    </xf>
    <xf numFmtId="184" fontId="19" fillId="0" borderId="0" xfId="35" applyNumberFormat="1" applyFont="1" applyAlignment="1">
      <alignment horizontal="center" vertical="center"/>
    </xf>
    <xf numFmtId="184" fontId="19" fillId="0" borderId="0" xfId="35" applyNumberFormat="1" applyFont="1" applyAlignment="1">
      <alignment horizontal="right" vertical="center"/>
    </xf>
    <xf numFmtId="0" fontId="1" fillId="0" borderId="0" xfId="35" applyAlignment="1">
      <alignment horizontal="left" vertical="center"/>
    </xf>
    <xf numFmtId="0" fontId="20" fillId="0" borderId="0" xfId="35" applyFont="1" applyAlignment="1">
      <alignment horizontal="center" vertical="center"/>
    </xf>
    <xf numFmtId="0" fontId="19" fillId="0" borderId="0" xfId="35" applyFont="1" applyAlignment="1">
      <alignment horizontal="center" vertical="center"/>
    </xf>
    <xf numFmtId="184" fontId="1" fillId="0" borderId="0" xfId="10" applyNumberFormat="1" applyFont="1" applyFill="1" applyBorder="1" applyAlignment="1">
      <alignment horizontal="center"/>
    </xf>
    <xf numFmtId="184" fontId="1" fillId="0" borderId="0" xfId="37" applyNumberFormat="1" applyFont="1" applyAlignment="1">
      <alignment vertical="center"/>
    </xf>
    <xf numFmtId="184" fontId="1" fillId="0" borderId="7" xfId="10" applyNumberFormat="1" applyFont="1" applyFill="1" applyBorder="1" applyAlignment="1">
      <alignment horizontal="center"/>
    </xf>
    <xf numFmtId="184" fontId="1" fillId="0" borderId="7" xfId="37" applyNumberFormat="1" applyFont="1" applyBorder="1" applyAlignment="1">
      <alignment vertical="center"/>
    </xf>
    <xf numFmtId="0" fontId="19" fillId="0" borderId="0" xfId="35" applyFont="1" applyAlignment="1">
      <alignment horizontal="left" vertical="center"/>
    </xf>
    <xf numFmtId="184" fontId="19" fillId="0" borderId="10" xfId="10" applyNumberFormat="1" applyFont="1" applyFill="1" applyBorder="1" applyAlignment="1">
      <alignment horizontal="left" vertical="center"/>
    </xf>
    <xf numFmtId="184" fontId="19" fillId="0" borderId="0" xfId="35" applyNumberFormat="1" applyFont="1" applyAlignment="1">
      <alignment horizontal="left" vertical="center"/>
    </xf>
    <xf numFmtId="0" fontId="19" fillId="0" borderId="0" xfId="35" applyFont="1" applyAlignment="1">
      <alignment vertical="center"/>
    </xf>
    <xf numFmtId="172" fontId="1" fillId="4" borderId="0" xfId="0" applyNumberFormat="1" applyFont="1" applyFill="1"/>
    <xf numFmtId="169" fontId="1" fillId="4" borderId="0" xfId="64" applyFont="1" applyFill="1"/>
    <xf numFmtId="172" fontId="31" fillId="0" borderId="0" xfId="0" applyNumberFormat="1" applyFont="1"/>
    <xf numFmtId="37" fontId="1" fillId="0" borderId="0" xfId="37" applyNumberFormat="1" applyFont="1" applyAlignment="1">
      <alignment horizontal="center" vertical="center"/>
    </xf>
    <xf numFmtId="40" fontId="19" fillId="0" borderId="0" xfId="10" applyFont="1" applyAlignment="1">
      <alignment horizontal="center"/>
    </xf>
    <xf numFmtId="40" fontId="1" fillId="0" borderId="0" xfId="10" applyFont="1" applyAlignment="1">
      <alignment horizontal="center"/>
    </xf>
    <xf numFmtId="0" fontId="1" fillId="0" borderId="0" xfId="37" applyFont="1" applyAlignment="1">
      <alignment vertical="center"/>
    </xf>
    <xf numFmtId="0" fontId="1" fillId="0" borderId="0" xfId="37" applyFont="1" applyAlignment="1">
      <alignment horizontal="center" vertical="center"/>
    </xf>
    <xf numFmtId="37" fontId="19" fillId="0" borderId="0" xfId="37" applyNumberFormat="1" applyFont="1" applyAlignment="1">
      <alignment horizontal="center" vertical="center"/>
    </xf>
    <xf numFmtId="0" fontId="22" fillId="0" borderId="0" xfId="58" applyFont="1" applyAlignment="1">
      <alignment horizontal="center"/>
    </xf>
    <xf numFmtId="37" fontId="1" fillId="0" borderId="7" xfId="37" applyNumberFormat="1" applyFont="1" applyBorder="1" applyAlignment="1">
      <alignment horizontal="center" vertical="center"/>
    </xf>
    <xf numFmtId="172" fontId="1" fillId="0" borderId="0" xfId="35" applyNumberFormat="1" applyAlignment="1">
      <alignment horizontal="center" vertical="top"/>
    </xf>
    <xf numFmtId="0" fontId="21" fillId="0" borderId="7" xfId="37" applyFont="1" applyBorder="1" applyAlignment="1">
      <alignment horizontal="center" vertical="center"/>
    </xf>
    <xf numFmtId="0" fontId="21" fillId="0" borderId="0" xfId="37" applyFont="1" applyAlignment="1">
      <alignment horizontal="center" vertical="center"/>
    </xf>
    <xf numFmtId="0" fontId="1" fillId="0" borderId="7" xfId="0" applyFont="1" applyBorder="1" applyAlignment="1">
      <alignment horizontal="center"/>
    </xf>
    <xf numFmtId="172" fontId="1" fillId="0" borderId="7" xfId="35" applyNumberFormat="1" applyBorder="1" applyAlignment="1">
      <alignment horizontal="center" vertical="top"/>
    </xf>
    <xf numFmtId="0" fontId="20" fillId="0" borderId="0" xfId="37" applyFont="1" applyAlignment="1">
      <alignment horizontal="center" vertical="center"/>
    </xf>
    <xf numFmtId="184" fontId="23" fillId="0" borderId="0" xfId="10" applyNumberFormat="1" applyFont="1" applyAlignment="1">
      <alignment horizontal="left"/>
    </xf>
    <xf numFmtId="184" fontId="23" fillId="0" borderId="0" xfId="10" applyNumberFormat="1" applyFont="1"/>
    <xf numFmtId="184" fontId="1" fillId="0" borderId="0" xfId="10" applyNumberFormat="1" applyFont="1" applyAlignment="1">
      <alignment horizontal="center"/>
    </xf>
    <xf numFmtId="184" fontId="19" fillId="0" borderId="8" xfId="37" applyNumberFormat="1" applyFont="1" applyBorder="1" applyAlignment="1">
      <alignment vertical="center"/>
    </xf>
    <xf numFmtId="184" fontId="19" fillId="0" borderId="0" xfId="37" applyNumberFormat="1" applyFont="1" applyAlignment="1">
      <alignment vertical="center"/>
    </xf>
    <xf numFmtId="184" fontId="1" fillId="0" borderId="0" xfId="64" applyNumberFormat="1" applyFont="1"/>
    <xf numFmtId="184" fontId="22" fillId="0" borderId="0" xfId="10" applyNumberFormat="1" applyFont="1" applyAlignment="1">
      <alignment horizontal="left"/>
    </xf>
    <xf numFmtId="184" fontId="22" fillId="0" borderId="0" xfId="10" applyNumberFormat="1" applyFont="1" applyFill="1" applyAlignment="1">
      <alignment horizontal="left"/>
    </xf>
    <xf numFmtId="38" fontId="1" fillId="0" borderId="0" xfId="0" applyNumberFormat="1" applyFont="1"/>
    <xf numFmtId="168" fontId="1" fillId="0" borderId="0" xfId="0" applyNumberFormat="1" applyFont="1"/>
    <xf numFmtId="0" fontId="22" fillId="0" borderId="7" xfId="58" applyFont="1" applyBorder="1" applyAlignment="1">
      <alignment horizontal="center"/>
    </xf>
    <xf numFmtId="184" fontId="31" fillId="0" borderId="0" xfId="0" applyNumberFormat="1" applyFont="1"/>
    <xf numFmtId="169" fontId="31" fillId="0" borderId="0" xfId="64" applyFont="1" applyFill="1"/>
    <xf numFmtId="0" fontId="22" fillId="0" borderId="0" xfId="58" applyFont="1" applyProtection="1">
      <protection locked="0"/>
    </xf>
    <xf numFmtId="185" fontId="28" fillId="0" borderId="0" xfId="41" applyNumberFormat="1" applyFont="1" applyAlignment="1">
      <alignment horizontal="center"/>
    </xf>
    <xf numFmtId="38" fontId="26" fillId="0" borderId="0" xfId="41" applyNumberFormat="1" applyFont="1"/>
    <xf numFmtId="184" fontId="1" fillId="0" borderId="0" xfId="0" applyNumberFormat="1" applyFont="1" applyAlignment="1">
      <alignment horizontal="center"/>
    </xf>
    <xf numFmtId="184" fontId="22" fillId="0" borderId="0" xfId="58" applyNumberFormat="1" applyFont="1"/>
    <xf numFmtId="0" fontId="19" fillId="0" borderId="0" xfId="41" applyFont="1" applyAlignment="1">
      <alignment horizontal="center"/>
    </xf>
    <xf numFmtId="38" fontId="1" fillId="0" borderId="0" xfId="41" applyNumberFormat="1" applyFont="1" applyAlignment="1">
      <alignment horizontal="left"/>
    </xf>
    <xf numFmtId="38" fontId="1" fillId="0" borderId="0" xfId="41" applyNumberFormat="1" applyFont="1" applyAlignment="1">
      <alignment horizontal="justify"/>
    </xf>
    <xf numFmtId="37" fontId="26" fillId="0" borderId="0" xfId="41" applyNumberFormat="1" applyFont="1"/>
    <xf numFmtId="49" fontId="28" fillId="0" borderId="7" xfId="41" applyNumberFormat="1" applyFont="1" applyBorder="1" applyAlignment="1">
      <alignment horizontal="center"/>
    </xf>
    <xf numFmtId="0" fontId="26" fillId="0" borderId="0" xfId="41" applyFont="1"/>
    <xf numFmtId="0" fontId="26" fillId="0" borderId="7" xfId="41" quotePrefix="1" applyFont="1" applyBorder="1" applyAlignment="1">
      <alignment horizontal="center"/>
    </xf>
    <xf numFmtId="2" fontId="26" fillId="0" borderId="0" xfId="41" applyNumberFormat="1" applyFont="1" applyAlignment="1">
      <alignment horizontal="center"/>
    </xf>
    <xf numFmtId="38" fontId="1" fillId="0" borderId="0" xfId="41" applyNumberFormat="1" applyFont="1"/>
    <xf numFmtId="0" fontId="26" fillId="0" borderId="7" xfId="41" applyFont="1" applyBorder="1" applyAlignment="1">
      <alignment horizontal="center"/>
    </xf>
    <xf numFmtId="37" fontId="19" fillId="0" borderId="0" xfId="41" applyNumberFormat="1" applyFont="1"/>
    <xf numFmtId="49" fontId="28" fillId="0" borderId="0" xfId="41" applyNumberFormat="1" applyFont="1" applyAlignment="1">
      <alignment horizontal="center"/>
    </xf>
    <xf numFmtId="49" fontId="28" fillId="0" borderId="0" xfId="41" applyNumberFormat="1" applyFont="1"/>
    <xf numFmtId="0" fontId="20" fillId="0" borderId="0" xfId="47" applyFont="1" applyAlignment="1">
      <alignment horizontal="left"/>
    </xf>
    <xf numFmtId="38" fontId="28" fillId="0" borderId="0" xfId="41" applyNumberFormat="1" applyFont="1" applyAlignment="1">
      <alignment horizontal="center"/>
    </xf>
    <xf numFmtId="0" fontId="1" fillId="0" borderId="0" xfId="47" applyFont="1" applyAlignment="1"/>
    <xf numFmtId="0" fontId="28" fillId="0" borderId="0" xfId="47" applyFont="1" applyAlignment="1">
      <alignment horizontal="center"/>
    </xf>
    <xf numFmtId="184" fontId="26" fillId="0" borderId="0" xfId="41" applyNumberFormat="1" applyFont="1"/>
    <xf numFmtId="184" fontId="1" fillId="0" borderId="0" xfId="41" applyNumberFormat="1" applyFont="1"/>
    <xf numFmtId="0" fontId="1" fillId="0" borderId="0" xfId="41" applyFont="1" applyProtection="1">
      <protection locked="0"/>
    </xf>
    <xf numFmtId="0" fontId="26" fillId="0" borderId="0" xfId="47" applyFont="1" applyAlignment="1">
      <alignment horizontal="left"/>
    </xf>
    <xf numFmtId="0" fontId="19" fillId="0" borderId="0" xfId="47" applyFont="1" applyAlignment="1">
      <alignment horizontal="justify"/>
    </xf>
    <xf numFmtId="0" fontId="27" fillId="0" borderId="0" xfId="47" applyFont="1" applyAlignment="1">
      <alignment horizontal="center"/>
    </xf>
    <xf numFmtId="38" fontId="27" fillId="0" borderId="0" xfId="41" applyNumberFormat="1" applyFont="1"/>
    <xf numFmtId="184" fontId="27" fillId="0" borderId="0" xfId="41" applyNumberFormat="1" applyFont="1"/>
    <xf numFmtId="184" fontId="19" fillId="0" borderId="0" xfId="41" applyNumberFormat="1" applyFont="1"/>
    <xf numFmtId="184" fontId="26" fillId="0" borderId="0" xfId="46" applyNumberFormat="1" applyFont="1"/>
    <xf numFmtId="0" fontId="20" fillId="0" borderId="0" xfId="47" applyFont="1" applyAlignment="1">
      <alignment horizontal="justify"/>
    </xf>
    <xf numFmtId="184" fontId="26" fillId="0" borderId="0" xfId="41" applyNumberFormat="1" applyFont="1" applyAlignment="1">
      <alignment horizontal="center"/>
    </xf>
    <xf numFmtId="184" fontId="1" fillId="0" borderId="0" xfId="46" applyNumberFormat="1" applyFont="1"/>
    <xf numFmtId="184" fontId="1" fillId="0" borderId="0" xfId="46" applyNumberFormat="1" applyFont="1" applyAlignment="1">
      <alignment horizontal="center"/>
    </xf>
    <xf numFmtId="184" fontId="1" fillId="0" borderId="0" xfId="41" applyNumberFormat="1" applyFont="1" applyAlignment="1">
      <alignment horizontal="center"/>
    </xf>
    <xf numFmtId="38" fontId="29" fillId="0" borderId="0" xfId="41" applyNumberFormat="1" applyFont="1" applyAlignment="1">
      <alignment horizontal="center"/>
    </xf>
    <xf numFmtId="0" fontId="27" fillId="0" borderId="0" xfId="41" applyFont="1"/>
    <xf numFmtId="184" fontId="27" fillId="0" borderId="2" xfId="46" applyNumberFormat="1" applyFont="1" applyBorder="1"/>
    <xf numFmtId="184" fontId="27" fillId="0" borderId="10" xfId="46" applyNumberFormat="1" applyFont="1" applyBorder="1"/>
    <xf numFmtId="0" fontId="26" fillId="0" borderId="0" xfId="41" applyFont="1" applyAlignment="1">
      <alignment horizontal="center"/>
    </xf>
    <xf numFmtId="38" fontId="30" fillId="0" borderId="0" xfId="41" applyNumberFormat="1" applyFont="1" applyAlignment="1">
      <alignment horizontal="center"/>
    </xf>
    <xf numFmtId="37" fontId="26" fillId="0" borderId="0" xfId="41" applyNumberFormat="1" applyFont="1" applyAlignment="1">
      <alignment horizontal="center"/>
    </xf>
    <xf numFmtId="40" fontId="28" fillId="0" borderId="0" xfId="41" quotePrefix="1" applyNumberFormat="1" applyFont="1" applyAlignment="1">
      <alignment horizontal="center"/>
    </xf>
    <xf numFmtId="38" fontId="28" fillId="0" borderId="0" xfId="41" quotePrefix="1" applyNumberFormat="1" applyFont="1" applyAlignment="1">
      <alignment horizontal="center"/>
    </xf>
    <xf numFmtId="184" fontId="26" fillId="0" borderId="0" xfId="41" applyNumberFormat="1" applyFont="1" applyAlignment="1">
      <alignment horizontal="right"/>
    </xf>
    <xf numFmtId="38" fontId="31" fillId="0" borderId="0" xfId="0" applyNumberFormat="1" applyFont="1"/>
    <xf numFmtId="184" fontId="27" fillId="0" borderId="0" xfId="46" applyNumberFormat="1" applyFont="1"/>
    <xf numFmtId="0" fontId="1" fillId="0" borderId="0" xfId="47" applyFont="1" applyAlignment="1">
      <alignment horizontal="justify"/>
    </xf>
    <xf numFmtId="184" fontId="26" fillId="0" borderId="0" xfId="47" applyNumberFormat="1" applyFont="1" applyAlignment="1"/>
    <xf numFmtId="168" fontId="1" fillId="0" borderId="0" xfId="46" applyNumberFormat="1" applyFont="1"/>
    <xf numFmtId="184" fontId="26" fillId="0" borderId="7" xfId="46" applyNumberFormat="1" applyFont="1" applyBorder="1"/>
    <xf numFmtId="184" fontId="26" fillId="0" borderId="0" xfId="33" applyNumberFormat="1" applyFont="1"/>
    <xf numFmtId="0" fontId="19" fillId="0" borderId="0" xfId="47" applyFont="1" applyAlignment="1">
      <alignment horizontal="justify" vertical="center"/>
    </xf>
    <xf numFmtId="168" fontId="31" fillId="0" borderId="0" xfId="0" applyNumberFormat="1" applyFont="1"/>
    <xf numFmtId="49" fontId="2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49" fontId="21" fillId="0" borderId="0" xfId="0" quotePrefix="1" applyNumberFormat="1" applyFont="1" applyAlignment="1">
      <alignment horizontal="center"/>
    </xf>
    <xf numFmtId="0" fontId="19" fillId="0" borderId="0" xfId="0" applyFont="1"/>
    <xf numFmtId="49" fontId="21" fillId="0" borderId="7" xfId="0" applyNumberFormat="1" applyFont="1" applyBorder="1" applyAlignment="1">
      <alignment horizontal="center"/>
    </xf>
    <xf numFmtId="171" fontId="1" fillId="0" borderId="0" xfId="0" applyNumberFormat="1" applyFont="1" applyAlignment="1">
      <alignment horizontal="center"/>
    </xf>
    <xf numFmtId="181" fontId="26" fillId="0" borderId="7" xfId="41" quotePrefix="1" applyNumberFormat="1" applyFont="1" applyBorder="1" applyAlignment="1">
      <alignment horizontal="center"/>
    </xf>
    <xf numFmtId="0" fontId="20" fillId="0" borderId="0" xfId="45" applyFont="1" applyAlignment="1">
      <alignment vertical="center"/>
    </xf>
    <xf numFmtId="0" fontId="22" fillId="0" borderId="0" xfId="45" applyFont="1" applyAlignment="1">
      <alignment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49" fontId="19" fillId="0" borderId="0" xfId="0" applyNumberFormat="1" applyFont="1"/>
    <xf numFmtId="49" fontId="20" fillId="0" borderId="0" xfId="0" applyNumberFormat="1" applyFont="1" applyAlignment="1">
      <alignment horizontal="left"/>
    </xf>
    <xf numFmtId="0" fontId="22" fillId="0" borderId="0" xfId="0" applyFont="1" applyAlignment="1">
      <alignment horizontal="left"/>
    </xf>
    <xf numFmtId="0" fontId="1" fillId="0" borderId="0" xfId="45" applyAlignment="1">
      <alignment vertical="center"/>
    </xf>
    <xf numFmtId="49" fontId="20" fillId="0" borderId="0" xfId="0" applyNumberFormat="1" applyFont="1" applyAlignment="1">
      <alignment horizontal="center"/>
    </xf>
    <xf numFmtId="0" fontId="19" fillId="0" borderId="0" xfId="45" applyFont="1" applyAlignment="1">
      <alignment vertical="center"/>
    </xf>
    <xf numFmtId="49" fontId="31" fillId="0" borderId="0" xfId="0" applyNumberFormat="1" applyFont="1"/>
    <xf numFmtId="178" fontId="31" fillId="0" borderId="0" xfId="0" applyNumberFormat="1" applyFont="1"/>
    <xf numFmtId="182" fontId="31" fillId="0" borderId="0" xfId="0" applyNumberFormat="1" applyFont="1"/>
    <xf numFmtId="0" fontId="1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3" fillId="0" borderId="0" xfId="0" applyFont="1" applyProtection="1">
      <protection locked="0"/>
    </xf>
    <xf numFmtId="172" fontId="1" fillId="0" borderId="0" xfId="0" applyNumberFormat="1" applyFont="1"/>
    <xf numFmtId="0" fontId="26" fillId="0" borderId="0" xfId="0" applyFont="1"/>
    <xf numFmtId="0" fontId="21" fillId="0" borderId="0" xfId="0" quotePrefix="1" applyFont="1" applyAlignment="1">
      <alignment horizontal="center"/>
    </xf>
    <xf numFmtId="183" fontId="1" fillId="0" borderId="0" xfId="0" applyNumberFormat="1" applyFont="1"/>
    <xf numFmtId="169" fontId="19" fillId="0" borderId="0" xfId="0" applyNumberFormat="1" applyFont="1"/>
    <xf numFmtId="0" fontId="26" fillId="0" borderId="2" xfId="0" quotePrefix="1" applyFont="1" applyBorder="1" applyAlignment="1">
      <alignment horizontal="center"/>
    </xf>
    <xf numFmtId="169" fontId="1" fillId="0" borderId="0" xfId="0" applyNumberFormat="1" applyFont="1" applyAlignment="1">
      <alignment horizontal="center"/>
    </xf>
    <xf numFmtId="184" fontId="1" fillId="0" borderId="0" xfId="0" applyNumberFormat="1" applyFont="1" applyAlignment="1">
      <alignment horizontal="right"/>
    </xf>
    <xf numFmtId="0" fontId="21" fillId="0" borderId="0" xfId="0" applyFont="1"/>
    <xf numFmtId="184" fontId="26" fillId="0" borderId="0" xfId="0" applyNumberFormat="1" applyFont="1" applyAlignment="1">
      <alignment horizontal="center"/>
    </xf>
    <xf numFmtId="184" fontId="19" fillId="0" borderId="0" xfId="0" applyNumberFormat="1" applyFont="1" applyAlignment="1">
      <alignment horizontal="right"/>
    </xf>
    <xf numFmtId="184" fontId="23" fillId="0" borderId="0" xfId="58" applyNumberFormat="1" applyFont="1"/>
    <xf numFmtId="184" fontId="19" fillId="0" borderId="0" xfId="0" applyNumberFormat="1" applyFont="1"/>
    <xf numFmtId="0" fontId="24" fillId="0" borderId="0" xfId="58" applyFont="1" applyProtection="1">
      <protection locked="0"/>
    </xf>
    <xf numFmtId="0" fontId="23" fillId="0" borderId="0" xfId="58" applyFont="1" applyProtection="1">
      <protection locked="0"/>
    </xf>
    <xf numFmtId="0" fontId="23" fillId="0" borderId="0" xfId="58" applyFont="1" applyAlignment="1" applyProtection="1">
      <alignment vertical="top"/>
      <protection locked="0"/>
    </xf>
    <xf numFmtId="38" fontId="19" fillId="0" borderId="0" xfId="0" applyNumberFormat="1" applyFont="1" applyAlignment="1">
      <alignment horizontal="justify"/>
    </xf>
    <xf numFmtId="184" fontId="1" fillId="0" borderId="0" xfId="0" quotePrefix="1" applyNumberFormat="1" applyFont="1" applyAlignment="1">
      <alignment horizontal="center"/>
    </xf>
    <xf numFmtId="184" fontId="26" fillId="0" borderId="0" xfId="0" applyNumberFormat="1" applyFont="1"/>
    <xf numFmtId="169" fontId="1" fillId="0" borderId="0" xfId="0" applyNumberFormat="1" applyFont="1"/>
    <xf numFmtId="169" fontId="1" fillId="0" borderId="0" xfId="58" applyNumberFormat="1" applyFont="1"/>
    <xf numFmtId="169" fontId="22" fillId="0" borderId="0" xfId="58" applyNumberFormat="1" applyFont="1" applyAlignment="1" applyProtection="1">
      <alignment horizontal="centerContinuous"/>
      <protection locked="0"/>
    </xf>
    <xf numFmtId="40" fontId="28" fillId="0" borderId="0" xfId="41" applyNumberFormat="1" applyFont="1" applyAlignment="1">
      <alignment horizontal="center"/>
    </xf>
    <xf numFmtId="49" fontId="19" fillId="0" borderId="0" xfId="0" applyNumberFormat="1" applyFont="1" applyAlignment="1">
      <alignment horizontal="center"/>
    </xf>
    <xf numFmtId="169" fontId="19" fillId="0" borderId="7" xfId="0" applyNumberFormat="1" applyFont="1" applyBorder="1" applyAlignment="1">
      <alignment horizontal="center"/>
    </xf>
    <xf numFmtId="184" fontId="19" fillId="0" borderId="0" xfId="0" applyNumberFormat="1" applyFont="1" applyAlignment="1">
      <alignment horizontal="center"/>
    </xf>
    <xf numFmtId="0" fontId="19" fillId="0" borderId="7" xfId="0" applyFont="1" applyBorder="1" applyAlignment="1">
      <alignment horizontal="center"/>
    </xf>
    <xf numFmtId="49" fontId="26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9" fillId="0" borderId="0" xfId="0" quotePrefix="1" applyNumberFormat="1" applyFont="1" applyAlignment="1">
      <alignment horizontal="center"/>
    </xf>
    <xf numFmtId="0" fontId="19" fillId="0" borderId="0" xfId="41" applyFont="1" applyAlignment="1">
      <alignment horizontal="center"/>
    </xf>
    <xf numFmtId="38" fontId="1" fillId="0" borderId="0" xfId="41" applyNumberFormat="1" applyFont="1" applyAlignment="1">
      <alignment horizontal="center"/>
    </xf>
    <xf numFmtId="38" fontId="19" fillId="0" borderId="0" xfId="41" applyNumberFormat="1" applyFont="1" applyAlignment="1">
      <alignment horizontal="center"/>
    </xf>
    <xf numFmtId="38" fontId="27" fillId="0" borderId="7" xfId="41" applyNumberFormat="1" applyFont="1" applyBorder="1" applyAlignment="1">
      <alignment horizontal="center"/>
    </xf>
    <xf numFmtId="0" fontId="1" fillId="4" borderId="2" xfId="35" applyFill="1" applyBorder="1" applyAlignment="1">
      <alignment horizontal="center" vertical="center"/>
    </xf>
    <xf numFmtId="37" fontId="1" fillId="4" borderId="7" xfId="35" applyNumberFormat="1" applyFill="1" applyBorder="1" applyAlignment="1">
      <alignment horizontal="center" vertical="center"/>
    </xf>
    <xf numFmtId="37" fontId="1" fillId="4" borderId="0" xfId="37" applyNumberFormat="1" applyFont="1" applyFill="1" applyAlignment="1">
      <alignment horizontal="center" vertical="center"/>
    </xf>
    <xf numFmtId="38" fontId="19" fillId="4" borderId="0" xfId="0" applyNumberFormat="1" applyFont="1" applyFill="1" applyAlignment="1">
      <alignment horizontal="center"/>
    </xf>
    <xf numFmtId="40" fontId="19" fillId="4" borderId="0" xfId="10" applyFont="1" applyFill="1" applyAlignment="1">
      <alignment horizontal="center"/>
    </xf>
    <xf numFmtId="0" fontId="22" fillId="4" borderId="7" xfId="58" applyFont="1" applyFill="1" applyBorder="1" applyAlignment="1">
      <alignment horizontal="center"/>
    </xf>
    <xf numFmtId="37" fontId="1" fillId="0" borderId="0" xfId="37" applyNumberFormat="1" applyFont="1" applyAlignment="1">
      <alignment horizontal="center" vertical="center"/>
    </xf>
    <xf numFmtId="38" fontId="19" fillId="0" borderId="0" xfId="0" applyNumberFormat="1" applyFont="1" applyAlignment="1">
      <alignment horizontal="center"/>
    </xf>
    <xf numFmtId="40" fontId="19" fillId="0" borderId="0" xfId="10" applyFont="1" applyAlignment="1">
      <alignment horizontal="center"/>
    </xf>
    <xf numFmtId="37" fontId="1" fillId="0" borderId="7" xfId="37" applyNumberFormat="1" applyFont="1" applyBorder="1" applyAlignment="1">
      <alignment horizontal="center" vertical="center"/>
    </xf>
  </cellXfs>
  <cellStyles count="65">
    <cellStyle name="75" xfId="2"/>
    <cellStyle name="Comma" xfId="64" builtinId="3"/>
    <cellStyle name="Comma 2" xfId="4"/>
    <cellStyle name="Comma 3" xfId="5"/>
    <cellStyle name="Comma 3 2" xfId="6"/>
    <cellStyle name="Comma 4" xfId="7"/>
    <cellStyle name="Comma 49" xfId="8"/>
    <cellStyle name="Comma 5" xfId="9"/>
    <cellStyle name="Comma 6" xfId="10"/>
    <cellStyle name="Comma 6 3" xfId="11"/>
    <cellStyle name="Comma 7" xfId="12"/>
    <cellStyle name="Comma 8" xfId="3"/>
    <cellStyle name="comma zerodec" xfId="13"/>
    <cellStyle name="Comma_KCE44Y" xfId="14"/>
    <cellStyle name="Comma_Lia 2" xfId="15"/>
    <cellStyle name="Currency1" xfId="16"/>
    <cellStyle name="Date" xfId="17"/>
    <cellStyle name="Dollar (zero dec)" xfId="18"/>
    <cellStyle name="Fixed" xfId="19"/>
    <cellStyle name="Grey" xfId="20"/>
    <cellStyle name="Header1" xfId="21"/>
    <cellStyle name="Header2" xfId="22"/>
    <cellStyle name="HEADING1" xfId="23"/>
    <cellStyle name="HEADING2" xfId="24"/>
    <cellStyle name="Input [yellow]" xfId="25"/>
    <cellStyle name="no dec" xfId="26"/>
    <cellStyle name="Normal" xfId="0" builtinId="0"/>
    <cellStyle name="Normal - Style1" xfId="27"/>
    <cellStyle name="Normal 10" xfId="28"/>
    <cellStyle name="Normal 11" xfId="29"/>
    <cellStyle name="Normal 12" xfId="30"/>
    <cellStyle name="Normal 13" xfId="31"/>
    <cellStyle name="Normal 14" xfId="32"/>
    <cellStyle name="Normal 15" xfId="1"/>
    <cellStyle name="Normal 16" xfId="33"/>
    <cellStyle name="Normal 17" xfId="34"/>
    <cellStyle name="Normal 2" xfId="35"/>
    <cellStyle name="Normal 2 2" xfId="36"/>
    <cellStyle name="Normal 3" xfId="37"/>
    <cellStyle name="Normal 3 2" xfId="38"/>
    <cellStyle name="Normal 4" xfId="39"/>
    <cellStyle name="Normal 5" xfId="40"/>
    <cellStyle name="Normal 6" xfId="41"/>
    <cellStyle name="Normal 7" xfId="42"/>
    <cellStyle name="Normal 8" xfId="43"/>
    <cellStyle name="Normal 9" xfId="44"/>
    <cellStyle name="Normal_Draft PTTCHTx" xfId="45"/>
    <cellStyle name="Normal_KCE01Y" xfId="46"/>
    <cellStyle name="Normal_KCE44Y" xfId="47"/>
    <cellStyle name="Percent [2]" xfId="48"/>
    <cellStyle name="Percent 2" xfId="49"/>
    <cellStyle name="Percent 3" xfId="50"/>
    <cellStyle name="Percent 4" xfId="51"/>
    <cellStyle name="Q" xfId="52"/>
    <cellStyle name="Quantity" xfId="53"/>
    <cellStyle name="small border line" xfId="54"/>
    <cellStyle name="Style 1" xfId="55"/>
    <cellStyle name="W" xfId="56"/>
    <cellStyle name="น้บะภฒ_95" xfId="57"/>
    <cellStyle name="ปกติ_final_PKF_FS_Q1_49" xfId="58"/>
    <cellStyle name="ฤธถ [0]_95" xfId="59"/>
    <cellStyle name="ฤธถ_95" xfId="60"/>
    <cellStyle name="ล๋ศญ [0]_95" xfId="61"/>
    <cellStyle name="ล๋ศญ_95" xfId="62"/>
    <cellStyle name="วฅมุ_4ฟ๙ฝวภ๛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6D2A3042-0A3A-44BA-A813-FA36E9603604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" name="Text Box 8">
          <a:extLst>
            <a:ext uri="{FF2B5EF4-FFF2-40B4-BE49-F238E27FC236}">
              <a16:creationId xmlns="" xmlns:a16="http://schemas.microsoft.com/office/drawing/2014/main" id="{65EA7D0C-4169-4393-96D5-3952463BDC1E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4" name="Text Box 9">
          <a:extLst>
            <a:ext uri="{FF2B5EF4-FFF2-40B4-BE49-F238E27FC236}">
              <a16:creationId xmlns="" xmlns:a16="http://schemas.microsoft.com/office/drawing/2014/main" id="{2A44333D-B782-467F-A17B-864C76E0AFFA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5" name="Text Box 10">
          <a:extLst>
            <a:ext uri="{FF2B5EF4-FFF2-40B4-BE49-F238E27FC236}">
              <a16:creationId xmlns="" xmlns:a16="http://schemas.microsoft.com/office/drawing/2014/main" id="{D8AC5A33-96DD-40A3-AEEB-1E127B7D603B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6" name="Text Box 41">
          <a:extLst>
            <a:ext uri="{FF2B5EF4-FFF2-40B4-BE49-F238E27FC236}">
              <a16:creationId xmlns="" xmlns:a16="http://schemas.microsoft.com/office/drawing/2014/main" id="{CACA6DC0-41E7-4F5D-AD45-4D23BEF0575D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7" name="Text Box 43">
          <a:extLst>
            <a:ext uri="{FF2B5EF4-FFF2-40B4-BE49-F238E27FC236}">
              <a16:creationId xmlns="" xmlns:a16="http://schemas.microsoft.com/office/drawing/2014/main" id="{27550712-8568-40B6-BECB-3682801822E5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DE1B9551-A4B1-4F60-ADB4-CF782A0A3EB1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7786DE3D-D154-4CA1-B738-D46CDF04C9E4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8030D4B7-AFA1-46DA-A138-10BF4C8CFCEB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2397FDD1-9997-48A7-8879-E59245C11781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12" name="Text Box 41">
          <a:extLst>
            <a:ext uri="{FF2B5EF4-FFF2-40B4-BE49-F238E27FC236}">
              <a16:creationId xmlns="" xmlns:a16="http://schemas.microsoft.com/office/drawing/2014/main" id="{EE6650FF-AB2E-48A6-B5AA-5E788481C0DD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13" name="Text Box 43">
          <a:extLst>
            <a:ext uri="{FF2B5EF4-FFF2-40B4-BE49-F238E27FC236}">
              <a16:creationId xmlns="" xmlns:a16="http://schemas.microsoft.com/office/drawing/2014/main" id="{A7E024A1-F986-4151-99CE-1CA974289705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74C3C7B0-D431-4BF3-A631-E7172134CB79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15" name="Text Box 8">
          <a:extLst>
            <a:ext uri="{FF2B5EF4-FFF2-40B4-BE49-F238E27FC236}">
              <a16:creationId xmlns="" xmlns:a16="http://schemas.microsoft.com/office/drawing/2014/main" id="{8E6E80D1-BE5E-46FB-906A-0595D89D975F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16" name="Text Box 9">
          <a:extLst>
            <a:ext uri="{FF2B5EF4-FFF2-40B4-BE49-F238E27FC236}">
              <a16:creationId xmlns="" xmlns:a16="http://schemas.microsoft.com/office/drawing/2014/main" id="{294F5182-0E88-47D4-8E2E-8240FD1C3705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17" name="Text Box 10">
          <a:extLst>
            <a:ext uri="{FF2B5EF4-FFF2-40B4-BE49-F238E27FC236}">
              <a16:creationId xmlns="" xmlns:a16="http://schemas.microsoft.com/office/drawing/2014/main" id="{D0A5419F-EE3C-4C2F-9C8E-63D8848C47B2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18" name="Text Box 41">
          <a:extLst>
            <a:ext uri="{FF2B5EF4-FFF2-40B4-BE49-F238E27FC236}">
              <a16:creationId xmlns="" xmlns:a16="http://schemas.microsoft.com/office/drawing/2014/main" id="{7867D3FB-6505-462C-A9C9-514BBDA541E7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19" name="Text Box 43">
          <a:extLst>
            <a:ext uri="{FF2B5EF4-FFF2-40B4-BE49-F238E27FC236}">
              <a16:creationId xmlns="" xmlns:a16="http://schemas.microsoft.com/office/drawing/2014/main" id="{DB2CF4A7-5F94-4442-8B0A-588464B76810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0" name="Text Box 1">
          <a:extLst>
            <a:ext uri="{FF2B5EF4-FFF2-40B4-BE49-F238E27FC236}">
              <a16:creationId xmlns="" xmlns:a16="http://schemas.microsoft.com/office/drawing/2014/main" id="{5E09FB49-D91D-4BE3-8C85-DEEA55803F9C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1" name="Text Box 8">
          <a:extLst>
            <a:ext uri="{FF2B5EF4-FFF2-40B4-BE49-F238E27FC236}">
              <a16:creationId xmlns="" xmlns:a16="http://schemas.microsoft.com/office/drawing/2014/main" id="{8638438F-2E3A-40B0-9DD4-E0F5CA9C20DE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2" name="Text Box 9">
          <a:extLst>
            <a:ext uri="{FF2B5EF4-FFF2-40B4-BE49-F238E27FC236}">
              <a16:creationId xmlns="" xmlns:a16="http://schemas.microsoft.com/office/drawing/2014/main" id="{B70D6E5F-C27C-47EA-A112-F837D922268B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3" name="Text Box 10">
          <a:extLst>
            <a:ext uri="{FF2B5EF4-FFF2-40B4-BE49-F238E27FC236}">
              <a16:creationId xmlns="" xmlns:a16="http://schemas.microsoft.com/office/drawing/2014/main" id="{DE918DB0-9252-4199-AE5F-EF23C59BE3FE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4" name="Text Box 41">
          <a:extLst>
            <a:ext uri="{FF2B5EF4-FFF2-40B4-BE49-F238E27FC236}">
              <a16:creationId xmlns="" xmlns:a16="http://schemas.microsoft.com/office/drawing/2014/main" id="{88DA42F7-EDD7-4831-B521-F6818E641598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5" name="Text Box 43">
          <a:extLst>
            <a:ext uri="{FF2B5EF4-FFF2-40B4-BE49-F238E27FC236}">
              <a16:creationId xmlns="" xmlns:a16="http://schemas.microsoft.com/office/drawing/2014/main" id="{8993F675-8DEE-46FD-B4EC-24CEDFF38573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6" name="Text Box 1">
          <a:extLst>
            <a:ext uri="{FF2B5EF4-FFF2-40B4-BE49-F238E27FC236}">
              <a16:creationId xmlns="" xmlns:a16="http://schemas.microsoft.com/office/drawing/2014/main" id="{D813A4BE-D48F-455B-B13E-C99090329746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7" name="Text Box 8">
          <a:extLst>
            <a:ext uri="{FF2B5EF4-FFF2-40B4-BE49-F238E27FC236}">
              <a16:creationId xmlns="" xmlns:a16="http://schemas.microsoft.com/office/drawing/2014/main" id="{45A982D3-47B2-4B5A-8C2D-A56DA75F3A21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8" name="Text Box 9">
          <a:extLst>
            <a:ext uri="{FF2B5EF4-FFF2-40B4-BE49-F238E27FC236}">
              <a16:creationId xmlns="" xmlns:a16="http://schemas.microsoft.com/office/drawing/2014/main" id="{45FDFD0A-993A-4D58-BA2A-47D11D73B211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9" name="Text Box 10">
          <a:extLst>
            <a:ext uri="{FF2B5EF4-FFF2-40B4-BE49-F238E27FC236}">
              <a16:creationId xmlns="" xmlns:a16="http://schemas.microsoft.com/office/drawing/2014/main" id="{47544382-0751-4A0E-B866-F9C558789A63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0" name="Text Box 41">
          <a:extLst>
            <a:ext uri="{FF2B5EF4-FFF2-40B4-BE49-F238E27FC236}">
              <a16:creationId xmlns="" xmlns:a16="http://schemas.microsoft.com/office/drawing/2014/main" id="{17A92267-9487-42A8-BA8E-AC27C6279DF9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1" name="Text Box 43">
          <a:extLst>
            <a:ext uri="{FF2B5EF4-FFF2-40B4-BE49-F238E27FC236}">
              <a16:creationId xmlns="" xmlns:a16="http://schemas.microsoft.com/office/drawing/2014/main" id="{ED9B65AD-C747-4F64-A031-9889F5C4E512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2" name="Text Box 1">
          <a:extLst>
            <a:ext uri="{FF2B5EF4-FFF2-40B4-BE49-F238E27FC236}">
              <a16:creationId xmlns="" xmlns:a16="http://schemas.microsoft.com/office/drawing/2014/main" id="{9A50023A-D606-41B5-AD21-A6AA538FE297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3" name="Text Box 8">
          <a:extLst>
            <a:ext uri="{FF2B5EF4-FFF2-40B4-BE49-F238E27FC236}">
              <a16:creationId xmlns="" xmlns:a16="http://schemas.microsoft.com/office/drawing/2014/main" id="{E50C40E0-BD9F-40D7-A4E5-DB50909C11C3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4" name="Text Box 9">
          <a:extLst>
            <a:ext uri="{FF2B5EF4-FFF2-40B4-BE49-F238E27FC236}">
              <a16:creationId xmlns="" xmlns:a16="http://schemas.microsoft.com/office/drawing/2014/main" id="{D1A75CA0-93DF-4B60-9E7D-D143806DDC5A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5" name="Text Box 10">
          <a:extLst>
            <a:ext uri="{FF2B5EF4-FFF2-40B4-BE49-F238E27FC236}">
              <a16:creationId xmlns="" xmlns:a16="http://schemas.microsoft.com/office/drawing/2014/main" id="{0B67E68F-2252-4466-AE32-D5C73E6A49C9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6" name="Text Box 41">
          <a:extLst>
            <a:ext uri="{FF2B5EF4-FFF2-40B4-BE49-F238E27FC236}">
              <a16:creationId xmlns="" xmlns:a16="http://schemas.microsoft.com/office/drawing/2014/main" id="{734755AB-AB80-47BF-934E-69FB37A30149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7" name="Text Box 43">
          <a:extLst>
            <a:ext uri="{FF2B5EF4-FFF2-40B4-BE49-F238E27FC236}">
              <a16:creationId xmlns="" xmlns:a16="http://schemas.microsoft.com/office/drawing/2014/main" id="{A690A0DD-CA9D-4910-B418-2FC8FCF1ECDE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7BA66977-97D9-40DA-8041-3B473EBBA65C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9" name="Text Box 8">
          <a:extLst>
            <a:ext uri="{FF2B5EF4-FFF2-40B4-BE49-F238E27FC236}">
              <a16:creationId xmlns="" xmlns:a16="http://schemas.microsoft.com/office/drawing/2014/main" id="{972F9690-F532-4030-9A75-38657FD624FC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40" name="Text Box 9">
          <a:extLst>
            <a:ext uri="{FF2B5EF4-FFF2-40B4-BE49-F238E27FC236}">
              <a16:creationId xmlns="" xmlns:a16="http://schemas.microsoft.com/office/drawing/2014/main" id="{5E448C6D-6BEC-43F2-B467-3C8D171D67AA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41" name="Text Box 10">
          <a:extLst>
            <a:ext uri="{FF2B5EF4-FFF2-40B4-BE49-F238E27FC236}">
              <a16:creationId xmlns="" xmlns:a16="http://schemas.microsoft.com/office/drawing/2014/main" id="{F964DC5E-CAD7-4F7B-9121-9802BB69FA59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42" name="Text Box 41">
          <a:extLst>
            <a:ext uri="{FF2B5EF4-FFF2-40B4-BE49-F238E27FC236}">
              <a16:creationId xmlns="" xmlns:a16="http://schemas.microsoft.com/office/drawing/2014/main" id="{6381EA5C-BB61-435F-86D2-3AE4AA83E0B0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43" name="Text Box 1">
          <a:extLst>
            <a:ext uri="{FF2B5EF4-FFF2-40B4-BE49-F238E27FC236}">
              <a16:creationId xmlns="" xmlns:a16="http://schemas.microsoft.com/office/drawing/2014/main" id="{2D1C8371-F48B-456C-A6BB-305508A32662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44" name="Text Box 8">
          <a:extLst>
            <a:ext uri="{FF2B5EF4-FFF2-40B4-BE49-F238E27FC236}">
              <a16:creationId xmlns="" xmlns:a16="http://schemas.microsoft.com/office/drawing/2014/main" id="{D1174215-867F-4F6E-A6A8-E1AF9CE06490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45" name="Text Box 9">
          <a:extLst>
            <a:ext uri="{FF2B5EF4-FFF2-40B4-BE49-F238E27FC236}">
              <a16:creationId xmlns="" xmlns:a16="http://schemas.microsoft.com/office/drawing/2014/main" id="{3F2766B5-052E-4F0E-98A9-CBB222E7656E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46" name="Text Box 10">
          <a:extLst>
            <a:ext uri="{FF2B5EF4-FFF2-40B4-BE49-F238E27FC236}">
              <a16:creationId xmlns="" xmlns:a16="http://schemas.microsoft.com/office/drawing/2014/main" id="{AAB315D8-58D8-4132-BDEC-0EE05FA9D384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47" name="Text Box 41">
          <a:extLst>
            <a:ext uri="{FF2B5EF4-FFF2-40B4-BE49-F238E27FC236}">
              <a16:creationId xmlns="" xmlns:a16="http://schemas.microsoft.com/office/drawing/2014/main" id="{5876D63C-6D41-471B-B86E-5C6CAD6C1070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48" name="Text Box 43">
          <a:extLst>
            <a:ext uri="{FF2B5EF4-FFF2-40B4-BE49-F238E27FC236}">
              <a16:creationId xmlns="" xmlns:a16="http://schemas.microsoft.com/office/drawing/2014/main" id="{290E88CC-7ABE-4439-88F8-12E7E5753B22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49" name="Text Box 1">
          <a:extLst>
            <a:ext uri="{FF2B5EF4-FFF2-40B4-BE49-F238E27FC236}">
              <a16:creationId xmlns="" xmlns:a16="http://schemas.microsoft.com/office/drawing/2014/main" id="{1D2D841D-9BC1-4632-BF7B-FF0126AD9DB9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50" name="Text Box 8">
          <a:extLst>
            <a:ext uri="{FF2B5EF4-FFF2-40B4-BE49-F238E27FC236}">
              <a16:creationId xmlns="" xmlns:a16="http://schemas.microsoft.com/office/drawing/2014/main" id="{8FD3E244-D6AE-436B-91E8-13E2775D9F7F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51" name="Text Box 9">
          <a:extLst>
            <a:ext uri="{FF2B5EF4-FFF2-40B4-BE49-F238E27FC236}">
              <a16:creationId xmlns="" xmlns:a16="http://schemas.microsoft.com/office/drawing/2014/main" id="{F425B829-CE8D-4B23-9773-D80C886D122A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52" name="Text Box 10">
          <a:extLst>
            <a:ext uri="{FF2B5EF4-FFF2-40B4-BE49-F238E27FC236}">
              <a16:creationId xmlns="" xmlns:a16="http://schemas.microsoft.com/office/drawing/2014/main" id="{6973EA12-1CB3-45CF-8277-258707D2E9F7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53" name="Text Box 41">
          <a:extLst>
            <a:ext uri="{FF2B5EF4-FFF2-40B4-BE49-F238E27FC236}">
              <a16:creationId xmlns="" xmlns:a16="http://schemas.microsoft.com/office/drawing/2014/main" id="{FD245F9E-DE0E-41BE-9DC0-BA74ACDC63B8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54" name="Text Box 43">
          <a:extLst>
            <a:ext uri="{FF2B5EF4-FFF2-40B4-BE49-F238E27FC236}">
              <a16:creationId xmlns="" xmlns:a16="http://schemas.microsoft.com/office/drawing/2014/main" id="{AAF4A1C1-E3EE-49BF-9D02-EE4F8B89DCC2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55" name="Text Box 1">
          <a:extLst>
            <a:ext uri="{FF2B5EF4-FFF2-40B4-BE49-F238E27FC236}">
              <a16:creationId xmlns="" xmlns:a16="http://schemas.microsoft.com/office/drawing/2014/main" id="{99C30CC7-00D7-413A-8D48-25AB39CBA6A2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56" name="Text Box 8">
          <a:extLst>
            <a:ext uri="{FF2B5EF4-FFF2-40B4-BE49-F238E27FC236}">
              <a16:creationId xmlns="" xmlns:a16="http://schemas.microsoft.com/office/drawing/2014/main" id="{147AA8FF-0E34-49AC-9EA4-CAFB1E96F097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57" name="Text Box 9">
          <a:extLst>
            <a:ext uri="{FF2B5EF4-FFF2-40B4-BE49-F238E27FC236}">
              <a16:creationId xmlns="" xmlns:a16="http://schemas.microsoft.com/office/drawing/2014/main" id="{43000839-FAAC-4C6E-BC67-C5F0B1ACAE32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58" name="Text Box 10">
          <a:extLst>
            <a:ext uri="{FF2B5EF4-FFF2-40B4-BE49-F238E27FC236}">
              <a16:creationId xmlns="" xmlns:a16="http://schemas.microsoft.com/office/drawing/2014/main" id="{F8A572B7-D17D-41BE-9A8C-30FAA8C57914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59" name="Text Box 41">
          <a:extLst>
            <a:ext uri="{FF2B5EF4-FFF2-40B4-BE49-F238E27FC236}">
              <a16:creationId xmlns="" xmlns:a16="http://schemas.microsoft.com/office/drawing/2014/main" id="{569939B1-D3F0-44D7-9DF9-267EFB1C182A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60" name="Text Box 43">
          <a:extLst>
            <a:ext uri="{FF2B5EF4-FFF2-40B4-BE49-F238E27FC236}">
              <a16:creationId xmlns="" xmlns:a16="http://schemas.microsoft.com/office/drawing/2014/main" id="{8422BDE3-6C2D-4189-9C31-535BCD49D4D9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61" name="Text Box 1">
          <a:extLst>
            <a:ext uri="{FF2B5EF4-FFF2-40B4-BE49-F238E27FC236}">
              <a16:creationId xmlns="" xmlns:a16="http://schemas.microsoft.com/office/drawing/2014/main" id="{4BE886F1-7ABA-49F1-AFB5-97339D8275B6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62" name="Text Box 8">
          <a:extLst>
            <a:ext uri="{FF2B5EF4-FFF2-40B4-BE49-F238E27FC236}">
              <a16:creationId xmlns="" xmlns:a16="http://schemas.microsoft.com/office/drawing/2014/main" id="{FFEFC39E-442A-46A8-BFF0-E09AB30D81A8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63" name="Text Box 9">
          <a:extLst>
            <a:ext uri="{FF2B5EF4-FFF2-40B4-BE49-F238E27FC236}">
              <a16:creationId xmlns="" xmlns:a16="http://schemas.microsoft.com/office/drawing/2014/main" id="{2B115224-5AF4-4B68-B3BB-282B8B1067F8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64" name="Text Box 10">
          <a:extLst>
            <a:ext uri="{FF2B5EF4-FFF2-40B4-BE49-F238E27FC236}">
              <a16:creationId xmlns="" xmlns:a16="http://schemas.microsoft.com/office/drawing/2014/main" id="{393A00F8-F6BE-406F-B353-F7DC91507E92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65" name="Text Box 41">
          <a:extLst>
            <a:ext uri="{FF2B5EF4-FFF2-40B4-BE49-F238E27FC236}">
              <a16:creationId xmlns="" xmlns:a16="http://schemas.microsoft.com/office/drawing/2014/main" id="{75747A09-6AC8-40FC-8039-589ED3E6D3CC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66" name="Text Box 43">
          <a:extLst>
            <a:ext uri="{FF2B5EF4-FFF2-40B4-BE49-F238E27FC236}">
              <a16:creationId xmlns="" xmlns:a16="http://schemas.microsoft.com/office/drawing/2014/main" id="{B4D87D34-3816-4053-A908-7732DE051916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9A13F3F3-BFB6-498A-9847-B696D100033F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68" name="Text Box 8">
          <a:extLst>
            <a:ext uri="{FF2B5EF4-FFF2-40B4-BE49-F238E27FC236}">
              <a16:creationId xmlns="" xmlns:a16="http://schemas.microsoft.com/office/drawing/2014/main" id="{E6CBC31C-8C3D-444F-AD22-1901B32DFA90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69" name="Text Box 9">
          <a:extLst>
            <a:ext uri="{FF2B5EF4-FFF2-40B4-BE49-F238E27FC236}">
              <a16:creationId xmlns="" xmlns:a16="http://schemas.microsoft.com/office/drawing/2014/main" id="{47B968BC-93E4-4E01-B10D-208A2D3CD168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70" name="Text Box 10">
          <a:extLst>
            <a:ext uri="{FF2B5EF4-FFF2-40B4-BE49-F238E27FC236}">
              <a16:creationId xmlns="" xmlns:a16="http://schemas.microsoft.com/office/drawing/2014/main" id="{8C680D27-D8E9-4B99-A3F0-48EA4A6168DC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71" name="Text Box 41">
          <a:extLst>
            <a:ext uri="{FF2B5EF4-FFF2-40B4-BE49-F238E27FC236}">
              <a16:creationId xmlns="" xmlns:a16="http://schemas.microsoft.com/office/drawing/2014/main" id="{0C42FD3B-1FA0-49AD-AB99-D8D63EBDCC2B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72" name="Text Box 43">
          <a:extLst>
            <a:ext uri="{FF2B5EF4-FFF2-40B4-BE49-F238E27FC236}">
              <a16:creationId xmlns="" xmlns:a16="http://schemas.microsoft.com/office/drawing/2014/main" id="{FD853317-848D-46E2-96A3-A55B0B249CB4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73" name="Text Box 1">
          <a:extLst>
            <a:ext uri="{FF2B5EF4-FFF2-40B4-BE49-F238E27FC236}">
              <a16:creationId xmlns="" xmlns:a16="http://schemas.microsoft.com/office/drawing/2014/main" id="{F43FBB63-B6E3-4E23-999C-EC0F8E377876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C147608A-761B-43AB-8F40-6468564598E3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D34709EF-8099-4973-8FF7-AB6071BB06AD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6833C7B3-534E-448B-AC78-3A1F08C66E7A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77" name="Text Box 41">
          <a:extLst>
            <a:ext uri="{FF2B5EF4-FFF2-40B4-BE49-F238E27FC236}">
              <a16:creationId xmlns="" xmlns:a16="http://schemas.microsoft.com/office/drawing/2014/main" id="{0BA0EC04-2E8F-4B8D-AE84-941838BB1DD8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78" name="Text Box 43">
          <a:extLst>
            <a:ext uri="{FF2B5EF4-FFF2-40B4-BE49-F238E27FC236}">
              <a16:creationId xmlns="" xmlns:a16="http://schemas.microsoft.com/office/drawing/2014/main" id="{672EC1A1-90E3-4A34-AD74-27F691735BF9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79" name="Text Box 1">
          <a:extLst>
            <a:ext uri="{FF2B5EF4-FFF2-40B4-BE49-F238E27FC236}">
              <a16:creationId xmlns="" xmlns:a16="http://schemas.microsoft.com/office/drawing/2014/main" id="{7A6590A6-8FB1-4403-8311-951E949D3530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80" name="Text Box 8">
          <a:extLst>
            <a:ext uri="{FF2B5EF4-FFF2-40B4-BE49-F238E27FC236}">
              <a16:creationId xmlns="" xmlns:a16="http://schemas.microsoft.com/office/drawing/2014/main" id="{D3714DEA-E97A-4927-A51B-7CB59197EF20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81" name="Text Box 9">
          <a:extLst>
            <a:ext uri="{FF2B5EF4-FFF2-40B4-BE49-F238E27FC236}">
              <a16:creationId xmlns="" xmlns:a16="http://schemas.microsoft.com/office/drawing/2014/main" id="{16B392C2-9DE2-4F60-93DC-CE823AA117E9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82" name="Text Box 10">
          <a:extLst>
            <a:ext uri="{FF2B5EF4-FFF2-40B4-BE49-F238E27FC236}">
              <a16:creationId xmlns="" xmlns:a16="http://schemas.microsoft.com/office/drawing/2014/main" id="{AF761FCE-AE01-4869-B05E-2E9CC0A75CC4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119</xdr:row>
      <xdr:rowOff>0</xdr:rowOff>
    </xdr:from>
    <xdr:to>
      <xdr:col>0</xdr:col>
      <xdr:colOff>1531620</xdr:colOff>
      <xdr:row>120</xdr:row>
      <xdr:rowOff>83820</xdr:rowOff>
    </xdr:to>
    <xdr:sp macro="" textlink="">
      <xdr:nvSpPr>
        <xdr:cNvPr id="83" name="Text Box 41">
          <a:extLst>
            <a:ext uri="{FF2B5EF4-FFF2-40B4-BE49-F238E27FC236}">
              <a16:creationId xmlns="" xmlns:a16="http://schemas.microsoft.com/office/drawing/2014/main" id="{75A41744-6AED-41BB-917E-9CD68AB3576F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84" name="Text Box 1">
          <a:extLst>
            <a:ext uri="{FF2B5EF4-FFF2-40B4-BE49-F238E27FC236}">
              <a16:creationId xmlns="" xmlns:a16="http://schemas.microsoft.com/office/drawing/2014/main" id="{72115077-AE96-4E81-8189-834FA6180AF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85" name="Text Box 8">
          <a:extLst>
            <a:ext uri="{FF2B5EF4-FFF2-40B4-BE49-F238E27FC236}">
              <a16:creationId xmlns="" xmlns:a16="http://schemas.microsoft.com/office/drawing/2014/main" id="{6484BC70-A525-40EF-A49F-0DAA90816F3A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86" name="Text Box 9">
          <a:extLst>
            <a:ext uri="{FF2B5EF4-FFF2-40B4-BE49-F238E27FC236}">
              <a16:creationId xmlns="" xmlns:a16="http://schemas.microsoft.com/office/drawing/2014/main" id="{1AEC7545-1CB6-4010-8437-0D4B1877BB03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87" name="Text Box 10">
          <a:extLst>
            <a:ext uri="{FF2B5EF4-FFF2-40B4-BE49-F238E27FC236}">
              <a16:creationId xmlns="" xmlns:a16="http://schemas.microsoft.com/office/drawing/2014/main" id="{E463CC5B-5F77-47CC-8583-51F41A9D25C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88" name="Text Box 41">
          <a:extLst>
            <a:ext uri="{FF2B5EF4-FFF2-40B4-BE49-F238E27FC236}">
              <a16:creationId xmlns="" xmlns:a16="http://schemas.microsoft.com/office/drawing/2014/main" id="{856C94C8-8B27-44D6-8B34-92EB0CA09DE0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89" name="Text Box 43">
          <a:extLst>
            <a:ext uri="{FF2B5EF4-FFF2-40B4-BE49-F238E27FC236}">
              <a16:creationId xmlns="" xmlns:a16="http://schemas.microsoft.com/office/drawing/2014/main" id="{BEF9F09D-E6C0-4A03-98C2-6921A9FB26F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90" name="Text Box 1">
          <a:extLst>
            <a:ext uri="{FF2B5EF4-FFF2-40B4-BE49-F238E27FC236}">
              <a16:creationId xmlns="" xmlns:a16="http://schemas.microsoft.com/office/drawing/2014/main" id="{F52C9DEF-0E66-4FB0-B4AB-B5075C778A8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91" name="Text Box 8">
          <a:extLst>
            <a:ext uri="{FF2B5EF4-FFF2-40B4-BE49-F238E27FC236}">
              <a16:creationId xmlns="" xmlns:a16="http://schemas.microsoft.com/office/drawing/2014/main" id="{5898CFB3-CAB7-482C-ABA5-D1C0D6E7C83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92" name="Text Box 9">
          <a:extLst>
            <a:ext uri="{FF2B5EF4-FFF2-40B4-BE49-F238E27FC236}">
              <a16:creationId xmlns="" xmlns:a16="http://schemas.microsoft.com/office/drawing/2014/main" id="{54E79C75-0631-471E-959C-CE2945F5AAB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93" name="Text Box 10">
          <a:extLst>
            <a:ext uri="{FF2B5EF4-FFF2-40B4-BE49-F238E27FC236}">
              <a16:creationId xmlns="" xmlns:a16="http://schemas.microsoft.com/office/drawing/2014/main" id="{C91CD933-1556-4D05-B96E-5C258018A16D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94" name="Text Box 41">
          <a:extLst>
            <a:ext uri="{FF2B5EF4-FFF2-40B4-BE49-F238E27FC236}">
              <a16:creationId xmlns="" xmlns:a16="http://schemas.microsoft.com/office/drawing/2014/main" id="{D697DA32-CE99-4042-9070-145EECA22555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95" name="Text Box 43">
          <a:extLst>
            <a:ext uri="{FF2B5EF4-FFF2-40B4-BE49-F238E27FC236}">
              <a16:creationId xmlns="" xmlns:a16="http://schemas.microsoft.com/office/drawing/2014/main" id="{DA41E134-EBCC-42D5-9821-62CDA9477333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0C489ED8-E524-4105-BBE4-76969F14AE9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97" name="Text Box 8">
          <a:extLst>
            <a:ext uri="{FF2B5EF4-FFF2-40B4-BE49-F238E27FC236}">
              <a16:creationId xmlns="" xmlns:a16="http://schemas.microsoft.com/office/drawing/2014/main" id="{0C250EE1-A812-4582-85BE-79C054D5B810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98" name="Text Box 9">
          <a:extLst>
            <a:ext uri="{FF2B5EF4-FFF2-40B4-BE49-F238E27FC236}">
              <a16:creationId xmlns="" xmlns:a16="http://schemas.microsoft.com/office/drawing/2014/main" id="{22B98476-592F-4083-B58C-1DD2C6827AF1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99" name="Text Box 10">
          <a:extLst>
            <a:ext uri="{FF2B5EF4-FFF2-40B4-BE49-F238E27FC236}">
              <a16:creationId xmlns="" xmlns:a16="http://schemas.microsoft.com/office/drawing/2014/main" id="{27F55D1D-8593-42F1-A6C5-DFFEED7655B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00" name="Text Box 41">
          <a:extLst>
            <a:ext uri="{FF2B5EF4-FFF2-40B4-BE49-F238E27FC236}">
              <a16:creationId xmlns="" xmlns:a16="http://schemas.microsoft.com/office/drawing/2014/main" id="{DB53E234-DE75-499D-B07C-0800B318882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01" name="Text Box 43">
          <a:extLst>
            <a:ext uri="{FF2B5EF4-FFF2-40B4-BE49-F238E27FC236}">
              <a16:creationId xmlns="" xmlns:a16="http://schemas.microsoft.com/office/drawing/2014/main" id="{181D7191-3767-477F-9454-9971A1B32F3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02" name="Text Box 1">
          <a:extLst>
            <a:ext uri="{FF2B5EF4-FFF2-40B4-BE49-F238E27FC236}">
              <a16:creationId xmlns="" xmlns:a16="http://schemas.microsoft.com/office/drawing/2014/main" id="{26F1203B-BAC9-423B-8BFB-2B2C424A248D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03" name="Text Box 8">
          <a:extLst>
            <a:ext uri="{FF2B5EF4-FFF2-40B4-BE49-F238E27FC236}">
              <a16:creationId xmlns="" xmlns:a16="http://schemas.microsoft.com/office/drawing/2014/main" id="{F08C1604-5711-41C7-8ED7-C55FC69F422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04" name="Text Box 9">
          <a:extLst>
            <a:ext uri="{FF2B5EF4-FFF2-40B4-BE49-F238E27FC236}">
              <a16:creationId xmlns="" xmlns:a16="http://schemas.microsoft.com/office/drawing/2014/main" id="{B0BB7B5E-6A19-4536-8A70-12F62F0ED15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05" name="Text Box 10">
          <a:extLst>
            <a:ext uri="{FF2B5EF4-FFF2-40B4-BE49-F238E27FC236}">
              <a16:creationId xmlns="" xmlns:a16="http://schemas.microsoft.com/office/drawing/2014/main" id="{AEC9F9EB-2F5E-41C5-A703-A026FCF6C500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06" name="Text Box 41">
          <a:extLst>
            <a:ext uri="{FF2B5EF4-FFF2-40B4-BE49-F238E27FC236}">
              <a16:creationId xmlns="" xmlns:a16="http://schemas.microsoft.com/office/drawing/2014/main" id="{B1CD5F0C-F347-4276-B4A0-47130057597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07" name="Text Box 43">
          <a:extLst>
            <a:ext uri="{FF2B5EF4-FFF2-40B4-BE49-F238E27FC236}">
              <a16:creationId xmlns="" xmlns:a16="http://schemas.microsoft.com/office/drawing/2014/main" id="{48C56F74-8D7E-41F4-A672-EFB8169FC233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08" name="Text Box 1">
          <a:extLst>
            <a:ext uri="{FF2B5EF4-FFF2-40B4-BE49-F238E27FC236}">
              <a16:creationId xmlns="" xmlns:a16="http://schemas.microsoft.com/office/drawing/2014/main" id="{51585CCC-1E12-45CA-B589-ABD7F419882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09" name="Text Box 8">
          <a:extLst>
            <a:ext uri="{FF2B5EF4-FFF2-40B4-BE49-F238E27FC236}">
              <a16:creationId xmlns="" xmlns:a16="http://schemas.microsoft.com/office/drawing/2014/main" id="{30D5ECB8-ECA3-463F-8249-F31022456809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10" name="Text Box 9">
          <a:extLst>
            <a:ext uri="{FF2B5EF4-FFF2-40B4-BE49-F238E27FC236}">
              <a16:creationId xmlns="" xmlns:a16="http://schemas.microsoft.com/office/drawing/2014/main" id="{7846A83D-7C6A-4EB1-B535-51BD4D9DC83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11" name="Text Box 10">
          <a:extLst>
            <a:ext uri="{FF2B5EF4-FFF2-40B4-BE49-F238E27FC236}">
              <a16:creationId xmlns="" xmlns:a16="http://schemas.microsoft.com/office/drawing/2014/main" id="{697600C7-FF94-4C1C-941F-BCCB4B71683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12" name="Text Box 41">
          <a:extLst>
            <a:ext uri="{FF2B5EF4-FFF2-40B4-BE49-F238E27FC236}">
              <a16:creationId xmlns="" xmlns:a16="http://schemas.microsoft.com/office/drawing/2014/main" id="{A5D4208A-A1C5-4833-BDF9-7236B981A22D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13" name="Text Box 43">
          <a:extLst>
            <a:ext uri="{FF2B5EF4-FFF2-40B4-BE49-F238E27FC236}">
              <a16:creationId xmlns="" xmlns:a16="http://schemas.microsoft.com/office/drawing/2014/main" id="{88F476D3-CD9D-4A94-9310-5DA27D40B79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14" name="Text Box 1">
          <a:extLst>
            <a:ext uri="{FF2B5EF4-FFF2-40B4-BE49-F238E27FC236}">
              <a16:creationId xmlns="" xmlns:a16="http://schemas.microsoft.com/office/drawing/2014/main" id="{8268C16F-C209-45B3-9F96-8F37F78E04FB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15" name="Text Box 8">
          <a:extLst>
            <a:ext uri="{FF2B5EF4-FFF2-40B4-BE49-F238E27FC236}">
              <a16:creationId xmlns="" xmlns:a16="http://schemas.microsoft.com/office/drawing/2014/main" id="{7378068D-1D9D-4D3F-ABB1-8CE2793DC7A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16" name="Text Box 9">
          <a:extLst>
            <a:ext uri="{FF2B5EF4-FFF2-40B4-BE49-F238E27FC236}">
              <a16:creationId xmlns="" xmlns:a16="http://schemas.microsoft.com/office/drawing/2014/main" id="{CB3574E8-18AF-4DE8-9719-E6C1560CEEF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17" name="Text Box 10">
          <a:extLst>
            <a:ext uri="{FF2B5EF4-FFF2-40B4-BE49-F238E27FC236}">
              <a16:creationId xmlns="" xmlns:a16="http://schemas.microsoft.com/office/drawing/2014/main" id="{9C2E05FC-D8A1-4186-B607-74A09EF3A7A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18" name="Text Box 41">
          <a:extLst>
            <a:ext uri="{FF2B5EF4-FFF2-40B4-BE49-F238E27FC236}">
              <a16:creationId xmlns="" xmlns:a16="http://schemas.microsoft.com/office/drawing/2014/main" id="{B0D52D17-A5E9-43F2-806E-B5BB5C2DFE3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19" name="Text Box 43">
          <a:extLst>
            <a:ext uri="{FF2B5EF4-FFF2-40B4-BE49-F238E27FC236}">
              <a16:creationId xmlns="" xmlns:a16="http://schemas.microsoft.com/office/drawing/2014/main" id="{119F153B-73F5-4A4D-8A0B-83F9B530E1E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20" name="Text Box 1">
          <a:extLst>
            <a:ext uri="{FF2B5EF4-FFF2-40B4-BE49-F238E27FC236}">
              <a16:creationId xmlns="" xmlns:a16="http://schemas.microsoft.com/office/drawing/2014/main" id="{A7692E6D-70E4-43F0-BC43-131D7714948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21" name="Text Box 8">
          <a:extLst>
            <a:ext uri="{FF2B5EF4-FFF2-40B4-BE49-F238E27FC236}">
              <a16:creationId xmlns="" xmlns:a16="http://schemas.microsoft.com/office/drawing/2014/main" id="{F84BA23A-8CA7-4C7D-8C61-22E124B4CD9D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22" name="Text Box 9">
          <a:extLst>
            <a:ext uri="{FF2B5EF4-FFF2-40B4-BE49-F238E27FC236}">
              <a16:creationId xmlns="" xmlns:a16="http://schemas.microsoft.com/office/drawing/2014/main" id="{35AB946E-D57A-4BE1-A6E2-28BBBFA1ECF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23" name="Text Box 10">
          <a:extLst>
            <a:ext uri="{FF2B5EF4-FFF2-40B4-BE49-F238E27FC236}">
              <a16:creationId xmlns="" xmlns:a16="http://schemas.microsoft.com/office/drawing/2014/main" id="{8782FC4A-DE75-41A1-B8E8-673045995C33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24" name="Text Box 41">
          <a:extLst>
            <a:ext uri="{FF2B5EF4-FFF2-40B4-BE49-F238E27FC236}">
              <a16:creationId xmlns="" xmlns:a16="http://schemas.microsoft.com/office/drawing/2014/main" id="{48F878B7-BBE4-43D1-8F89-72F0C6083086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25" name="Text Box 1">
          <a:extLst>
            <a:ext uri="{FF2B5EF4-FFF2-40B4-BE49-F238E27FC236}">
              <a16:creationId xmlns="" xmlns:a16="http://schemas.microsoft.com/office/drawing/2014/main" id="{A9D5EBF2-20B7-4261-89B9-4B9C844F5DE6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26" name="Text Box 8">
          <a:extLst>
            <a:ext uri="{FF2B5EF4-FFF2-40B4-BE49-F238E27FC236}">
              <a16:creationId xmlns="" xmlns:a16="http://schemas.microsoft.com/office/drawing/2014/main" id="{4628A9B1-977E-4C63-8EE4-BAC9FC55BAE8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27" name="Text Box 9">
          <a:extLst>
            <a:ext uri="{FF2B5EF4-FFF2-40B4-BE49-F238E27FC236}">
              <a16:creationId xmlns="" xmlns:a16="http://schemas.microsoft.com/office/drawing/2014/main" id="{853F36A0-5761-4D43-9C6E-12A44FD24148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28" name="Text Box 10">
          <a:extLst>
            <a:ext uri="{FF2B5EF4-FFF2-40B4-BE49-F238E27FC236}">
              <a16:creationId xmlns="" xmlns:a16="http://schemas.microsoft.com/office/drawing/2014/main" id="{2CBB1EE0-0A8F-47FB-9F29-330A9CDFA15C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29" name="Text Box 41">
          <a:extLst>
            <a:ext uri="{FF2B5EF4-FFF2-40B4-BE49-F238E27FC236}">
              <a16:creationId xmlns="" xmlns:a16="http://schemas.microsoft.com/office/drawing/2014/main" id="{E3535496-AAF4-4720-8A8F-2705325F31B5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30" name="Text Box 43">
          <a:extLst>
            <a:ext uri="{FF2B5EF4-FFF2-40B4-BE49-F238E27FC236}">
              <a16:creationId xmlns="" xmlns:a16="http://schemas.microsoft.com/office/drawing/2014/main" id="{8F05DC1C-CC5A-45DA-8618-55DD898F72E4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31" name="Text Box 1">
          <a:extLst>
            <a:ext uri="{FF2B5EF4-FFF2-40B4-BE49-F238E27FC236}">
              <a16:creationId xmlns="" xmlns:a16="http://schemas.microsoft.com/office/drawing/2014/main" id="{42BE77F6-52BE-4262-A4D3-A791C906BCC5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32" name="Text Box 8">
          <a:extLst>
            <a:ext uri="{FF2B5EF4-FFF2-40B4-BE49-F238E27FC236}">
              <a16:creationId xmlns="" xmlns:a16="http://schemas.microsoft.com/office/drawing/2014/main" id="{7B201573-B3DB-41C2-B6A0-9B43C8D819B2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33" name="Text Box 9">
          <a:extLst>
            <a:ext uri="{FF2B5EF4-FFF2-40B4-BE49-F238E27FC236}">
              <a16:creationId xmlns="" xmlns:a16="http://schemas.microsoft.com/office/drawing/2014/main" id="{5ABC6481-7064-4148-9690-871C6323AD76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34" name="Text Box 10">
          <a:extLst>
            <a:ext uri="{FF2B5EF4-FFF2-40B4-BE49-F238E27FC236}">
              <a16:creationId xmlns="" xmlns:a16="http://schemas.microsoft.com/office/drawing/2014/main" id="{11D9D0B5-D226-4BB7-8C6E-206E5D272A32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35" name="Text Box 41">
          <a:extLst>
            <a:ext uri="{FF2B5EF4-FFF2-40B4-BE49-F238E27FC236}">
              <a16:creationId xmlns="" xmlns:a16="http://schemas.microsoft.com/office/drawing/2014/main" id="{C1E3ED11-7D9D-4088-A4F7-591440BA9339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36" name="Text Box 43">
          <a:extLst>
            <a:ext uri="{FF2B5EF4-FFF2-40B4-BE49-F238E27FC236}">
              <a16:creationId xmlns="" xmlns:a16="http://schemas.microsoft.com/office/drawing/2014/main" id="{5C842BB4-B65D-49F9-B742-7C9332ABDB30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37" name="Text Box 1">
          <a:extLst>
            <a:ext uri="{FF2B5EF4-FFF2-40B4-BE49-F238E27FC236}">
              <a16:creationId xmlns="" xmlns:a16="http://schemas.microsoft.com/office/drawing/2014/main" id="{AF99C149-C02C-41AC-AC77-026CFF841ADC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38" name="Text Box 8">
          <a:extLst>
            <a:ext uri="{FF2B5EF4-FFF2-40B4-BE49-F238E27FC236}">
              <a16:creationId xmlns="" xmlns:a16="http://schemas.microsoft.com/office/drawing/2014/main" id="{91E708E2-1C07-4D16-AF43-C6D21C474F9A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39" name="Text Box 9">
          <a:extLst>
            <a:ext uri="{FF2B5EF4-FFF2-40B4-BE49-F238E27FC236}">
              <a16:creationId xmlns="" xmlns:a16="http://schemas.microsoft.com/office/drawing/2014/main" id="{B1E33827-D6C5-428C-A5FA-DB296B943C94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40" name="Text Box 10">
          <a:extLst>
            <a:ext uri="{FF2B5EF4-FFF2-40B4-BE49-F238E27FC236}">
              <a16:creationId xmlns="" xmlns:a16="http://schemas.microsoft.com/office/drawing/2014/main" id="{26A351EB-8019-413B-A7E6-1111FF9954EB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41" name="Text Box 41">
          <a:extLst>
            <a:ext uri="{FF2B5EF4-FFF2-40B4-BE49-F238E27FC236}">
              <a16:creationId xmlns="" xmlns:a16="http://schemas.microsoft.com/office/drawing/2014/main" id="{B6827411-0ED8-4760-BF53-2B0DD706422D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42" name="Text Box 43">
          <a:extLst>
            <a:ext uri="{FF2B5EF4-FFF2-40B4-BE49-F238E27FC236}">
              <a16:creationId xmlns="" xmlns:a16="http://schemas.microsoft.com/office/drawing/2014/main" id="{797B777E-A695-4B26-B731-C4B19B7E0EAC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43" name="Text Box 1">
          <a:extLst>
            <a:ext uri="{FF2B5EF4-FFF2-40B4-BE49-F238E27FC236}">
              <a16:creationId xmlns="" xmlns:a16="http://schemas.microsoft.com/office/drawing/2014/main" id="{6A48FC54-98F9-4637-8C3C-7211608EEB39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44" name="Text Box 8">
          <a:extLst>
            <a:ext uri="{FF2B5EF4-FFF2-40B4-BE49-F238E27FC236}">
              <a16:creationId xmlns="" xmlns:a16="http://schemas.microsoft.com/office/drawing/2014/main" id="{65FFA46C-C3BF-4F7A-9B01-1207886DAF9B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45" name="Text Box 9">
          <a:extLst>
            <a:ext uri="{FF2B5EF4-FFF2-40B4-BE49-F238E27FC236}">
              <a16:creationId xmlns="" xmlns:a16="http://schemas.microsoft.com/office/drawing/2014/main" id="{DA938D57-742F-4F45-8C59-5D2C27AD891F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46" name="Text Box 10">
          <a:extLst>
            <a:ext uri="{FF2B5EF4-FFF2-40B4-BE49-F238E27FC236}">
              <a16:creationId xmlns="" xmlns:a16="http://schemas.microsoft.com/office/drawing/2014/main" id="{6282918E-6C9C-48C1-8B6F-7ABC2CA63A0B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47" name="Text Box 41">
          <a:extLst>
            <a:ext uri="{FF2B5EF4-FFF2-40B4-BE49-F238E27FC236}">
              <a16:creationId xmlns="" xmlns:a16="http://schemas.microsoft.com/office/drawing/2014/main" id="{A743786F-23F3-4C5B-978C-432718803D38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48" name="Text Box 43">
          <a:extLst>
            <a:ext uri="{FF2B5EF4-FFF2-40B4-BE49-F238E27FC236}">
              <a16:creationId xmlns="" xmlns:a16="http://schemas.microsoft.com/office/drawing/2014/main" id="{AE39559A-A340-4F54-965E-A372EA6391A3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49" name="Text Box 1">
          <a:extLst>
            <a:ext uri="{FF2B5EF4-FFF2-40B4-BE49-F238E27FC236}">
              <a16:creationId xmlns="" xmlns:a16="http://schemas.microsoft.com/office/drawing/2014/main" id="{0A4467E8-02AC-45D3-AB9E-670020EF191F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50" name="Text Box 8">
          <a:extLst>
            <a:ext uri="{FF2B5EF4-FFF2-40B4-BE49-F238E27FC236}">
              <a16:creationId xmlns="" xmlns:a16="http://schemas.microsoft.com/office/drawing/2014/main" id="{CE35D191-03A3-461A-8B31-52985A41C607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51" name="Text Box 9">
          <a:extLst>
            <a:ext uri="{FF2B5EF4-FFF2-40B4-BE49-F238E27FC236}">
              <a16:creationId xmlns="" xmlns:a16="http://schemas.microsoft.com/office/drawing/2014/main" id="{279BF58E-32D2-4266-ADC3-0FCA4E089774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52" name="Text Box 10">
          <a:extLst>
            <a:ext uri="{FF2B5EF4-FFF2-40B4-BE49-F238E27FC236}">
              <a16:creationId xmlns="" xmlns:a16="http://schemas.microsoft.com/office/drawing/2014/main" id="{888306D6-373D-4E7F-92C0-1802E9129AB8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53" name="Text Box 41">
          <a:extLst>
            <a:ext uri="{FF2B5EF4-FFF2-40B4-BE49-F238E27FC236}">
              <a16:creationId xmlns="" xmlns:a16="http://schemas.microsoft.com/office/drawing/2014/main" id="{A2E76A3A-D946-4950-99D5-C33F7965FCD3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54" name="Text Box 43">
          <a:extLst>
            <a:ext uri="{FF2B5EF4-FFF2-40B4-BE49-F238E27FC236}">
              <a16:creationId xmlns="" xmlns:a16="http://schemas.microsoft.com/office/drawing/2014/main" id="{0F388ED9-499F-4B38-AD80-75A809C715FB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55" name="Text Box 1">
          <a:extLst>
            <a:ext uri="{FF2B5EF4-FFF2-40B4-BE49-F238E27FC236}">
              <a16:creationId xmlns="" xmlns:a16="http://schemas.microsoft.com/office/drawing/2014/main" id="{DF9ACB46-4843-48A0-A866-AC75A626F776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56" name="Text Box 8">
          <a:extLst>
            <a:ext uri="{FF2B5EF4-FFF2-40B4-BE49-F238E27FC236}">
              <a16:creationId xmlns="" xmlns:a16="http://schemas.microsoft.com/office/drawing/2014/main" id="{E65D6352-DF77-49AE-8B42-E3C7A2E10481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57" name="Text Box 9">
          <a:extLst>
            <a:ext uri="{FF2B5EF4-FFF2-40B4-BE49-F238E27FC236}">
              <a16:creationId xmlns="" xmlns:a16="http://schemas.microsoft.com/office/drawing/2014/main" id="{98C79DB6-100B-4BE8-B52F-E43FC5FB40E1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58" name="Text Box 10">
          <a:extLst>
            <a:ext uri="{FF2B5EF4-FFF2-40B4-BE49-F238E27FC236}">
              <a16:creationId xmlns="" xmlns:a16="http://schemas.microsoft.com/office/drawing/2014/main" id="{273C81E8-E039-4688-B6BF-1012239576BE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59" name="Text Box 41">
          <a:extLst>
            <a:ext uri="{FF2B5EF4-FFF2-40B4-BE49-F238E27FC236}">
              <a16:creationId xmlns="" xmlns:a16="http://schemas.microsoft.com/office/drawing/2014/main" id="{3C1B621A-AF0D-41B6-A008-AB7519989DA7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60" name="Text Box 43">
          <a:extLst>
            <a:ext uri="{FF2B5EF4-FFF2-40B4-BE49-F238E27FC236}">
              <a16:creationId xmlns="" xmlns:a16="http://schemas.microsoft.com/office/drawing/2014/main" id="{35A2CBDB-5963-4BC8-A019-EAAD210D65F6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61" name="Text Box 1">
          <a:extLst>
            <a:ext uri="{FF2B5EF4-FFF2-40B4-BE49-F238E27FC236}">
              <a16:creationId xmlns="" xmlns:a16="http://schemas.microsoft.com/office/drawing/2014/main" id="{7A3404B0-5A3F-4BA4-B11A-9446A0A99B1F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62" name="Text Box 8">
          <a:extLst>
            <a:ext uri="{FF2B5EF4-FFF2-40B4-BE49-F238E27FC236}">
              <a16:creationId xmlns="" xmlns:a16="http://schemas.microsoft.com/office/drawing/2014/main" id="{DB871F55-6B66-435A-B450-39F9D42BFF3A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63" name="Text Box 9">
          <a:extLst>
            <a:ext uri="{FF2B5EF4-FFF2-40B4-BE49-F238E27FC236}">
              <a16:creationId xmlns="" xmlns:a16="http://schemas.microsoft.com/office/drawing/2014/main" id="{1E10C4B3-1BC4-49A9-895A-286B0FE1D128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64" name="Text Box 10">
          <a:extLst>
            <a:ext uri="{FF2B5EF4-FFF2-40B4-BE49-F238E27FC236}">
              <a16:creationId xmlns="" xmlns:a16="http://schemas.microsoft.com/office/drawing/2014/main" id="{4CFEE797-149F-470D-A9C7-612FE39F907A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65" name="Text Box 41">
          <a:extLst>
            <a:ext uri="{FF2B5EF4-FFF2-40B4-BE49-F238E27FC236}">
              <a16:creationId xmlns="" xmlns:a16="http://schemas.microsoft.com/office/drawing/2014/main" id="{D158841B-42ED-475B-B502-ACC3C35ECD28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66" name="Text Box 1">
          <a:extLst>
            <a:ext uri="{FF2B5EF4-FFF2-40B4-BE49-F238E27FC236}">
              <a16:creationId xmlns="" xmlns:a16="http://schemas.microsoft.com/office/drawing/2014/main" id="{74AABA09-DCE9-48E7-84B8-764F007494B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67" name="Text Box 8">
          <a:extLst>
            <a:ext uri="{FF2B5EF4-FFF2-40B4-BE49-F238E27FC236}">
              <a16:creationId xmlns="" xmlns:a16="http://schemas.microsoft.com/office/drawing/2014/main" id="{18D3EE59-CBA2-45C1-A0BA-2F35A42090E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68" name="Text Box 9">
          <a:extLst>
            <a:ext uri="{FF2B5EF4-FFF2-40B4-BE49-F238E27FC236}">
              <a16:creationId xmlns="" xmlns:a16="http://schemas.microsoft.com/office/drawing/2014/main" id="{BB807912-CF50-49C0-8796-E830641E3BB6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69" name="Text Box 10">
          <a:extLst>
            <a:ext uri="{FF2B5EF4-FFF2-40B4-BE49-F238E27FC236}">
              <a16:creationId xmlns="" xmlns:a16="http://schemas.microsoft.com/office/drawing/2014/main" id="{818AAE7F-F7B7-4EE0-BDBD-95EF5F1368B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70" name="Text Box 41">
          <a:extLst>
            <a:ext uri="{FF2B5EF4-FFF2-40B4-BE49-F238E27FC236}">
              <a16:creationId xmlns="" xmlns:a16="http://schemas.microsoft.com/office/drawing/2014/main" id="{F08AF104-1E6E-4D70-817D-47B8A2D0E04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71" name="Text Box 43">
          <a:extLst>
            <a:ext uri="{FF2B5EF4-FFF2-40B4-BE49-F238E27FC236}">
              <a16:creationId xmlns="" xmlns:a16="http://schemas.microsoft.com/office/drawing/2014/main" id="{B05B2191-5B7A-4609-BCF6-30A29014D0B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72" name="Text Box 1">
          <a:extLst>
            <a:ext uri="{FF2B5EF4-FFF2-40B4-BE49-F238E27FC236}">
              <a16:creationId xmlns="" xmlns:a16="http://schemas.microsoft.com/office/drawing/2014/main" id="{35D18A88-8126-4204-9C1E-E824B56D4FD5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73" name="Text Box 8">
          <a:extLst>
            <a:ext uri="{FF2B5EF4-FFF2-40B4-BE49-F238E27FC236}">
              <a16:creationId xmlns="" xmlns:a16="http://schemas.microsoft.com/office/drawing/2014/main" id="{14441484-E8A6-47A5-B5FF-22D3F4315069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74" name="Text Box 9">
          <a:extLst>
            <a:ext uri="{FF2B5EF4-FFF2-40B4-BE49-F238E27FC236}">
              <a16:creationId xmlns="" xmlns:a16="http://schemas.microsoft.com/office/drawing/2014/main" id="{2325B1E4-5698-4941-AA8F-749AD1AC361B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75" name="Text Box 10">
          <a:extLst>
            <a:ext uri="{FF2B5EF4-FFF2-40B4-BE49-F238E27FC236}">
              <a16:creationId xmlns="" xmlns:a16="http://schemas.microsoft.com/office/drawing/2014/main" id="{5892B36C-640B-49A4-A911-6C754783F69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76" name="Text Box 41">
          <a:extLst>
            <a:ext uri="{FF2B5EF4-FFF2-40B4-BE49-F238E27FC236}">
              <a16:creationId xmlns="" xmlns:a16="http://schemas.microsoft.com/office/drawing/2014/main" id="{5BD6C996-4666-417D-AE49-134C34D89E57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77" name="Text Box 43">
          <a:extLst>
            <a:ext uri="{FF2B5EF4-FFF2-40B4-BE49-F238E27FC236}">
              <a16:creationId xmlns="" xmlns:a16="http://schemas.microsoft.com/office/drawing/2014/main" id="{C8B33914-DEDC-4AF9-9D15-1F422CD7E623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78" name="Text Box 1">
          <a:extLst>
            <a:ext uri="{FF2B5EF4-FFF2-40B4-BE49-F238E27FC236}">
              <a16:creationId xmlns="" xmlns:a16="http://schemas.microsoft.com/office/drawing/2014/main" id="{71514F06-4B00-4DCD-834B-43DA3790E49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79" name="Text Box 8">
          <a:extLst>
            <a:ext uri="{FF2B5EF4-FFF2-40B4-BE49-F238E27FC236}">
              <a16:creationId xmlns="" xmlns:a16="http://schemas.microsoft.com/office/drawing/2014/main" id="{5240244B-68DD-489C-8429-805541EB5DFD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80" name="Text Box 9">
          <a:extLst>
            <a:ext uri="{FF2B5EF4-FFF2-40B4-BE49-F238E27FC236}">
              <a16:creationId xmlns="" xmlns:a16="http://schemas.microsoft.com/office/drawing/2014/main" id="{7D093D56-C949-4630-9278-35AC6B5457C9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81" name="Text Box 10">
          <a:extLst>
            <a:ext uri="{FF2B5EF4-FFF2-40B4-BE49-F238E27FC236}">
              <a16:creationId xmlns="" xmlns:a16="http://schemas.microsoft.com/office/drawing/2014/main" id="{A79240D3-915B-41DD-A9FA-85860231F8B5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82" name="Text Box 41">
          <a:extLst>
            <a:ext uri="{FF2B5EF4-FFF2-40B4-BE49-F238E27FC236}">
              <a16:creationId xmlns="" xmlns:a16="http://schemas.microsoft.com/office/drawing/2014/main" id="{C0F17D19-0743-41A6-9742-6992E1335BC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83" name="Text Box 43">
          <a:extLst>
            <a:ext uri="{FF2B5EF4-FFF2-40B4-BE49-F238E27FC236}">
              <a16:creationId xmlns="" xmlns:a16="http://schemas.microsoft.com/office/drawing/2014/main" id="{DB107354-DEC1-4F15-8DA1-01A2D5F3588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84" name="Text Box 1">
          <a:extLst>
            <a:ext uri="{FF2B5EF4-FFF2-40B4-BE49-F238E27FC236}">
              <a16:creationId xmlns="" xmlns:a16="http://schemas.microsoft.com/office/drawing/2014/main" id="{5B08048B-4108-440E-9691-9293FB7FD90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85" name="Text Box 8">
          <a:extLst>
            <a:ext uri="{FF2B5EF4-FFF2-40B4-BE49-F238E27FC236}">
              <a16:creationId xmlns="" xmlns:a16="http://schemas.microsoft.com/office/drawing/2014/main" id="{1D8BC1CC-EBF5-4EDD-98B9-3C1642B6902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86" name="Text Box 9">
          <a:extLst>
            <a:ext uri="{FF2B5EF4-FFF2-40B4-BE49-F238E27FC236}">
              <a16:creationId xmlns="" xmlns:a16="http://schemas.microsoft.com/office/drawing/2014/main" id="{A79926BA-E774-475A-A265-2CDFD772B68B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87" name="Text Box 10">
          <a:extLst>
            <a:ext uri="{FF2B5EF4-FFF2-40B4-BE49-F238E27FC236}">
              <a16:creationId xmlns="" xmlns:a16="http://schemas.microsoft.com/office/drawing/2014/main" id="{1DFACF7B-69FF-44D4-9E28-8E6980F3B3E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88" name="Text Box 41">
          <a:extLst>
            <a:ext uri="{FF2B5EF4-FFF2-40B4-BE49-F238E27FC236}">
              <a16:creationId xmlns="" xmlns:a16="http://schemas.microsoft.com/office/drawing/2014/main" id="{A0230CAF-B825-4ECA-A746-3E4441B813B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89" name="Text Box 43">
          <a:extLst>
            <a:ext uri="{FF2B5EF4-FFF2-40B4-BE49-F238E27FC236}">
              <a16:creationId xmlns="" xmlns:a16="http://schemas.microsoft.com/office/drawing/2014/main" id="{1310BFA5-3CE9-4419-8D81-82B16E9C9F3A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90" name="Text Box 1">
          <a:extLst>
            <a:ext uri="{FF2B5EF4-FFF2-40B4-BE49-F238E27FC236}">
              <a16:creationId xmlns="" xmlns:a16="http://schemas.microsoft.com/office/drawing/2014/main" id="{A9917516-1800-4BE5-BA53-5924F1E998F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91" name="Text Box 8">
          <a:extLst>
            <a:ext uri="{FF2B5EF4-FFF2-40B4-BE49-F238E27FC236}">
              <a16:creationId xmlns="" xmlns:a16="http://schemas.microsoft.com/office/drawing/2014/main" id="{B303057D-C9DE-443F-8139-6192494C2931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92" name="Text Box 9">
          <a:extLst>
            <a:ext uri="{FF2B5EF4-FFF2-40B4-BE49-F238E27FC236}">
              <a16:creationId xmlns="" xmlns:a16="http://schemas.microsoft.com/office/drawing/2014/main" id="{986A1FB9-96E2-436B-845F-C2B2D9B184F1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93" name="Text Box 10">
          <a:extLst>
            <a:ext uri="{FF2B5EF4-FFF2-40B4-BE49-F238E27FC236}">
              <a16:creationId xmlns="" xmlns:a16="http://schemas.microsoft.com/office/drawing/2014/main" id="{552607AB-49BA-4805-AFC9-17A5F984FA27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94" name="Text Box 41">
          <a:extLst>
            <a:ext uri="{FF2B5EF4-FFF2-40B4-BE49-F238E27FC236}">
              <a16:creationId xmlns="" xmlns:a16="http://schemas.microsoft.com/office/drawing/2014/main" id="{7BCEF1DA-664F-4BAA-AD28-F9614F95D5D6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95" name="Text Box 43">
          <a:extLst>
            <a:ext uri="{FF2B5EF4-FFF2-40B4-BE49-F238E27FC236}">
              <a16:creationId xmlns="" xmlns:a16="http://schemas.microsoft.com/office/drawing/2014/main" id="{ED0D03A7-BA73-4FB4-A2CB-46E8CFFBC72D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96" name="Text Box 1">
          <a:extLst>
            <a:ext uri="{FF2B5EF4-FFF2-40B4-BE49-F238E27FC236}">
              <a16:creationId xmlns="" xmlns:a16="http://schemas.microsoft.com/office/drawing/2014/main" id="{F6376D1B-F768-47ED-B367-6651036FCFD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97" name="Text Box 8">
          <a:extLst>
            <a:ext uri="{FF2B5EF4-FFF2-40B4-BE49-F238E27FC236}">
              <a16:creationId xmlns="" xmlns:a16="http://schemas.microsoft.com/office/drawing/2014/main" id="{88C6C4AF-9B05-4278-8186-2F9D8E20DC7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98" name="Text Box 9">
          <a:extLst>
            <a:ext uri="{FF2B5EF4-FFF2-40B4-BE49-F238E27FC236}">
              <a16:creationId xmlns="" xmlns:a16="http://schemas.microsoft.com/office/drawing/2014/main" id="{4F1DBB32-8E13-4A92-B7B5-BD3D038C588C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199" name="Text Box 10">
          <a:extLst>
            <a:ext uri="{FF2B5EF4-FFF2-40B4-BE49-F238E27FC236}">
              <a16:creationId xmlns="" xmlns:a16="http://schemas.microsoft.com/office/drawing/2014/main" id="{68822D5C-1938-4C07-8071-A68BB7FA2D33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200" name="Text Box 41">
          <a:extLst>
            <a:ext uri="{FF2B5EF4-FFF2-40B4-BE49-F238E27FC236}">
              <a16:creationId xmlns="" xmlns:a16="http://schemas.microsoft.com/office/drawing/2014/main" id="{DBCA7442-28C3-4B64-896B-DA7B2AF0C899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201" name="Text Box 43">
          <a:extLst>
            <a:ext uri="{FF2B5EF4-FFF2-40B4-BE49-F238E27FC236}">
              <a16:creationId xmlns="" xmlns:a16="http://schemas.microsoft.com/office/drawing/2014/main" id="{26DA9B30-309C-4EFE-8638-E55082F4FD2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202" name="Text Box 1">
          <a:extLst>
            <a:ext uri="{FF2B5EF4-FFF2-40B4-BE49-F238E27FC236}">
              <a16:creationId xmlns="" xmlns:a16="http://schemas.microsoft.com/office/drawing/2014/main" id="{81738693-51E8-4331-BF57-7894F76F7396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203" name="Text Box 8">
          <a:extLst>
            <a:ext uri="{FF2B5EF4-FFF2-40B4-BE49-F238E27FC236}">
              <a16:creationId xmlns="" xmlns:a16="http://schemas.microsoft.com/office/drawing/2014/main" id="{9393FD32-B483-43AC-8FAA-453B2EF22DF0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204" name="Text Box 9">
          <a:extLst>
            <a:ext uri="{FF2B5EF4-FFF2-40B4-BE49-F238E27FC236}">
              <a16:creationId xmlns="" xmlns:a16="http://schemas.microsoft.com/office/drawing/2014/main" id="{C15AE335-9F40-4A73-86BA-AE580DFE049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205" name="Text Box 10">
          <a:extLst>
            <a:ext uri="{FF2B5EF4-FFF2-40B4-BE49-F238E27FC236}">
              <a16:creationId xmlns="" xmlns:a16="http://schemas.microsoft.com/office/drawing/2014/main" id="{1F104513-374F-4E67-A71E-C914C2ABF3B9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158</xdr:row>
      <xdr:rowOff>0</xdr:rowOff>
    </xdr:from>
    <xdr:to>
      <xdr:col>0</xdr:col>
      <xdr:colOff>1531620</xdr:colOff>
      <xdr:row>159</xdr:row>
      <xdr:rowOff>83820</xdr:rowOff>
    </xdr:to>
    <xdr:sp macro="" textlink="">
      <xdr:nvSpPr>
        <xdr:cNvPr id="206" name="Text Box 41">
          <a:extLst>
            <a:ext uri="{FF2B5EF4-FFF2-40B4-BE49-F238E27FC236}">
              <a16:creationId xmlns="" xmlns:a16="http://schemas.microsoft.com/office/drawing/2014/main" id="{FF0B5E18-99AD-4977-99DF-7F27D24FEA36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8"/>
  <sheetViews>
    <sheetView tabSelected="1" zoomScale="88" zoomScaleNormal="88" zoomScaleSheetLayoutView="100" workbookViewId="0">
      <selection sqref="A1:J1"/>
    </sheetView>
  </sheetViews>
  <sheetFormatPr defaultColWidth="8.85546875" defaultRowHeight="16.5"/>
  <cols>
    <col min="1" max="1" width="61.140625" style="7" customWidth="1"/>
    <col min="2" max="2" width="6.85546875" style="7" customWidth="1"/>
    <col min="3" max="3" width="1" style="7" customWidth="1"/>
    <col min="4" max="4" width="13.5703125" style="7" customWidth="1"/>
    <col min="5" max="5" width="0.85546875" style="7" customWidth="1"/>
    <col min="6" max="6" width="13.28515625" style="7" customWidth="1"/>
    <col min="7" max="7" width="0.85546875" style="7" customWidth="1"/>
    <col min="8" max="8" width="13.7109375" style="7" customWidth="1"/>
    <col min="9" max="9" width="1.140625" style="7" customWidth="1"/>
    <col min="10" max="10" width="13.7109375" style="7" bestFit="1" customWidth="1"/>
    <col min="11" max="11" width="8.85546875" style="7"/>
    <col min="12" max="12" width="9.140625" style="7" bestFit="1" customWidth="1"/>
    <col min="13" max="13" width="9.7109375" style="7" bestFit="1" customWidth="1"/>
    <col min="14" max="14" width="9.140625" style="7" bestFit="1" customWidth="1"/>
    <col min="15" max="15" width="8.85546875" style="7"/>
    <col min="16" max="17" width="9.140625" style="7" bestFit="1" customWidth="1"/>
    <col min="18" max="16384" width="8.85546875" style="7"/>
  </cols>
  <sheetData>
    <row r="1" spans="1:10" ht="21.75">
      <c r="A1" s="233">
        <v>1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10" ht="21.75">
      <c r="A2" s="234" t="s">
        <v>0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ht="21.75">
      <c r="A3" s="234" t="s">
        <v>1</v>
      </c>
      <c r="B3" s="234"/>
      <c r="C3" s="234"/>
      <c r="D3" s="234"/>
      <c r="E3" s="234"/>
      <c r="F3" s="234"/>
      <c r="G3" s="234"/>
      <c r="H3" s="234"/>
      <c r="I3" s="234"/>
      <c r="J3" s="234"/>
    </row>
    <row r="4" spans="1:10" ht="21.75">
      <c r="A4" s="232" t="s">
        <v>184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10" ht="21.75">
      <c r="A5" s="128"/>
      <c r="B5" s="128"/>
      <c r="C5" s="128"/>
      <c r="D5" s="128"/>
      <c r="E5" s="128"/>
      <c r="F5" s="128"/>
      <c r="G5" s="128"/>
      <c r="H5" s="128"/>
      <c r="I5" s="129"/>
      <c r="J5" s="1" t="s">
        <v>2</v>
      </c>
    </row>
    <row r="6" spans="1:10" ht="21.75">
      <c r="A6" s="130"/>
      <c r="B6" s="125"/>
      <c r="C6" s="131"/>
      <c r="D6" s="235" t="s">
        <v>3</v>
      </c>
      <c r="E6" s="235"/>
      <c r="F6" s="235"/>
      <c r="G6" s="131"/>
      <c r="H6" s="235" t="s">
        <v>4</v>
      </c>
      <c r="I6" s="235"/>
      <c r="J6" s="235"/>
    </row>
    <row r="7" spans="1:10" ht="21.75">
      <c r="A7" s="130"/>
      <c r="B7" s="132" t="s">
        <v>5</v>
      </c>
      <c r="C7" s="133"/>
      <c r="D7" s="134">
        <v>2566</v>
      </c>
      <c r="E7" s="135"/>
      <c r="F7" s="134">
        <v>2565</v>
      </c>
      <c r="G7" s="135"/>
      <c r="H7" s="134">
        <f>+D7</f>
        <v>2566</v>
      </c>
      <c r="I7" s="136"/>
      <c r="J7" s="137">
        <f>F7</f>
        <v>2565</v>
      </c>
    </row>
    <row r="8" spans="1:10" ht="21.75">
      <c r="A8" s="138" t="s">
        <v>6</v>
      </c>
      <c r="B8" s="139"/>
      <c r="C8" s="133"/>
      <c r="D8" s="140"/>
      <c r="E8" s="140"/>
      <c r="F8" s="140"/>
      <c r="G8" s="140"/>
      <c r="H8" s="140"/>
      <c r="I8" s="136"/>
      <c r="J8" s="140"/>
    </row>
    <row r="9" spans="1:10" ht="21.75">
      <c r="A9" s="141" t="s">
        <v>7</v>
      </c>
      <c r="B9" s="142"/>
      <c r="C9" s="142"/>
      <c r="D9" s="131"/>
      <c r="E9" s="125"/>
      <c r="F9" s="131"/>
      <c r="G9" s="125"/>
      <c r="H9" s="131"/>
      <c r="I9" s="136"/>
      <c r="J9" s="131"/>
    </row>
    <row r="10" spans="1:10" ht="21.75">
      <c r="A10" s="143" t="s">
        <v>8</v>
      </c>
      <c r="B10" s="144">
        <v>5</v>
      </c>
      <c r="C10" s="125"/>
      <c r="D10" s="26">
        <v>132764943</v>
      </c>
      <c r="E10" s="145"/>
      <c r="F10" s="26">
        <v>66149914</v>
      </c>
      <c r="G10" s="145"/>
      <c r="H10" s="26">
        <v>91508875</v>
      </c>
      <c r="I10" s="146"/>
      <c r="J10" s="26">
        <v>20140375</v>
      </c>
    </row>
    <row r="11" spans="1:10" ht="21.75">
      <c r="A11" s="147" t="s">
        <v>9</v>
      </c>
      <c r="B11" s="144">
        <v>6</v>
      </c>
      <c r="C11" s="125"/>
      <c r="D11" s="26">
        <v>215862254</v>
      </c>
      <c r="E11" s="35"/>
      <c r="F11" s="26">
        <v>192781988</v>
      </c>
      <c r="G11" s="145"/>
      <c r="H11" s="26">
        <v>196425689</v>
      </c>
      <c r="I11" s="146"/>
      <c r="J11" s="26">
        <v>136512155</v>
      </c>
    </row>
    <row r="12" spans="1:10" ht="21.75">
      <c r="A12" s="147" t="s">
        <v>10</v>
      </c>
      <c r="B12" s="144"/>
      <c r="C12" s="125"/>
      <c r="D12" s="26"/>
      <c r="E12" s="145"/>
      <c r="F12" s="26"/>
      <c r="G12" s="145"/>
      <c r="H12" s="26"/>
      <c r="I12" s="146"/>
      <c r="J12" s="26"/>
    </row>
    <row r="13" spans="1:10" ht="21.75">
      <c r="A13" s="147" t="s">
        <v>11</v>
      </c>
      <c r="B13" s="144">
        <v>7</v>
      </c>
      <c r="C13" s="125"/>
      <c r="D13" s="26">
        <v>0</v>
      </c>
      <c r="E13" s="145"/>
      <c r="F13" s="26">
        <v>3129557</v>
      </c>
      <c r="G13" s="145"/>
      <c r="H13" s="26">
        <v>0</v>
      </c>
      <c r="I13" s="146"/>
      <c r="J13" s="26">
        <v>3129557</v>
      </c>
    </row>
    <row r="14" spans="1:10" ht="21.75">
      <c r="A14" s="147" t="s">
        <v>12</v>
      </c>
      <c r="B14" s="142">
        <v>8</v>
      </c>
      <c r="C14" s="142"/>
      <c r="D14" s="26">
        <v>134930737</v>
      </c>
      <c r="E14" s="145"/>
      <c r="F14" s="26">
        <v>9282592</v>
      </c>
      <c r="G14" s="145"/>
      <c r="H14" s="26">
        <v>115801960</v>
      </c>
      <c r="I14" s="146"/>
      <c r="J14" s="26">
        <v>4242629</v>
      </c>
    </row>
    <row r="15" spans="1:10" ht="21.75">
      <c r="A15" s="147" t="s">
        <v>195</v>
      </c>
      <c r="B15" s="124">
        <v>4.5</v>
      </c>
      <c r="C15" s="142"/>
      <c r="D15" s="26">
        <v>6000000</v>
      </c>
      <c r="E15" s="145"/>
      <c r="F15" s="26">
        <v>0</v>
      </c>
      <c r="G15" s="145"/>
      <c r="H15" s="26">
        <v>0</v>
      </c>
      <c r="I15" s="146"/>
      <c r="J15" s="26">
        <v>0</v>
      </c>
    </row>
    <row r="16" spans="1:10" ht="21.75">
      <c r="A16" s="147" t="s">
        <v>182</v>
      </c>
      <c r="B16" s="142">
        <v>13</v>
      </c>
      <c r="C16" s="125"/>
      <c r="D16" s="26">
        <v>0</v>
      </c>
      <c r="E16" s="145"/>
      <c r="F16" s="26">
        <v>46215000</v>
      </c>
      <c r="G16" s="145"/>
      <c r="H16" s="26">
        <v>0</v>
      </c>
      <c r="I16" s="146"/>
      <c r="J16" s="26">
        <v>46215000</v>
      </c>
    </row>
    <row r="17" spans="1:10" ht="21.75">
      <c r="A17" s="147" t="s">
        <v>13</v>
      </c>
      <c r="B17" s="148"/>
      <c r="C17" s="125"/>
      <c r="D17" s="26">
        <v>7400677</v>
      </c>
      <c r="E17" s="145"/>
      <c r="F17" s="26">
        <v>7283145</v>
      </c>
      <c r="G17" s="145"/>
      <c r="H17" s="26">
        <v>5214446</v>
      </c>
      <c r="I17" s="146"/>
      <c r="J17" s="26">
        <v>6157206</v>
      </c>
    </row>
    <row r="18" spans="1:10" ht="21.75">
      <c r="A18" s="149" t="s">
        <v>14</v>
      </c>
      <c r="B18" s="150" t="s">
        <v>15</v>
      </c>
      <c r="C18" s="151"/>
      <c r="D18" s="28">
        <f>SUM(D10:D17)</f>
        <v>496958611</v>
      </c>
      <c r="E18" s="152"/>
      <c r="F18" s="28">
        <f>SUM(F10:F17)</f>
        <v>324842196</v>
      </c>
      <c r="G18" s="152"/>
      <c r="H18" s="28">
        <f>SUM(H10:H17)</f>
        <v>408950970</v>
      </c>
      <c r="I18" s="153"/>
      <c r="J18" s="28">
        <f>SUM(J10:J17)</f>
        <v>216396922</v>
      </c>
    </row>
    <row r="19" spans="1:10" ht="21.75">
      <c r="A19" s="149"/>
      <c r="B19" s="148"/>
      <c r="C19" s="125"/>
      <c r="D19" s="25"/>
      <c r="E19" s="145"/>
      <c r="F19" s="154"/>
      <c r="G19" s="145"/>
      <c r="H19" s="25"/>
      <c r="I19" s="146"/>
      <c r="J19" s="154"/>
    </row>
    <row r="20" spans="1:10" ht="21.75">
      <c r="A20" s="155" t="s">
        <v>16</v>
      </c>
      <c r="B20" s="142"/>
      <c r="C20" s="142"/>
      <c r="D20" s="31"/>
      <c r="E20" s="156"/>
      <c r="F20" s="156"/>
      <c r="G20" s="145"/>
      <c r="H20" s="31"/>
      <c r="I20" s="146"/>
      <c r="J20" s="156"/>
    </row>
    <row r="21" spans="1:10" ht="21.75">
      <c r="A21" s="147" t="s">
        <v>17</v>
      </c>
      <c r="B21" s="142">
        <v>9</v>
      </c>
      <c r="C21" s="142"/>
      <c r="D21" s="15">
        <v>30000000</v>
      </c>
      <c r="E21" s="157"/>
      <c r="F21" s="15">
        <v>30059400</v>
      </c>
      <c r="G21" s="157"/>
      <c r="H21" s="29">
        <v>0</v>
      </c>
      <c r="I21" s="146"/>
      <c r="J21" s="29">
        <v>0</v>
      </c>
    </row>
    <row r="22" spans="1:10" ht="21.75">
      <c r="A22" s="147" t="s">
        <v>18</v>
      </c>
      <c r="B22" s="142">
        <v>10</v>
      </c>
      <c r="C22" s="142"/>
      <c r="D22" s="15">
        <v>98921776</v>
      </c>
      <c r="E22" s="157"/>
      <c r="F22" s="15">
        <v>91683604</v>
      </c>
      <c r="G22" s="157"/>
      <c r="H22" s="15">
        <v>98921776</v>
      </c>
      <c r="I22" s="146"/>
      <c r="J22" s="15">
        <v>91683604</v>
      </c>
    </row>
    <row r="23" spans="1:10" ht="21.75">
      <c r="A23" s="147" t="s">
        <v>19</v>
      </c>
      <c r="B23" s="142">
        <v>11</v>
      </c>
      <c r="C23" s="142"/>
      <c r="D23" s="15">
        <v>320878824</v>
      </c>
      <c r="E23" s="158"/>
      <c r="F23" s="15">
        <v>411162287</v>
      </c>
      <c r="G23" s="157"/>
      <c r="H23" s="15">
        <v>558572481</v>
      </c>
      <c r="I23" s="146"/>
      <c r="J23" s="15">
        <v>514572481</v>
      </c>
    </row>
    <row r="24" spans="1:10" ht="21.75">
      <c r="A24" s="147" t="s">
        <v>20</v>
      </c>
      <c r="B24" s="142">
        <v>12</v>
      </c>
      <c r="C24" s="142"/>
      <c r="D24" s="29">
        <v>0</v>
      </c>
      <c r="E24" s="157"/>
      <c r="F24" s="29">
        <v>20000</v>
      </c>
      <c r="G24" s="158"/>
      <c r="H24" s="29">
        <v>0</v>
      </c>
      <c r="I24" s="159"/>
      <c r="J24" s="29">
        <v>0</v>
      </c>
    </row>
    <row r="25" spans="1:10" ht="21.75">
      <c r="A25" s="147" t="s">
        <v>21</v>
      </c>
      <c r="B25" s="142">
        <v>13</v>
      </c>
      <c r="C25" s="142"/>
      <c r="D25" s="15">
        <v>221410929</v>
      </c>
      <c r="E25" s="158"/>
      <c r="F25" s="15">
        <f>269215000-46215000</f>
        <v>223000000</v>
      </c>
      <c r="G25" s="158"/>
      <c r="H25" s="15">
        <v>221410929</v>
      </c>
      <c r="I25" s="146"/>
      <c r="J25" s="15">
        <f>269215000-46215000</f>
        <v>223000000</v>
      </c>
    </row>
    <row r="26" spans="1:10" ht="21.75">
      <c r="A26" s="143" t="s">
        <v>22</v>
      </c>
      <c r="B26" s="142">
        <v>14</v>
      </c>
      <c r="C26" s="142"/>
      <c r="D26" s="15">
        <v>75407623</v>
      </c>
      <c r="E26" s="158"/>
      <c r="F26" s="15">
        <v>78500701</v>
      </c>
      <c r="G26" s="158"/>
      <c r="H26" s="15">
        <v>74055779</v>
      </c>
      <c r="I26" s="146"/>
      <c r="J26" s="15">
        <v>76398027</v>
      </c>
    </row>
    <row r="27" spans="1:10" ht="21.75">
      <c r="A27" s="147" t="s">
        <v>23</v>
      </c>
      <c r="B27" s="142"/>
      <c r="C27" s="142"/>
      <c r="D27" s="15">
        <v>112902</v>
      </c>
      <c r="E27" s="157"/>
      <c r="F27" s="15">
        <v>7</v>
      </c>
      <c r="G27" s="157"/>
      <c r="H27" s="15">
        <v>112899</v>
      </c>
      <c r="I27" s="146"/>
      <c r="J27" s="15">
        <v>4</v>
      </c>
    </row>
    <row r="28" spans="1:10" ht="21.75">
      <c r="A28" s="147" t="s">
        <v>24</v>
      </c>
      <c r="B28" s="142">
        <v>15</v>
      </c>
      <c r="C28" s="142"/>
      <c r="D28" s="15">
        <f>13268653-1000000</f>
        <v>12268653</v>
      </c>
      <c r="E28" s="145"/>
      <c r="F28" s="15">
        <v>22920469</v>
      </c>
      <c r="G28" s="145"/>
      <c r="H28" s="15">
        <v>6970450</v>
      </c>
      <c r="I28" s="146"/>
      <c r="J28" s="15">
        <v>15637326</v>
      </c>
    </row>
    <row r="29" spans="1:10" ht="21.75">
      <c r="A29" s="147" t="s">
        <v>25</v>
      </c>
      <c r="B29" s="142"/>
      <c r="C29" s="142"/>
      <c r="D29" s="15">
        <v>8978007</v>
      </c>
      <c r="E29" s="145"/>
      <c r="F29" s="15">
        <v>7805400</v>
      </c>
      <c r="G29" s="145"/>
      <c r="H29" s="29">
        <v>2400</v>
      </c>
      <c r="I29" s="146"/>
      <c r="J29" s="29">
        <v>2400</v>
      </c>
    </row>
    <row r="30" spans="1:10" ht="21.75">
      <c r="A30" s="149" t="s">
        <v>26</v>
      </c>
      <c r="B30" s="160"/>
      <c r="C30" s="161"/>
      <c r="D30" s="28">
        <f>SUM(D21:D29)</f>
        <v>767978714</v>
      </c>
      <c r="E30" s="152"/>
      <c r="F30" s="162">
        <f>SUM(F21:F29)</f>
        <v>865151868</v>
      </c>
      <c r="G30" s="152"/>
      <c r="H30" s="28">
        <f>SUM(H21:H29)</f>
        <v>960046714</v>
      </c>
      <c r="I30" s="153"/>
      <c r="J30" s="162">
        <f>SUM(J21:J29)</f>
        <v>921293842</v>
      </c>
    </row>
    <row r="31" spans="1:10" ht="22.5" thickBot="1">
      <c r="A31" s="149" t="s">
        <v>27</v>
      </c>
      <c r="B31" s="160"/>
      <c r="C31" s="161"/>
      <c r="D31" s="38">
        <f>D18+D30</f>
        <v>1264937325</v>
      </c>
      <c r="E31" s="152"/>
      <c r="F31" s="163">
        <f>F18+F30</f>
        <v>1189994064</v>
      </c>
      <c r="G31" s="152"/>
      <c r="H31" s="38">
        <f>H18+H30</f>
        <v>1368997684</v>
      </c>
      <c r="I31" s="153"/>
      <c r="J31" s="163">
        <f>J18+J30</f>
        <v>1137690764</v>
      </c>
    </row>
    <row r="32" spans="1:10" ht="22.5" thickTop="1">
      <c r="A32" s="233">
        <v>2</v>
      </c>
      <c r="B32" s="233"/>
      <c r="C32" s="233"/>
      <c r="D32" s="233"/>
      <c r="E32" s="233"/>
      <c r="F32" s="233"/>
      <c r="G32" s="233"/>
      <c r="H32" s="233"/>
      <c r="I32" s="233"/>
      <c r="J32" s="233"/>
    </row>
    <row r="33" spans="1:10" ht="21.75">
      <c r="A33" s="234" t="s">
        <v>0</v>
      </c>
      <c r="B33" s="234"/>
      <c r="C33" s="234"/>
      <c r="D33" s="234"/>
      <c r="E33" s="234"/>
      <c r="F33" s="234"/>
      <c r="G33" s="234"/>
      <c r="H33" s="234"/>
      <c r="I33" s="234"/>
      <c r="J33" s="234"/>
    </row>
    <row r="34" spans="1:10" ht="21.75">
      <c r="A34" s="234" t="s">
        <v>28</v>
      </c>
      <c r="B34" s="234"/>
      <c r="C34" s="234"/>
      <c r="D34" s="234"/>
      <c r="E34" s="234"/>
      <c r="F34" s="234"/>
      <c r="G34" s="234"/>
      <c r="H34" s="234"/>
      <c r="I34" s="234"/>
      <c r="J34" s="234"/>
    </row>
    <row r="35" spans="1:10" ht="21.75">
      <c r="A35" s="232" t="s">
        <v>184</v>
      </c>
      <c r="B35" s="232"/>
      <c r="C35" s="232"/>
      <c r="D35" s="232"/>
      <c r="E35" s="232"/>
      <c r="F35" s="232"/>
      <c r="G35" s="232"/>
      <c r="H35" s="232"/>
      <c r="I35" s="232"/>
      <c r="J35" s="232"/>
    </row>
    <row r="36" spans="1:10" ht="21.75">
      <c r="A36" s="128"/>
      <c r="B36" s="128"/>
      <c r="C36" s="128"/>
      <c r="D36" s="128"/>
      <c r="E36" s="128"/>
      <c r="F36" s="128"/>
      <c r="G36" s="128"/>
      <c r="H36" s="128"/>
      <c r="I36" s="129"/>
      <c r="J36" s="1" t="s">
        <v>2</v>
      </c>
    </row>
    <row r="37" spans="1:10" ht="21.75">
      <c r="A37" s="130"/>
      <c r="B37" s="125"/>
      <c r="C37" s="131"/>
      <c r="D37" s="235" t="s">
        <v>3</v>
      </c>
      <c r="E37" s="235"/>
      <c r="F37" s="235"/>
      <c r="G37" s="131"/>
      <c r="H37" s="235" t="s">
        <v>4</v>
      </c>
      <c r="I37" s="235"/>
      <c r="J37" s="235"/>
    </row>
    <row r="38" spans="1:10" ht="21.75">
      <c r="A38" s="130"/>
      <c r="B38" s="132" t="s">
        <v>5</v>
      </c>
      <c r="C38" s="133"/>
      <c r="D38" s="137">
        <f>D7</f>
        <v>2566</v>
      </c>
      <c r="E38" s="164"/>
      <c r="F38" s="137">
        <f>F7</f>
        <v>2565</v>
      </c>
      <c r="G38" s="164"/>
      <c r="H38" s="137">
        <f>H7</f>
        <v>2566</v>
      </c>
      <c r="I38" s="136"/>
      <c r="J38" s="137">
        <f>F38</f>
        <v>2565</v>
      </c>
    </row>
    <row r="39" spans="1:10" ht="21.75">
      <c r="A39" s="138" t="s">
        <v>29</v>
      </c>
      <c r="B39" s="139"/>
      <c r="C39" s="133"/>
      <c r="D39" s="135"/>
      <c r="E39" s="164"/>
      <c r="F39" s="135"/>
      <c r="G39" s="164"/>
      <c r="H39" s="135"/>
      <c r="I39" s="136"/>
      <c r="J39" s="135"/>
    </row>
    <row r="40" spans="1:10" ht="21.75">
      <c r="A40" s="155" t="s">
        <v>30</v>
      </c>
      <c r="B40" s="165"/>
      <c r="C40" s="133"/>
      <c r="D40" s="166"/>
      <c r="E40" s="164"/>
      <c r="F40" s="166"/>
      <c r="G40" s="164"/>
      <c r="H40" s="166"/>
      <c r="I40" s="136"/>
      <c r="J40" s="166"/>
    </row>
    <row r="41" spans="1:10" ht="21.75">
      <c r="A41" s="143" t="s">
        <v>31</v>
      </c>
      <c r="B41" s="142">
        <v>16</v>
      </c>
      <c r="C41" s="142"/>
      <c r="D41" s="25">
        <v>225813248</v>
      </c>
      <c r="E41" s="145"/>
      <c r="F41" s="25">
        <f>158800135-18000000</f>
        <v>140800135</v>
      </c>
      <c r="G41" s="145"/>
      <c r="H41" s="25">
        <v>188604305</v>
      </c>
      <c r="I41" s="146"/>
      <c r="J41" s="25">
        <f>116182479-18000000</f>
        <v>98182479</v>
      </c>
    </row>
    <row r="42" spans="1:10" ht="21.75">
      <c r="A42" s="143" t="s">
        <v>199</v>
      </c>
      <c r="B42" s="142">
        <v>13</v>
      </c>
      <c r="C42" s="142"/>
      <c r="D42" s="25">
        <v>0</v>
      </c>
      <c r="E42" s="145"/>
      <c r="F42" s="25">
        <v>130000000</v>
      </c>
      <c r="G42" s="145"/>
      <c r="H42" s="25">
        <v>0</v>
      </c>
      <c r="I42" s="146"/>
      <c r="J42" s="25">
        <v>130000000</v>
      </c>
    </row>
    <row r="43" spans="1:10" ht="21.75">
      <c r="A43" s="143" t="s">
        <v>183</v>
      </c>
      <c r="B43" s="167">
        <v>4.0999999999999996</v>
      </c>
      <c r="C43" s="142"/>
      <c r="D43" s="25">
        <v>0</v>
      </c>
      <c r="E43" s="145"/>
      <c r="F43" s="25">
        <v>18000000</v>
      </c>
      <c r="G43" s="145"/>
      <c r="H43" s="25">
        <v>0</v>
      </c>
      <c r="I43" s="146"/>
      <c r="J43" s="25">
        <v>18000000</v>
      </c>
    </row>
    <row r="44" spans="1:10" ht="21.75">
      <c r="A44" s="143" t="s">
        <v>32</v>
      </c>
      <c r="B44" s="168"/>
      <c r="C44" s="142"/>
      <c r="D44" s="25">
        <v>1683236</v>
      </c>
      <c r="E44" s="145"/>
      <c r="F44" s="25">
        <v>159870</v>
      </c>
      <c r="G44" s="145"/>
      <c r="H44" s="25">
        <v>1591397</v>
      </c>
      <c r="I44" s="146"/>
      <c r="J44" s="25">
        <v>159870</v>
      </c>
    </row>
    <row r="45" spans="1:10" ht="21.75">
      <c r="A45" s="143" t="s">
        <v>33</v>
      </c>
      <c r="B45" s="142"/>
      <c r="C45" s="142"/>
      <c r="D45" s="27">
        <v>21795430</v>
      </c>
      <c r="E45" s="145"/>
      <c r="F45" s="27">
        <v>19676230</v>
      </c>
      <c r="G45" s="145"/>
      <c r="H45" s="25">
        <v>12390434</v>
      </c>
      <c r="I45" s="146"/>
      <c r="J45" s="25">
        <v>9724593</v>
      </c>
    </row>
    <row r="46" spans="1:10" ht="21.75">
      <c r="A46" s="149" t="s">
        <v>34</v>
      </c>
      <c r="B46" s="160"/>
      <c r="C46" s="160"/>
      <c r="D46" s="28">
        <f>SUM(D41:D45)</f>
        <v>249291914</v>
      </c>
      <c r="E46" s="152"/>
      <c r="F46" s="162">
        <f>SUM(F41:F45)</f>
        <v>308636235</v>
      </c>
      <c r="G46" s="152"/>
      <c r="H46" s="28">
        <f>SUM(H41:H45)</f>
        <v>202586136</v>
      </c>
      <c r="I46" s="153"/>
      <c r="J46" s="162">
        <f>SUM(J41:J45)</f>
        <v>256066942</v>
      </c>
    </row>
    <row r="47" spans="1:10" ht="21.75">
      <c r="A47" s="149"/>
      <c r="B47" s="142"/>
      <c r="C47" s="142"/>
      <c r="D47" s="25"/>
      <c r="E47" s="145"/>
      <c r="F47" s="154"/>
      <c r="G47" s="145"/>
      <c r="H47" s="154"/>
      <c r="I47" s="146"/>
      <c r="J47" s="154"/>
    </row>
    <row r="48" spans="1:10" ht="21.75">
      <c r="A48" s="155" t="s">
        <v>35</v>
      </c>
      <c r="B48" s="142"/>
      <c r="C48" s="125"/>
      <c r="D48" s="25"/>
      <c r="E48" s="145"/>
      <c r="F48" s="154"/>
      <c r="G48" s="145"/>
      <c r="H48" s="154"/>
      <c r="I48" s="146"/>
      <c r="J48" s="154"/>
    </row>
    <row r="49" spans="1:13" ht="21.75">
      <c r="A49" s="143" t="s">
        <v>36</v>
      </c>
      <c r="B49" s="142">
        <v>17</v>
      </c>
      <c r="C49" s="142"/>
      <c r="D49" s="25">
        <v>0</v>
      </c>
      <c r="E49" s="169"/>
      <c r="F49" s="25">
        <v>7462815</v>
      </c>
      <c r="G49" s="145"/>
      <c r="H49" s="25">
        <v>0</v>
      </c>
      <c r="I49" s="146"/>
      <c r="J49" s="25">
        <v>7462815</v>
      </c>
      <c r="L49" s="170"/>
      <c r="M49" s="170"/>
    </row>
    <row r="50" spans="1:13" ht="21.75">
      <c r="A50" s="143" t="s">
        <v>37</v>
      </c>
      <c r="B50" s="142">
        <v>18</v>
      </c>
      <c r="C50" s="142"/>
      <c r="D50" s="25">
        <v>40331688</v>
      </c>
      <c r="E50" s="169"/>
      <c r="F50" s="25">
        <v>53885668</v>
      </c>
      <c r="G50" s="145"/>
      <c r="H50" s="25">
        <v>18970587</v>
      </c>
      <c r="I50" s="146"/>
      <c r="J50" s="25">
        <v>23898514</v>
      </c>
    </row>
    <row r="51" spans="1:13" ht="21.75">
      <c r="A51" s="143" t="s">
        <v>38</v>
      </c>
      <c r="B51" s="142"/>
      <c r="C51" s="142"/>
      <c r="D51" s="29">
        <v>1538540</v>
      </c>
      <c r="E51" s="169"/>
      <c r="F51" s="29">
        <v>540000</v>
      </c>
      <c r="G51" s="145"/>
      <c r="H51" s="29">
        <v>1538540</v>
      </c>
      <c r="I51" s="146"/>
      <c r="J51" s="29">
        <v>540000</v>
      </c>
    </row>
    <row r="52" spans="1:13" ht="21.75">
      <c r="A52" s="149" t="s">
        <v>39</v>
      </c>
      <c r="B52" s="160"/>
      <c r="C52" s="151"/>
      <c r="D52" s="28">
        <f>SUM(D49:D51)</f>
        <v>41870228</v>
      </c>
      <c r="E52" s="152"/>
      <c r="F52" s="162">
        <f>SUM(F49:F51)</f>
        <v>61888483</v>
      </c>
      <c r="G52" s="171">
        <f>G27/60000000</f>
        <v>0</v>
      </c>
      <c r="H52" s="28">
        <f>SUM(H49:H51)</f>
        <v>20509127</v>
      </c>
      <c r="I52" s="153"/>
      <c r="J52" s="162">
        <f>SUM(J49:J51)</f>
        <v>31901329</v>
      </c>
    </row>
    <row r="53" spans="1:13" ht="21.75">
      <c r="A53" s="149" t="s">
        <v>40</v>
      </c>
      <c r="B53" s="160"/>
      <c r="C53" s="151"/>
      <c r="D53" s="28">
        <f>D46+D52</f>
        <v>291162142</v>
      </c>
      <c r="E53" s="152"/>
      <c r="F53" s="162">
        <f>F46+F52</f>
        <v>370524718</v>
      </c>
      <c r="G53" s="152"/>
      <c r="H53" s="28">
        <f>H46+H52</f>
        <v>223095263</v>
      </c>
      <c r="I53" s="153"/>
      <c r="J53" s="162">
        <f>J46+J52</f>
        <v>287968271</v>
      </c>
    </row>
    <row r="54" spans="1:13" ht="21.75">
      <c r="A54" s="172"/>
      <c r="B54" s="142"/>
      <c r="C54" s="125"/>
      <c r="D54" s="25"/>
      <c r="E54" s="145"/>
      <c r="F54" s="154"/>
      <c r="G54" s="145"/>
      <c r="H54" s="30"/>
      <c r="I54" s="146"/>
      <c r="J54" s="30"/>
    </row>
    <row r="55" spans="1:13" ht="21.75">
      <c r="A55" s="155" t="s">
        <v>41</v>
      </c>
      <c r="B55" s="142"/>
      <c r="C55" s="142"/>
      <c r="D55" s="31"/>
      <c r="E55" s="156"/>
      <c r="F55" s="156"/>
      <c r="G55" s="145"/>
      <c r="H55" s="156"/>
      <c r="I55" s="146"/>
      <c r="J55" s="156"/>
    </row>
    <row r="56" spans="1:13" ht="21.75">
      <c r="A56" s="172" t="s">
        <v>42</v>
      </c>
      <c r="B56" s="139" t="s">
        <v>79</v>
      </c>
      <c r="C56" s="142"/>
      <c r="D56" s="25"/>
      <c r="E56" s="169"/>
      <c r="F56" s="173"/>
      <c r="G56" s="145"/>
      <c r="H56" s="173"/>
      <c r="I56" s="146"/>
      <c r="J56" s="173"/>
    </row>
    <row r="57" spans="1:13" ht="21.75">
      <c r="A57" s="143" t="s">
        <v>43</v>
      </c>
      <c r="B57" s="142"/>
      <c r="C57" s="142"/>
      <c r="D57" s="25"/>
      <c r="E57" s="145"/>
      <c r="F57" s="145"/>
      <c r="G57" s="145"/>
      <c r="H57" s="145"/>
      <c r="I57" s="146"/>
      <c r="J57" s="145"/>
    </row>
    <row r="58" spans="1:13" ht="22.5" thickBot="1">
      <c r="A58" s="147" t="s">
        <v>44</v>
      </c>
      <c r="B58" s="139"/>
      <c r="C58" s="142"/>
      <c r="D58" s="32">
        <v>94438800</v>
      </c>
      <c r="E58" s="169"/>
      <c r="F58" s="33">
        <v>94438800</v>
      </c>
      <c r="G58" s="145"/>
      <c r="H58" s="33">
        <v>94438800</v>
      </c>
      <c r="I58" s="146"/>
      <c r="J58" s="33">
        <v>94438800</v>
      </c>
    </row>
    <row r="59" spans="1:13" ht="22.5" thickTop="1">
      <c r="A59" s="143" t="s">
        <v>45</v>
      </c>
      <c r="B59" s="142"/>
      <c r="C59" s="142"/>
      <c r="D59" s="25"/>
      <c r="E59" s="169"/>
      <c r="F59" s="34"/>
      <c r="G59" s="145"/>
      <c r="H59" s="34"/>
      <c r="I59" s="146"/>
      <c r="J59" s="34"/>
    </row>
    <row r="60" spans="1:13" ht="21.75">
      <c r="A60" s="174" t="s">
        <v>46</v>
      </c>
      <c r="B60" s="139"/>
      <c r="C60" s="142"/>
      <c r="D60" s="26">
        <v>60450262</v>
      </c>
      <c r="E60" s="145"/>
      <c r="F60" s="26">
        <v>60450262</v>
      </c>
      <c r="G60" s="145"/>
      <c r="H60" s="26">
        <v>60450262</v>
      </c>
      <c r="I60" s="146"/>
      <c r="J60" s="26">
        <v>60450262</v>
      </c>
    </row>
    <row r="61" spans="1:13" ht="21.75">
      <c r="A61" s="143" t="s">
        <v>48</v>
      </c>
      <c r="B61" s="139" t="s">
        <v>47</v>
      </c>
      <c r="C61" s="142"/>
      <c r="D61" s="26">
        <v>193568560</v>
      </c>
      <c r="E61" s="145"/>
      <c r="F61" s="26">
        <v>193568560</v>
      </c>
      <c r="G61" s="145"/>
      <c r="H61" s="25">
        <v>193568560</v>
      </c>
      <c r="I61" s="146"/>
      <c r="J61" s="25">
        <v>193568560</v>
      </c>
    </row>
    <row r="62" spans="1:13" ht="21.75">
      <c r="A62" s="143" t="s">
        <v>49</v>
      </c>
      <c r="B62" s="142"/>
      <c r="C62" s="125"/>
      <c r="D62" s="25"/>
      <c r="E62" s="145"/>
      <c r="F62" s="25"/>
      <c r="G62" s="145"/>
      <c r="H62" s="25"/>
      <c r="I62" s="146"/>
      <c r="J62" s="25"/>
    </row>
    <row r="63" spans="1:13" ht="21.75">
      <c r="A63" s="143" t="s">
        <v>50</v>
      </c>
      <c r="B63" s="139" t="s">
        <v>47</v>
      </c>
      <c r="C63" s="125"/>
      <c r="D63" s="25">
        <v>10000000</v>
      </c>
      <c r="E63" s="145"/>
      <c r="F63" s="25">
        <v>10000000</v>
      </c>
      <c r="G63" s="145"/>
      <c r="H63" s="25">
        <v>10000000</v>
      </c>
      <c r="I63" s="146"/>
      <c r="J63" s="25">
        <v>10000000</v>
      </c>
    </row>
    <row r="64" spans="1:13" ht="21.75">
      <c r="A64" s="143" t="s">
        <v>51</v>
      </c>
      <c r="B64" s="142"/>
      <c r="C64" s="125"/>
      <c r="D64" s="25">
        <f>719501255-1000000</f>
        <v>718501255</v>
      </c>
      <c r="E64" s="145"/>
      <c r="F64" s="25">
        <f>583613927</f>
        <v>583613927</v>
      </c>
      <c r="G64" s="145"/>
      <c r="H64" s="25">
        <f>891488360-1000000</f>
        <v>890488360</v>
      </c>
      <c r="I64" s="146"/>
      <c r="J64" s="25">
        <f>622182812-7295828</f>
        <v>614886984</v>
      </c>
    </row>
    <row r="65" spans="1:15" ht="21.75">
      <c r="A65" s="143" t="s">
        <v>52</v>
      </c>
      <c r="B65" s="142"/>
      <c r="C65" s="151"/>
      <c r="D65" s="175">
        <v>-9056876</v>
      </c>
      <c r="E65" s="152"/>
      <c r="F65" s="175">
        <v>-29611312</v>
      </c>
      <c r="G65" s="152"/>
      <c r="H65" s="175">
        <v>-8604761</v>
      </c>
      <c r="I65" s="153"/>
      <c r="J65" s="175">
        <v>-29183313</v>
      </c>
      <c r="M65" s="8"/>
      <c r="N65" s="8"/>
    </row>
    <row r="66" spans="1:15" ht="21.75">
      <c r="A66" s="149" t="s">
        <v>53</v>
      </c>
      <c r="B66" s="142"/>
      <c r="C66" s="142"/>
      <c r="D66" s="36">
        <f>SUM(D59:D65)</f>
        <v>973463201</v>
      </c>
      <c r="E66" s="152"/>
      <c r="F66" s="171">
        <f>SUM(F59:F65)</f>
        <v>818021437</v>
      </c>
      <c r="G66" s="152"/>
      <c r="H66" s="36">
        <f>SUM(H59:H65)</f>
        <v>1145902421</v>
      </c>
      <c r="I66" s="153"/>
      <c r="J66" s="171">
        <f>SUM(J59:J65)</f>
        <v>849722493</v>
      </c>
    </row>
    <row r="67" spans="1:15" ht="21.75">
      <c r="A67" s="172" t="s">
        <v>54</v>
      </c>
      <c r="B67" s="142"/>
      <c r="C67" s="142"/>
      <c r="D67" s="26">
        <v>311982</v>
      </c>
      <c r="E67" s="176"/>
      <c r="F67" s="26">
        <v>1447909</v>
      </c>
      <c r="G67" s="145"/>
      <c r="H67" s="37">
        <v>0</v>
      </c>
      <c r="I67" s="146"/>
      <c r="J67" s="37">
        <v>0</v>
      </c>
    </row>
    <row r="68" spans="1:15" ht="21.75">
      <c r="A68" s="149" t="s">
        <v>55</v>
      </c>
      <c r="B68" s="142"/>
      <c r="C68" s="142"/>
      <c r="D68" s="28">
        <f>SUM(D66:D67)</f>
        <v>973775183</v>
      </c>
      <c r="E68" s="152"/>
      <c r="F68" s="162">
        <f>SUM(F66:F67)</f>
        <v>819469346</v>
      </c>
      <c r="G68" s="152"/>
      <c r="H68" s="28">
        <f>SUM(H66:H67)</f>
        <v>1145902421</v>
      </c>
      <c r="I68" s="146"/>
      <c r="J68" s="162">
        <f>SUM(J66:J67)</f>
        <v>849722493</v>
      </c>
    </row>
    <row r="69" spans="1:15" ht="22.5" thickBot="1">
      <c r="A69" s="177" t="s">
        <v>56</v>
      </c>
      <c r="B69" s="142"/>
      <c r="C69" s="142"/>
      <c r="D69" s="38">
        <f>+D68+D53</f>
        <v>1264937325</v>
      </c>
      <c r="E69" s="152"/>
      <c r="F69" s="163">
        <f>F53+F68</f>
        <v>1189994064</v>
      </c>
      <c r="G69" s="152"/>
      <c r="H69" s="38">
        <f>H53+H68</f>
        <v>1368997684</v>
      </c>
      <c r="I69" s="146"/>
      <c r="J69" s="163">
        <f>J53+J68</f>
        <v>1137690764</v>
      </c>
      <c r="L69" s="170" t="s">
        <v>15</v>
      </c>
      <c r="M69" s="178" t="s">
        <v>15</v>
      </c>
      <c r="N69" s="170" t="s">
        <v>15</v>
      </c>
      <c r="O69" s="178" t="s">
        <v>15</v>
      </c>
    </row>
    <row r="70" spans="1:15" ht="22.5" thickTop="1">
      <c r="A70" s="233">
        <v>3</v>
      </c>
      <c r="B70" s="233"/>
      <c r="C70" s="233"/>
      <c r="D70" s="233"/>
      <c r="E70" s="233"/>
      <c r="F70" s="233"/>
      <c r="G70" s="233"/>
      <c r="H70" s="233"/>
      <c r="I70" s="233"/>
      <c r="J70" s="233"/>
    </row>
    <row r="71" spans="1:15" ht="21.75">
      <c r="A71" s="231" t="s">
        <v>0</v>
      </c>
      <c r="B71" s="231"/>
      <c r="C71" s="231"/>
      <c r="D71" s="231"/>
      <c r="E71" s="231"/>
      <c r="F71" s="231"/>
      <c r="G71" s="231"/>
      <c r="H71" s="231"/>
      <c r="I71" s="231"/>
      <c r="J71" s="231"/>
    </row>
    <row r="72" spans="1:15" ht="21.75">
      <c r="A72" s="225" t="s">
        <v>57</v>
      </c>
      <c r="B72" s="225"/>
      <c r="C72" s="225"/>
      <c r="D72" s="225"/>
      <c r="E72" s="225"/>
      <c r="F72" s="225"/>
      <c r="G72" s="225"/>
      <c r="H72" s="225"/>
      <c r="I72" s="225"/>
      <c r="J72" s="225"/>
    </row>
    <row r="73" spans="1:15" ht="21.75">
      <c r="A73" s="225" t="s">
        <v>185</v>
      </c>
      <c r="B73" s="225"/>
      <c r="C73" s="225"/>
      <c r="D73" s="225"/>
      <c r="E73" s="225"/>
      <c r="F73" s="225"/>
      <c r="G73" s="225"/>
      <c r="H73" s="225"/>
      <c r="I73" s="225"/>
      <c r="J73" s="225"/>
    </row>
    <row r="74" spans="1:15" ht="21.75">
      <c r="A74" s="130"/>
      <c r="B74" s="179"/>
      <c r="C74" s="179"/>
      <c r="D74" s="2"/>
      <c r="E74" s="2"/>
      <c r="F74" s="2"/>
      <c r="G74" s="2"/>
      <c r="H74" s="2"/>
      <c r="I74" s="2"/>
      <c r="J74" s="180" t="s">
        <v>2</v>
      </c>
    </row>
    <row r="75" spans="1:15" ht="21.75">
      <c r="A75" s="130"/>
      <c r="B75" s="181"/>
      <c r="C75" s="181"/>
      <c r="D75" s="228" t="s">
        <v>3</v>
      </c>
      <c r="E75" s="228"/>
      <c r="F75" s="228"/>
      <c r="G75" s="182"/>
      <c r="H75" s="228" t="s">
        <v>4</v>
      </c>
      <c r="I75" s="228"/>
      <c r="J75" s="228"/>
    </row>
    <row r="76" spans="1:15" ht="21.75">
      <c r="A76" s="130"/>
      <c r="B76" s="183" t="s">
        <v>5</v>
      </c>
      <c r="C76" s="179"/>
      <c r="D76" s="134" t="s">
        <v>186</v>
      </c>
      <c r="E76" s="184"/>
      <c r="F76" s="134">
        <f>F38</f>
        <v>2565</v>
      </c>
      <c r="G76" s="184"/>
      <c r="H76" s="185" t="str">
        <f>D76</f>
        <v xml:space="preserve"> 2566</v>
      </c>
      <c r="I76" s="184"/>
      <c r="J76" s="134">
        <f>F76</f>
        <v>2565</v>
      </c>
    </row>
    <row r="77" spans="1:15" ht="21.75">
      <c r="A77" s="186" t="s">
        <v>58</v>
      </c>
      <c r="B77" s="179"/>
      <c r="C77" s="179"/>
      <c r="D77" s="3"/>
      <c r="E77" s="4"/>
      <c r="F77" s="3"/>
      <c r="G77" s="4"/>
      <c r="H77" s="3"/>
      <c r="I77" s="4"/>
      <c r="J77" s="3"/>
    </row>
    <row r="78" spans="1:15" ht="21.75">
      <c r="A78" s="187" t="s">
        <v>59</v>
      </c>
      <c r="B78" s="179" t="s">
        <v>179</v>
      </c>
      <c r="C78" s="179"/>
      <c r="D78" s="15">
        <v>148569062</v>
      </c>
      <c r="E78" s="15"/>
      <c r="F78" s="15">
        <v>185978130</v>
      </c>
      <c r="G78" s="15"/>
      <c r="H78" s="15">
        <v>18253974</v>
      </c>
      <c r="I78" s="15"/>
      <c r="J78" s="15">
        <v>22258208</v>
      </c>
    </row>
    <row r="79" spans="1:15" ht="21.75">
      <c r="A79" s="188" t="s">
        <v>60</v>
      </c>
      <c r="B79" s="179" t="s">
        <v>179</v>
      </c>
      <c r="C79" s="179"/>
      <c r="D79" s="15">
        <v>120115936</v>
      </c>
      <c r="E79" s="15"/>
      <c r="F79" s="15">
        <v>111317907</v>
      </c>
      <c r="G79" s="15"/>
      <c r="H79" s="15">
        <v>103167377</v>
      </c>
      <c r="I79" s="15"/>
      <c r="J79" s="15">
        <v>86401708</v>
      </c>
      <c r="L79" s="170"/>
      <c r="M79" s="170"/>
    </row>
    <row r="80" spans="1:15" ht="21.75">
      <c r="A80" s="188" t="s">
        <v>61</v>
      </c>
      <c r="B80" s="179"/>
      <c r="C80" s="179"/>
      <c r="D80" s="15">
        <v>2012789</v>
      </c>
      <c r="E80" s="15"/>
      <c r="F80" s="15">
        <v>188870</v>
      </c>
      <c r="G80" s="15"/>
      <c r="H80" s="15">
        <v>1399077</v>
      </c>
      <c r="I80" s="15"/>
      <c r="J80" s="15">
        <v>89272</v>
      </c>
    </row>
    <row r="81" spans="1:10" ht="21.75">
      <c r="A81" s="188" t="s">
        <v>62</v>
      </c>
      <c r="B81" s="179"/>
      <c r="C81" s="179"/>
      <c r="D81" s="15">
        <v>3267405</v>
      </c>
      <c r="E81" s="15"/>
      <c r="F81" s="15">
        <v>3184122</v>
      </c>
      <c r="G81" s="15"/>
      <c r="H81" s="15">
        <v>5267265</v>
      </c>
      <c r="I81" s="15"/>
      <c r="J81" s="15">
        <v>15182722</v>
      </c>
    </row>
    <row r="82" spans="1:10" ht="21.75">
      <c r="A82" s="189" t="s">
        <v>63</v>
      </c>
      <c r="B82" s="179"/>
      <c r="C82" s="179"/>
      <c r="D82" s="15">
        <v>1860000</v>
      </c>
      <c r="E82" s="15"/>
      <c r="F82" s="15">
        <v>1990000</v>
      </c>
      <c r="G82" s="15"/>
      <c r="H82" s="15">
        <v>3584000</v>
      </c>
      <c r="I82" s="15"/>
      <c r="J82" s="15">
        <v>3864000</v>
      </c>
    </row>
    <row r="83" spans="1:10" ht="21.75">
      <c r="A83" s="189" t="s">
        <v>191</v>
      </c>
      <c r="B83" s="179" t="s">
        <v>196</v>
      </c>
      <c r="C83" s="179"/>
      <c r="D83" s="15">
        <v>445825974</v>
      </c>
      <c r="E83" s="15"/>
      <c r="F83" s="15">
        <v>0</v>
      </c>
      <c r="G83" s="15"/>
      <c r="H83" s="15">
        <v>445825974</v>
      </c>
      <c r="I83" s="15"/>
      <c r="J83" s="15">
        <v>0</v>
      </c>
    </row>
    <row r="84" spans="1:10" ht="21.75">
      <c r="A84" s="189" t="s">
        <v>64</v>
      </c>
      <c r="B84" s="179"/>
      <c r="C84" s="179"/>
      <c r="D84" s="15">
        <v>15335721</v>
      </c>
      <c r="E84" s="145"/>
      <c r="F84" s="15">
        <v>18075599</v>
      </c>
      <c r="G84" s="145"/>
      <c r="H84" s="15">
        <v>13877357</v>
      </c>
      <c r="I84" s="146"/>
      <c r="J84" s="15">
        <v>15908979</v>
      </c>
    </row>
    <row r="85" spans="1:10" ht="21.75">
      <c r="A85" s="190" t="s">
        <v>65</v>
      </c>
      <c r="B85" s="179"/>
      <c r="C85" s="179"/>
      <c r="D85" s="16">
        <f>SUM(D78:D84)</f>
        <v>736986887</v>
      </c>
      <c r="E85" s="17"/>
      <c r="F85" s="16">
        <f>SUM(F78:F84)</f>
        <v>320734628</v>
      </c>
      <c r="G85" s="17"/>
      <c r="H85" s="16">
        <f>SUM(H78:H84)</f>
        <v>591375024</v>
      </c>
      <c r="I85" s="17"/>
      <c r="J85" s="16">
        <f>SUM(J78:J84)</f>
        <v>143704889</v>
      </c>
    </row>
    <row r="86" spans="1:10" ht="21.75">
      <c r="A86" s="191" t="s">
        <v>66</v>
      </c>
      <c r="B86" s="125"/>
      <c r="C86" s="125"/>
      <c r="D86" s="145"/>
      <c r="E86" s="145"/>
      <c r="F86" s="145"/>
      <c r="G86" s="145"/>
      <c r="H86" s="145"/>
      <c r="I86" s="146"/>
      <c r="J86" s="146"/>
    </row>
    <row r="87" spans="1:10" ht="21.75">
      <c r="A87" s="192" t="s">
        <v>67</v>
      </c>
      <c r="B87" s="179"/>
      <c r="C87" s="179"/>
      <c r="D87" s="15">
        <v>116795413</v>
      </c>
      <c r="E87" s="15"/>
      <c r="F87" s="15">
        <v>150547959</v>
      </c>
      <c r="G87" s="15"/>
      <c r="H87" s="15">
        <v>16400979</v>
      </c>
      <c r="I87" s="15"/>
      <c r="J87" s="15">
        <v>20978683</v>
      </c>
    </row>
    <row r="88" spans="1:10" ht="21.75">
      <c r="A88" s="192" t="s">
        <v>68</v>
      </c>
      <c r="B88" s="179"/>
      <c r="C88" s="179"/>
      <c r="D88" s="15">
        <v>69380000</v>
      </c>
      <c r="E88" s="15"/>
      <c r="F88" s="15">
        <v>71991719</v>
      </c>
      <c r="G88" s="15"/>
      <c r="H88" s="15">
        <v>44472443</v>
      </c>
      <c r="I88" s="15"/>
      <c r="J88" s="15">
        <v>44548487</v>
      </c>
    </row>
    <row r="89" spans="1:10" ht="21.75">
      <c r="A89" s="193" t="s">
        <v>69</v>
      </c>
      <c r="B89" s="179"/>
      <c r="C89" s="179"/>
      <c r="D89" s="15">
        <v>96175253</v>
      </c>
      <c r="E89" s="15"/>
      <c r="F89" s="15">
        <v>91633823</v>
      </c>
      <c r="G89" s="15"/>
      <c r="H89" s="15">
        <v>71494458</v>
      </c>
      <c r="I89" s="15"/>
      <c r="J89" s="15">
        <v>64975666</v>
      </c>
    </row>
    <row r="90" spans="1:10" ht="21.75">
      <c r="A90" s="190" t="s">
        <v>70</v>
      </c>
      <c r="B90" s="179"/>
      <c r="C90" s="179"/>
      <c r="D90" s="13">
        <f>SUM(D87:D89)</f>
        <v>282350666</v>
      </c>
      <c r="E90" s="17"/>
      <c r="F90" s="13">
        <f>SUM(F87:F89)</f>
        <v>314173501</v>
      </c>
      <c r="G90" s="17"/>
      <c r="H90" s="13">
        <f>SUM(H87:H89)</f>
        <v>132367880</v>
      </c>
      <c r="I90" s="17"/>
      <c r="J90" s="13">
        <f>SUM(J87:J89)</f>
        <v>130502836</v>
      </c>
    </row>
    <row r="91" spans="1:10" ht="21.75">
      <c r="A91" s="188" t="s">
        <v>71</v>
      </c>
      <c r="B91" s="179"/>
      <c r="C91" s="179"/>
      <c r="D91" s="15">
        <f>D85-D90</f>
        <v>454636221</v>
      </c>
      <c r="E91" s="15"/>
      <c r="F91" s="15">
        <f>F85-F90</f>
        <v>6561127</v>
      </c>
      <c r="G91" s="15"/>
      <c r="H91" s="15">
        <f>H85-H90</f>
        <v>459007144</v>
      </c>
      <c r="I91" s="15"/>
      <c r="J91" s="15">
        <f>J85-J90</f>
        <v>13202053</v>
      </c>
    </row>
    <row r="92" spans="1:10" ht="21.75">
      <c r="A92" s="188" t="s">
        <v>72</v>
      </c>
      <c r="B92" s="179"/>
      <c r="C92" s="179"/>
      <c r="D92" s="15"/>
      <c r="E92" s="15"/>
      <c r="F92" s="15"/>
      <c r="G92" s="15"/>
      <c r="H92" s="15"/>
      <c r="I92" s="15"/>
      <c r="J92" s="15"/>
    </row>
    <row r="93" spans="1:10" ht="21.75">
      <c r="A93" s="193" t="s">
        <v>73</v>
      </c>
      <c r="B93" s="179"/>
      <c r="C93" s="179"/>
      <c r="D93" s="18">
        <v>-134283462</v>
      </c>
      <c r="E93" s="15"/>
      <c r="F93" s="18">
        <v>-49826114</v>
      </c>
      <c r="G93" s="15"/>
      <c r="H93" s="18">
        <v>0</v>
      </c>
      <c r="I93" s="15"/>
      <c r="J93" s="18">
        <v>0</v>
      </c>
    </row>
    <row r="94" spans="1:10" ht="21.75">
      <c r="A94" s="190" t="s">
        <v>74</v>
      </c>
      <c r="B94" s="194"/>
      <c r="C94" s="194"/>
      <c r="D94" s="17">
        <f>SUM(D91:D93)</f>
        <v>320352759</v>
      </c>
      <c r="E94" s="17"/>
      <c r="F94" s="17">
        <f>SUM(F91:F93)</f>
        <v>-43264987</v>
      </c>
      <c r="G94" s="17"/>
      <c r="H94" s="17">
        <f>SUM(H91:H93)</f>
        <v>459007144</v>
      </c>
      <c r="I94" s="17"/>
      <c r="J94" s="17">
        <f>SUM(J91:J93)</f>
        <v>13202053</v>
      </c>
    </row>
    <row r="95" spans="1:10" ht="21.75">
      <c r="A95" s="5" t="s">
        <v>75</v>
      </c>
      <c r="B95" s="179" t="s">
        <v>180</v>
      </c>
      <c r="C95" s="179"/>
      <c r="D95" s="15">
        <f>-87084017-1000000</f>
        <v>-88084017</v>
      </c>
      <c r="E95" s="15"/>
      <c r="F95" s="15">
        <v>-3441387</v>
      </c>
      <c r="G95" s="15"/>
      <c r="H95" s="15">
        <f>-83888567-1000000</f>
        <v>-84888567</v>
      </c>
      <c r="I95" s="15"/>
      <c r="J95" s="15">
        <v>-1324779</v>
      </c>
    </row>
    <row r="96" spans="1:10" ht="21.75">
      <c r="A96" s="195" t="s">
        <v>76</v>
      </c>
      <c r="B96" s="179"/>
      <c r="C96" s="179"/>
      <c r="D96" s="16">
        <f>SUM(D94:D95)</f>
        <v>232268742</v>
      </c>
      <c r="E96" s="15"/>
      <c r="F96" s="16">
        <f>SUM(F94:F95)</f>
        <v>-46706374</v>
      </c>
      <c r="G96" s="15"/>
      <c r="H96" s="16">
        <f>SUM(H94:H95)</f>
        <v>374118577</v>
      </c>
      <c r="I96" s="15"/>
      <c r="J96" s="16">
        <f>SUM(J94:J95)</f>
        <v>11877274</v>
      </c>
    </row>
    <row r="97" spans="1:22" ht="21.75">
      <c r="A97" s="190" t="s">
        <v>77</v>
      </c>
      <c r="B97" s="179"/>
      <c r="C97" s="179"/>
      <c r="D97" s="15"/>
      <c r="E97" s="15"/>
      <c r="F97" s="15"/>
      <c r="G97" s="15"/>
      <c r="H97" s="15"/>
      <c r="I97" s="15"/>
      <c r="J97" s="15"/>
    </row>
    <row r="98" spans="1:22" s="136" customFormat="1" ht="21.75">
      <c r="A98" s="190" t="s">
        <v>174</v>
      </c>
      <c r="B98" s="179"/>
      <c r="C98" s="179"/>
      <c r="D98" s="15"/>
      <c r="E98" s="15"/>
      <c r="F98" s="15"/>
      <c r="G98" s="15"/>
      <c r="H98" s="15"/>
      <c r="I98" s="15"/>
      <c r="J98" s="15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s="136" customFormat="1" ht="21.75">
      <c r="A99" s="188" t="s">
        <v>175</v>
      </c>
      <c r="B99" s="179"/>
      <c r="C99" s="179"/>
      <c r="D99" s="15">
        <v>-24116</v>
      </c>
      <c r="E99" s="15"/>
      <c r="F99" s="15">
        <v>-154549</v>
      </c>
      <c r="G99" s="15"/>
      <c r="H99" s="15">
        <v>0</v>
      </c>
      <c r="I99" s="15"/>
      <c r="J99" s="15">
        <v>0</v>
      </c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s="136" customFormat="1" ht="21.75">
      <c r="A100" s="196"/>
      <c r="B100" s="179"/>
      <c r="C100" s="179"/>
      <c r="D100" s="19">
        <f>D99</f>
        <v>-24116</v>
      </c>
      <c r="E100" s="15"/>
      <c r="F100" s="19">
        <f>F99</f>
        <v>-154549</v>
      </c>
      <c r="G100" s="15"/>
      <c r="H100" s="19">
        <f>H99</f>
        <v>0</v>
      </c>
      <c r="I100" s="15"/>
      <c r="J100" s="19">
        <f>J99</f>
        <v>0</v>
      </c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21.75">
      <c r="A101" s="190" t="s">
        <v>78</v>
      </c>
      <c r="B101" s="179"/>
      <c r="C101" s="179"/>
      <c r="D101" s="15"/>
      <c r="E101" s="15"/>
      <c r="F101" s="15"/>
      <c r="G101" s="15"/>
      <c r="H101" s="15"/>
      <c r="I101" s="15"/>
      <c r="J101" s="15"/>
    </row>
    <row r="102" spans="1:22" ht="21.75">
      <c r="A102" s="188" t="s">
        <v>200</v>
      </c>
      <c r="B102" s="179" t="s">
        <v>181</v>
      </c>
      <c r="C102" s="179"/>
      <c r="D102" s="15">
        <v>0</v>
      </c>
      <c r="E102" s="15"/>
      <c r="F102" s="15">
        <v>-2046581</v>
      </c>
      <c r="G102" s="15"/>
      <c r="H102" s="15">
        <v>0</v>
      </c>
      <c r="I102" s="15"/>
      <c r="J102" s="15">
        <v>-1700606</v>
      </c>
      <c r="L102" s="8"/>
      <c r="M102" s="197"/>
      <c r="N102" s="8"/>
    </row>
    <row r="103" spans="1:22" ht="21.75">
      <c r="A103" s="188" t="s">
        <v>80</v>
      </c>
      <c r="B103" s="179"/>
      <c r="C103" s="179"/>
      <c r="D103" s="15">
        <v>25723190</v>
      </c>
      <c r="E103" s="15"/>
      <c r="F103" s="15">
        <f>-5327239</f>
        <v>-5327239</v>
      </c>
      <c r="G103" s="15"/>
      <c r="H103" s="15">
        <v>25723190</v>
      </c>
      <c r="I103" s="15"/>
      <c r="J103" s="15">
        <f>-5327239</f>
        <v>-5327239</v>
      </c>
      <c r="L103" s="8"/>
      <c r="M103" s="8"/>
    </row>
    <row r="104" spans="1:22" ht="21.75">
      <c r="A104" s="188" t="s">
        <v>81</v>
      </c>
      <c r="B104" s="179"/>
      <c r="C104" s="179"/>
      <c r="D104" s="15">
        <v>-38066939</v>
      </c>
      <c r="E104" s="15"/>
      <c r="F104" s="15">
        <f>7881559</f>
        <v>7881559</v>
      </c>
      <c r="G104" s="15"/>
      <c r="H104" s="15">
        <v>-38066939</v>
      </c>
      <c r="I104" s="15"/>
      <c r="J104" s="15">
        <f>7881559</f>
        <v>7881559</v>
      </c>
      <c r="L104" s="122"/>
      <c r="M104" s="197"/>
    </row>
    <row r="105" spans="1:22" ht="21.75">
      <c r="A105" s="188" t="s">
        <v>82</v>
      </c>
      <c r="B105" s="179"/>
      <c r="C105" s="179"/>
      <c r="D105" s="15">
        <v>-5144638</v>
      </c>
      <c r="E105" s="15"/>
      <c r="F105" s="15">
        <f>409316+568918+496530</f>
        <v>1474764</v>
      </c>
      <c r="G105" s="15"/>
      <c r="H105" s="15">
        <v>-5144638</v>
      </c>
      <c r="I105" s="15"/>
      <c r="J105" s="15">
        <v>1405569</v>
      </c>
      <c r="L105" s="8"/>
      <c r="M105" s="8"/>
      <c r="N105" s="198"/>
    </row>
    <row r="106" spans="1:22" ht="21.75">
      <c r="A106" s="190"/>
      <c r="B106" s="179"/>
      <c r="C106" s="179"/>
      <c r="D106" s="19">
        <f>SUM(D102:D105)</f>
        <v>-17488387</v>
      </c>
      <c r="E106" s="15"/>
      <c r="F106" s="19">
        <f>SUM(F102:F105)</f>
        <v>1982503</v>
      </c>
      <c r="G106" s="15"/>
      <c r="H106" s="19">
        <f>SUM(H102:H105)</f>
        <v>-17488387</v>
      </c>
      <c r="I106" s="15"/>
      <c r="J106" s="19">
        <f>SUM(J102:J105)</f>
        <v>2259283</v>
      </c>
      <c r="N106" s="122"/>
      <c r="P106" s="8"/>
      <c r="Q106" s="8"/>
    </row>
    <row r="107" spans="1:22" ht="22.5" thickBot="1">
      <c r="A107" s="190" t="s">
        <v>83</v>
      </c>
      <c r="B107" s="179"/>
      <c r="C107" s="179"/>
      <c r="D107" s="20">
        <f>D96+D100+D106</f>
        <v>214756239</v>
      </c>
      <c r="E107" s="17"/>
      <c r="F107" s="20">
        <f>F96+F100+F106</f>
        <v>-44878420</v>
      </c>
      <c r="G107" s="17"/>
      <c r="H107" s="20">
        <f>H96+H100+H106</f>
        <v>356630190</v>
      </c>
      <c r="I107" s="17"/>
      <c r="J107" s="20">
        <f>J96+J100+J106</f>
        <v>14136557</v>
      </c>
      <c r="L107" s="8"/>
      <c r="M107" s="197"/>
      <c r="P107" s="8"/>
      <c r="Q107" s="8"/>
    </row>
    <row r="108" spans="1:22" ht="22.5" thickTop="1">
      <c r="A108" s="199" t="s">
        <v>84</v>
      </c>
      <c r="B108" s="179"/>
      <c r="C108" s="179"/>
      <c r="D108" s="15"/>
      <c r="E108" s="17"/>
      <c r="F108" s="17"/>
      <c r="G108" s="17"/>
      <c r="H108" s="15"/>
      <c r="I108" s="17"/>
      <c r="J108" s="17"/>
      <c r="P108" s="8"/>
    </row>
    <row r="109" spans="1:22" ht="21.75">
      <c r="A109" s="200" t="s">
        <v>85</v>
      </c>
      <c r="B109" s="179"/>
      <c r="C109" s="179"/>
      <c r="D109" s="21">
        <f>+D96-D110</f>
        <v>233404529</v>
      </c>
      <c r="E109" s="17"/>
      <c r="F109" s="21">
        <f>+F96-F110</f>
        <v>-46152858</v>
      </c>
      <c r="G109" s="17"/>
      <c r="H109" s="22">
        <f>H96</f>
        <v>374118577</v>
      </c>
      <c r="I109" s="15"/>
      <c r="J109" s="22">
        <f>J96</f>
        <v>11877274</v>
      </c>
    </row>
    <row r="110" spans="1:22" ht="21.75">
      <c r="A110" s="200" t="s">
        <v>86</v>
      </c>
      <c r="B110" s="179"/>
      <c r="C110" s="179"/>
      <c r="D110" s="21">
        <v>-1135787</v>
      </c>
      <c r="E110" s="17"/>
      <c r="F110" s="21">
        <v>-553516</v>
      </c>
      <c r="G110" s="17"/>
      <c r="H110" s="23">
        <v>0</v>
      </c>
      <c r="I110" s="15"/>
      <c r="J110" s="23">
        <v>0</v>
      </c>
    </row>
    <row r="111" spans="1:22" ht="22.5" thickBot="1">
      <c r="A111" s="201" t="s">
        <v>76</v>
      </c>
      <c r="B111" s="179"/>
      <c r="C111" s="179"/>
      <c r="D111" s="20">
        <f>D109+D110</f>
        <v>232268742</v>
      </c>
      <c r="E111" s="17"/>
      <c r="F111" s="20">
        <f>F109+F110</f>
        <v>-46706374</v>
      </c>
      <c r="G111" s="17"/>
      <c r="H111" s="20">
        <f>H109</f>
        <v>374118577</v>
      </c>
      <c r="I111" s="17"/>
      <c r="J111" s="20">
        <f>J109</f>
        <v>11877274</v>
      </c>
    </row>
    <row r="112" spans="1:22" ht="22.5" thickTop="1">
      <c r="A112" s="199" t="s">
        <v>87</v>
      </c>
      <c r="B112" s="179"/>
      <c r="C112" s="179"/>
      <c r="D112" s="15"/>
      <c r="E112" s="17"/>
      <c r="F112" s="15"/>
      <c r="G112" s="17"/>
      <c r="H112" s="15"/>
      <c r="I112" s="17"/>
      <c r="J112" s="17"/>
    </row>
    <row r="113" spans="1:10" ht="21.75">
      <c r="A113" s="200" t="s">
        <v>85</v>
      </c>
      <c r="B113" s="179"/>
      <c r="C113" s="179"/>
      <c r="D113" s="15">
        <f>D107-D114</f>
        <v>215892026</v>
      </c>
      <c r="E113" s="17"/>
      <c r="F113" s="15">
        <f>F107-F114</f>
        <v>-44324904</v>
      </c>
      <c r="G113" s="17"/>
      <c r="H113" s="15">
        <f>H107-H114</f>
        <v>356630190</v>
      </c>
      <c r="I113" s="15"/>
      <c r="J113" s="15">
        <f>J107-J114</f>
        <v>14136557</v>
      </c>
    </row>
    <row r="114" spans="1:10" ht="21.75">
      <c r="A114" s="200" t="s">
        <v>86</v>
      </c>
      <c r="B114" s="179"/>
      <c r="C114" s="179"/>
      <c r="D114" s="24">
        <f>+D110</f>
        <v>-1135787</v>
      </c>
      <c r="E114" s="17"/>
      <c r="F114" s="24">
        <f>+F110</f>
        <v>-553516</v>
      </c>
      <c r="G114" s="17"/>
      <c r="H114" s="23">
        <v>0</v>
      </c>
      <c r="I114" s="17"/>
      <c r="J114" s="23">
        <v>0</v>
      </c>
    </row>
    <row r="115" spans="1:10" ht="22.5" thickBot="1">
      <c r="A115" s="201" t="s">
        <v>83</v>
      </c>
      <c r="B115" s="179"/>
      <c r="C115" s="179"/>
      <c r="D115" s="20">
        <f>SUM(D112:D114)</f>
        <v>214756239</v>
      </c>
      <c r="E115" s="17"/>
      <c r="F115" s="20">
        <f>SUM(F112:F114)</f>
        <v>-44878420</v>
      </c>
      <c r="G115" s="17"/>
      <c r="H115" s="20">
        <f>SUM(H113:H114)</f>
        <v>356630190</v>
      </c>
      <c r="I115" s="17"/>
      <c r="J115" s="20">
        <f>SUM(J113:J114)</f>
        <v>14136557</v>
      </c>
    </row>
    <row r="116" spans="1:10" ht="22.5" thickTop="1">
      <c r="A116" s="199" t="s">
        <v>88</v>
      </c>
      <c r="B116" s="5"/>
      <c r="C116" s="5"/>
      <c r="D116" s="202"/>
      <c r="E116" s="202"/>
      <c r="F116" s="202"/>
      <c r="G116" s="202"/>
      <c r="H116" s="202"/>
      <c r="I116" s="202"/>
      <c r="J116" s="202"/>
    </row>
    <row r="117" spans="1:10" ht="22.5" thickBot="1">
      <c r="A117" s="203" t="s">
        <v>89</v>
      </c>
      <c r="B117" s="204">
        <v>26</v>
      </c>
      <c r="C117" s="5"/>
      <c r="D117" s="14">
        <f>+D109/D60</f>
        <v>3.8611003704169224</v>
      </c>
      <c r="E117" s="205"/>
      <c r="F117" s="14">
        <f>+F109/F60</f>
        <v>-0.76348482989205246</v>
      </c>
      <c r="G117" s="205"/>
      <c r="H117" s="14">
        <f>+H109/H60</f>
        <v>6.1888660962296571</v>
      </c>
      <c r="I117" s="205"/>
      <c r="J117" s="14">
        <f>+J109/J60</f>
        <v>0.19648010789432144</v>
      </c>
    </row>
    <row r="118" spans="1:10" ht="22.5" thickTop="1">
      <c r="A118" s="229" t="s">
        <v>90</v>
      </c>
      <c r="B118" s="230"/>
      <c r="C118" s="230"/>
      <c r="D118" s="230"/>
      <c r="E118" s="230"/>
      <c r="F118" s="230"/>
      <c r="G118" s="230"/>
      <c r="H118" s="230"/>
      <c r="I118" s="230"/>
      <c r="J118" s="230"/>
    </row>
    <row r="119" spans="1:10" ht="21.75">
      <c r="A119" s="231" t="s">
        <v>0</v>
      </c>
      <c r="B119" s="231"/>
      <c r="C119" s="231"/>
      <c r="D119" s="231"/>
      <c r="E119" s="231"/>
      <c r="F119" s="231"/>
      <c r="G119" s="231"/>
      <c r="H119" s="231"/>
      <c r="I119" s="231"/>
      <c r="J119" s="231"/>
    </row>
    <row r="120" spans="1:10" ht="21.75">
      <c r="A120" s="225" t="s">
        <v>91</v>
      </c>
      <c r="B120" s="225"/>
      <c r="C120" s="225"/>
      <c r="D120" s="225"/>
      <c r="E120" s="225"/>
      <c r="F120" s="225"/>
      <c r="G120" s="225"/>
      <c r="H120" s="225"/>
      <c r="I120" s="225"/>
      <c r="J120" s="225"/>
    </row>
    <row r="121" spans="1:10" ht="21.75">
      <c r="A121" s="232" t="s">
        <v>185</v>
      </c>
      <c r="B121" s="232"/>
      <c r="C121" s="232"/>
      <c r="D121" s="232"/>
      <c r="E121" s="232"/>
      <c r="F121" s="232"/>
      <c r="G121" s="232"/>
      <c r="H121" s="232"/>
      <c r="I121" s="232"/>
      <c r="J121" s="232"/>
    </row>
    <row r="122" spans="1:10" ht="21.75">
      <c r="A122" s="130"/>
      <c r="B122" s="125"/>
      <c r="C122" s="125"/>
      <c r="D122" s="131"/>
      <c r="E122" s="125"/>
      <c r="F122" s="131"/>
      <c r="G122" s="125"/>
      <c r="H122" s="131"/>
      <c r="I122" s="136"/>
      <c r="J122" s="180" t="s">
        <v>2</v>
      </c>
    </row>
    <row r="123" spans="1:10" ht="21.75">
      <c r="A123" s="130"/>
      <c r="B123" s="125"/>
      <c r="C123" s="125"/>
      <c r="D123" s="226" t="s">
        <v>3</v>
      </c>
      <c r="E123" s="226"/>
      <c r="F123" s="226"/>
      <c r="G123" s="206"/>
      <c r="H123" s="226" t="s">
        <v>4</v>
      </c>
      <c r="I123" s="226"/>
      <c r="J123" s="226"/>
    </row>
    <row r="124" spans="1:10" ht="21.75">
      <c r="A124" s="130"/>
      <c r="B124" s="183" t="s">
        <v>5</v>
      </c>
      <c r="C124" s="125"/>
      <c r="D124" s="207" t="str">
        <f>D76</f>
        <v xml:space="preserve"> 2566</v>
      </c>
      <c r="E124" s="208"/>
      <c r="F124" s="207">
        <f>F76</f>
        <v>2565</v>
      </c>
      <c r="G124" s="208"/>
      <c r="H124" s="207" t="str">
        <f>D124</f>
        <v xml:space="preserve"> 2566</v>
      </c>
      <c r="I124" s="208"/>
      <c r="J124" s="207">
        <f>F124</f>
        <v>2565</v>
      </c>
    </row>
    <row r="125" spans="1:10" ht="21.75">
      <c r="A125" s="186" t="s">
        <v>92</v>
      </c>
      <c r="B125" s="125"/>
      <c r="C125" s="125"/>
      <c r="D125" s="131"/>
      <c r="E125" s="125"/>
      <c r="F125" s="131"/>
      <c r="G125" s="125"/>
      <c r="H125" s="131"/>
      <c r="I125" s="136"/>
      <c r="J125" s="136"/>
    </row>
    <row r="126" spans="1:10" ht="21.75">
      <c r="A126" s="123" t="s">
        <v>76</v>
      </c>
      <c r="B126" s="142"/>
      <c r="C126" s="125"/>
      <c r="D126" s="126">
        <f>D96</f>
        <v>232268742</v>
      </c>
      <c r="E126" s="209"/>
      <c r="F126" s="126">
        <f>F96</f>
        <v>-46706374</v>
      </c>
      <c r="G126" s="10"/>
      <c r="H126" s="126">
        <f>H96</f>
        <v>374118577</v>
      </c>
      <c r="I126" s="10"/>
      <c r="J126" s="126">
        <f>J96</f>
        <v>11877274</v>
      </c>
    </row>
    <row r="127" spans="1:10" ht="21.75">
      <c r="A127" s="210" t="s">
        <v>93</v>
      </c>
      <c r="B127" s="142"/>
      <c r="C127" s="125"/>
      <c r="D127" s="126"/>
      <c r="E127" s="10"/>
      <c r="F127" s="126"/>
      <c r="G127" s="10"/>
      <c r="H127" s="209"/>
      <c r="I127" s="10"/>
      <c r="J127" s="209"/>
    </row>
    <row r="128" spans="1:10" ht="21.75">
      <c r="A128" s="5" t="s">
        <v>94</v>
      </c>
      <c r="B128" s="142" t="s">
        <v>193</v>
      </c>
      <c r="C128" s="125"/>
      <c r="D128" s="211">
        <v>15938207</v>
      </c>
      <c r="E128" s="209"/>
      <c r="F128" s="211">
        <v>10507205</v>
      </c>
      <c r="G128" s="10"/>
      <c r="H128" s="11">
        <v>15007524</v>
      </c>
      <c r="I128" s="10"/>
      <c r="J128" s="11">
        <v>9519039</v>
      </c>
    </row>
    <row r="129" spans="1:10" ht="21.75">
      <c r="A129" s="5" t="s">
        <v>189</v>
      </c>
      <c r="B129" s="142"/>
      <c r="C129" s="125"/>
      <c r="D129" s="11">
        <v>52005</v>
      </c>
      <c r="E129" s="209"/>
      <c r="F129" s="211">
        <v>0</v>
      </c>
      <c r="G129" s="10"/>
      <c r="H129" s="11">
        <v>52005</v>
      </c>
      <c r="I129" s="10"/>
      <c r="J129" s="11">
        <v>0</v>
      </c>
    </row>
    <row r="130" spans="1:10" ht="21.75">
      <c r="A130" s="123" t="s">
        <v>95</v>
      </c>
      <c r="B130" s="142"/>
      <c r="C130" s="125"/>
      <c r="D130" s="126">
        <v>619377</v>
      </c>
      <c r="E130" s="209"/>
      <c r="F130" s="126">
        <v>-568094</v>
      </c>
      <c r="G130" s="10"/>
      <c r="H130" s="209">
        <v>747168</v>
      </c>
      <c r="I130" s="209"/>
      <c r="J130" s="209">
        <v>208516</v>
      </c>
    </row>
    <row r="131" spans="1:10" ht="21.75">
      <c r="A131" s="123" t="s">
        <v>201</v>
      </c>
      <c r="B131" s="142"/>
      <c r="C131" s="125"/>
      <c r="D131" s="126">
        <v>2054077</v>
      </c>
      <c r="E131" s="209"/>
      <c r="F131" s="126">
        <v>2738277</v>
      </c>
      <c r="G131" s="10"/>
      <c r="H131" s="209">
        <v>0</v>
      </c>
      <c r="I131" s="209"/>
      <c r="J131" s="209">
        <v>0</v>
      </c>
    </row>
    <row r="132" spans="1:10" ht="21.75">
      <c r="A132" s="123" t="s">
        <v>96</v>
      </c>
      <c r="B132" s="142"/>
      <c r="C132" s="125"/>
      <c r="D132" s="209">
        <v>1815737</v>
      </c>
      <c r="E132" s="126"/>
      <c r="F132" s="209">
        <v>-766679</v>
      </c>
      <c r="G132" s="10"/>
      <c r="H132" s="209">
        <v>1870172</v>
      </c>
      <c r="I132" s="10"/>
      <c r="J132" s="209">
        <v>-145479</v>
      </c>
    </row>
    <row r="133" spans="1:10" ht="21.75">
      <c r="A133" s="123" t="s">
        <v>97</v>
      </c>
      <c r="B133" s="142"/>
      <c r="C133" s="125"/>
      <c r="D133" s="126">
        <v>-2896898</v>
      </c>
      <c r="E133" s="126"/>
      <c r="F133" s="126">
        <v>5620874</v>
      </c>
      <c r="G133" s="10"/>
      <c r="H133" s="209">
        <v>-2893188</v>
      </c>
      <c r="I133" s="10"/>
      <c r="J133" s="209">
        <v>5069622</v>
      </c>
    </row>
    <row r="134" spans="1:10" ht="21.75">
      <c r="A134" s="123" t="s">
        <v>192</v>
      </c>
      <c r="B134" s="142">
        <v>13</v>
      </c>
      <c r="C134" s="125"/>
      <c r="D134" s="209">
        <v>-445825974</v>
      </c>
      <c r="E134" s="126"/>
      <c r="F134" s="126">
        <v>0</v>
      </c>
      <c r="G134" s="10"/>
      <c r="H134" s="209">
        <v>-445825974</v>
      </c>
      <c r="I134" s="10"/>
      <c r="J134" s="209">
        <v>0</v>
      </c>
    </row>
    <row r="135" spans="1:10" ht="21.75">
      <c r="A135" s="123" t="s">
        <v>98</v>
      </c>
      <c r="B135" s="142"/>
      <c r="C135" s="125"/>
      <c r="D135" s="126">
        <v>3371</v>
      </c>
      <c r="E135" s="126"/>
      <c r="F135" s="126">
        <v>-137546</v>
      </c>
      <c r="G135" s="10"/>
      <c r="H135" s="209">
        <v>-6787</v>
      </c>
      <c r="I135" s="10"/>
      <c r="J135" s="209">
        <v>-137103</v>
      </c>
    </row>
    <row r="136" spans="1:10" ht="21.75">
      <c r="A136" s="123" t="s">
        <v>99</v>
      </c>
      <c r="B136" s="142">
        <v>18</v>
      </c>
      <c r="C136" s="125"/>
      <c r="D136" s="126">
        <v>3932946</v>
      </c>
      <c r="E136" s="126"/>
      <c r="F136" s="126">
        <v>3495548</v>
      </c>
      <c r="G136" s="10"/>
      <c r="H136" s="209">
        <v>1782566</v>
      </c>
      <c r="I136" s="10"/>
      <c r="J136" s="209">
        <v>1263106</v>
      </c>
    </row>
    <row r="137" spans="1:10" ht="21.75">
      <c r="A137" s="123" t="s">
        <v>100</v>
      </c>
      <c r="B137" s="142"/>
      <c r="C137" s="125"/>
      <c r="D137" s="209">
        <v>-273030</v>
      </c>
      <c r="E137" s="209"/>
      <c r="F137" s="209">
        <v>-1107287</v>
      </c>
      <c r="G137" s="10"/>
      <c r="H137" s="209">
        <v>-273030</v>
      </c>
      <c r="I137" s="10"/>
      <c r="J137" s="209">
        <v>-1107287</v>
      </c>
    </row>
    <row r="138" spans="1:10" ht="21.75">
      <c r="A138" s="123" t="s">
        <v>62</v>
      </c>
      <c r="B138" s="142"/>
      <c r="C138" s="125"/>
      <c r="D138" s="126">
        <v>-3267405</v>
      </c>
      <c r="E138" s="209"/>
      <c r="F138" s="126">
        <v>-3184122</v>
      </c>
      <c r="G138" s="10"/>
      <c r="H138" s="209">
        <v>-5267265</v>
      </c>
      <c r="I138" s="10"/>
      <c r="J138" s="209">
        <v>-15182722</v>
      </c>
    </row>
    <row r="139" spans="1:10" ht="21.75">
      <c r="A139" s="123" t="s">
        <v>101</v>
      </c>
      <c r="B139" s="142"/>
      <c r="C139" s="125"/>
      <c r="D139" s="126">
        <v>-2012789</v>
      </c>
      <c r="E139" s="209"/>
      <c r="F139" s="126">
        <v>-188870</v>
      </c>
      <c r="G139" s="10"/>
      <c r="H139" s="209">
        <v>-1399078</v>
      </c>
      <c r="I139" s="10"/>
      <c r="J139" s="209">
        <v>-89272</v>
      </c>
    </row>
    <row r="140" spans="1:10" ht="21.75">
      <c r="A140" s="193" t="s">
        <v>102</v>
      </c>
      <c r="B140" s="125"/>
      <c r="C140" s="125"/>
      <c r="D140" s="126">
        <v>134283462</v>
      </c>
      <c r="E140" s="209"/>
      <c r="F140" s="126">
        <v>49826114</v>
      </c>
      <c r="G140" s="10"/>
      <c r="H140" s="209">
        <v>0</v>
      </c>
      <c r="I140" s="10"/>
      <c r="J140" s="209">
        <v>0</v>
      </c>
    </row>
    <row r="141" spans="1:10" ht="21.75">
      <c r="A141" s="193" t="s">
        <v>103</v>
      </c>
      <c r="B141" s="125"/>
      <c r="C141" s="125"/>
      <c r="D141" s="126">
        <v>26778</v>
      </c>
      <c r="E141" s="209"/>
      <c r="F141" s="126">
        <v>96808</v>
      </c>
      <c r="G141" s="10"/>
      <c r="H141" s="209">
        <v>0</v>
      </c>
      <c r="I141" s="10"/>
      <c r="J141" s="209">
        <v>0</v>
      </c>
    </row>
    <row r="142" spans="1:10" ht="21.75">
      <c r="A142" s="193" t="s">
        <v>104</v>
      </c>
      <c r="B142" s="142">
        <v>25</v>
      </c>
      <c r="C142" s="125"/>
      <c r="D142" s="126">
        <v>88084017</v>
      </c>
      <c r="E142" s="209"/>
      <c r="F142" s="126">
        <v>3441387</v>
      </c>
      <c r="G142" s="10"/>
      <c r="H142" s="209">
        <v>84888567</v>
      </c>
      <c r="I142" s="10"/>
      <c r="J142" s="209">
        <v>1324779</v>
      </c>
    </row>
    <row r="143" spans="1:10" ht="21.75">
      <c r="A143" s="193"/>
      <c r="B143" s="125"/>
      <c r="C143" s="125"/>
      <c r="D143" s="12">
        <f>SUM(D126:D142)</f>
        <v>24802623</v>
      </c>
      <c r="E143" s="209"/>
      <c r="F143" s="12">
        <f>SUM(F126:F142)</f>
        <v>23067241</v>
      </c>
      <c r="G143" s="10"/>
      <c r="H143" s="12">
        <f>SUM(H126:H142)</f>
        <v>22801257</v>
      </c>
      <c r="I143" s="10"/>
      <c r="J143" s="12">
        <f>SUM(J126:J142)</f>
        <v>12600473</v>
      </c>
    </row>
    <row r="144" spans="1:10" ht="21.75">
      <c r="A144" s="210" t="s">
        <v>105</v>
      </c>
      <c r="B144" s="125"/>
      <c r="C144" s="125"/>
      <c r="D144" s="145"/>
      <c r="E144" s="209"/>
      <c r="F144" s="126"/>
      <c r="G144" s="10"/>
      <c r="H144" s="209"/>
      <c r="I144" s="10"/>
      <c r="J144" s="209"/>
    </row>
    <row r="145" spans="1:10" ht="21.75">
      <c r="A145" s="188" t="s">
        <v>106</v>
      </c>
      <c r="B145" s="125"/>
      <c r="C145" s="125"/>
      <c r="D145" s="209">
        <v>-18417445</v>
      </c>
      <c r="E145" s="209"/>
      <c r="F145" s="209">
        <f>-4119069-193616</f>
        <v>-4312685</v>
      </c>
      <c r="G145" s="10"/>
      <c r="H145" s="126">
        <v>-55526103</v>
      </c>
      <c r="I145" s="10"/>
      <c r="J145" s="126">
        <v>31742143</v>
      </c>
    </row>
    <row r="146" spans="1:10" ht="21.75">
      <c r="A146" s="123" t="s">
        <v>107</v>
      </c>
      <c r="B146" s="142"/>
      <c r="C146" s="125"/>
      <c r="D146" s="209">
        <v>342201877.00000012</v>
      </c>
      <c r="E146" s="127"/>
      <c r="F146" s="209">
        <v>166055402</v>
      </c>
      <c r="G146" s="10"/>
      <c r="H146" s="126">
        <v>321169337</v>
      </c>
      <c r="I146" s="10"/>
      <c r="J146" s="126">
        <v>117153377</v>
      </c>
    </row>
    <row r="147" spans="1:10" ht="21.75">
      <c r="A147" s="123" t="s">
        <v>108</v>
      </c>
      <c r="B147" s="142"/>
      <c r="C147" s="125"/>
      <c r="D147" s="126">
        <v>-465838016</v>
      </c>
      <c r="E147" s="127"/>
      <c r="F147" s="126">
        <v>0</v>
      </c>
      <c r="G147" s="10"/>
      <c r="H147" s="126">
        <v>-430774806</v>
      </c>
      <c r="I147" s="10"/>
      <c r="J147" s="126">
        <v>0</v>
      </c>
    </row>
    <row r="148" spans="1:10" ht="21.75">
      <c r="A148" s="193" t="s">
        <v>13</v>
      </c>
      <c r="B148" s="125"/>
      <c r="C148" s="125"/>
      <c r="D148" s="209">
        <v>3106464</v>
      </c>
      <c r="E148" s="209"/>
      <c r="F148" s="209">
        <v>6984509</v>
      </c>
      <c r="G148" s="10"/>
      <c r="H148" s="126">
        <v>942760</v>
      </c>
      <c r="I148" s="10"/>
      <c r="J148" s="126">
        <v>-1492047</v>
      </c>
    </row>
    <row r="149" spans="1:10" ht="21.75">
      <c r="A149" s="193" t="s">
        <v>25</v>
      </c>
      <c r="B149" s="125"/>
      <c r="C149" s="125"/>
      <c r="D149" s="209">
        <v>-2993922</v>
      </c>
      <c r="E149" s="209"/>
      <c r="F149" s="209">
        <v>-3381810</v>
      </c>
      <c r="G149" s="10"/>
      <c r="H149" s="126">
        <v>0</v>
      </c>
      <c r="I149" s="10"/>
      <c r="J149" s="126">
        <v>-2400</v>
      </c>
    </row>
    <row r="150" spans="1:10" ht="21.75">
      <c r="A150" s="193" t="s">
        <v>31</v>
      </c>
      <c r="B150" s="125"/>
      <c r="C150" s="125"/>
      <c r="D150" s="209">
        <v>82079768</v>
      </c>
      <c r="E150" s="212"/>
      <c r="F150" s="209">
        <v>-78900556</v>
      </c>
      <c r="G150" s="10"/>
      <c r="H150" s="126">
        <v>87488481</v>
      </c>
      <c r="I150" s="10"/>
      <c r="J150" s="126">
        <v>-65697909</v>
      </c>
    </row>
    <row r="151" spans="1:10" ht="21.75">
      <c r="A151" s="193" t="s">
        <v>33</v>
      </c>
      <c r="B151" s="125"/>
      <c r="C151" s="125"/>
      <c r="D151" s="209">
        <v>2119200</v>
      </c>
      <c r="E151" s="127"/>
      <c r="F151" s="209">
        <v>-3182205</v>
      </c>
      <c r="G151" s="10"/>
      <c r="H151" s="126">
        <v>2665841</v>
      </c>
      <c r="I151" s="10"/>
      <c r="J151" s="126">
        <v>-1104103</v>
      </c>
    </row>
    <row r="152" spans="1:10" ht="21.75">
      <c r="A152" s="123" t="s">
        <v>109</v>
      </c>
      <c r="B152" s="142">
        <v>18</v>
      </c>
      <c r="C152" s="125"/>
      <c r="D152" s="209">
        <v>-17486926</v>
      </c>
      <c r="E152" s="212"/>
      <c r="F152" s="209">
        <v>-531867</v>
      </c>
      <c r="G152" s="10"/>
      <c r="H152" s="126">
        <v>-6710493</v>
      </c>
      <c r="I152" s="10"/>
      <c r="J152" s="126">
        <v>0</v>
      </c>
    </row>
    <row r="153" spans="1:10" ht="21.75">
      <c r="A153" s="123" t="s">
        <v>38</v>
      </c>
      <c r="B153" s="142"/>
      <c r="C153" s="125"/>
      <c r="D153" s="209">
        <v>998540</v>
      </c>
      <c r="E153" s="212"/>
      <c r="F153" s="209">
        <v>0</v>
      </c>
      <c r="G153" s="10"/>
      <c r="H153" s="126">
        <v>998540</v>
      </c>
      <c r="I153" s="10"/>
      <c r="J153" s="126">
        <v>0</v>
      </c>
    </row>
    <row r="154" spans="1:10" ht="21.75">
      <c r="A154" s="123" t="s">
        <v>110</v>
      </c>
      <c r="B154" s="125"/>
      <c r="C154" s="125"/>
      <c r="D154" s="12">
        <f>SUM(D143:D153)</f>
        <v>-49427836.999999881</v>
      </c>
      <c r="E154" s="127"/>
      <c r="F154" s="12">
        <f>SUM(F143:F153)</f>
        <v>105798029</v>
      </c>
      <c r="G154" s="10"/>
      <c r="H154" s="12">
        <f>SUM(H143:H153)</f>
        <v>-56945186</v>
      </c>
      <c r="I154" s="10"/>
      <c r="J154" s="12">
        <f>SUM(J143:J153)</f>
        <v>93199534</v>
      </c>
    </row>
    <row r="155" spans="1:10" ht="21.75">
      <c r="A155" s="123" t="s">
        <v>111</v>
      </c>
      <c r="B155" s="125"/>
      <c r="C155" s="125"/>
      <c r="D155" s="126">
        <v>-84510232</v>
      </c>
      <c r="E155" s="127"/>
      <c r="F155" s="126">
        <v>-13043597</v>
      </c>
      <c r="G155" s="10"/>
      <c r="H155" s="209">
        <v>-79934803</v>
      </c>
      <c r="I155" s="10"/>
      <c r="J155" s="209">
        <v>-7296222</v>
      </c>
    </row>
    <row r="156" spans="1:10" ht="21.75">
      <c r="A156" s="195" t="s">
        <v>112</v>
      </c>
      <c r="B156" s="125"/>
      <c r="C156" s="125"/>
      <c r="D156" s="13">
        <f>D154+D155</f>
        <v>-133938068.99999988</v>
      </c>
      <c r="E156" s="213"/>
      <c r="F156" s="13">
        <f>F154+F155</f>
        <v>92754432</v>
      </c>
      <c r="G156" s="214"/>
      <c r="H156" s="13">
        <f>H154+H155</f>
        <v>-136879989</v>
      </c>
      <c r="I156" s="214"/>
      <c r="J156" s="13">
        <f>J154+J155</f>
        <v>85903312</v>
      </c>
    </row>
    <row r="157" spans="1:10" ht="21.75">
      <c r="A157" s="229" t="s">
        <v>113</v>
      </c>
      <c r="B157" s="230"/>
      <c r="C157" s="230"/>
      <c r="D157" s="230"/>
      <c r="E157" s="230"/>
      <c r="F157" s="230"/>
      <c r="G157" s="230"/>
      <c r="H157" s="230"/>
      <c r="I157" s="230"/>
      <c r="J157" s="230"/>
    </row>
    <row r="158" spans="1:10" ht="21.75">
      <c r="A158" s="231" t="s">
        <v>0</v>
      </c>
      <c r="B158" s="231"/>
      <c r="C158" s="231"/>
      <c r="D158" s="231"/>
      <c r="E158" s="231"/>
      <c r="F158" s="231"/>
      <c r="G158" s="231"/>
      <c r="H158" s="231"/>
      <c r="I158" s="231"/>
      <c r="J158" s="231"/>
    </row>
    <row r="159" spans="1:10" ht="21.75">
      <c r="A159" s="225" t="s">
        <v>91</v>
      </c>
      <c r="B159" s="225"/>
      <c r="C159" s="225"/>
      <c r="D159" s="225"/>
      <c r="E159" s="225"/>
      <c r="F159" s="225"/>
      <c r="G159" s="225"/>
      <c r="H159" s="225"/>
      <c r="I159" s="225"/>
      <c r="J159" s="225"/>
    </row>
    <row r="160" spans="1:10" ht="21.75">
      <c r="A160" s="225" t="s">
        <v>185</v>
      </c>
      <c r="B160" s="225"/>
      <c r="C160" s="225"/>
      <c r="D160" s="225"/>
      <c r="E160" s="225"/>
      <c r="F160" s="225"/>
      <c r="G160" s="225"/>
      <c r="H160" s="225"/>
      <c r="I160" s="225"/>
      <c r="J160" s="225"/>
    </row>
    <row r="161" spans="1:10" ht="21.75">
      <c r="A161" s="130" t="s">
        <v>114</v>
      </c>
      <c r="B161" s="125"/>
      <c r="C161" s="125"/>
      <c r="D161" s="131"/>
      <c r="E161" s="125"/>
      <c r="F161" s="131"/>
      <c r="G161" s="125"/>
      <c r="H161" s="131"/>
      <c r="I161" s="136"/>
      <c r="J161" s="2" t="s">
        <v>2</v>
      </c>
    </row>
    <row r="162" spans="1:10" ht="21.75">
      <c r="A162" s="130"/>
      <c r="B162" s="125"/>
      <c r="C162" s="125"/>
      <c r="D162" s="226" t="s">
        <v>3</v>
      </c>
      <c r="E162" s="226"/>
      <c r="F162" s="226"/>
      <c r="G162" s="206"/>
      <c r="H162" s="226" t="s">
        <v>4</v>
      </c>
      <c r="I162" s="226"/>
      <c r="J162" s="226"/>
    </row>
    <row r="163" spans="1:10" ht="21.75">
      <c r="A163" s="130"/>
      <c r="B163" s="183" t="s">
        <v>5</v>
      </c>
      <c r="C163" s="125"/>
      <c r="D163" s="207" t="str">
        <f>D124</f>
        <v xml:space="preserve"> 2566</v>
      </c>
      <c r="E163" s="208"/>
      <c r="F163" s="207">
        <f>F124</f>
        <v>2565</v>
      </c>
      <c r="G163" s="208"/>
      <c r="H163" s="207" t="str">
        <f>D163</f>
        <v xml:space="preserve"> 2566</v>
      </c>
      <c r="I163" s="208"/>
      <c r="J163" s="207">
        <f>F163</f>
        <v>2565</v>
      </c>
    </row>
    <row r="164" spans="1:10" ht="21.75">
      <c r="A164" s="215" t="s">
        <v>115</v>
      </c>
      <c r="B164" s="125"/>
      <c r="C164" s="125"/>
      <c r="D164" s="131"/>
      <c r="E164" s="125"/>
      <c r="F164" s="131"/>
      <c r="G164" s="125"/>
      <c r="H164" s="131"/>
      <c r="I164" s="136"/>
      <c r="J164" s="136"/>
    </row>
    <row r="165" spans="1:10" ht="21.75">
      <c r="A165" s="123" t="s">
        <v>116</v>
      </c>
      <c r="B165" s="142">
        <v>12</v>
      </c>
      <c r="C165" s="125"/>
      <c r="D165" s="126">
        <v>60000</v>
      </c>
      <c r="E165" s="127"/>
      <c r="F165" s="126">
        <v>60000</v>
      </c>
      <c r="G165" s="10"/>
      <c r="H165" s="126">
        <v>0</v>
      </c>
      <c r="I165" s="10"/>
      <c r="J165" s="126">
        <v>0</v>
      </c>
    </row>
    <row r="166" spans="1:10" ht="21.75">
      <c r="A166" s="123" t="s">
        <v>177</v>
      </c>
      <c r="B166" s="168">
        <v>9</v>
      </c>
      <c r="C166" s="125"/>
      <c r="D166" s="126">
        <v>59400</v>
      </c>
      <c r="E166" s="127"/>
      <c r="F166" s="126">
        <v>-59400</v>
      </c>
      <c r="G166" s="10"/>
      <c r="H166" s="126">
        <v>0</v>
      </c>
      <c r="I166" s="10"/>
      <c r="J166" s="126">
        <v>0</v>
      </c>
    </row>
    <row r="167" spans="1:10" ht="21.75">
      <c r="A167" s="123" t="s">
        <v>195</v>
      </c>
      <c r="B167" s="124">
        <v>4.5</v>
      </c>
      <c r="C167" s="125"/>
      <c r="D167" s="126">
        <v>-20000000</v>
      </c>
      <c r="E167" s="127"/>
      <c r="F167" s="126">
        <v>0</v>
      </c>
      <c r="G167" s="10"/>
      <c r="H167" s="126">
        <v>0</v>
      </c>
      <c r="I167" s="10"/>
      <c r="J167" s="126">
        <v>0</v>
      </c>
    </row>
    <row r="168" spans="1:10" ht="21.75">
      <c r="A168" s="123" t="s">
        <v>198</v>
      </c>
      <c r="B168" s="124">
        <v>4.5</v>
      </c>
      <c r="C168" s="125"/>
      <c r="D168" s="126">
        <v>14000000</v>
      </c>
      <c r="E168" s="127"/>
      <c r="F168" s="126">
        <v>0</v>
      </c>
      <c r="G168" s="10"/>
      <c r="H168" s="126">
        <v>0</v>
      </c>
      <c r="I168" s="10"/>
      <c r="J168" s="126">
        <v>0</v>
      </c>
    </row>
    <row r="169" spans="1:10" ht="21.75">
      <c r="A169" s="123" t="s">
        <v>117</v>
      </c>
      <c r="B169" s="168"/>
      <c r="C169" s="125"/>
      <c r="D169" s="126">
        <v>-44000000</v>
      </c>
      <c r="E169" s="127"/>
      <c r="F169" s="126">
        <v>-170000000</v>
      </c>
      <c r="G169" s="10"/>
      <c r="H169" s="126">
        <v>-44000000</v>
      </c>
      <c r="I169" s="10"/>
      <c r="J169" s="126">
        <v>-170000000</v>
      </c>
    </row>
    <row r="170" spans="1:10" ht="21.75">
      <c r="A170" s="123" t="s">
        <v>118</v>
      </c>
      <c r="B170" s="142"/>
      <c r="C170" s="125"/>
      <c r="D170" s="126">
        <v>-96478848</v>
      </c>
      <c r="E170" s="127"/>
      <c r="F170" s="126">
        <v>-14675426</v>
      </c>
      <c r="G170" s="10"/>
      <c r="H170" s="126">
        <f>-96328849-150000</f>
        <v>-96478849</v>
      </c>
      <c r="I170" s="10"/>
      <c r="J170" s="126">
        <f>-9175426-5500000</f>
        <v>-14675426</v>
      </c>
    </row>
    <row r="171" spans="1:10" ht="21.75">
      <c r="A171" s="123" t="s">
        <v>119</v>
      </c>
      <c r="B171" s="142">
        <v>10</v>
      </c>
      <c r="C171" s="125"/>
      <c r="D171" s="126">
        <v>0</v>
      </c>
      <c r="E171" s="127"/>
      <c r="F171" s="126">
        <v>30000000</v>
      </c>
      <c r="G171" s="10"/>
      <c r="H171" s="126">
        <v>0</v>
      </c>
      <c r="I171" s="10"/>
      <c r="J171" s="126">
        <v>30000000</v>
      </c>
    </row>
    <row r="172" spans="1:10" ht="21.75">
      <c r="A172" s="123" t="s">
        <v>120</v>
      </c>
      <c r="B172" s="142"/>
      <c r="C172" s="125"/>
      <c r="D172" s="126">
        <v>76850118</v>
      </c>
      <c r="E172" s="127"/>
      <c r="F172" s="126">
        <f>57528851-30000000</f>
        <v>27528851</v>
      </c>
      <c r="G172" s="10"/>
      <c r="H172" s="126">
        <v>76850118</v>
      </c>
      <c r="I172" s="10"/>
      <c r="J172" s="126">
        <f>57528851-30000000</f>
        <v>27528851</v>
      </c>
    </row>
    <row r="173" spans="1:10" ht="21.75">
      <c r="A173" s="123" t="s">
        <v>178</v>
      </c>
      <c r="B173" s="142">
        <v>13</v>
      </c>
      <c r="C173" s="125"/>
      <c r="D173" s="126">
        <v>-3357490</v>
      </c>
      <c r="E173" s="127"/>
      <c r="F173" s="126">
        <v>-123000000</v>
      </c>
      <c r="G173" s="10"/>
      <c r="H173" s="126">
        <v>-3357490</v>
      </c>
      <c r="I173" s="10"/>
      <c r="J173" s="126">
        <v>-123000000</v>
      </c>
    </row>
    <row r="174" spans="1:10" ht="21.75">
      <c r="A174" s="123" t="s">
        <v>202</v>
      </c>
      <c r="B174" s="142">
        <v>13</v>
      </c>
      <c r="C174" s="125"/>
      <c r="D174" s="126">
        <v>0</v>
      </c>
      <c r="E174" s="127"/>
      <c r="F174" s="126">
        <v>130000000</v>
      </c>
      <c r="G174" s="10"/>
      <c r="H174" s="126">
        <v>0</v>
      </c>
      <c r="I174" s="10"/>
      <c r="J174" s="126">
        <v>130000000</v>
      </c>
    </row>
    <row r="175" spans="1:10" ht="21.75">
      <c r="A175" s="123" t="s">
        <v>194</v>
      </c>
      <c r="B175" s="142"/>
      <c r="C175" s="125"/>
      <c r="D175" s="126">
        <v>355336400</v>
      </c>
      <c r="E175" s="127"/>
      <c r="F175" s="126">
        <v>0</v>
      </c>
      <c r="G175" s="10"/>
      <c r="H175" s="126">
        <v>355336400</v>
      </c>
      <c r="I175" s="10"/>
      <c r="J175" s="126">
        <v>0</v>
      </c>
    </row>
    <row r="176" spans="1:10" ht="21.75">
      <c r="A176" s="123" t="s">
        <v>121</v>
      </c>
      <c r="B176" s="142"/>
      <c r="C176" s="125"/>
      <c r="D176" s="126">
        <v>-7915957</v>
      </c>
      <c r="E176" s="127"/>
      <c r="F176" s="126">
        <v>-11166304</v>
      </c>
      <c r="G176" s="10"/>
      <c r="H176" s="126">
        <v>-7720339</v>
      </c>
      <c r="I176" s="10"/>
      <c r="J176" s="126">
        <v>-10274504</v>
      </c>
    </row>
    <row r="177" spans="1:10" ht="21.75">
      <c r="A177" s="123" t="s">
        <v>122</v>
      </c>
      <c r="B177" s="142"/>
      <c r="C177" s="125"/>
      <c r="D177" s="126">
        <v>14019</v>
      </c>
      <c r="E177" s="127"/>
      <c r="F177" s="126">
        <v>173365</v>
      </c>
      <c r="G177" s="10"/>
      <c r="H177" s="126">
        <v>8411</v>
      </c>
      <c r="I177" s="10"/>
      <c r="J177" s="126">
        <v>172897</v>
      </c>
    </row>
    <row r="178" spans="1:10" ht="21.75">
      <c r="A178" s="123" t="s">
        <v>190</v>
      </c>
      <c r="B178" s="142"/>
      <c r="C178" s="125"/>
      <c r="D178" s="126">
        <v>-164900</v>
      </c>
      <c r="E178" s="127"/>
      <c r="F178" s="126">
        <v>0</v>
      </c>
      <c r="G178" s="10"/>
      <c r="H178" s="126">
        <v>-164900</v>
      </c>
      <c r="I178" s="10"/>
      <c r="J178" s="126">
        <v>0</v>
      </c>
    </row>
    <row r="179" spans="1:10" ht="21.75">
      <c r="A179" s="123" t="s">
        <v>123</v>
      </c>
      <c r="B179" s="142"/>
      <c r="C179" s="125"/>
      <c r="D179" s="126">
        <v>3267405</v>
      </c>
      <c r="E179" s="127"/>
      <c r="F179" s="126">
        <v>3184122</v>
      </c>
      <c r="G179" s="10"/>
      <c r="H179" s="209">
        <v>5267265</v>
      </c>
      <c r="I179" s="10"/>
      <c r="J179" s="209">
        <v>15182722</v>
      </c>
    </row>
    <row r="180" spans="1:10" ht="21.75">
      <c r="A180" s="123" t="s">
        <v>61</v>
      </c>
      <c r="B180" s="142"/>
      <c r="C180" s="125"/>
      <c r="D180" s="126">
        <v>1357469</v>
      </c>
      <c r="E180" s="127"/>
      <c r="F180" s="126">
        <v>192773</v>
      </c>
      <c r="G180" s="10"/>
      <c r="H180" s="126">
        <v>958135</v>
      </c>
      <c r="I180" s="10"/>
      <c r="J180" s="126">
        <v>93217</v>
      </c>
    </row>
    <row r="181" spans="1:10" ht="21.75">
      <c r="A181" s="123" t="s">
        <v>124</v>
      </c>
      <c r="B181" s="142"/>
      <c r="C181" s="125"/>
      <c r="D181" s="126">
        <v>-24116</v>
      </c>
      <c r="E181" s="127"/>
      <c r="F181" s="126">
        <v>-205929</v>
      </c>
      <c r="G181" s="10"/>
      <c r="H181" s="126">
        <v>0</v>
      </c>
      <c r="I181" s="10"/>
      <c r="J181" s="126">
        <v>0</v>
      </c>
    </row>
    <row r="182" spans="1:10" ht="21.75">
      <c r="A182" s="216" t="s">
        <v>125</v>
      </c>
      <c r="B182" s="142"/>
      <c r="C182" s="125"/>
      <c r="D182" s="13">
        <f>SUM(D165:D181)</f>
        <v>279003500</v>
      </c>
      <c r="E182" s="213"/>
      <c r="F182" s="13">
        <f>SUM(F165:F181)</f>
        <v>-127967948</v>
      </c>
      <c r="G182" s="214"/>
      <c r="H182" s="13">
        <f>SUM(H165:H181)</f>
        <v>286698751</v>
      </c>
      <c r="I182" s="214"/>
      <c r="J182" s="13">
        <f>SUM(J165:J181)</f>
        <v>-114972243</v>
      </c>
    </row>
    <row r="183" spans="1:10" ht="21.75">
      <c r="A183" s="216"/>
      <c r="B183" s="125"/>
      <c r="C183" s="125"/>
      <c r="D183" s="39"/>
      <c r="E183" s="213"/>
      <c r="F183" s="39"/>
      <c r="G183" s="214"/>
      <c r="H183" s="39"/>
      <c r="I183" s="214"/>
      <c r="J183" s="39"/>
    </row>
    <row r="184" spans="1:10" ht="21.75">
      <c r="A184" s="215" t="s">
        <v>126</v>
      </c>
      <c r="B184" s="125"/>
      <c r="C184" s="125"/>
      <c r="D184" s="39"/>
      <c r="E184" s="213"/>
      <c r="F184" s="39"/>
      <c r="G184" s="214"/>
      <c r="H184" s="39"/>
      <c r="I184" s="214"/>
      <c r="J184" s="39"/>
    </row>
    <row r="185" spans="1:10" ht="21.75">
      <c r="A185" s="123" t="s">
        <v>183</v>
      </c>
      <c r="B185" s="224">
        <v>4.0999999999999996</v>
      </c>
      <c r="C185" s="125"/>
      <c r="D185" s="22">
        <v>-18000000</v>
      </c>
      <c r="E185" s="127"/>
      <c r="F185" s="22">
        <v>18000000</v>
      </c>
      <c r="G185" s="10"/>
      <c r="H185" s="22">
        <v>-18000000</v>
      </c>
      <c r="I185" s="10"/>
      <c r="J185" s="22">
        <v>18000000</v>
      </c>
    </row>
    <row r="186" spans="1:10" ht="21.75">
      <c r="A186" s="123" t="s">
        <v>127</v>
      </c>
      <c r="B186" s="142">
        <v>21</v>
      </c>
      <c r="C186" s="125"/>
      <c r="D186" s="22">
        <v>-60450262</v>
      </c>
      <c r="E186" s="127"/>
      <c r="F186" s="22">
        <v>-36270157</v>
      </c>
      <c r="G186" s="10"/>
      <c r="H186" s="22">
        <v>-60450262</v>
      </c>
      <c r="I186" s="10"/>
      <c r="J186" s="22">
        <v>-36270157</v>
      </c>
    </row>
    <row r="187" spans="1:10" ht="21.75">
      <c r="A187" s="123" t="s">
        <v>128</v>
      </c>
      <c r="B187" s="142"/>
      <c r="C187" s="125"/>
      <c r="D187" s="22">
        <v>-140</v>
      </c>
      <c r="E187" s="213"/>
      <c r="F187" s="22">
        <v>-1400</v>
      </c>
      <c r="G187" s="214"/>
      <c r="H187" s="22">
        <v>0</v>
      </c>
      <c r="I187" s="214"/>
      <c r="J187" s="22">
        <v>0</v>
      </c>
    </row>
    <row r="188" spans="1:10" ht="21.75">
      <c r="A188" s="216" t="s">
        <v>129</v>
      </c>
      <c r="B188" s="125"/>
      <c r="C188" s="125"/>
      <c r="D188" s="13">
        <f>SUM(D185:D187)</f>
        <v>-78450402</v>
      </c>
      <c r="E188" s="213"/>
      <c r="F188" s="13">
        <f>SUM(F185:F187)</f>
        <v>-18271557</v>
      </c>
      <c r="G188" s="214"/>
      <c r="H188" s="13">
        <f>SUM(H185:H187)</f>
        <v>-78450262</v>
      </c>
      <c r="I188" s="214"/>
      <c r="J188" s="13">
        <f>SUM(J185:J187)</f>
        <v>-18270157</v>
      </c>
    </row>
    <row r="189" spans="1:10" ht="21.75">
      <c r="A189" s="216"/>
      <c r="B189" s="125"/>
      <c r="C189" s="125"/>
      <c r="D189" s="39"/>
      <c r="E189" s="213"/>
      <c r="F189" s="39"/>
      <c r="G189" s="214"/>
      <c r="H189" s="39"/>
      <c r="I189" s="214"/>
      <c r="J189" s="39"/>
    </row>
    <row r="190" spans="1:10" ht="21.75">
      <c r="A190" s="190" t="s">
        <v>130</v>
      </c>
      <c r="B190" s="125"/>
      <c r="C190" s="125"/>
      <c r="D190" s="40">
        <f>D156+D182+D188</f>
        <v>66615029.000000119</v>
      </c>
      <c r="E190" s="213"/>
      <c r="F190" s="40">
        <f>F156+F182+F188</f>
        <v>-53485073</v>
      </c>
      <c r="G190" s="214"/>
      <c r="H190" s="40">
        <f>H156+H182+H188</f>
        <v>71368500</v>
      </c>
      <c r="I190" s="214"/>
      <c r="J190" s="40">
        <f>J156+J182+J188</f>
        <v>-47339088</v>
      </c>
    </row>
    <row r="191" spans="1:10" ht="21.75">
      <c r="A191" s="188" t="s">
        <v>131</v>
      </c>
      <c r="B191" s="125"/>
      <c r="C191" s="125"/>
      <c r="D191" s="126">
        <f>+F192</f>
        <v>66149914</v>
      </c>
      <c r="E191" s="127"/>
      <c r="F191" s="126">
        <v>119634987</v>
      </c>
      <c r="G191" s="10"/>
      <c r="H191" s="209">
        <f>+J192</f>
        <v>20140375</v>
      </c>
      <c r="I191" s="10"/>
      <c r="J191" s="209">
        <v>67479463</v>
      </c>
    </row>
    <row r="192" spans="1:10" ht="22.5" thickBot="1">
      <c r="A192" s="190" t="s">
        <v>132</v>
      </c>
      <c r="B192" s="125"/>
      <c r="C192" s="125"/>
      <c r="D192" s="41">
        <f>SUM(D190:D191)</f>
        <v>132764943.00000012</v>
      </c>
      <c r="E192" s="213"/>
      <c r="F192" s="41">
        <f>SUM(F190:F191)</f>
        <v>66149914</v>
      </c>
      <c r="G192" s="214"/>
      <c r="H192" s="41">
        <f>SUM(H190:H191)</f>
        <v>91508875</v>
      </c>
      <c r="I192" s="214"/>
      <c r="J192" s="41">
        <f>SUM(J190:J191)</f>
        <v>20140375</v>
      </c>
    </row>
    <row r="193" spans="1:10" ht="22.5" thickTop="1">
      <c r="A193" s="217"/>
      <c r="B193" s="125"/>
      <c r="C193" s="125"/>
      <c r="D193" s="126"/>
      <c r="E193" s="10"/>
      <c r="F193" s="126"/>
      <c r="G193" s="10"/>
      <c r="H193" s="126"/>
      <c r="I193" s="10"/>
      <c r="J193" s="126"/>
    </row>
    <row r="194" spans="1:10" ht="21.75">
      <c r="A194" s="218" t="s">
        <v>133</v>
      </c>
      <c r="B194" s="125"/>
      <c r="C194" s="125"/>
      <c r="D194" s="227"/>
      <c r="E194" s="227"/>
      <c r="F194" s="227"/>
      <c r="G194" s="214"/>
      <c r="H194" s="227"/>
      <c r="I194" s="227"/>
      <c r="J194" s="227"/>
    </row>
    <row r="195" spans="1:10" ht="21.75">
      <c r="A195" s="123" t="s">
        <v>134</v>
      </c>
      <c r="B195" s="125"/>
      <c r="C195" s="125"/>
      <c r="D195" s="219"/>
      <c r="E195" s="126"/>
      <c r="F195" s="219"/>
      <c r="G195" s="126"/>
      <c r="H195" s="219"/>
      <c r="I195" s="10"/>
      <c r="J195" s="219"/>
    </row>
    <row r="196" spans="1:10" ht="21.75">
      <c r="A196" s="123" t="s">
        <v>135</v>
      </c>
      <c r="B196" s="125"/>
      <c r="C196" s="125"/>
      <c r="D196" s="31">
        <v>42000000</v>
      </c>
      <c r="E196" s="220"/>
      <c r="F196" s="31">
        <v>42000000</v>
      </c>
      <c r="G196" s="220"/>
      <c r="H196" s="220">
        <v>1000000</v>
      </c>
      <c r="I196" s="220"/>
      <c r="J196" s="220">
        <v>1000000</v>
      </c>
    </row>
    <row r="197" spans="1:10" ht="21.75">
      <c r="A197" s="130"/>
      <c r="B197" s="125"/>
      <c r="C197" s="125"/>
      <c r="D197" s="221"/>
      <c r="E197" s="221"/>
      <c r="F197" s="221"/>
      <c r="G197" s="221"/>
      <c r="H197" s="221"/>
      <c r="I197" s="221"/>
      <c r="J197" s="221"/>
    </row>
    <row r="198" spans="1:10" ht="21.75">
      <c r="A198" s="130"/>
      <c r="B198" s="125"/>
      <c r="C198" s="125"/>
      <c r="D198" s="222" t="s">
        <v>15</v>
      </c>
      <c r="E198" s="222" t="s">
        <v>15</v>
      </c>
      <c r="F198" s="222" t="s">
        <v>15</v>
      </c>
      <c r="G198" s="223"/>
      <c r="H198" s="222" t="s">
        <v>15</v>
      </c>
      <c r="I198" s="223" t="s">
        <v>15</v>
      </c>
      <c r="J198" s="222" t="s">
        <v>15</v>
      </c>
    </row>
  </sheetData>
  <mergeCells count="32">
    <mergeCell ref="A1:J1"/>
    <mergeCell ref="A2:J2"/>
    <mergeCell ref="A3:J3"/>
    <mergeCell ref="A4:J4"/>
    <mergeCell ref="D6:F6"/>
    <mergeCell ref="H6:J6"/>
    <mergeCell ref="A73:J73"/>
    <mergeCell ref="A70:J70"/>
    <mergeCell ref="A32:J32"/>
    <mergeCell ref="A33:J33"/>
    <mergeCell ref="A34:J34"/>
    <mergeCell ref="A35:J35"/>
    <mergeCell ref="D37:F37"/>
    <mergeCell ref="H37:J37"/>
    <mergeCell ref="A71:J71"/>
    <mergeCell ref="A72:J72"/>
    <mergeCell ref="A158:J158"/>
    <mergeCell ref="A118:J118"/>
    <mergeCell ref="A119:J119"/>
    <mergeCell ref="A120:J120"/>
    <mergeCell ref="A121:J121"/>
    <mergeCell ref="D75:F75"/>
    <mergeCell ref="H75:J75"/>
    <mergeCell ref="D123:F123"/>
    <mergeCell ref="H123:J123"/>
    <mergeCell ref="A157:J157"/>
    <mergeCell ref="A159:J159"/>
    <mergeCell ref="D162:F162"/>
    <mergeCell ref="H162:J162"/>
    <mergeCell ref="D194:F194"/>
    <mergeCell ref="H194:J194"/>
    <mergeCell ref="A160:J160"/>
  </mergeCells>
  <pageMargins left="0.11811023622047245" right="0.11811023622047245" top="0.51181102362204722" bottom="0.23622047244094491" header="0.31496062992125984" footer="0.31496062992125984"/>
  <pageSetup paperSize="9" scale="80" orientation="portrait" r:id="rId1"/>
  <rowBreaks count="4" manualBreakCount="4">
    <brk id="31" max="9" man="1"/>
    <brk id="69" max="16383" man="1"/>
    <brk id="117" max="9" man="1"/>
    <brk id="156" max="16383" man="1"/>
  </rowBreaks>
  <ignoredErrors>
    <ignoredError sqref="D66 H66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zoomScaleNormal="100" zoomScaleSheetLayoutView="81" workbookViewId="0">
      <selection sqref="A1:W1"/>
    </sheetView>
  </sheetViews>
  <sheetFormatPr defaultColWidth="9.140625" defaultRowHeight="16.5"/>
  <cols>
    <col min="1" max="1" width="45.7109375" style="7" customWidth="1"/>
    <col min="2" max="2" width="8.28515625" style="7" customWidth="1"/>
    <col min="3" max="3" width="1.7109375" style="7" customWidth="1"/>
    <col min="4" max="4" width="12.28515625" style="7" customWidth="1"/>
    <col min="5" max="5" width="0.85546875" style="7" customWidth="1"/>
    <col min="6" max="6" width="11.7109375" style="7" customWidth="1"/>
    <col min="7" max="7" width="0.85546875" style="7" customWidth="1"/>
    <col min="8" max="8" width="12.7109375" style="7" customWidth="1"/>
    <col min="9" max="9" width="0.85546875" style="7" customWidth="1"/>
    <col min="10" max="10" width="14.140625" style="7" customWidth="1"/>
    <col min="11" max="11" width="0.85546875" style="7" customWidth="1"/>
    <col min="12" max="12" width="13.7109375" style="7" customWidth="1"/>
    <col min="13" max="13" width="0.85546875" style="7" customWidth="1"/>
    <col min="14" max="14" width="11.28515625" style="7" customWidth="1"/>
    <col min="15" max="15" width="0.85546875" style="7" customWidth="1"/>
    <col min="16" max="16" width="15.7109375" style="7" bestFit="1" customWidth="1"/>
    <col min="17" max="17" width="0.85546875" style="7" customWidth="1"/>
    <col min="18" max="18" width="11.7109375" style="7" customWidth="1"/>
    <col min="19" max="19" width="0.85546875" style="7" customWidth="1"/>
    <col min="20" max="20" width="10.28515625" style="7" customWidth="1"/>
    <col min="21" max="21" width="0.85546875" style="7" customWidth="1"/>
    <col min="22" max="22" width="11.85546875" style="7" customWidth="1"/>
    <col min="23" max="23" width="0.85546875" style="7" customWidth="1"/>
    <col min="24" max="16384" width="9.140625" style="7"/>
  </cols>
  <sheetData>
    <row r="1" spans="1:23" ht="21.75">
      <c r="A1" s="238">
        <v>4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</row>
    <row r="2" spans="1:23" ht="21.75">
      <c r="A2" s="239" t="s">
        <v>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</row>
    <row r="3" spans="1:23" ht="21.75">
      <c r="A3" s="240" t="s">
        <v>136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</row>
    <row r="4" spans="1:23" ht="21.75">
      <c r="A4" s="240" t="s">
        <v>185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43"/>
    </row>
    <row r="5" spans="1:23" ht="21.7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4" t="s">
        <v>2</v>
      </c>
      <c r="W5" s="43"/>
    </row>
    <row r="6" spans="1:23" ht="21.75">
      <c r="A6" s="45"/>
      <c r="B6" s="46"/>
      <c r="C6" s="46"/>
      <c r="D6" s="241" t="s">
        <v>137</v>
      </c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48"/>
      <c r="R6" s="48"/>
      <c r="S6" s="48"/>
      <c r="T6" s="48"/>
      <c r="U6" s="46"/>
      <c r="V6" s="46"/>
      <c r="W6" s="49"/>
    </row>
    <row r="7" spans="1:23" ht="21.75">
      <c r="A7" s="45"/>
      <c r="B7" s="46"/>
      <c r="C7" s="46"/>
      <c r="D7" s="46"/>
      <c r="E7" s="46"/>
      <c r="F7" s="46"/>
      <c r="G7" s="46"/>
      <c r="H7" s="236" t="s">
        <v>49</v>
      </c>
      <c r="I7" s="236"/>
      <c r="J7" s="236"/>
      <c r="K7" s="46"/>
      <c r="L7" s="237" t="s">
        <v>52</v>
      </c>
      <c r="M7" s="237"/>
      <c r="N7" s="237"/>
      <c r="O7" s="237"/>
      <c r="P7" s="237"/>
      <c r="Q7" s="46"/>
      <c r="R7" s="46"/>
      <c r="S7" s="46"/>
      <c r="T7" s="51"/>
      <c r="U7" s="46"/>
      <c r="V7" s="46"/>
      <c r="W7" s="46"/>
    </row>
    <row r="8" spans="1:23" ht="21.75">
      <c r="A8" s="45"/>
      <c r="B8" s="46"/>
      <c r="C8" s="46"/>
      <c r="D8" s="46" t="s">
        <v>42</v>
      </c>
      <c r="E8" s="52"/>
      <c r="F8" s="46"/>
      <c r="G8" s="52"/>
      <c r="H8" s="46" t="s">
        <v>138</v>
      </c>
      <c r="I8" s="52"/>
      <c r="J8" s="45"/>
      <c r="K8" s="52"/>
      <c r="L8" s="52" t="s">
        <v>139</v>
      </c>
      <c r="M8" s="52"/>
      <c r="N8" s="52" t="s">
        <v>140</v>
      </c>
      <c r="O8" s="52"/>
      <c r="P8" s="46" t="s">
        <v>141</v>
      </c>
      <c r="Q8" s="52"/>
      <c r="R8" s="51" t="s">
        <v>142</v>
      </c>
      <c r="S8" s="52"/>
      <c r="T8" s="53" t="s">
        <v>143</v>
      </c>
      <c r="U8" s="52"/>
      <c r="V8" s="46"/>
      <c r="W8" s="45"/>
    </row>
    <row r="9" spans="1:23" ht="21.75">
      <c r="A9" s="46"/>
      <c r="B9" s="54"/>
      <c r="C9" s="54"/>
      <c r="D9" s="51" t="s">
        <v>144</v>
      </c>
      <c r="E9" s="55"/>
      <c r="F9" s="51" t="s">
        <v>145</v>
      </c>
      <c r="G9" s="55"/>
      <c r="H9" s="51" t="s">
        <v>146</v>
      </c>
      <c r="I9" s="55"/>
      <c r="J9" s="51" t="s">
        <v>147</v>
      </c>
      <c r="K9" s="55"/>
      <c r="L9" s="53" t="s">
        <v>148</v>
      </c>
      <c r="M9" s="55"/>
      <c r="N9" s="53" t="s">
        <v>149</v>
      </c>
      <c r="O9" s="55"/>
      <c r="P9" s="46" t="s">
        <v>150</v>
      </c>
      <c r="Q9" s="55"/>
      <c r="R9" s="51" t="s">
        <v>151</v>
      </c>
      <c r="S9" s="55"/>
      <c r="T9" s="53" t="s">
        <v>152</v>
      </c>
      <c r="U9" s="55"/>
      <c r="V9" s="56" t="s">
        <v>153</v>
      </c>
      <c r="W9" s="46"/>
    </row>
    <row r="10" spans="1:23" ht="21.75">
      <c r="A10" s="57"/>
      <c r="B10" s="58" t="s">
        <v>5</v>
      </c>
      <c r="C10" s="59"/>
      <c r="D10" s="50" t="s">
        <v>154</v>
      </c>
      <c r="E10" s="55"/>
      <c r="F10" s="50" t="s">
        <v>155</v>
      </c>
      <c r="G10" s="55"/>
      <c r="H10" s="50" t="s">
        <v>156</v>
      </c>
      <c r="I10" s="55"/>
      <c r="J10" s="50" t="s">
        <v>157</v>
      </c>
      <c r="K10" s="55"/>
      <c r="L10" s="60" t="s">
        <v>158</v>
      </c>
      <c r="M10" s="55"/>
      <c r="N10" s="47" t="s">
        <v>159</v>
      </c>
      <c r="O10" s="55"/>
      <c r="P10" s="50" t="s">
        <v>160</v>
      </c>
      <c r="Q10" s="55"/>
      <c r="R10" s="50" t="s">
        <v>161</v>
      </c>
      <c r="S10" s="55"/>
      <c r="T10" s="47" t="s">
        <v>162</v>
      </c>
      <c r="U10" s="55"/>
      <c r="V10" s="61" t="s">
        <v>163</v>
      </c>
      <c r="W10" s="46"/>
    </row>
    <row r="11" spans="1:23" ht="21.75">
      <c r="A11" s="57" t="s">
        <v>167</v>
      </c>
      <c r="B11" s="46"/>
      <c r="C11" s="46"/>
      <c r="D11" s="62">
        <v>60450262</v>
      </c>
      <c r="E11" s="62"/>
      <c r="F11" s="63">
        <v>193568560</v>
      </c>
      <c r="G11" s="62"/>
      <c r="H11" s="62">
        <v>10000000</v>
      </c>
      <c r="I11" s="62"/>
      <c r="J11" s="62">
        <v>659792648</v>
      </c>
      <c r="K11" s="62"/>
      <c r="L11" s="63">
        <v>-24921522</v>
      </c>
      <c r="M11" s="62"/>
      <c r="N11" s="64">
        <v>-273450</v>
      </c>
      <c r="O11" s="62"/>
      <c r="P11" s="63">
        <v>-25194972</v>
      </c>
      <c r="Q11" s="62"/>
      <c r="R11" s="65">
        <v>898616498</v>
      </c>
      <c r="S11" s="62"/>
      <c r="T11" s="62">
        <v>2002825</v>
      </c>
      <c r="U11" s="62"/>
      <c r="V11" s="66">
        <v>900619323</v>
      </c>
      <c r="W11" s="67"/>
    </row>
    <row r="12" spans="1:23" ht="21.75">
      <c r="A12" s="68" t="s">
        <v>164</v>
      </c>
      <c r="B12" s="69"/>
      <c r="C12" s="69"/>
      <c r="D12" s="70">
        <v>0</v>
      </c>
      <c r="E12" s="62"/>
      <c r="F12" s="70">
        <v>0</v>
      </c>
      <c r="G12" s="62"/>
      <c r="H12" s="70">
        <v>0</v>
      </c>
      <c r="I12" s="62"/>
      <c r="J12" s="71">
        <v>-36270157</v>
      </c>
      <c r="K12" s="62"/>
      <c r="L12" s="70">
        <v>0</v>
      </c>
      <c r="M12" s="62"/>
      <c r="N12" s="70">
        <v>0</v>
      </c>
      <c r="O12" s="62"/>
      <c r="P12" s="70">
        <f>L12+N12</f>
        <v>0</v>
      </c>
      <c r="Q12" s="62"/>
      <c r="R12" s="70">
        <f>SUM(D12:K12,P12)</f>
        <v>-36270157</v>
      </c>
      <c r="S12" s="62"/>
      <c r="T12" s="70">
        <v>-1400</v>
      </c>
      <c r="U12" s="62"/>
      <c r="V12" s="70">
        <f>SUM(R12:T12)</f>
        <v>-36271557</v>
      </c>
      <c r="W12" s="67"/>
    </row>
    <row r="13" spans="1:23" ht="21.75">
      <c r="A13" s="68" t="s">
        <v>83</v>
      </c>
      <c r="B13" s="72"/>
      <c r="C13" s="72"/>
      <c r="D13" s="62"/>
      <c r="E13" s="62"/>
      <c r="F13" s="63"/>
      <c r="G13" s="62"/>
      <c r="H13" s="62"/>
      <c r="I13" s="62"/>
      <c r="J13" s="62"/>
      <c r="K13" s="62"/>
      <c r="L13" s="63"/>
      <c r="M13" s="62"/>
      <c r="N13" s="63"/>
      <c r="O13" s="62"/>
      <c r="P13" s="63"/>
      <c r="Q13" s="62"/>
      <c r="R13" s="65"/>
      <c r="S13" s="62"/>
      <c r="T13" s="62"/>
      <c r="U13" s="62"/>
      <c r="V13" s="66"/>
      <c r="W13" s="67"/>
    </row>
    <row r="14" spans="1:23" ht="21.75">
      <c r="A14" s="68" t="s">
        <v>165</v>
      </c>
      <c r="B14" s="59"/>
      <c r="C14" s="59"/>
      <c r="D14" s="70">
        <v>0</v>
      </c>
      <c r="E14" s="70"/>
      <c r="F14" s="70">
        <v>0</v>
      </c>
      <c r="G14" s="70"/>
      <c r="H14" s="70">
        <v>0</v>
      </c>
      <c r="I14" s="70"/>
      <c r="J14" s="70">
        <f>งบการเงินและงบกระแสเงินสด!F109</f>
        <v>-46152858</v>
      </c>
      <c r="K14" s="70"/>
      <c r="L14" s="70">
        <v>0</v>
      </c>
      <c r="M14" s="70"/>
      <c r="N14" s="70">
        <v>0</v>
      </c>
      <c r="O14" s="70"/>
      <c r="P14" s="70">
        <f>L14+N14</f>
        <v>0</v>
      </c>
      <c r="Q14" s="70"/>
      <c r="R14" s="70">
        <f>SUM(D14:K14,P14)</f>
        <v>-46152858</v>
      </c>
      <c r="S14" s="70"/>
      <c r="T14" s="70">
        <f>งบการเงินและงบกระแสเงินสด!F110</f>
        <v>-553516</v>
      </c>
      <c r="U14" s="70"/>
      <c r="V14" s="70">
        <f>SUM(R14:T14)</f>
        <v>-46706374</v>
      </c>
      <c r="W14" s="46"/>
    </row>
    <row r="15" spans="1:23" ht="21.75">
      <c r="A15" s="68" t="s">
        <v>166</v>
      </c>
      <c r="B15" s="59"/>
      <c r="C15" s="59"/>
      <c r="D15" s="73"/>
      <c r="E15" s="70"/>
      <c r="F15" s="73"/>
      <c r="G15" s="70"/>
      <c r="H15" s="73"/>
      <c r="I15" s="70"/>
      <c r="J15" s="73"/>
      <c r="K15" s="70"/>
      <c r="L15" s="73"/>
      <c r="M15" s="70"/>
      <c r="N15" s="73"/>
      <c r="O15" s="70"/>
      <c r="P15" s="70"/>
      <c r="Q15" s="70"/>
      <c r="R15" s="70"/>
      <c r="S15" s="70"/>
      <c r="T15" s="73"/>
      <c r="U15" s="70"/>
      <c r="V15" s="70"/>
      <c r="W15" s="46"/>
    </row>
    <row r="16" spans="1:23" ht="21.75">
      <c r="A16" s="82" t="s">
        <v>197</v>
      </c>
      <c r="B16" s="59"/>
      <c r="C16" s="59"/>
      <c r="D16" s="85">
        <v>0</v>
      </c>
      <c r="E16" s="85"/>
      <c r="F16" s="85">
        <v>0</v>
      </c>
      <c r="G16" s="85"/>
      <c r="H16" s="85">
        <v>0</v>
      </c>
      <c r="I16" s="85"/>
      <c r="J16" s="85">
        <v>-1637265</v>
      </c>
      <c r="K16" s="85"/>
      <c r="L16" s="86">
        <v>0</v>
      </c>
      <c r="M16" s="85"/>
      <c r="N16" s="85">
        <v>0</v>
      </c>
      <c r="O16" s="85"/>
      <c r="P16" s="42">
        <f>L16+N16</f>
        <v>0</v>
      </c>
      <c r="Q16" s="85"/>
      <c r="R16" s="42">
        <f>SUM(D16:K16,P16)</f>
        <v>-1637265</v>
      </c>
      <c r="S16" s="85"/>
      <c r="T16" s="85">
        <v>0</v>
      </c>
      <c r="U16" s="85"/>
      <c r="V16" s="42">
        <f>R16+T16</f>
        <v>-1637265</v>
      </c>
      <c r="W16" s="46"/>
    </row>
    <row r="17" spans="1:23" ht="21.75">
      <c r="A17" s="82" t="s">
        <v>176</v>
      </c>
      <c r="B17" s="59"/>
      <c r="C17" s="59"/>
      <c r="D17" s="87">
        <v>0</v>
      </c>
      <c r="E17" s="42"/>
      <c r="F17" s="87">
        <v>0</v>
      </c>
      <c r="G17" s="42"/>
      <c r="H17" s="87">
        <v>0</v>
      </c>
      <c r="I17" s="42"/>
      <c r="J17" s="87">
        <f>งบการเงินและงบกระแสเงินสด!F104</f>
        <v>7881559</v>
      </c>
      <c r="K17" s="42"/>
      <c r="L17" s="88">
        <f>งบการเงินและงบกระแสเงินสด!F103+งบการเงินและงบกระแสเงินสด!F105-409316</f>
        <v>-4261791</v>
      </c>
      <c r="M17" s="42"/>
      <c r="N17" s="87">
        <f>งบการเงินและงบกระแสเงินสด!F99</f>
        <v>-154549</v>
      </c>
      <c r="O17" s="42"/>
      <c r="P17" s="87">
        <f>L17+N17</f>
        <v>-4416340</v>
      </c>
      <c r="Q17" s="42"/>
      <c r="R17" s="87">
        <f>SUM(D17:K17,P17)</f>
        <v>3465219</v>
      </c>
      <c r="S17" s="42"/>
      <c r="T17" s="87">
        <v>0</v>
      </c>
      <c r="U17" s="42"/>
      <c r="V17" s="87">
        <f>R17+T17</f>
        <v>3465219</v>
      </c>
      <c r="W17" s="46"/>
    </row>
    <row r="18" spans="1:23" ht="22.5" thickBot="1">
      <c r="A18" s="57" t="s">
        <v>168</v>
      </c>
      <c r="B18" s="57"/>
      <c r="C18" s="57"/>
      <c r="D18" s="74">
        <f>SUM(D11:D17)</f>
        <v>60450262</v>
      </c>
      <c r="E18" s="75"/>
      <c r="F18" s="74">
        <f>SUM(F11:F17)</f>
        <v>193568560</v>
      </c>
      <c r="G18" s="75"/>
      <c r="H18" s="74">
        <f>SUM(H11:H17)</f>
        <v>10000000</v>
      </c>
      <c r="I18" s="75"/>
      <c r="J18" s="74">
        <f>SUM(J11:J17)</f>
        <v>583613927</v>
      </c>
      <c r="K18" s="75"/>
      <c r="L18" s="74">
        <f>SUM(L11:L17)</f>
        <v>-29183313</v>
      </c>
      <c r="M18" s="75"/>
      <c r="N18" s="74">
        <f>SUM(N11:N17)</f>
        <v>-427999</v>
      </c>
      <c r="O18" s="75"/>
      <c r="P18" s="74">
        <f>SUM(P11:P17)</f>
        <v>-29611312</v>
      </c>
      <c r="Q18" s="75"/>
      <c r="R18" s="74">
        <f>SUM(R11:R17)</f>
        <v>818021437</v>
      </c>
      <c r="S18" s="75"/>
      <c r="T18" s="74">
        <f>SUM(T11:T17)</f>
        <v>1447909</v>
      </c>
      <c r="U18" s="75"/>
      <c r="V18" s="74">
        <f>SUM(V11:V17)</f>
        <v>819469346</v>
      </c>
      <c r="W18" s="76"/>
    </row>
    <row r="19" spans="1:23" ht="22.5" thickTop="1">
      <c r="A19" s="54"/>
      <c r="B19" s="54"/>
      <c r="C19" s="54"/>
      <c r="D19" s="54"/>
      <c r="E19" s="54"/>
      <c r="F19" s="54"/>
      <c r="G19" s="54"/>
      <c r="H19" s="77"/>
      <c r="I19" s="54"/>
      <c r="J19" s="77"/>
      <c r="K19" s="54"/>
      <c r="L19" s="54"/>
      <c r="M19" s="54"/>
      <c r="N19" s="54"/>
      <c r="O19" s="54"/>
      <c r="P19" s="78"/>
      <c r="Q19" s="54"/>
      <c r="R19" s="54"/>
      <c r="S19" s="54"/>
      <c r="T19" s="77"/>
      <c r="U19" s="54"/>
      <c r="V19" s="54"/>
      <c r="W19" s="54"/>
    </row>
    <row r="20" spans="1:23" ht="21.75">
      <c r="A20" s="57" t="s">
        <v>187</v>
      </c>
      <c r="B20" s="72"/>
      <c r="C20" s="72"/>
      <c r="D20" s="79">
        <f>D18</f>
        <v>60450262</v>
      </c>
      <c r="E20" s="79"/>
      <c r="F20" s="40">
        <f>F18</f>
        <v>193568560</v>
      </c>
      <c r="G20" s="79"/>
      <c r="H20" s="79">
        <f>H18</f>
        <v>10000000</v>
      </c>
      <c r="I20" s="79"/>
      <c r="J20" s="79">
        <f>J18</f>
        <v>583613927</v>
      </c>
      <c r="K20" s="79"/>
      <c r="L20" s="40">
        <f>L18</f>
        <v>-29183313</v>
      </c>
      <c r="M20" s="79"/>
      <c r="N20" s="64">
        <f>N18</f>
        <v>-427999</v>
      </c>
      <c r="O20" s="79"/>
      <c r="P20" s="40">
        <f>SUM(L20:N20)</f>
        <v>-29611312</v>
      </c>
      <c r="Q20" s="79"/>
      <c r="R20" s="80">
        <f>SUM(D20:K20,P20)</f>
        <v>818021437</v>
      </c>
      <c r="S20" s="79"/>
      <c r="T20" s="79">
        <f>T18</f>
        <v>1447909</v>
      </c>
      <c r="U20" s="79"/>
      <c r="V20" s="81">
        <f>R20+T20</f>
        <v>819469346</v>
      </c>
      <c r="W20" s="67"/>
    </row>
    <row r="21" spans="1:23" ht="21.75">
      <c r="A21" s="68" t="s">
        <v>164</v>
      </c>
      <c r="B21" s="69">
        <v>21</v>
      </c>
      <c r="C21" s="69"/>
      <c r="D21" s="42">
        <v>0</v>
      </c>
      <c r="E21" s="79"/>
      <c r="F21" s="42">
        <v>0</v>
      </c>
      <c r="G21" s="79"/>
      <c r="H21" s="42">
        <v>0</v>
      </c>
      <c r="I21" s="79"/>
      <c r="J21" s="42">
        <v>-60450262</v>
      </c>
      <c r="K21" s="79"/>
      <c r="L21" s="42">
        <v>0</v>
      </c>
      <c r="M21" s="79"/>
      <c r="N21" s="42">
        <v>0</v>
      </c>
      <c r="O21" s="79"/>
      <c r="P21" s="42">
        <f>L21+N21</f>
        <v>0</v>
      </c>
      <c r="Q21" s="79"/>
      <c r="R21" s="42">
        <f>SUM(D21:K21,P21)</f>
        <v>-60450262</v>
      </c>
      <c r="S21" s="79"/>
      <c r="T21" s="42">
        <v>-140</v>
      </c>
      <c r="U21" s="79"/>
      <c r="V21" s="42">
        <f>SUM(R21:T21)</f>
        <v>-60450402</v>
      </c>
      <c r="W21" s="67"/>
    </row>
    <row r="22" spans="1:23" ht="21.75">
      <c r="A22" s="82" t="s">
        <v>83</v>
      </c>
      <c r="B22" s="83"/>
      <c r="C22" s="83"/>
      <c r="D22" s="79"/>
      <c r="E22" s="79"/>
      <c r="F22" s="40"/>
      <c r="G22" s="79"/>
      <c r="H22" s="79"/>
      <c r="I22" s="79"/>
      <c r="J22" s="79"/>
      <c r="K22" s="79"/>
      <c r="L22" s="40"/>
      <c r="M22" s="79"/>
      <c r="N22" s="40"/>
      <c r="O22" s="79"/>
      <c r="P22" s="40"/>
      <c r="Q22" s="79"/>
      <c r="R22" s="80"/>
      <c r="S22" s="79"/>
      <c r="T22" s="79"/>
      <c r="U22" s="79"/>
      <c r="V22" s="81"/>
      <c r="W22" s="84"/>
    </row>
    <row r="23" spans="1:23" ht="21.75">
      <c r="A23" s="68" t="s">
        <v>165</v>
      </c>
      <c r="B23" s="59"/>
      <c r="C23" s="59"/>
      <c r="D23" s="42">
        <v>0</v>
      </c>
      <c r="E23" s="42"/>
      <c r="F23" s="42">
        <v>0</v>
      </c>
      <c r="G23" s="42"/>
      <c r="H23" s="42">
        <v>0</v>
      </c>
      <c r="I23" s="42"/>
      <c r="J23" s="42">
        <f>งบการเงินและงบกระแสเงินสด!D109</f>
        <v>233404529</v>
      </c>
      <c r="K23" s="42"/>
      <c r="L23" s="42">
        <v>0</v>
      </c>
      <c r="M23" s="42"/>
      <c r="N23" s="42">
        <v>0</v>
      </c>
      <c r="O23" s="42"/>
      <c r="P23" s="42">
        <f>L23+N23</f>
        <v>0</v>
      </c>
      <c r="Q23" s="42"/>
      <c r="R23" s="42">
        <f>SUM(D23:K23,P23)</f>
        <v>233404529</v>
      </c>
      <c r="S23" s="42"/>
      <c r="T23" s="42">
        <f>งบการเงินและงบกระแสเงินสด!D110</f>
        <v>-1135787</v>
      </c>
      <c r="U23" s="42"/>
      <c r="V23" s="42">
        <f>R23+T23</f>
        <v>232268742</v>
      </c>
      <c r="W23" s="46"/>
    </row>
    <row r="24" spans="1:23" ht="21.75">
      <c r="A24" s="82" t="s">
        <v>166</v>
      </c>
      <c r="B24" s="59"/>
      <c r="C24" s="59"/>
      <c r="D24" s="85"/>
      <c r="E24" s="42"/>
      <c r="F24" s="85"/>
      <c r="G24" s="42"/>
      <c r="H24" s="85"/>
      <c r="I24" s="42"/>
      <c r="J24" s="85"/>
      <c r="K24" s="42"/>
      <c r="L24" s="86"/>
      <c r="M24" s="42"/>
      <c r="N24" s="85"/>
      <c r="O24" s="42"/>
      <c r="P24" s="85"/>
      <c r="Q24" s="42"/>
      <c r="R24" s="85"/>
      <c r="S24" s="42"/>
      <c r="T24" s="85"/>
      <c r="U24" s="42"/>
      <c r="V24" s="85"/>
      <c r="W24" s="46"/>
    </row>
    <row r="25" spans="1:23" ht="21.75">
      <c r="A25" s="82" t="s">
        <v>176</v>
      </c>
      <c r="B25" s="59"/>
      <c r="C25" s="59"/>
      <c r="D25" s="87">
        <v>0</v>
      </c>
      <c r="E25" s="42"/>
      <c r="F25" s="87">
        <v>0</v>
      </c>
      <c r="G25" s="42"/>
      <c r="H25" s="87">
        <v>0</v>
      </c>
      <c r="I25" s="42"/>
      <c r="J25" s="87">
        <f>งบการเงินและงบกระแสเงินสด!D104</f>
        <v>-38066939</v>
      </c>
      <c r="K25" s="42"/>
      <c r="L25" s="88">
        <f>งบการเงินและงบกระแสเงินสด!D103+งบการเงินและงบกระแสเงินสด!D105</f>
        <v>20578552</v>
      </c>
      <c r="M25" s="42"/>
      <c r="N25" s="87">
        <f>งบการเงินและงบกระแสเงินสด!D99</f>
        <v>-24116</v>
      </c>
      <c r="O25" s="42"/>
      <c r="P25" s="87">
        <f>L25+N25</f>
        <v>20554436</v>
      </c>
      <c r="Q25" s="42"/>
      <c r="R25" s="87">
        <f>SUM(D25:K25,P25)</f>
        <v>-17512503</v>
      </c>
      <c r="S25" s="42"/>
      <c r="T25" s="87">
        <v>0</v>
      </c>
      <c r="U25" s="42"/>
      <c r="V25" s="87">
        <f>R25+T25</f>
        <v>-17512503</v>
      </c>
      <c r="W25" s="46"/>
    </row>
    <row r="26" spans="1:23" ht="22.5" thickBot="1">
      <c r="A26" s="89" t="s">
        <v>188</v>
      </c>
      <c r="B26" s="89"/>
      <c r="C26" s="89"/>
      <c r="D26" s="90">
        <f>SUM(D20:D25)</f>
        <v>60450262</v>
      </c>
      <c r="E26" s="91"/>
      <c r="F26" s="90">
        <f>SUM(F20:F25)</f>
        <v>193568560</v>
      </c>
      <c r="G26" s="91"/>
      <c r="H26" s="90">
        <f>SUM(H20:H25)</f>
        <v>10000000</v>
      </c>
      <c r="I26" s="91"/>
      <c r="J26" s="90">
        <f>SUM(J20:J25)</f>
        <v>718501255</v>
      </c>
      <c r="K26" s="91"/>
      <c r="L26" s="90">
        <f>SUM(L20:L25)</f>
        <v>-8604761</v>
      </c>
      <c r="M26" s="91"/>
      <c r="N26" s="90">
        <f>SUM(N20:N25)</f>
        <v>-452115</v>
      </c>
      <c r="O26" s="91"/>
      <c r="P26" s="90">
        <f>SUM(P20:P25)</f>
        <v>-9056876</v>
      </c>
      <c r="Q26" s="91"/>
      <c r="R26" s="90">
        <f>SUM(R20:R25)</f>
        <v>973463201</v>
      </c>
      <c r="S26" s="91"/>
      <c r="T26" s="90">
        <f>SUM(T20:T25)</f>
        <v>311982</v>
      </c>
      <c r="U26" s="91"/>
      <c r="V26" s="90">
        <f>SUM(V20:V25)</f>
        <v>973775183</v>
      </c>
      <c r="W26" s="92"/>
    </row>
    <row r="27" spans="1:23" ht="22.5" thickTop="1">
      <c r="A27" s="6"/>
      <c r="B27" s="6"/>
      <c r="C27" s="6"/>
      <c r="D27" s="77" t="s">
        <v>15</v>
      </c>
      <c r="E27" s="54"/>
      <c r="F27" s="77" t="s">
        <v>15</v>
      </c>
      <c r="G27" s="54"/>
      <c r="H27" s="77" t="s">
        <v>15</v>
      </c>
      <c r="I27" s="54"/>
      <c r="J27" s="93" t="s">
        <v>15</v>
      </c>
      <c r="K27" s="54"/>
      <c r="L27" s="94"/>
      <c r="M27" s="54"/>
      <c r="N27" s="54"/>
      <c r="O27" s="54"/>
      <c r="P27" s="93" t="s">
        <v>15</v>
      </c>
      <c r="Q27" s="54"/>
      <c r="R27" s="54"/>
      <c r="S27" s="54"/>
      <c r="T27" s="93" t="s">
        <v>15</v>
      </c>
      <c r="U27" s="54" t="s">
        <v>15</v>
      </c>
      <c r="V27" s="93" t="s">
        <v>15</v>
      </c>
      <c r="W27" s="6"/>
    </row>
    <row r="28" spans="1:23">
      <c r="J28" s="95" t="s">
        <v>15</v>
      </c>
      <c r="L28" s="8"/>
      <c r="P28" s="95" t="s">
        <v>15</v>
      </c>
    </row>
    <row r="29" spans="1:23">
      <c r="L29" s="9"/>
    </row>
    <row r="34" spans="14:14">
      <c r="N34" s="121"/>
    </row>
  </sheetData>
  <mergeCells count="7">
    <mergeCell ref="H7:J7"/>
    <mergeCell ref="L7:P7"/>
    <mergeCell ref="A1:W1"/>
    <mergeCell ref="A2:W2"/>
    <mergeCell ref="A3:W3"/>
    <mergeCell ref="A4:V4"/>
    <mergeCell ref="D6:P6"/>
  </mergeCells>
  <pageMargins left="0.43307086614173229" right="0.19685039370078741" top="0.74803149606299213" bottom="0.74803149606299213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zoomScaleSheetLayoutView="85" workbookViewId="0">
      <selection sqref="A1:N1"/>
    </sheetView>
  </sheetViews>
  <sheetFormatPr defaultColWidth="9.140625" defaultRowHeight="16.5"/>
  <cols>
    <col min="1" max="1" width="54.140625" style="7" customWidth="1"/>
    <col min="2" max="2" width="9.140625" style="7" customWidth="1"/>
    <col min="3" max="3" width="1.7109375" style="7" customWidth="1"/>
    <col min="4" max="4" width="13.28515625" style="7" customWidth="1"/>
    <col min="5" max="5" width="1.7109375" style="7" customWidth="1"/>
    <col min="6" max="6" width="12.28515625" style="7" customWidth="1"/>
    <col min="7" max="7" width="1.7109375" style="7" customWidth="1"/>
    <col min="8" max="8" width="14" style="7" customWidth="1"/>
    <col min="9" max="9" width="1.7109375" style="7" customWidth="1"/>
    <col min="10" max="10" width="14" style="7" customWidth="1"/>
    <col min="11" max="11" width="1.7109375" style="7" customWidth="1"/>
    <col min="12" max="12" width="15.28515625" style="7" customWidth="1"/>
    <col min="13" max="13" width="1.7109375" style="7" customWidth="1"/>
    <col min="14" max="14" width="13.28515625" style="7" customWidth="1"/>
    <col min="15" max="16384" width="9.140625" style="7"/>
  </cols>
  <sheetData>
    <row r="1" spans="1:14" ht="21.75">
      <c r="A1" s="242">
        <v>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</row>
    <row r="2" spans="1:14" ht="21.75">
      <c r="A2" s="243" t="s">
        <v>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</row>
    <row r="3" spans="1:14" ht="21.75">
      <c r="A3" s="244" t="s">
        <v>169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14" ht="21.75">
      <c r="A4" s="244" t="s">
        <v>185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</row>
    <row r="5" spans="1:14" ht="21.75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8" t="s">
        <v>2</v>
      </c>
    </row>
    <row r="6" spans="1:14" ht="21.75">
      <c r="A6" s="99"/>
      <c r="B6" s="100"/>
      <c r="C6" s="100"/>
      <c r="D6" s="101"/>
      <c r="E6" s="100"/>
      <c r="F6" s="101"/>
      <c r="G6" s="100"/>
      <c r="H6" s="101"/>
      <c r="I6" s="100"/>
      <c r="J6" s="101"/>
      <c r="K6" s="100"/>
      <c r="L6" s="102" t="s">
        <v>150</v>
      </c>
      <c r="M6" s="100"/>
      <c r="N6" s="101"/>
    </row>
    <row r="7" spans="1:14" ht="21.75">
      <c r="A7" s="99"/>
      <c r="B7" s="100"/>
      <c r="C7" s="100"/>
      <c r="D7" s="96"/>
      <c r="E7" s="100"/>
      <c r="F7" s="96"/>
      <c r="G7" s="100"/>
      <c r="H7" s="245" t="s">
        <v>49</v>
      </c>
      <c r="I7" s="245"/>
      <c r="J7" s="245"/>
      <c r="K7" s="100"/>
      <c r="L7" s="120" t="s">
        <v>160</v>
      </c>
      <c r="M7" s="100"/>
      <c r="N7" s="96"/>
    </row>
    <row r="8" spans="1:14" ht="21.75">
      <c r="A8" s="99"/>
      <c r="B8" s="100"/>
      <c r="C8" s="100"/>
      <c r="D8" s="96"/>
      <c r="E8" s="100"/>
      <c r="F8" s="99"/>
      <c r="G8" s="100"/>
      <c r="H8" s="5"/>
      <c r="I8" s="100"/>
      <c r="J8" s="5"/>
      <c r="K8" s="100"/>
      <c r="L8" s="2" t="s">
        <v>139</v>
      </c>
      <c r="M8" s="100"/>
      <c r="N8" s="96"/>
    </row>
    <row r="9" spans="1:14" ht="21.75">
      <c r="A9" s="100"/>
      <c r="B9" s="100"/>
      <c r="C9" s="100"/>
      <c r="D9" s="96" t="s">
        <v>170</v>
      </c>
      <c r="E9" s="100"/>
      <c r="F9" s="96" t="s">
        <v>145</v>
      </c>
      <c r="G9" s="100"/>
      <c r="H9" s="5"/>
      <c r="I9" s="100"/>
      <c r="J9" s="5"/>
      <c r="K9" s="100"/>
      <c r="L9" s="2" t="s">
        <v>148</v>
      </c>
      <c r="M9" s="100"/>
      <c r="N9" s="104" t="s">
        <v>153</v>
      </c>
    </row>
    <row r="10" spans="1:14" ht="21.75">
      <c r="A10" s="100"/>
      <c r="B10" s="105" t="s">
        <v>5</v>
      </c>
      <c r="C10" s="106"/>
      <c r="D10" s="103" t="s">
        <v>154</v>
      </c>
      <c r="E10" s="106"/>
      <c r="F10" s="103" t="s">
        <v>155</v>
      </c>
      <c r="G10" s="106"/>
      <c r="H10" s="103" t="s">
        <v>171</v>
      </c>
      <c r="I10" s="106"/>
      <c r="J10" s="103" t="s">
        <v>172</v>
      </c>
      <c r="K10" s="106"/>
      <c r="L10" s="107" t="s">
        <v>158</v>
      </c>
      <c r="M10" s="106"/>
      <c r="N10" s="108" t="s">
        <v>163</v>
      </c>
    </row>
    <row r="11" spans="1:14" ht="21.75">
      <c r="A11" s="89" t="s">
        <v>167</v>
      </c>
      <c r="B11" s="109"/>
      <c r="C11" s="109"/>
      <c r="D11" s="110">
        <v>60450262</v>
      </c>
      <c r="E11" s="109"/>
      <c r="F11" s="110">
        <v>193568560</v>
      </c>
      <c r="G11" s="109"/>
      <c r="H11" s="110">
        <v>10000000</v>
      </c>
      <c r="I11" s="109"/>
      <c r="J11" s="110">
        <v>632758792</v>
      </c>
      <c r="K11" s="109"/>
      <c r="L11" s="111">
        <v>-24921522</v>
      </c>
      <c r="M11" s="109"/>
      <c r="N11" s="110">
        <v>871856092</v>
      </c>
    </row>
    <row r="12" spans="1:14" ht="21.75">
      <c r="A12" s="82" t="s">
        <v>164</v>
      </c>
      <c r="B12" s="106"/>
      <c r="C12" s="106"/>
      <c r="D12" s="112">
        <v>0</v>
      </c>
      <c r="E12" s="106"/>
      <c r="F12" s="112">
        <v>0</v>
      </c>
      <c r="G12" s="106"/>
      <c r="H12" s="112">
        <v>0</v>
      </c>
      <c r="I12" s="106"/>
      <c r="J12" s="42">
        <v>-36270157</v>
      </c>
      <c r="K12" s="106"/>
      <c r="L12" s="112">
        <v>0</v>
      </c>
      <c r="M12" s="106"/>
      <c r="N12" s="86">
        <f>SUM(D12:L12)</f>
        <v>-36270157</v>
      </c>
    </row>
    <row r="13" spans="1:14" ht="21.75">
      <c r="A13" s="82" t="s">
        <v>83</v>
      </c>
      <c r="B13" s="109"/>
      <c r="C13" s="109"/>
      <c r="D13" s="110"/>
      <c r="E13" s="109"/>
      <c r="F13" s="110"/>
      <c r="G13" s="109"/>
      <c r="H13" s="110"/>
      <c r="I13" s="109"/>
      <c r="J13" s="110"/>
      <c r="K13" s="109"/>
      <c r="L13" s="111"/>
      <c r="M13" s="109"/>
      <c r="N13" s="110"/>
    </row>
    <row r="14" spans="1:14" ht="21.75">
      <c r="A14" s="82" t="s">
        <v>173</v>
      </c>
      <c r="B14" s="69"/>
      <c r="C14" s="69"/>
      <c r="D14" s="112">
        <v>0</v>
      </c>
      <c r="E14" s="69"/>
      <c r="F14" s="112">
        <v>0</v>
      </c>
      <c r="G14" s="69"/>
      <c r="H14" s="112">
        <v>0</v>
      </c>
      <c r="I14" s="69"/>
      <c r="J14" s="112">
        <f>งบการเงินและงบกระแสเงินสด!J109</f>
        <v>11877274</v>
      </c>
      <c r="K14" s="69"/>
      <c r="L14" s="112">
        <v>0</v>
      </c>
      <c r="M14" s="69"/>
      <c r="N14" s="86">
        <f>SUM(D14:L14)</f>
        <v>11877274</v>
      </c>
    </row>
    <row r="15" spans="1:14" ht="21.75">
      <c r="A15" s="82" t="s">
        <v>166</v>
      </c>
      <c r="B15" s="69"/>
      <c r="C15" s="69"/>
      <c r="D15" s="112"/>
      <c r="E15" s="69"/>
      <c r="F15" s="112"/>
      <c r="G15" s="69"/>
      <c r="H15" s="112"/>
      <c r="I15" s="69"/>
      <c r="J15" s="112"/>
      <c r="K15" s="69"/>
      <c r="L15" s="86"/>
      <c r="M15" s="69"/>
      <c r="N15" s="86"/>
    </row>
    <row r="16" spans="1:14" ht="21.75">
      <c r="A16" s="82" t="s">
        <v>197</v>
      </c>
      <c r="B16" s="106"/>
      <c r="C16" s="106"/>
      <c r="D16" s="116">
        <v>0</v>
      </c>
      <c r="E16" s="106"/>
      <c r="F16" s="116">
        <v>0</v>
      </c>
      <c r="G16" s="106"/>
      <c r="H16" s="117">
        <v>0</v>
      </c>
      <c r="I16" s="106"/>
      <c r="J16" s="86">
        <v>-1360484</v>
      </c>
      <c r="K16" s="106"/>
      <c r="L16" s="86">
        <v>0</v>
      </c>
      <c r="M16" s="106"/>
      <c r="N16" s="86">
        <f>SUM(D16:L16)</f>
        <v>-1360484</v>
      </c>
    </row>
    <row r="17" spans="1:14" ht="21.75">
      <c r="A17" s="82" t="s">
        <v>176</v>
      </c>
      <c r="B17" s="106"/>
      <c r="C17" s="106"/>
      <c r="D17" s="116">
        <v>0</v>
      </c>
      <c r="E17" s="106"/>
      <c r="F17" s="116">
        <v>0</v>
      </c>
      <c r="G17" s="106"/>
      <c r="H17" s="117">
        <v>0</v>
      </c>
      <c r="I17" s="106"/>
      <c r="J17" s="86">
        <f>งบการเงินและงบกระแสเงินสด!J104</f>
        <v>7881559</v>
      </c>
      <c r="K17" s="106"/>
      <c r="L17" s="86">
        <f>งบการเงินและงบกระแสเงินสด!J103+งบการเงินและงบกระแสเงินสด!J105-340121</f>
        <v>-4261791</v>
      </c>
      <c r="M17" s="106"/>
      <c r="N17" s="86">
        <f>SUM(D17:L17)</f>
        <v>3619768</v>
      </c>
    </row>
    <row r="18" spans="1:14" ht="22.5" thickBot="1">
      <c r="A18" s="89" t="s">
        <v>168</v>
      </c>
      <c r="B18" s="109"/>
      <c r="C18" s="109"/>
      <c r="D18" s="113">
        <f>SUM(D11:D17)</f>
        <v>60450262</v>
      </c>
      <c r="E18" s="109"/>
      <c r="F18" s="113">
        <f>SUM(F11:F17)</f>
        <v>193568560</v>
      </c>
      <c r="G18" s="109"/>
      <c r="H18" s="113">
        <f>SUM(H11:H17)</f>
        <v>10000000</v>
      </c>
      <c r="I18" s="109"/>
      <c r="J18" s="113">
        <f>SUM(J11:J17)</f>
        <v>614886984</v>
      </c>
      <c r="K18" s="109"/>
      <c r="L18" s="113">
        <f>SUM(L11:L17)</f>
        <v>-29183313</v>
      </c>
      <c r="M18" s="109"/>
      <c r="N18" s="113">
        <f>SUM(N11:N17)</f>
        <v>849722493</v>
      </c>
    </row>
    <row r="19" spans="1:14" ht="22.5" thickTop="1">
      <c r="A19" s="5"/>
      <c r="B19" s="5"/>
      <c r="C19" s="5"/>
      <c r="D19" s="115"/>
      <c r="E19" s="5"/>
      <c r="F19" s="115"/>
      <c r="G19" s="5"/>
      <c r="H19" s="10"/>
      <c r="I19" s="5"/>
      <c r="J19" s="10"/>
      <c r="K19" s="5"/>
      <c r="L19" s="10"/>
      <c r="M19" s="5"/>
      <c r="N19" s="10"/>
    </row>
    <row r="20" spans="1:14" ht="21.75">
      <c r="A20" s="89" t="s">
        <v>187</v>
      </c>
      <c r="B20" s="109"/>
      <c r="C20" s="109"/>
      <c r="D20" s="110">
        <f>D18</f>
        <v>60450262</v>
      </c>
      <c r="E20" s="109"/>
      <c r="F20" s="110">
        <f>F18</f>
        <v>193568560</v>
      </c>
      <c r="G20" s="109"/>
      <c r="H20" s="110">
        <f>H18</f>
        <v>10000000</v>
      </c>
      <c r="I20" s="109"/>
      <c r="J20" s="110">
        <f>J18</f>
        <v>614886984</v>
      </c>
      <c r="K20" s="109"/>
      <c r="L20" s="111">
        <f>L18</f>
        <v>-29183313</v>
      </c>
      <c r="M20" s="109"/>
      <c r="N20" s="114">
        <f>SUM(D20:L20)</f>
        <v>849722493</v>
      </c>
    </row>
    <row r="21" spans="1:14" ht="21.75">
      <c r="A21" s="82" t="s">
        <v>164</v>
      </c>
      <c r="B21" s="106">
        <v>21</v>
      </c>
      <c r="C21" s="106"/>
      <c r="D21" s="42">
        <v>0</v>
      </c>
      <c r="E21" s="106"/>
      <c r="F21" s="42">
        <v>0</v>
      </c>
      <c r="G21" s="106"/>
      <c r="H21" s="42">
        <v>0</v>
      </c>
      <c r="I21" s="106"/>
      <c r="J21" s="42">
        <v>-60450262</v>
      </c>
      <c r="K21" s="106"/>
      <c r="L21" s="42">
        <v>0</v>
      </c>
      <c r="M21" s="106"/>
      <c r="N21" s="86">
        <f>SUM(D21:L21)</f>
        <v>-60450262</v>
      </c>
    </row>
    <row r="22" spans="1:14" ht="21.75">
      <c r="A22" s="82" t="s">
        <v>83</v>
      </c>
      <c r="B22" s="109"/>
      <c r="C22" s="109"/>
      <c r="D22" s="79"/>
      <c r="E22" s="109"/>
      <c r="F22" s="79"/>
      <c r="G22" s="109"/>
      <c r="H22" s="79"/>
      <c r="I22" s="109"/>
      <c r="J22" s="110"/>
      <c r="K22" s="109"/>
      <c r="L22" s="111"/>
      <c r="M22" s="109"/>
      <c r="N22" s="110"/>
    </row>
    <row r="23" spans="1:14" ht="21.75">
      <c r="A23" s="82" t="s">
        <v>173</v>
      </c>
      <c r="B23" s="69"/>
      <c r="C23" s="69"/>
      <c r="D23" s="42">
        <v>0</v>
      </c>
      <c r="E23" s="69"/>
      <c r="F23" s="42">
        <v>0</v>
      </c>
      <c r="G23" s="69"/>
      <c r="H23" s="42">
        <v>0</v>
      </c>
      <c r="I23" s="69"/>
      <c r="J23" s="42">
        <f>งบการเงินและงบกระแสเงินสด!H109</f>
        <v>374118577</v>
      </c>
      <c r="K23" s="69"/>
      <c r="L23" s="42">
        <v>0</v>
      </c>
      <c r="M23" s="69"/>
      <c r="N23" s="86">
        <f>SUM(D23:L23)</f>
        <v>374118577</v>
      </c>
    </row>
    <row r="24" spans="1:14" ht="21.75">
      <c r="A24" s="82" t="s">
        <v>166</v>
      </c>
      <c r="B24" s="106"/>
      <c r="C24" s="106"/>
      <c r="D24" s="117"/>
      <c r="E24" s="106"/>
      <c r="F24" s="117"/>
      <c r="G24" s="106"/>
      <c r="H24" s="117"/>
      <c r="I24" s="106"/>
      <c r="J24" s="86"/>
      <c r="K24" s="106"/>
      <c r="L24" s="86"/>
      <c r="M24" s="106"/>
      <c r="N24" s="86"/>
    </row>
    <row r="25" spans="1:14" ht="21.75">
      <c r="A25" s="82" t="s">
        <v>176</v>
      </c>
      <c r="B25" s="106"/>
      <c r="C25" s="106"/>
      <c r="D25" s="117">
        <v>0</v>
      </c>
      <c r="E25" s="106"/>
      <c r="F25" s="117">
        <v>0</v>
      </c>
      <c r="G25" s="106"/>
      <c r="H25" s="117">
        <v>0</v>
      </c>
      <c r="I25" s="106"/>
      <c r="J25" s="86">
        <f>งบการเงินและงบกระแสเงินสด!H104</f>
        <v>-38066939</v>
      </c>
      <c r="K25" s="106"/>
      <c r="L25" s="86">
        <f>งบการเงินและงบกระแสเงินสด!H103+งบการเงินและงบกระแสเงินสด!H105</f>
        <v>20578552</v>
      </c>
      <c r="M25" s="106"/>
      <c r="N25" s="86">
        <f>SUM(D25:L25)</f>
        <v>-17488387</v>
      </c>
    </row>
    <row r="26" spans="1:14" ht="22.5" thickBot="1">
      <c r="A26" s="89" t="s">
        <v>188</v>
      </c>
      <c r="B26" s="109"/>
      <c r="C26" s="109"/>
      <c r="D26" s="113">
        <f>SUM(D20:D25)</f>
        <v>60450262</v>
      </c>
      <c r="E26" s="109"/>
      <c r="F26" s="113">
        <f>SUM(F20:F25)</f>
        <v>193568560</v>
      </c>
      <c r="G26" s="109"/>
      <c r="H26" s="113">
        <f>SUM(H20:H25)</f>
        <v>10000000</v>
      </c>
      <c r="I26" s="109"/>
      <c r="J26" s="113">
        <f>SUM(J20:J25)</f>
        <v>890488360</v>
      </c>
      <c r="K26" s="109"/>
      <c r="L26" s="113">
        <f>SUM(L20:L25)</f>
        <v>-8604761</v>
      </c>
      <c r="M26" s="109"/>
      <c r="N26" s="113">
        <f>SUM(N20:N25)</f>
        <v>1145902421</v>
      </c>
    </row>
    <row r="27" spans="1:14" ht="22.5" thickTop="1">
      <c r="A27" s="5"/>
      <c r="B27" s="5"/>
      <c r="C27" s="5"/>
      <c r="D27" s="118" t="s">
        <v>15</v>
      </c>
      <c r="E27" s="5"/>
      <c r="F27" s="118" t="s">
        <v>15</v>
      </c>
      <c r="G27" s="5"/>
      <c r="H27" s="118" t="s">
        <v>15</v>
      </c>
      <c r="I27" s="5"/>
      <c r="J27" s="119" t="s">
        <v>15</v>
      </c>
      <c r="K27" s="5"/>
      <c r="L27" s="119" t="s">
        <v>15</v>
      </c>
      <c r="M27" s="5"/>
      <c r="N27" s="119" t="s">
        <v>15</v>
      </c>
    </row>
    <row r="28" spans="1:14">
      <c r="L28" s="9"/>
    </row>
    <row r="29" spans="1:14">
      <c r="L29" s="8"/>
    </row>
    <row r="30" spans="1:14">
      <c r="L30" s="8"/>
    </row>
    <row r="31" spans="1:14">
      <c r="L31" s="8"/>
    </row>
    <row r="32" spans="1:14">
      <c r="L32" s="8"/>
    </row>
    <row r="33" spans="12:12">
      <c r="L33" s="8"/>
    </row>
  </sheetData>
  <mergeCells count="5">
    <mergeCell ref="A1:N1"/>
    <mergeCell ref="A2:N2"/>
    <mergeCell ref="A3:N3"/>
    <mergeCell ref="A4:N4"/>
    <mergeCell ref="H7:J7"/>
  </mergeCells>
  <pageMargins left="0.43307086614173229" right="0.31496062992125984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งบการเงินและงบกระแสเงินสด</vt:lpstr>
      <vt:lpstr>งบแสดงส่วนของผู้ถือหุ้น_รวม</vt:lpstr>
      <vt:lpstr>งบแสดงส่วนของผู้ถือหุ้น_เดี่ยว</vt:lpstr>
      <vt:lpstr>งบการเงินและงบกระแสเงินสด!Print_Area</vt:lpstr>
      <vt:lpstr>งบแสดงส่วนของผู้ถือหุ้น_เดี่ยว!Print_Area</vt:lpstr>
      <vt:lpstr>งบแสดงส่วนของผู้ถือหุ้น_รวม!Print_Area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BCK</dc:creator>
  <cp:lastModifiedBy>Somjai Sutharos</cp:lastModifiedBy>
  <cp:lastPrinted>2024-02-27T10:06:32Z</cp:lastPrinted>
  <dcterms:created xsi:type="dcterms:W3CDTF">2022-10-19T07:20:36Z</dcterms:created>
  <dcterms:modified xsi:type="dcterms:W3CDTF">2024-02-28T02:27:00Z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Financial Statements</vt:lpwstr>
  </property>
  <property fmtid="{D5CDD505-2E9C-101B-9397-08002B2CF9AE}" pid="4" name="tabIndex">
    <vt:lpwstr>A1</vt:lpwstr>
  </property>
  <property fmtid="{D5CDD505-2E9C-101B-9397-08002B2CF9AE}" pid="5" name="workpaperIndex">
    <vt:lpwstr/>
  </property>
</Properties>
</file>