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BS &amp; PL &amp; CF " sheetId="1" r:id="rId1"/>
    <sheet name="EQ_Con" sheetId="2" r:id="rId2"/>
    <sheet name="EQ_Sep" sheetId="3" r:id="rId3"/>
  </sheets>
  <definedNames>
    <definedName name="_xlnm.Print_Area" localSheetId="0">'BS &amp; PL &amp; CF '!$A$1:$M$198</definedName>
    <definedName name="_xlnm.Print_Area" localSheetId="1">EQ_Con!$A$1:$V$27</definedName>
    <definedName name="_xlnm.Print_Area" localSheetId="2">EQ_Sep!$A$1:$N$27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5" i="1" l="1"/>
  <c r="G85" i="1"/>
  <c r="I85" i="1"/>
  <c r="K85" i="1"/>
  <c r="L26" i="3" l="1"/>
  <c r="F19" i="3"/>
  <c r="H19" i="3"/>
  <c r="D19" i="3"/>
  <c r="L18" i="3"/>
  <c r="L19" i="3" s="1"/>
  <c r="J18" i="3"/>
  <c r="N17" i="3"/>
  <c r="L26" i="2"/>
  <c r="T15" i="2"/>
  <c r="T19" i="2" s="1"/>
  <c r="H19" i="2"/>
  <c r="F19" i="2"/>
  <c r="D19" i="2"/>
  <c r="N18" i="2"/>
  <c r="N19" i="2" s="1"/>
  <c r="L18" i="2"/>
  <c r="L19" i="2" s="1"/>
  <c r="J18" i="2"/>
  <c r="P17" i="2"/>
  <c r="R17" i="2" s="1"/>
  <c r="V17" i="2" s="1"/>
  <c r="M175" i="1"/>
  <c r="I175" i="1"/>
  <c r="I148" i="1"/>
  <c r="K116" i="1"/>
  <c r="I116" i="1"/>
  <c r="M41" i="1"/>
  <c r="I41" i="1"/>
  <c r="M25" i="1"/>
  <c r="I25" i="1"/>
  <c r="I38" i="1"/>
  <c r="M38" i="1" s="1"/>
  <c r="G38" i="1"/>
  <c r="K38" i="1" s="1"/>
  <c r="M7" i="1"/>
  <c r="K7" i="1"/>
  <c r="N18" i="3" l="1"/>
  <c r="I76" i="1"/>
  <c r="G76" i="1"/>
  <c r="P18" i="2"/>
  <c r="K76" i="1" l="1"/>
  <c r="G126" i="1"/>
  <c r="R18" i="2"/>
  <c r="V18" i="2" s="1"/>
  <c r="I126" i="1"/>
  <c r="M76" i="1"/>
  <c r="M126" i="1" l="1"/>
  <c r="I166" i="1"/>
  <c r="M166" i="1" s="1"/>
  <c r="K126" i="1"/>
  <c r="G166" i="1"/>
  <c r="K166" i="1" s="1"/>
  <c r="M18" i="1"/>
  <c r="K18" i="1"/>
  <c r="I18" i="1"/>
  <c r="G18" i="1"/>
  <c r="T24" i="2"/>
  <c r="N26" i="2"/>
  <c r="J26" i="2"/>
  <c r="H27" i="2"/>
  <c r="F27" i="2"/>
  <c r="D27" i="2"/>
  <c r="M191" i="1"/>
  <c r="K191" i="1"/>
  <c r="I191" i="1"/>
  <c r="G191" i="1"/>
  <c r="M102" i="1"/>
  <c r="K102" i="1"/>
  <c r="I102" i="1"/>
  <c r="G102" i="1"/>
  <c r="P26" i="2" l="1"/>
  <c r="R26" i="2" s="1"/>
  <c r="V26" i="2" s="1"/>
  <c r="L21" i="3" l="1"/>
  <c r="J26" i="3"/>
  <c r="N22" i="3"/>
  <c r="H21" i="3"/>
  <c r="H27" i="3" s="1"/>
  <c r="F21" i="3"/>
  <c r="D21" i="3"/>
  <c r="D27" i="3" s="1"/>
  <c r="N13" i="3"/>
  <c r="P24" i="2"/>
  <c r="P22" i="2"/>
  <c r="R22" i="2" s="1"/>
  <c r="V22" i="2" s="1"/>
  <c r="S21" i="2"/>
  <c r="Q21" i="2"/>
  <c r="O21" i="2"/>
  <c r="N21" i="2"/>
  <c r="N27" i="2" s="1"/>
  <c r="L21" i="2"/>
  <c r="L27" i="2" s="1"/>
  <c r="T21" i="2"/>
  <c r="T27" i="2" s="1"/>
  <c r="P15" i="2"/>
  <c r="P13" i="2"/>
  <c r="G30" i="1"/>
  <c r="I30" i="1"/>
  <c r="K30" i="1"/>
  <c r="M30" i="1"/>
  <c r="G46" i="1"/>
  <c r="I46" i="1"/>
  <c r="K46" i="1"/>
  <c r="M46" i="1"/>
  <c r="G52" i="1"/>
  <c r="I52" i="1"/>
  <c r="K52" i="1"/>
  <c r="M52" i="1"/>
  <c r="G66" i="1"/>
  <c r="G68" i="1" s="1"/>
  <c r="I66" i="1"/>
  <c r="I68" i="1" s="1"/>
  <c r="K66" i="1"/>
  <c r="K68" i="1" s="1"/>
  <c r="M66" i="1"/>
  <c r="M68" i="1" s="1"/>
  <c r="G90" i="1"/>
  <c r="I90" i="1"/>
  <c r="K90" i="1"/>
  <c r="M90" i="1"/>
  <c r="H92" i="1"/>
  <c r="J92" i="1"/>
  <c r="L92" i="1"/>
  <c r="G108" i="1"/>
  <c r="I108" i="1"/>
  <c r="K108" i="1"/>
  <c r="M108" i="1"/>
  <c r="G116" i="1"/>
  <c r="G185" i="1"/>
  <c r="I185" i="1"/>
  <c r="K185" i="1"/>
  <c r="M185" i="1"/>
  <c r="P19" i="2" l="1"/>
  <c r="I31" i="1"/>
  <c r="K31" i="1"/>
  <c r="G53" i="1"/>
  <c r="G69" i="1" s="1"/>
  <c r="I92" i="1"/>
  <c r="I95" i="1" s="1"/>
  <c r="I97" i="1" s="1"/>
  <c r="M53" i="1"/>
  <c r="M69" i="1" s="1"/>
  <c r="M92" i="1"/>
  <c r="M95" i="1" s="1"/>
  <c r="M97" i="1" s="1"/>
  <c r="L27" i="3"/>
  <c r="G31" i="1"/>
  <c r="K53" i="1"/>
  <c r="K69" i="1" s="1"/>
  <c r="G92" i="1"/>
  <c r="G95" i="1" s="1"/>
  <c r="G97" i="1" s="1"/>
  <c r="G109" i="1" s="1"/>
  <c r="I53" i="1"/>
  <c r="I69" i="1" s="1"/>
  <c r="M31" i="1"/>
  <c r="K92" i="1"/>
  <c r="K95" i="1" s="1"/>
  <c r="K97" i="1" s="1"/>
  <c r="N26" i="3"/>
  <c r="F27" i="3"/>
  <c r="P21" i="2"/>
  <c r="R13" i="2"/>
  <c r="V13" i="2" s="1"/>
  <c r="P27" i="2" l="1"/>
  <c r="K111" i="1"/>
  <c r="J24" i="3" s="1"/>
  <c r="N24" i="3" s="1"/>
  <c r="K109" i="1"/>
  <c r="I111" i="1"/>
  <c r="J15" i="2" s="1"/>
  <c r="I109" i="1"/>
  <c r="G111" i="1"/>
  <c r="G115" i="1"/>
  <c r="G117" i="1" s="1"/>
  <c r="M111" i="1"/>
  <c r="M109" i="1"/>
  <c r="M115" i="1" s="1"/>
  <c r="M117" i="1" s="1"/>
  <c r="M128" i="1"/>
  <c r="M146" i="1" s="1"/>
  <c r="M157" i="1" s="1"/>
  <c r="I128" i="1"/>
  <c r="I146" i="1" s="1"/>
  <c r="K128" i="1"/>
  <c r="K146" i="1" s="1"/>
  <c r="G128" i="1"/>
  <c r="G146" i="1" s="1"/>
  <c r="G157" i="1" l="1"/>
  <c r="G159" i="1" s="1"/>
  <c r="G193" i="1" s="1"/>
  <c r="K157" i="1"/>
  <c r="K159" i="1" s="1"/>
  <c r="K193" i="1" s="1"/>
  <c r="I157" i="1"/>
  <c r="I159" i="1" s="1"/>
  <c r="I193" i="1" s="1"/>
  <c r="I195" i="1" s="1"/>
  <c r="K115" i="1"/>
  <c r="K117" i="1" s="1"/>
  <c r="M159" i="1"/>
  <c r="M193" i="1" s="1"/>
  <c r="M195" i="1" s="1"/>
  <c r="J15" i="3"/>
  <c r="J19" i="3" s="1"/>
  <c r="J21" i="3" s="1"/>
  <c r="J19" i="2"/>
  <c r="J21" i="2" s="1"/>
  <c r="R21" i="2" s="1"/>
  <c r="I115" i="1"/>
  <c r="I117" i="1" s="1"/>
  <c r="G119" i="1"/>
  <c r="G113" i="1"/>
  <c r="J24" i="2"/>
  <c r="R24" i="2" s="1"/>
  <c r="V24" i="2" s="1"/>
  <c r="I119" i="1"/>
  <c r="M119" i="1"/>
  <c r="M113" i="1"/>
  <c r="I113" i="1"/>
  <c r="R15" i="2"/>
  <c r="K113" i="1"/>
  <c r="K119" i="1"/>
  <c r="G194" i="1" l="1"/>
  <c r="G195" i="1" s="1"/>
  <c r="N15" i="3"/>
  <c r="N19" i="3" s="1"/>
  <c r="J27" i="3"/>
  <c r="N21" i="3"/>
  <c r="N27" i="3" s="1"/>
  <c r="K194" i="1"/>
  <c r="K195" i="1" s="1"/>
  <c r="V15" i="2"/>
  <c r="V19" i="2" s="1"/>
  <c r="R19" i="2"/>
  <c r="J27" i="2"/>
  <c r="R27" i="2"/>
  <c r="V21" i="2"/>
  <c r="V27" i="2" l="1"/>
</calcChain>
</file>

<file path=xl/sharedStrings.xml><?xml version="1.0" encoding="utf-8"?>
<sst xmlns="http://schemas.openxmlformats.org/spreadsheetml/2006/main" count="323" uniqueCount="215">
  <si>
    <t>Prakit Holdings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</si>
  <si>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</si>
  <si>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</si>
  <si>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</si>
  <si>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</si>
  <si>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</si>
  <si>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</si>
  <si>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</si>
  <si>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</si>
  <si>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5</t>
  </si>
  <si>
    <t>Trade and other receivables</t>
  </si>
  <si>
    <t>6</t>
  </si>
  <si>
    <t>Other current financial assets</t>
  </si>
  <si>
    <t>Investment in private fund</t>
  </si>
  <si>
    <t>7</t>
  </si>
  <si>
    <t>Others</t>
  </si>
  <si>
    <t>8</t>
  </si>
  <si>
    <t>Other current assets</t>
  </si>
  <si>
    <t>Total current assets</t>
  </si>
  <si>
    <t>NON-CURRENT ASSETS</t>
  </si>
  <si>
    <t>Bank deposit used as collateral</t>
  </si>
  <si>
    <t>9</t>
  </si>
  <si>
    <t>Other non-current financial assets</t>
  </si>
  <si>
    <t>10</t>
  </si>
  <si>
    <t>Investments in  joint venture, associated and subsidiary companies</t>
  </si>
  <si>
    <t>11</t>
  </si>
  <si>
    <t>Loans to employees</t>
  </si>
  <si>
    <t>12</t>
  </si>
  <si>
    <t>Investment property</t>
  </si>
  <si>
    <t>13</t>
  </si>
  <si>
    <t>Property, plant and equipment</t>
  </si>
  <si>
    <t>14</t>
  </si>
  <si>
    <t xml:space="preserve">Intangible assets </t>
  </si>
  <si>
    <t>Deferred tax assets</t>
  </si>
  <si>
    <t>15</t>
  </si>
  <si>
    <t>16</t>
  </si>
  <si>
    <t>Other non-current assets</t>
  </si>
  <si>
    <t>Total non-current assets</t>
  </si>
  <si>
    <t>TOTAL ASSETS</t>
  </si>
  <si>
    <t>LIABILITIES AND  EQUITY</t>
  </si>
  <si>
    <t>CURRENT LIABILITIES</t>
  </si>
  <si>
    <t xml:space="preserve"> </t>
  </si>
  <si>
    <t>Trade accounts and other payables</t>
  </si>
  <si>
    <t>17</t>
  </si>
  <si>
    <t>Accrued income tax</t>
  </si>
  <si>
    <t>Other current liabilities</t>
  </si>
  <si>
    <t>Total current liabilities</t>
  </si>
  <si>
    <t>NON-CURRENT LIABILITIES</t>
  </si>
  <si>
    <t>Deferred lease right</t>
  </si>
  <si>
    <t>18</t>
  </si>
  <si>
    <t>Employee benefit obligations</t>
  </si>
  <si>
    <t>19</t>
  </si>
  <si>
    <t xml:space="preserve">Other non-current liabilities </t>
  </si>
  <si>
    <t>Total non-current liabilities</t>
  </si>
  <si>
    <t>TOTAL  LIABILITIES</t>
  </si>
  <si>
    <t>EQUITY</t>
  </si>
  <si>
    <t>Share capital</t>
  </si>
  <si>
    <t>Authorized share capital</t>
  </si>
  <si>
    <t xml:space="preserve">   94,438,800 ordinary shares of  Baht 1 each </t>
  </si>
  <si>
    <t>Issued and paid-up share capital</t>
  </si>
  <si>
    <t xml:space="preserve">   60,450,262 ordinary shares of Baht 1 each </t>
  </si>
  <si>
    <t>20</t>
  </si>
  <si>
    <t>Premium on share capital</t>
  </si>
  <si>
    <t>Retained earnings</t>
  </si>
  <si>
    <t xml:space="preserve">  Appropriated to legal reserve</t>
  </si>
  <si>
    <t xml:space="preserve">  Unappropriated</t>
  </si>
  <si>
    <t>Other components of equity</t>
  </si>
  <si>
    <t>Total equity attributable to the Company's shareholders</t>
  </si>
  <si>
    <t>Non-controlling interests</t>
  </si>
  <si>
    <t>Total equity</t>
  </si>
  <si>
    <t xml:space="preserve">TOTAL LIABILITIES AND  EQUITY </t>
  </si>
  <si>
    <t>Statements of Comprehensive Income</t>
  </si>
  <si>
    <t>REVENUES</t>
  </si>
  <si>
    <t>Revenues from rendering of services</t>
  </si>
  <si>
    <t>Commission income</t>
  </si>
  <si>
    <t>Interest income</t>
  </si>
  <si>
    <t>Dividend income</t>
  </si>
  <si>
    <t>Management 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</si>
  <si>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</si>
  <si>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</si>
  <si>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</si>
  <si>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</si>
  <si>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</si>
  <si>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</si>
  <si>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 xml:space="preserve">Profit (Loss) before share of net results from investments in joint venture and </t>
  </si>
  <si>
    <t xml:space="preserve"> associated companies </t>
  </si>
  <si>
    <t>Share of profit (loss) from investments in joint venture and associated companies</t>
  </si>
  <si>
    <t xml:space="preserve">     - equity method</t>
  </si>
  <si>
    <t xml:space="preserve">Profit (Loss) before income tax </t>
  </si>
  <si>
    <t xml:space="preserve">Income tax </t>
  </si>
  <si>
    <t>26</t>
  </si>
  <si>
    <t>Net profit (loss) for the years</t>
  </si>
  <si>
    <t>Other comprehensive income (loss):</t>
  </si>
  <si>
    <t>Items that will not be reclassified to profit or loss</t>
  </si>
  <si>
    <t>Actuarial gain (loss)</t>
  </si>
  <si>
    <t>Gain (loss) on measuring of other non-current financial assets</t>
  </si>
  <si>
    <t>Gain (loss) on sales of other non-current financial assets</t>
  </si>
  <si>
    <t>Income tax effects</t>
  </si>
  <si>
    <t>Total comprehensive income (loss) for the years</t>
  </si>
  <si>
    <t xml:space="preserve">Profit (Loss)  attributable to: </t>
  </si>
  <si>
    <t>The Company's shareholders</t>
  </si>
  <si>
    <t>Net profit (loss) for the  years</t>
  </si>
  <si>
    <t>Total comprehensive income (loss) attributable to:</t>
  </si>
  <si>
    <t xml:space="preserve">Basic earnings (loss) per share </t>
  </si>
  <si>
    <t>Statements of Cash Flows</t>
  </si>
  <si>
    <t>Cash flows from operating activities</t>
  </si>
  <si>
    <t>Profit (loss) for the years</t>
  </si>
  <si>
    <t>Adjustments to net cash from operating activities</t>
  </si>
  <si>
    <t xml:space="preserve">Depreciation </t>
  </si>
  <si>
    <t>25</t>
  </si>
  <si>
    <t>Expected credit loss of receivables (reversal)</t>
  </si>
  <si>
    <t xml:space="preserve">Written off withholding tax </t>
  </si>
  <si>
    <t>(Gain) loss on sales of other current financial assets</t>
  </si>
  <si>
    <t>(Gain) loss on adjustment of fair value of other current financial assets</t>
  </si>
  <si>
    <t>(Gain) loss on sale of equipment</t>
  </si>
  <si>
    <t>Revenue from deferred lease right</t>
  </si>
  <si>
    <t>Share of (profit) loss from associated companies</t>
  </si>
  <si>
    <t xml:space="preserve">   and  joint venture - equity method</t>
  </si>
  <si>
    <t>Unrealized (gain) loss from exchange rates</t>
  </si>
  <si>
    <t>Income tax expense</t>
  </si>
  <si>
    <t>Changes in operating assets and liabilities</t>
  </si>
  <si>
    <t>Trade accounts and other receivables</t>
  </si>
  <si>
    <t>Sale of other current financial assets</t>
  </si>
  <si>
    <t>Purchase of other current financial assets</t>
  </si>
  <si>
    <t>Employee benefit obligations paid</t>
  </si>
  <si>
    <t>Cash provided  by (used in) operating activities</t>
  </si>
  <si>
    <t>Income tax paid</t>
  </si>
  <si>
    <t>Net Cash provided  by (used in) operating activities</t>
  </si>
  <si>
    <t xml:space="preserve">Cash flows from investing activities </t>
  </si>
  <si>
    <t>Loan repayments from employees</t>
  </si>
  <si>
    <t>Investments in  associated company</t>
  </si>
  <si>
    <t>Investments in other non-current financial assets</t>
  </si>
  <si>
    <t>Proceeds from redemption of other non-current financial assets</t>
  </si>
  <si>
    <t>Proceeds from sales of other non-current financial assets</t>
  </si>
  <si>
    <t>Purchases of property, plant and equipment</t>
  </si>
  <si>
    <t>Proceeds from sale of equipment</t>
  </si>
  <si>
    <t>Dividend received</t>
  </si>
  <si>
    <t>Interest received</t>
  </si>
  <si>
    <t>Difference from currency translation of foreign subsidiaries' financial statements</t>
  </si>
  <si>
    <t>Net cash provided  by (used in) investing activities</t>
  </si>
  <si>
    <t xml:space="preserve">Cash flows from financing activities </t>
  </si>
  <si>
    <t>Dividend paid to shareholders</t>
  </si>
  <si>
    <t>Dividend paid to non-controlling interests</t>
  </si>
  <si>
    <t>Net cash provided  by (used in) financing activities</t>
  </si>
  <si>
    <t>Increase (decrease) in cash and cash equivalents - net</t>
  </si>
  <si>
    <t>Cash and cash equivalents at 1 January</t>
  </si>
  <si>
    <t>Cash and cash equivalents at 31 December</t>
  </si>
  <si>
    <t xml:space="preserve">     </t>
  </si>
  <si>
    <t>Unutilized credit facilities for future working capital</t>
  </si>
  <si>
    <t xml:space="preserve">Consolidated statement of changes in equity  </t>
  </si>
  <si>
    <t>Equity attributable to the Company's shareholders</t>
  </si>
  <si>
    <t xml:space="preserve">Equity </t>
  </si>
  <si>
    <t xml:space="preserve"> Issued  and </t>
  </si>
  <si>
    <t xml:space="preserve">Fair value </t>
  </si>
  <si>
    <t>Currency</t>
  </si>
  <si>
    <t>Total other</t>
  </si>
  <si>
    <t xml:space="preserve">attributable to </t>
  </si>
  <si>
    <t>Non-</t>
  </si>
  <si>
    <t>paid-up</t>
  </si>
  <si>
    <t xml:space="preserve">changes in </t>
  </si>
  <si>
    <t xml:space="preserve"> translation</t>
  </si>
  <si>
    <t>components of</t>
  </si>
  <si>
    <t>the Company's</t>
  </si>
  <si>
    <t>Controlling</t>
  </si>
  <si>
    <t>Total</t>
  </si>
  <si>
    <t xml:space="preserve"> share capital</t>
  </si>
  <si>
    <t>Share premium</t>
  </si>
  <si>
    <t>Legal reserve</t>
  </si>
  <si>
    <t>Unappropriated</t>
  </si>
  <si>
    <t>financial assets</t>
  </si>
  <si>
    <t xml:space="preserve"> differences</t>
  </si>
  <si>
    <t>equity</t>
  </si>
  <si>
    <t>shareholders</t>
  </si>
  <si>
    <t xml:space="preserve"> Interests</t>
  </si>
  <si>
    <t>Dividend paid</t>
  </si>
  <si>
    <t>Total comprehensive income (loss) for the year</t>
  </si>
  <si>
    <t xml:space="preserve">      Profit (loss) for the year</t>
  </si>
  <si>
    <t xml:space="preserve">      Other comprehensive income (loss)</t>
  </si>
  <si>
    <t xml:space="preserve">      Profit (loss)  for the year</t>
  </si>
  <si>
    <t xml:space="preserve">Separate statement of changes in equity  </t>
  </si>
  <si>
    <t>Other components of</t>
  </si>
  <si>
    <t xml:space="preserve"> Issued and</t>
  </si>
  <si>
    <t xml:space="preserve"> paid-up share capital</t>
  </si>
  <si>
    <t>Balance at 1 January 2022</t>
  </si>
  <si>
    <t>Balance at 31 December 2022</t>
  </si>
  <si>
    <t>Items that may be reclassified to profit or loss</t>
  </si>
  <si>
    <t>Currency  translation  differences</t>
  </si>
  <si>
    <t xml:space="preserve">              Others</t>
  </si>
  <si>
    <t xml:space="preserve">              Actuarial gain (loss)</t>
  </si>
  <si>
    <t>Loan from director</t>
  </si>
  <si>
    <t>Purchase of investment property</t>
  </si>
  <si>
    <t>22</t>
  </si>
  <si>
    <t>Non-current assets held for sale</t>
  </si>
  <si>
    <t>(Increase) decrese in bank deposit used as collateral</t>
  </si>
  <si>
    <t xml:space="preserve">Earnings (loss) per share </t>
  </si>
  <si>
    <t>Employee benefit expenses</t>
  </si>
  <si>
    <t>As at 31 December 2023</t>
  </si>
  <si>
    <t>For the year ended 31 December 2023</t>
  </si>
  <si>
    <t>Balance at 1 January 2023</t>
  </si>
  <si>
    <t>Balance at 31 December 2023</t>
  </si>
  <si>
    <t>Amortization</t>
  </si>
  <si>
    <t>Other non-current liabilities</t>
  </si>
  <si>
    <t>Purchases of intangible assets</t>
  </si>
  <si>
    <t>Gain from sale of non-current assets held for sale</t>
  </si>
  <si>
    <t>(Gain) loss on sale of non-current assets held for sale</t>
  </si>
  <si>
    <t>13, 14</t>
  </si>
  <si>
    <t>Proceeds received from sale ofnon-current assets held for sale</t>
  </si>
  <si>
    <t>Short term loan to related company</t>
  </si>
  <si>
    <t>Cash received from short term loan to related company</t>
  </si>
  <si>
    <t>Deposit from sales contract of non-current assets held for sale</t>
  </si>
  <si>
    <t>Costs of services rendered</t>
  </si>
  <si>
    <t>4.10</t>
  </si>
  <si>
    <t>Deposit received from sale contract of non-current assets held for sale</t>
  </si>
  <si>
    <t>Supplemental disclosure of cash flow information</t>
  </si>
  <si>
    <t>Trade and other accounts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</si>
</sst>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 * #,##0_ ;_ * \-#,##0_ ;_ * &quot;-&quot;??_ ;_ @_ "/>
    <numFmt numFmtId="171" formatCode="General_)"/>
    <numFmt numFmtId="172" formatCode="_(* #,##0_);_(* \(#,##0\);_(* &quot;-&quot;??_);_(@_)"/>
    <numFmt numFmtId="173" formatCode="_-* #,##0_-;\-* #,##0_-;_-* &quot;-&quot;??_-;_-@_-"/>
    <numFmt numFmtId="174" formatCode="_(* #,###_);_(* \(#,###\);_(* &quot;-&quot;??_);_(@_)"/>
    <numFmt numFmtId="175" formatCode="_ * #,##0.00_ ;_ * \-#,##0.00_ ;_ * &quot;-&quot;??_ ;_ @_ "/>
    <numFmt numFmtId="176" formatCode="_(* #,###_);_(* \(#,##0.00\);_(* &quot;-&quot;??_);_(@_)"/>
    <numFmt numFmtId="177" formatCode="_(* #,###_);_(* \(#,###\);_(* &quot;-&quot;_);_(@_)"/>
    <numFmt numFmtId="178" formatCode="_(* #,###_);_(* \(#,##0\);_(* &quot;-&quot;??_);_(@_)"/>
    <numFmt numFmtId="179" formatCode="#,##0.0;[Red]\-#,##0.0"/>
    <numFmt numFmtId="180" formatCode="#,###_);\(#,###\)"/>
    <numFmt numFmtId="181" formatCode="\t&quot;฿&quot;#,##0.00_);\(\t&quot;฿&quot;#,##0.00\)"/>
    <numFmt numFmtId="182" formatCode="_-* #,##0.0_-;\-* #,##0.0_-;_-* &quot;-&quot;?_-;_-@_-"/>
    <numFmt numFmtId="183" formatCode="#,##0;[Red]\(#,##0\)"/>
    <numFmt numFmtId="184" formatCode="_(* #,##0.00000_);_(* \(#,##0.00000\);_(* &quot;-&quot;??_);_(@_)"/>
    <numFmt numFmtId="185" formatCode="0.00_)"/>
    <numFmt numFmtId="186" formatCode="_-* #,##0_-;* \(#,##0\);_-* &quot;-&quot;??_-;_-@_-"/>
    <numFmt numFmtId="187" formatCode="#,##0.0_);[Red]\(#,##0.0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Angsana New"/>
      <family val="1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i/>
      <sz val="15"/>
      <color theme="1"/>
      <name val="Angsana New"/>
      <family val="1"/>
    </font>
    <font>
      <sz val="14"/>
      <color indexed="8"/>
      <name val="Angsana New"/>
      <family val="1"/>
    </font>
    <font>
      <sz val="10"/>
      <name val="ApFont"/>
    </font>
    <font>
      <sz val="14"/>
      <name val="Angsana New"/>
      <family val="1"/>
    </font>
    <font>
      <sz val="15"/>
      <name val="AngsanaUPC"/>
      <family val="1"/>
    </font>
    <font>
      <b/>
      <sz val="15"/>
      <color indexed="8"/>
      <name val="AngsanaUPC"/>
      <family val="1"/>
    </font>
    <font>
      <sz val="15"/>
      <color indexed="8"/>
      <name val="AngsanaUPC"/>
      <family val="1"/>
    </font>
    <font>
      <b/>
      <sz val="14"/>
      <name val="Angsana New"/>
      <family val="1"/>
    </font>
    <font>
      <sz val="14"/>
      <name val="Browallia New"/>
      <family val="2"/>
    </font>
    <font>
      <sz val="17"/>
      <color indexed="8"/>
      <name val="Angsana New"/>
      <family val="1"/>
    </font>
    <font>
      <sz val="10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7">
    <xf numFmtId="0" fontId="0" fillId="0" borderId="0"/>
    <xf numFmtId="16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171" fontId="12" fillId="0" borderId="0"/>
    <xf numFmtId="0" fontId="13" fillId="0" borderId="0"/>
    <xf numFmtId="171" fontId="12" fillId="0" borderId="0"/>
    <xf numFmtId="175" fontId="14" fillId="0" borderId="0" applyFont="0" applyFill="0" applyBorder="0" applyAlignment="0" applyProtection="0"/>
    <xf numFmtId="0" fontId="10" fillId="0" borderId="0"/>
    <xf numFmtId="37" fontId="4" fillId="0" borderId="0"/>
    <xf numFmtId="43" fontId="12" fillId="0" borderId="0" applyFont="0" applyFill="0" applyBorder="0" applyAlignment="0" applyProtection="0"/>
    <xf numFmtId="171" fontId="12" fillId="0" borderId="0"/>
    <xf numFmtId="37" fontId="4" fillId="0" borderId="0"/>
    <xf numFmtId="169" fontId="12" fillId="0" borderId="0" applyFont="0" applyFill="0" applyBorder="0" applyAlignment="0" applyProtection="0"/>
    <xf numFmtId="0" fontId="17" fillId="0" borderId="0"/>
    <xf numFmtId="37" fontId="4" fillId="0" borderId="0"/>
    <xf numFmtId="0" fontId="20" fillId="0" borderId="0"/>
    <xf numFmtId="0" fontId="4" fillId="0" borderId="0"/>
    <xf numFmtId="0" fontId="26" fillId="0" borderId="0"/>
    <xf numFmtId="171" fontId="28" fillId="0" borderId="0"/>
    <xf numFmtId="9" fontId="31" fillId="0" borderId="0"/>
    <xf numFmtId="16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4" fillId="0" borderId="0"/>
    <xf numFmtId="184" fontId="31" fillId="0" borderId="0"/>
    <xf numFmtId="0" fontId="32" fillId="0" borderId="0" applyProtection="0"/>
    <xf numFmtId="181" fontId="33" fillId="0" borderId="0"/>
    <xf numFmtId="2" fontId="32" fillId="0" borderId="0" applyProtection="0"/>
    <xf numFmtId="38" fontId="30" fillId="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0" fillId="3" borderId="7" applyNumberFormat="0" applyBorder="0" applyAlignment="0" applyProtection="0"/>
    <xf numFmtId="37" fontId="29" fillId="0" borderId="0"/>
    <xf numFmtId="185" fontId="36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26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0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>
      <alignment vertical="justify"/>
    </xf>
    <xf numFmtId="1" fontId="12" fillId="0" borderId="8" applyNumberFormat="0" applyFill="0" applyAlignment="0" applyProtection="0">
      <alignment horizontal="center" vertical="center"/>
    </xf>
    <xf numFmtId="0" fontId="14" fillId="0" borderId="9" applyAlignment="0">
      <alignment horizontal="centerContinuous"/>
    </xf>
    <xf numFmtId="183" fontId="12" fillId="0" borderId="10" applyFill="0">
      <alignment horizontal="fill" vertical="top" wrapText="1" indent="8" readingOrder="3"/>
      <protection locked="0" hidden="1"/>
    </xf>
    <xf numFmtId="0" fontId="12" fillId="0" borderId="0">
      <alignment horizontal="centerContinuous" vertical="center"/>
    </xf>
    <xf numFmtId="9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7" fillId="0" borderId="0"/>
  </cellStyleXfs>
  <cellXfs count="273">
    <xf numFmtId="0" fontId="0" fillId="0" borderId="0" xfId="0"/>
    <xf numFmtId="0" fontId="2" fillId="0" borderId="0" xfId="0" applyFont="1" applyAlignment="1">
      <alignment horizontal="centerContinuous"/>
    </xf>
    <xf numFmtId="170" fontId="2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/>
    </xf>
    <xf numFmtId="169" fontId="2" fillId="0" borderId="0" xfId="1" applyFont="1" applyFill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70" fontId="3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Continuous"/>
    </xf>
    <xf numFmtId="170" fontId="4" fillId="0" borderId="0" xfId="0" applyNumberFormat="1" applyFont="1" applyAlignment="1">
      <alignment horizontal="centerContinuous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169" fontId="4" fillId="0" borderId="0" xfId="1" applyFont="1" applyFill="1" applyAlignment="1">
      <alignment horizontal="centerContinuous"/>
    </xf>
    <xf numFmtId="0" fontId="3" fillId="0" borderId="0" xfId="0" applyFont="1" applyAlignment="1">
      <alignment horizontal="left"/>
    </xf>
    <xf numFmtId="49" fontId="4" fillId="0" borderId="0" xfId="1" applyNumberFormat="1" applyFont="1" applyFill="1" applyAlignment="1">
      <alignment horizontal="center"/>
    </xf>
    <xf numFmtId="0" fontId="6" fillId="0" borderId="0" xfId="0" applyFont="1"/>
    <xf numFmtId="0" fontId="3" fillId="0" borderId="0" xfId="0" applyFont="1"/>
    <xf numFmtId="170" fontId="2" fillId="0" borderId="0" xfId="0" applyNumberFormat="1" applyFont="1"/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168" fontId="9" fillId="0" borderId="0" xfId="3" applyNumberFormat="1" applyFont="1"/>
    <xf numFmtId="168" fontId="9" fillId="0" borderId="0" xfId="2" applyNumberFormat="1" applyFont="1" applyFill="1" applyProtection="1">
      <protection locked="0"/>
    </xf>
    <xf numFmtId="168" fontId="4" fillId="0" borderId="0" xfId="3" applyNumberFormat="1" applyFont="1"/>
    <xf numFmtId="168" fontId="9" fillId="0" borderId="0" xfId="4" applyNumberFormat="1" applyFont="1" applyFill="1" applyProtection="1">
      <protection locked="0"/>
    </xf>
    <xf numFmtId="168" fontId="9" fillId="0" borderId="0" xfId="2" applyNumberFormat="1" applyFont="1" applyFill="1"/>
    <xf numFmtId="0" fontId="2" fillId="0" borderId="0" xfId="5" applyNumberFormat="1" applyFont="1"/>
    <xf numFmtId="172" fontId="3" fillId="0" borderId="2" xfId="1" applyNumberFormat="1" applyFont="1" applyFill="1" applyBorder="1" applyProtection="1">
      <protection locked="0"/>
    </xf>
    <xf numFmtId="49" fontId="3" fillId="0" borderId="0" xfId="0" applyNumberFormat="1" applyFont="1"/>
    <xf numFmtId="169" fontId="3" fillId="0" borderId="0" xfId="1" applyFont="1" applyFill="1"/>
    <xf numFmtId="169" fontId="3" fillId="0" borderId="0" xfId="0" applyNumberFormat="1" applyFont="1"/>
    <xf numFmtId="172" fontId="2" fillId="0" borderId="0" xfId="1" applyNumberFormat="1" applyFont="1" applyFill="1" applyProtection="1">
      <protection locked="0"/>
    </xf>
    <xf numFmtId="169" fontId="2" fillId="0" borderId="0" xfId="1" applyFont="1" applyFill="1"/>
    <xf numFmtId="169" fontId="2" fillId="0" borderId="0" xfId="0" applyNumberFormat="1" applyFont="1"/>
    <xf numFmtId="168" fontId="4" fillId="0" borderId="0" xfId="6" applyNumberFormat="1" applyFont="1"/>
    <xf numFmtId="38" fontId="4" fillId="0" borderId="0" xfId="3" applyNumberFormat="1" applyFont="1"/>
    <xf numFmtId="172" fontId="9" fillId="0" borderId="0" xfId="2" applyNumberFormat="1" applyFont="1" applyFill="1" applyAlignment="1" applyProtection="1">
      <alignment horizontal="center"/>
      <protection locked="0"/>
    </xf>
    <xf numFmtId="0" fontId="2" fillId="0" borderId="0" xfId="7" applyNumberFormat="1" applyFont="1"/>
    <xf numFmtId="38" fontId="4" fillId="0" borderId="0" xfId="4" applyNumberFormat="1" applyFont="1" applyFill="1"/>
    <xf numFmtId="173" fontId="4" fillId="0" borderId="0" xfId="6" applyNumberFormat="1" applyFont="1" applyAlignment="1">
      <alignment horizontal="center"/>
    </xf>
    <xf numFmtId="168" fontId="4" fillId="0" borderId="0" xfId="6" applyNumberFormat="1" applyFont="1" applyAlignment="1">
      <alignment horizontal="center"/>
    </xf>
    <xf numFmtId="38" fontId="4" fillId="0" borderId="0" xfId="3" applyNumberFormat="1" applyFont="1" applyAlignment="1">
      <alignment horizontal="center"/>
    </xf>
    <xf numFmtId="172" fontId="9" fillId="0" borderId="0" xfId="3" applyNumberFormat="1" applyFont="1"/>
    <xf numFmtId="174" fontId="3" fillId="0" borderId="0" xfId="1" applyNumberFormat="1" applyFont="1" applyFill="1"/>
    <xf numFmtId="172" fontId="3" fillId="0" borderId="3" xfId="1" applyNumberFormat="1" applyFont="1" applyFill="1" applyBorder="1" applyProtection="1">
      <protection locked="0"/>
    </xf>
    <xf numFmtId="172" fontId="3" fillId="0" borderId="4" xfId="1" applyNumberFormat="1" applyFont="1" applyFill="1" applyBorder="1" applyProtection="1"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0" xfId="1" applyFont="1" applyFill="1" applyAlignment="1">
      <alignment horizontal="centerContinuous"/>
    </xf>
    <xf numFmtId="49" fontId="7" fillId="0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170" fontId="3" fillId="0" borderId="0" xfId="0" applyNumberFormat="1" applyFont="1"/>
    <xf numFmtId="173" fontId="9" fillId="0" borderId="0" xfId="3" applyNumberFormat="1" applyFont="1"/>
    <xf numFmtId="173" fontId="9" fillId="0" borderId="0" xfId="2" applyNumberFormat="1" applyFont="1" applyFill="1"/>
    <xf numFmtId="38" fontId="9" fillId="0" borderId="0" xfId="4" applyNumberFormat="1" applyFont="1" applyFill="1"/>
    <xf numFmtId="173" fontId="9" fillId="0" borderId="0" xfId="2" applyNumberFormat="1" applyFont="1" applyFill="1" applyProtection="1">
      <protection locked="0"/>
    </xf>
    <xf numFmtId="173" fontId="9" fillId="0" borderId="1" xfId="2" applyNumberFormat="1" applyFont="1" applyFill="1" applyBorder="1" applyProtection="1">
      <protection locked="0"/>
    </xf>
    <xf numFmtId="174" fontId="3" fillId="0" borderId="2" xfId="1" applyNumberFormat="1" applyFont="1" applyFill="1" applyBorder="1"/>
    <xf numFmtId="49" fontId="2" fillId="0" borderId="0" xfId="0" applyNumberFormat="1" applyFont="1" applyAlignment="1">
      <alignment horizontal="right"/>
    </xf>
    <xf numFmtId="168" fontId="9" fillId="0" borderId="0" xfId="8" applyNumberFormat="1" applyFont="1" applyFill="1"/>
    <xf numFmtId="168" fontId="9" fillId="0" borderId="0" xfId="3" applyNumberFormat="1" applyFont="1" applyAlignment="1">
      <alignment horizontal="right"/>
    </xf>
    <xf numFmtId="172" fontId="9" fillId="0" borderId="5" xfId="2" applyNumberFormat="1" applyFont="1" applyFill="1" applyBorder="1" applyProtection="1">
      <protection locked="0"/>
    </xf>
    <xf numFmtId="172" fontId="9" fillId="0" borderId="0" xfId="3" applyNumberFormat="1" applyFont="1" applyAlignment="1">
      <alignment horizontal="right"/>
    </xf>
    <xf numFmtId="172" fontId="9" fillId="0" borderId="0" xfId="2" applyNumberFormat="1" applyFont="1" applyFill="1" applyProtection="1">
      <protection locked="0"/>
    </xf>
    <xf numFmtId="38" fontId="9" fillId="0" borderId="0" xfId="4" applyNumberFormat="1" applyFont="1" applyFill="1" applyProtection="1">
      <protection locked="0"/>
    </xf>
    <xf numFmtId="168" fontId="9" fillId="0" borderId="0" xfId="6" applyNumberFormat="1" applyFont="1"/>
    <xf numFmtId="0" fontId="4" fillId="0" borderId="0" xfId="6" applyFont="1" applyAlignment="1">
      <alignment horizontal="left"/>
    </xf>
    <xf numFmtId="168" fontId="9" fillId="0" borderId="1" xfId="6" applyNumberFormat="1" applyFont="1" applyBorder="1"/>
    <xf numFmtId="168" fontId="15" fillId="0" borderId="0" xfId="3" applyNumberFormat="1" applyFont="1"/>
    <xf numFmtId="38" fontId="16" fillId="0" borderId="0" xfId="3" applyNumberFormat="1" applyFont="1"/>
    <xf numFmtId="174" fontId="3" fillId="0" borderId="3" xfId="1" applyNumberFormat="1" applyFont="1" applyFill="1" applyBorder="1"/>
    <xf numFmtId="172" fontId="9" fillId="0" borderId="1" xfId="2" applyNumberFormat="1" applyFont="1" applyFill="1" applyBorder="1" applyProtection="1">
      <protection locked="0"/>
    </xf>
    <xf numFmtId="169" fontId="9" fillId="0" borderId="0" xfId="9" applyNumberFormat="1" applyFont="1"/>
    <xf numFmtId="168" fontId="16" fillId="0" borderId="1" xfId="10" applyNumberFormat="1" applyFont="1" applyBorder="1"/>
    <xf numFmtId="174" fontId="3" fillId="0" borderId="5" xfId="1" applyNumberFormat="1" applyFont="1" applyFill="1" applyBorder="1"/>
    <xf numFmtId="0" fontId="3" fillId="0" borderId="0" xfId="0" applyFont="1" applyAlignment="1">
      <alignment horizontal="centerContinuous"/>
    </xf>
    <xf numFmtId="170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70" fontId="3" fillId="0" borderId="1" xfId="0" applyNumberFormat="1" applyFont="1" applyBorder="1" applyAlignment="1">
      <alignment horizontal="centerContinuous"/>
    </xf>
    <xf numFmtId="170" fontId="2" fillId="0" borderId="1" xfId="0" applyNumberFormat="1" applyFont="1" applyBorder="1" applyAlignment="1">
      <alignment horizontal="centerContinuous"/>
    </xf>
    <xf numFmtId="0" fontId="6" fillId="0" borderId="0" xfId="0" applyFont="1" applyProtection="1">
      <protection locked="0"/>
    </xf>
    <xf numFmtId="176" fontId="4" fillId="0" borderId="0" xfId="4" applyNumberFormat="1" applyFont="1" applyFill="1"/>
    <xf numFmtId="169" fontId="4" fillId="0" borderId="0" xfId="4" applyNumberFormat="1" applyFont="1" applyFill="1"/>
    <xf numFmtId="38" fontId="9" fillId="0" borderId="0" xfId="3" applyNumberFormat="1" applyFont="1"/>
    <xf numFmtId="0" fontId="3" fillId="0" borderId="0" xfId="0" applyFont="1" applyProtection="1">
      <protection locked="0"/>
    </xf>
    <xf numFmtId="170" fontId="3" fillId="0" borderId="2" xfId="0" applyNumberFormat="1" applyFont="1" applyBorder="1"/>
    <xf numFmtId="176" fontId="4" fillId="0" borderId="0" xfId="1" applyNumberFormat="1" applyFont="1" applyFill="1"/>
    <xf numFmtId="174" fontId="4" fillId="0" borderId="1" xfId="4" applyNumberFormat="1" applyFont="1" applyFill="1" applyBorder="1"/>
    <xf numFmtId="176" fontId="4" fillId="0" borderId="1" xfId="4" applyNumberFormat="1" applyFont="1" applyFill="1" applyBorder="1"/>
    <xf numFmtId="174" fontId="4" fillId="0" borderId="0" xfId="4" applyNumberFormat="1" applyFont="1" applyFill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2" fillId="0" borderId="0" xfId="11" applyFont="1" applyFill="1"/>
    <xf numFmtId="0" fontId="12" fillId="0" borderId="0" xfId="0" applyFont="1"/>
    <xf numFmtId="174" fontId="4" fillId="0" borderId="0" xfId="4" applyNumberFormat="1" applyFont="1" applyFill="1" applyBorder="1"/>
    <xf numFmtId="0" fontId="2" fillId="0" borderId="0" xfId="12" applyNumberFormat="1" applyFont="1"/>
    <xf numFmtId="172" fontId="2" fillId="0" borderId="2" xfId="0" applyNumberFormat="1" applyFont="1" applyBorder="1"/>
    <xf numFmtId="177" fontId="0" fillId="0" borderId="0" xfId="0" applyNumberFormat="1"/>
    <xf numFmtId="177" fontId="2" fillId="0" borderId="0" xfId="0" applyNumberFormat="1" applyFont="1"/>
    <xf numFmtId="177" fontId="2" fillId="0" borderId="0" xfId="11" applyNumberFormat="1" applyFont="1" applyFill="1"/>
    <xf numFmtId="172" fontId="3" fillId="0" borderId="4" xfId="1" applyNumberFormat="1" applyFont="1" applyFill="1" applyBorder="1"/>
    <xf numFmtId="172" fontId="2" fillId="0" borderId="0" xfId="1" applyNumberFormat="1" applyFont="1" applyFill="1"/>
    <xf numFmtId="178" fontId="4" fillId="0" borderId="0" xfId="4" applyNumberFormat="1" applyFont="1" applyFill="1" applyProtection="1">
      <protection locked="0"/>
    </xf>
    <xf numFmtId="169" fontId="16" fillId="0" borderId="0" xfId="4" applyNumberFormat="1" applyFont="1" applyFill="1"/>
    <xf numFmtId="176" fontId="2" fillId="0" borderId="0" xfId="4" applyNumberFormat="1" applyFont="1" applyFill="1" applyProtection="1">
      <protection locked="0"/>
    </xf>
    <xf numFmtId="174" fontId="4" fillId="0" borderId="1" xfId="4" applyNumberFormat="1" applyFont="1" applyFill="1" applyBorder="1" applyProtection="1">
      <protection locked="0"/>
    </xf>
    <xf numFmtId="174" fontId="2" fillId="0" borderId="1" xfId="4" applyNumberFormat="1" applyFont="1" applyFill="1" applyBorder="1" applyAlignment="1" applyProtection="1">
      <alignment horizontal="center"/>
      <protection locked="0"/>
    </xf>
    <xf numFmtId="170" fontId="3" fillId="0" borderId="4" xfId="0" applyNumberFormat="1" applyFont="1" applyBorder="1"/>
    <xf numFmtId="0" fontId="16" fillId="0" borderId="0" xfId="0" applyFont="1"/>
    <xf numFmtId="174" fontId="16" fillId="0" borderId="4" xfId="4" applyNumberFormat="1" applyFont="1" applyFill="1" applyBorder="1"/>
    <xf numFmtId="37" fontId="4" fillId="0" borderId="0" xfId="13" applyAlignment="1">
      <alignment horizontal="right"/>
    </xf>
    <xf numFmtId="170" fontId="3" fillId="0" borderId="1" xfId="13" applyNumberFormat="1" applyFont="1" applyBorder="1" applyAlignment="1">
      <alignment horizontal="centerContinuous"/>
    </xf>
    <xf numFmtId="169" fontId="3" fillId="0" borderId="1" xfId="14" applyFont="1" applyFill="1" applyBorder="1" applyAlignment="1">
      <alignment horizontal="centerContinuous"/>
    </xf>
    <xf numFmtId="170" fontId="3" fillId="0" borderId="0" xfId="13" applyNumberFormat="1" applyFont="1"/>
    <xf numFmtId="0" fontId="3" fillId="0" borderId="0" xfId="13" applyNumberFormat="1" applyFont="1"/>
    <xf numFmtId="0" fontId="2" fillId="0" borderId="0" xfId="13" applyNumberFormat="1" applyFont="1"/>
    <xf numFmtId="174" fontId="4" fillId="0" borderId="0" xfId="0" applyNumberFormat="1" applyFont="1" applyAlignment="1">
      <alignment horizontal="center"/>
    </xf>
    <xf numFmtId="174" fontId="4" fillId="0" borderId="0" xfId="0" applyNumberFormat="1" applyFont="1" applyAlignment="1">
      <alignment horizontal="right"/>
    </xf>
    <xf numFmtId="174" fontId="4" fillId="0" borderId="0" xfId="0" applyNumberFormat="1" applyFont="1"/>
    <xf numFmtId="0" fontId="7" fillId="0" borderId="0" xfId="13" applyNumberFormat="1" applyFont="1"/>
    <xf numFmtId="172" fontId="4" fillId="0" borderId="0" xfId="1" applyNumberFormat="1" applyFont="1" applyFill="1"/>
    <xf numFmtId="37" fontId="2" fillId="0" borderId="0" xfId="13" applyFont="1"/>
    <xf numFmtId="0" fontId="2" fillId="0" borderId="0" xfId="15" applyFont="1" applyProtection="1">
      <protection locked="0"/>
    </xf>
    <xf numFmtId="0" fontId="2" fillId="0" borderId="0" xfId="13" applyNumberFormat="1" applyFont="1" applyAlignment="1">
      <alignment horizontal="left" indent="1"/>
    </xf>
    <xf numFmtId="174" fontId="2" fillId="0" borderId="3" xfId="4" applyNumberFormat="1" applyFont="1" applyFill="1" applyBorder="1" applyProtection="1">
      <protection locked="0"/>
    </xf>
    <xf numFmtId="169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0" fontId="4" fillId="0" borderId="0" xfId="13" applyNumberFormat="1"/>
    <xf numFmtId="170" fontId="2" fillId="0" borderId="0" xfId="13" applyNumberFormat="1" applyFont="1"/>
    <xf numFmtId="174" fontId="16" fillId="0" borderId="0" xfId="0" applyNumberFormat="1" applyFont="1" applyAlignment="1">
      <alignment horizontal="right"/>
    </xf>
    <xf numFmtId="174" fontId="2" fillId="0" borderId="0" xfId="15" applyNumberFormat="1" applyFont="1"/>
    <xf numFmtId="174" fontId="4" fillId="0" borderId="1" xfId="0" applyNumberFormat="1" applyFont="1" applyBorder="1" applyAlignment="1">
      <alignment horizontal="center"/>
    </xf>
    <xf numFmtId="174" fontId="4" fillId="0" borderId="1" xfId="0" applyNumberFormat="1" applyFont="1" applyBorder="1" applyAlignment="1">
      <alignment horizontal="right"/>
    </xf>
    <xf numFmtId="174" fontId="2" fillId="0" borderId="0" xfId="4" applyNumberFormat="1" applyFont="1" applyFill="1" applyProtection="1">
      <protection locked="0"/>
    </xf>
    <xf numFmtId="174" fontId="3" fillId="0" borderId="2" xfId="4" applyNumberFormat="1" applyFont="1" applyFill="1" applyBorder="1" applyProtection="1">
      <protection locked="0"/>
    </xf>
    <xf numFmtId="174" fontId="3" fillId="0" borderId="0" xfId="15" applyNumberFormat="1" applyFont="1"/>
    <xf numFmtId="174" fontId="16" fillId="0" borderId="0" xfId="0" applyNumberFormat="1" applyFont="1"/>
    <xf numFmtId="38" fontId="18" fillId="0" borderId="0" xfId="3" applyNumberFormat="1" applyFont="1" applyAlignment="1">
      <alignment horizontal="center"/>
    </xf>
    <xf numFmtId="174" fontId="4" fillId="0" borderId="0" xfId="0" applyNumberFormat="1" applyFont="1" applyAlignment="1">
      <alignment horizontal="left"/>
    </xf>
    <xf numFmtId="179" fontId="18" fillId="0" borderId="0" xfId="3" quotePrefix="1" applyNumberFormat="1" applyFont="1" applyAlignment="1">
      <alignment horizontal="center"/>
    </xf>
    <xf numFmtId="174" fontId="3" fillId="0" borderId="0" xfId="4" applyNumberFormat="1" applyFont="1" applyFill="1" applyProtection="1">
      <protection locked="0"/>
    </xf>
    <xf numFmtId="174" fontId="2" fillId="0" borderId="0" xfId="1" applyNumberFormat="1" applyFont="1" applyFill="1" applyProtection="1">
      <protection locked="0"/>
    </xf>
    <xf numFmtId="0" fontId="4" fillId="0" borderId="0" xfId="16" applyNumberFormat="1"/>
    <xf numFmtId="174" fontId="3" fillId="0" borderId="0" xfId="4" applyNumberFormat="1" applyFont="1" applyFill="1"/>
    <xf numFmtId="174" fontId="3" fillId="0" borderId="4" xfId="4" applyNumberFormat="1" applyFont="1" applyFill="1" applyBorder="1" applyProtection="1">
      <protection locked="0"/>
    </xf>
    <xf numFmtId="174" fontId="3" fillId="0" borderId="0" xfId="4" applyNumberFormat="1" applyFont="1" applyFill="1" applyBorder="1" applyProtection="1">
      <protection locked="0"/>
    </xf>
    <xf numFmtId="169" fontId="2" fillId="0" borderId="0" xfId="15" applyNumberFormat="1" applyFont="1"/>
    <xf numFmtId="169" fontId="16" fillId="0" borderId="0" xfId="0" applyNumberFormat="1" applyFont="1"/>
    <xf numFmtId="173" fontId="9" fillId="0" borderId="0" xfId="1" applyNumberFormat="1" applyFont="1" applyFill="1" applyAlignment="1">
      <alignment horizontal="center"/>
    </xf>
    <xf numFmtId="168" fontId="9" fillId="0" borderId="0" xfId="0" applyNumberFormat="1" applyFont="1"/>
    <xf numFmtId="169" fontId="2" fillId="0" borderId="0" xfId="1" applyFont="1" applyFill="1" applyAlignment="1">
      <alignment horizontal="center"/>
    </xf>
    <xf numFmtId="169" fontId="2" fillId="0" borderId="3" xfId="1" applyFont="1" applyBorder="1" applyAlignment="1">
      <alignment wrapText="1"/>
    </xf>
    <xf numFmtId="0" fontId="2" fillId="0" borderId="1" xfId="15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169" fontId="2" fillId="0" borderId="0" xfId="1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170" fontId="2" fillId="0" borderId="0" xfId="0" applyNumberFormat="1" applyFont="1" applyAlignment="1">
      <alignment horizontal="center" wrapText="1"/>
    </xf>
    <xf numFmtId="169" fontId="2" fillId="0" borderId="0" xfId="14" applyFont="1" applyFill="1" applyAlignment="1">
      <alignment horizontal="center" wrapText="1"/>
    </xf>
    <xf numFmtId="0" fontId="4" fillId="0" borderId="0" xfId="0" applyFont="1" applyAlignment="1">
      <alignment horizontal="center"/>
    </xf>
    <xf numFmtId="17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69" fontId="2" fillId="0" borderId="0" xfId="1" applyFont="1" applyAlignment="1">
      <alignment horizontal="center"/>
    </xf>
    <xf numFmtId="169" fontId="2" fillId="0" borderId="0" xfId="1" applyFont="1" applyAlignment="1">
      <alignment horizontal="center" vertical="top" wrapText="1"/>
    </xf>
    <xf numFmtId="169" fontId="19" fillId="0" borderId="0" xfId="1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 shrinkToFit="1"/>
    </xf>
    <xf numFmtId="170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1" xfId="1" applyFont="1" applyBorder="1" applyAlignment="1">
      <alignment horizontal="center" wrapText="1"/>
    </xf>
    <xf numFmtId="169" fontId="2" fillId="0" borderId="1" xfId="14" applyFont="1" applyFill="1" applyBorder="1" applyAlignment="1">
      <alignment horizontal="center"/>
    </xf>
    <xf numFmtId="169" fontId="2" fillId="0" borderId="1" xfId="1" applyFont="1" applyBorder="1" applyAlignment="1">
      <alignment horizontal="center"/>
    </xf>
    <xf numFmtId="169" fontId="2" fillId="0" borderId="0" xfId="1" applyFont="1" applyAlignment="1">
      <alignment horizontal="centerContinuous"/>
    </xf>
    <xf numFmtId="0" fontId="21" fillId="0" borderId="1" xfId="17" applyFont="1" applyBorder="1" applyAlignment="1">
      <alignment horizontal="center"/>
    </xf>
    <xf numFmtId="172" fontId="16" fillId="0" borderId="0" xfId="4" applyNumberFormat="1" applyFont="1" applyAlignment="1">
      <alignment horizontal="center"/>
    </xf>
    <xf numFmtId="174" fontId="3" fillId="0" borderId="0" xfId="1" applyNumberFormat="1" applyFont="1" applyAlignment="1">
      <alignment horizontal="left"/>
    </xf>
    <xf numFmtId="180" fontId="3" fillId="0" borderId="0" xfId="4" applyNumberFormat="1" applyFont="1" applyAlignment="1">
      <alignment horizontal="left"/>
    </xf>
    <xf numFmtId="180" fontId="3" fillId="0" borderId="0" xfId="4" applyNumberFormat="1" applyFont="1"/>
    <xf numFmtId="168" fontId="3" fillId="0" borderId="0" xfId="4" applyNumberFormat="1" applyFont="1"/>
    <xf numFmtId="168" fontId="16" fillId="0" borderId="0" xfId="18" applyNumberFormat="1" applyFont="1" applyAlignment="1">
      <alignment horizontal="center" vertical="center"/>
    </xf>
    <xf numFmtId="172" fontId="22" fillId="0" borderId="0" xfId="4" applyNumberFormat="1" applyFont="1" applyBorder="1" applyAlignment="1">
      <alignment horizontal="center"/>
    </xf>
    <xf numFmtId="168" fontId="23" fillId="0" borderId="0" xfId="4" applyNumberFormat="1" applyFont="1" applyAlignment="1">
      <alignment horizontal="left"/>
    </xf>
    <xf numFmtId="172" fontId="22" fillId="0" borderId="0" xfId="4" applyNumberFormat="1" applyFont="1" applyAlignment="1">
      <alignment horizontal="center"/>
    </xf>
    <xf numFmtId="172" fontId="24" fillId="0" borderId="0" xfId="4" applyNumberFormat="1" applyFont="1"/>
    <xf numFmtId="174" fontId="2" fillId="0" borderId="0" xfId="1" applyNumberFormat="1" applyFont="1" applyAlignment="1">
      <alignment horizontal="left"/>
    </xf>
    <xf numFmtId="168" fontId="4" fillId="0" borderId="0" xfId="18" applyNumberFormat="1" applyAlignment="1">
      <alignment horizontal="center" vertical="center"/>
    </xf>
    <xf numFmtId="172" fontId="4" fillId="0" borderId="0" xfId="4" applyNumberFormat="1" applyFont="1" applyAlignment="1">
      <alignment horizontal="center"/>
    </xf>
    <xf numFmtId="39" fontId="4" fillId="0" borderId="0" xfId="0" applyNumberFormat="1" applyFont="1"/>
    <xf numFmtId="168" fontId="2" fillId="0" borderId="0" xfId="4" applyNumberFormat="1" applyFont="1" applyAlignment="1">
      <alignment horizontal="left"/>
    </xf>
    <xf numFmtId="174" fontId="2" fillId="0" borderId="0" xfId="1" applyNumberFormat="1" applyFont="1"/>
    <xf numFmtId="40" fontId="4" fillId="0" borderId="0" xfId="4" applyFont="1" applyAlignment="1">
      <alignment vertical="center"/>
    </xf>
    <xf numFmtId="168" fontId="4" fillId="0" borderId="0" xfId="18" applyNumberFormat="1" applyAlignment="1">
      <alignment horizontal="left" vertical="center"/>
    </xf>
    <xf numFmtId="0" fontId="2" fillId="0" borderId="0" xfId="0" applyFont="1" applyAlignment="1">
      <alignment wrapText="1"/>
    </xf>
    <xf numFmtId="174" fontId="3" fillId="0" borderId="4" xfId="1" applyNumberFormat="1" applyFont="1" applyBorder="1" applyAlignment="1">
      <alignment horizontal="left"/>
    </xf>
    <xf numFmtId="174" fontId="3" fillId="0" borderId="0" xfId="1" applyNumberFormat="1" applyFont="1"/>
    <xf numFmtId="169" fontId="2" fillId="0" borderId="0" xfId="1" applyFont="1" applyAlignment="1">
      <alignment horizontal="left"/>
    </xf>
    <xf numFmtId="169" fontId="2" fillId="0" borderId="0" xfId="1" applyFont="1"/>
    <xf numFmtId="172" fontId="4" fillId="0" borderId="0" xfId="4" applyNumberFormat="1" applyFont="1" applyFill="1" applyAlignment="1">
      <alignment horizontal="center"/>
    </xf>
    <xf numFmtId="40" fontId="22" fillId="0" borderId="0" xfId="4" applyFont="1" applyAlignment="1">
      <alignment vertical="center"/>
    </xf>
    <xf numFmtId="168" fontId="22" fillId="0" borderId="0" xfId="18" applyNumberFormat="1" applyFont="1" applyAlignment="1">
      <alignment horizontal="left" vertical="center"/>
    </xf>
    <xf numFmtId="172" fontId="22" fillId="0" borderId="0" xfId="4" applyNumberFormat="1" applyFont="1" applyFill="1" applyAlignment="1">
      <alignment horizontal="center"/>
    </xf>
    <xf numFmtId="40" fontId="22" fillId="0" borderId="0" xfId="4" applyFont="1" applyFill="1" applyAlignment="1">
      <alignment vertical="center"/>
    </xf>
    <xf numFmtId="0" fontId="2" fillId="0" borderId="0" xfId="15" applyFont="1" applyAlignment="1">
      <alignment horizontal="center"/>
    </xf>
    <xf numFmtId="169" fontId="2" fillId="0" borderId="0" xfId="1" applyFont="1" applyAlignment="1">
      <alignment wrapText="1"/>
    </xf>
    <xf numFmtId="169" fontId="2" fillId="0" borderId="3" xfId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73" fontId="3" fillId="0" borderId="0" xfId="4" applyNumberFormat="1" applyFont="1" applyAlignment="1">
      <alignment horizontal="left"/>
    </xf>
    <xf numFmtId="172" fontId="3" fillId="0" borderId="0" xfId="4" applyNumberFormat="1" applyFont="1" applyAlignment="1">
      <alignment horizontal="left"/>
    </xf>
    <xf numFmtId="173" fontId="23" fillId="0" borderId="0" xfId="4" applyNumberFormat="1" applyFont="1" applyAlignment="1">
      <alignment horizontal="left"/>
    </xf>
    <xf numFmtId="172" fontId="22" fillId="0" borderId="0" xfId="19" applyNumberFormat="1" applyFont="1" applyAlignment="1">
      <alignment vertical="center"/>
    </xf>
    <xf numFmtId="173" fontId="2" fillId="0" borderId="0" xfId="4" applyNumberFormat="1" applyFont="1" applyAlignment="1">
      <alignment horizontal="left"/>
    </xf>
    <xf numFmtId="40" fontId="4" fillId="0" borderId="0" xfId="4" applyFont="1" applyAlignment="1">
      <alignment horizontal="center" vertical="center"/>
    </xf>
    <xf numFmtId="40" fontId="4" fillId="0" borderId="0" xfId="4" applyFont="1" applyAlignment="1">
      <alignment horizontal="center" vertical="center" wrapText="1"/>
    </xf>
    <xf numFmtId="168" fontId="16" fillId="0" borderId="4" xfId="19" applyNumberFormat="1" applyFont="1" applyBorder="1" applyAlignment="1">
      <alignment vertical="center"/>
    </xf>
    <xf numFmtId="168" fontId="16" fillId="0" borderId="0" xfId="19" applyNumberFormat="1" applyFont="1" applyAlignment="1">
      <alignment vertical="center"/>
    </xf>
    <xf numFmtId="0" fontId="7" fillId="0" borderId="0" xfId="0" applyFont="1"/>
    <xf numFmtId="172" fontId="27" fillId="0" borderId="0" xfId="4" applyNumberFormat="1" applyFont="1"/>
    <xf numFmtId="172" fontId="4" fillId="0" borderId="0" xfId="19" applyNumberFormat="1" applyFont="1" applyAlignment="1">
      <alignment vertical="center"/>
    </xf>
    <xf numFmtId="168" fontId="4" fillId="0" borderId="0" xfId="4" applyNumberFormat="1" applyFont="1" applyAlignment="1">
      <alignment vertical="center" wrapText="1"/>
    </xf>
    <xf numFmtId="173" fontId="24" fillId="0" borderId="0" xfId="4" applyNumberFormat="1" applyFont="1" applyAlignment="1">
      <alignment horizontal="left"/>
    </xf>
    <xf numFmtId="40" fontId="22" fillId="0" borderId="0" xfId="4" applyFont="1" applyAlignment="1">
      <alignment horizontal="center" vertical="center"/>
    </xf>
    <xf numFmtId="173" fontId="24" fillId="0" borderId="0" xfId="4" applyNumberFormat="1" applyFont="1" applyFill="1" applyAlignment="1">
      <alignment horizontal="left"/>
    </xf>
    <xf numFmtId="40" fontId="22" fillId="0" borderId="0" xfId="4" applyFont="1" applyAlignment="1">
      <alignment horizontal="center" vertical="center" wrapText="1"/>
    </xf>
    <xf numFmtId="0" fontId="28" fillId="0" borderId="0" xfId="20" applyNumberFormat="1"/>
    <xf numFmtId="0" fontId="2" fillId="0" borderId="0" xfId="20" applyNumberFormat="1" applyFont="1"/>
    <xf numFmtId="0" fontId="3" fillId="0" borderId="0" xfId="20" applyNumberFormat="1" applyFont="1"/>
    <xf numFmtId="168" fontId="2" fillId="0" borderId="0" xfId="22" applyNumberFormat="1" applyFont="1" applyFill="1"/>
    <xf numFmtId="168" fontId="2" fillId="0" borderId="2" xfId="22" applyNumberFormat="1" applyFont="1" applyFill="1" applyBorder="1"/>
    <xf numFmtId="168" fontId="3" fillId="0" borderId="0" xfId="22" applyNumberFormat="1" applyFont="1" applyFill="1"/>
    <xf numFmtId="168" fontId="3" fillId="0" borderId="0" xfId="0" applyNumberFormat="1" applyFont="1"/>
    <xf numFmtId="174" fontId="4" fillId="0" borderId="2" xfId="0" applyNumberFormat="1" applyFont="1" applyBorder="1" applyAlignment="1">
      <alignment horizontal="right"/>
    </xf>
    <xf numFmtId="38" fontId="0" fillId="0" borderId="0" xfId="0" applyNumberFormat="1"/>
    <xf numFmtId="168" fontId="0" fillId="0" borderId="0" xfId="0" applyNumberFormat="1"/>
    <xf numFmtId="0" fontId="7" fillId="0" borderId="1" xfId="0" applyFont="1" applyBorder="1" applyAlignment="1">
      <alignment horizontal="center"/>
    </xf>
    <xf numFmtId="172" fontId="3" fillId="0" borderId="4" xfId="0" applyNumberFormat="1" applyFont="1" applyBorder="1"/>
    <xf numFmtId="169" fontId="16" fillId="0" borderId="4" xfId="19" applyNumberFormat="1" applyFont="1" applyBorder="1" applyAlignment="1">
      <alignment vertical="center"/>
    </xf>
    <xf numFmtId="172" fontId="3" fillId="0" borderId="3" xfId="1" applyNumberFormat="1" applyFont="1" applyFill="1" applyBorder="1"/>
    <xf numFmtId="169" fontId="4" fillId="0" borderId="5" xfId="4" applyNumberFormat="1" applyFont="1" applyFill="1" applyBorder="1"/>
    <xf numFmtId="168" fontId="9" fillId="0" borderId="0" xfId="4" applyNumberFormat="1" applyFont="1" applyFill="1"/>
    <xf numFmtId="173" fontId="2" fillId="0" borderId="0" xfId="4" applyNumberFormat="1" applyFont="1" applyFill="1" applyAlignment="1">
      <alignment horizontal="left"/>
    </xf>
    <xf numFmtId="173" fontId="3" fillId="0" borderId="0" xfId="4" applyNumberFormat="1" applyFont="1" applyFill="1" applyAlignment="1">
      <alignment horizontal="left"/>
    </xf>
    <xf numFmtId="174" fontId="0" fillId="0" borderId="0" xfId="0" applyNumberFormat="1"/>
    <xf numFmtId="186" fontId="4" fillId="0" borderId="0" xfId="4" applyNumberFormat="1" applyFont="1" applyFill="1"/>
    <xf numFmtId="186" fontId="9" fillId="0" borderId="0" xfId="4" applyNumberFormat="1" applyFont="1" applyFill="1"/>
    <xf numFmtId="174" fontId="2" fillId="0" borderId="0" xfId="1" applyNumberFormat="1" applyFont="1" applyFill="1" applyAlignment="1">
      <alignment horizontal="left"/>
    </xf>
    <xf numFmtId="174" fontId="3" fillId="0" borderId="4" xfId="1" applyNumberFormat="1" applyFont="1" applyFill="1" applyBorder="1" applyAlignment="1">
      <alignment horizontal="left"/>
    </xf>
    <xf numFmtId="172" fontId="16" fillId="0" borderId="0" xfId="4" applyNumberFormat="1" applyFont="1" applyFill="1" applyAlignment="1">
      <alignment horizontal="center"/>
    </xf>
    <xf numFmtId="180" fontId="3" fillId="0" borderId="0" xfId="4" applyNumberFormat="1" applyFont="1" applyFill="1"/>
    <xf numFmtId="174" fontId="2" fillId="0" borderId="0" xfId="1" applyNumberFormat="1" applyFont="1" applyFill="1"/>
    <xf numFmtId="2" fontId="7" fillId="0" borderId="0" xfId="0" quotePrefix="1" applyNumberFormat="1" applyFont="1" applyAlignment="1">
      <alignment horizontal="center"/>
    </xf>
    <xf numFmtId="187" fontId="18" fillId="0" borderId="0" xfId="3" applyNumberFormat="1" applyFont="1" applyAlignment="1">
      <alignment horizontal="center"/>
    </xf>
    <xf numFmtId="0" fontId="2" fillId="0" borderId="0" xfId="13" applyNumberFormat="1" applyFont="1" applyAlignment="1">
      <alignment horizontal="center"/>
    </xf>
    <xf numFmtId="0" fontId="3" fillId="0" borderId="0" xfId="13" applyNumberFormat="1" applyFont="1" applyAlignment="1">
      <alignment horizontal="center"/>
    </xf>
    <xf numFmtId="169" fontId="16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9" fontId="2" fillId="0" borderId="2" xfId="1" applyFont="1" applyBorder="1" applyAlignment="1">
      <alignment horizontal="center" wrapText="1"/>
    </xf>
    <xf numFmtId="0" fontId="2" fillId="0" borderId="1" xfId="15" applyFont="1" applyBorder="1" applyAlignment="1">
      <alignment horizontal="center"/>
    </xf>
    <xf numFmtId="169" fontId="2" fillId="0" borderId="1" xfId="1" applyFont="1" applyBorder="1" applyAlignment="1">
      <alignment horizontal="center" wrapText="1"/>
    </xf>
    <xf numFmtId="37" fontId="25" fillId="0" borderId="0" xfId="16" applyFont="1" applyAlignment="1">
      <alignment horizontal="center"/>
    </xf>
    <xf numFmtId="0" fontId="2" fillId="0" borderId="0" xfId="15" applyFont="1" applyAlignment="1">
      <alignment horizontal="center"/>
    </xf>
    <xf numFmtId="0" fontId="15" fillId="0" borderId="0" xfId="0" applyFont="1"/>
  </cellXfs>
  <cellStyles count="137">
    <cellStyle name="75" xfId="21"/>
    <cellStyle name="Comma" xfId="1" builtinId="3"/>
    <cellStyle name="Comma 10" xfId="22"/>
    <cellStyle name="Comma 2" xfId="14"/>
    <cellStyle name="Comma 2 2" xfId="23"/>
    <cellStyle name="Comma 3" xfId="24"/>
    <cellStyle name="Comma 3 2" xfId="25"/>
    <cellStyle name="Comma 3 2 2" xfId="26"/>
    <cellStyle name="Comma 4" xfId="27"/>
    <cellStyle name="Comma 4 2" xfId="28"/>
    <cellStyle name="Comma 49" xfId="29"/>
    <cellStyle name="Comma 49 2" xfId="30"/>
    <cellStyle name="Comma 5" xfId="31"/>
    <cellStyle name="Comma 5 2" xfId="32"/>
    <cellStyle name="Comma 6" xfId="4"/>
    <cellStyle name="Comma 7" xfId="2"/>
    <cellStyle name="Comma 7 2" xfId="33"/>
    <cellStyle name="Comma 8" xfId="11"/>
    <cellStyle name="Comma 8 2" xfId="34"/>
    <cellStyle name="Comma 9" xfId="35"/>
    <cellStyle name="Comma 9 2" xfId="36"/>
    <cellStyle name="comma zerodec" xfId="37"/>
    <cellStyle name="Comma_Lia 2" xfId="8"/>
    <cellStyle name="Currency1" xfId="38"/>
    <cellStyle name="Date" xfId="39"/>
    <cellStyle name="Dollar (zero dec)" xfId="40"/>
    <cellStyle name="Fixed" xfId="41"/>
    <cellStyle name="Grey" xfId="42"/>
    <cellStyle name="Header1" xfId="43"/>
    <cellStyle name="Header2" xfId="44"/>
    <cellStyle name="HEADING1" xfId="45"/>
    <cellStyle name="HEADING2" xfId="46"/>
    <cellStyle name="Input [yellow]" xfId="47"/>
    <cellStyle name="no dec" xfId="48"/>
    <cellStyle name="Normal" xfId="0" builtinId="0"/>
    <cellStyle name="Normal - Style1" xfId="49"/>
    <cellStyle name="Normal 10" xfId="50"/>
    <cellStyle name="Normal 11" xfId="10"/>
    <cellStyle name="Normal 12" xfId="51"/>
    <cellStyle name="Normal 13" xfId="52"/>
    <cellStyle name="Normal 14" xfId="53"/>
    <cellStyle name="Normal 15" xfId="16"/>
    <cellStyle name="Normal 16" xfId="54"/>
    <cellStyle name="Normal 16 2" xfId="9"/>
    <cellStyle name="Normal 17" xfId="55"/>
    <cellStyle name="Normal 18" xfId="56"/>
    <cellStyle name="Normal 19" xfId="57"/>
    <cellStyle name="Normal 2" xfId="18"/>
    <cellStyle name="Normal 2 2" xfId="58"/>
    <cellStyle name="Normal 20" xfId="59"/>
    <cellStyle name="Normal 21" xfId="60"/>
    <cellStyle name="Normal 22" xfId="61"/>
    <cellStyle name="Normal 23" xfId="62"/>
    <cellStyle name="Normal 24" xfId="63"/>
    <cellStyle name="Normal 25" xfId="64"/>
    <cellStyle name="Normal 26" xfId="65"/>
    <cellStyle name="Normal 27" xfId="66"/>
    <cellStyle name="Normal 28" xfId="67"/>
    <cellStyle name="Normal 29" xfId="68"/>
    <cellStyle name="Normal 3" xfId="19"/>
    <cellStyle name="Normal 3 2" xfId="69"/>
    <cellStyle name="Normal 30" xfId="70"/>
    <cellStyle name="Normal 31" xfId="71"/>
    <cellStyle name="Normal 32" xfId="72"/>
    <cellStyle name="Normal 33" xfId="73"/>
    <cellStyle name="Normal 34" xfId="74"/>
    <cellStyle name="Normal 35" xfId="75"/>
    <cellStyle name="Normal 36" xfId="76"/>
    <cellStyle name="Normal 37" xfId="77"/>
    <cellStyle name="Normal 38" xfId="78"/>
    <cellStyle name="Normal 39" xfId="79"/>
    <cellStyle name="Normal 4" xfId="80"/>
    <cellStyle name="Normal 40" xfId="81"/>
    <cellStyle name="Normal 41" xfId="82"/>
    <cellStyle name="Normal 42" xfId="83"/>
    <cellStyle name="Normal 43" xfId="84"/>
    <cellStyle name="Normal 44" xfId="85"/>
    <cellStyle name="Normal 45" xfId="86"/>
    <cellStyle name="Normal 46" xfId="87"/>
    <cellStyle name="Normal 47" xfId="88"/>
    <cellStyle name="Normal 48" xfId="89"/>
    <cellStyle name="Normal 49" xfId="90"/>
    <cellStyle name="Normal 5" xfId="91"/>
    <cellStyle name="Normal 50" xfId="92"/>
    <cellStyle name="Normal 51" xfId="93"/>
    <cellStyle name="Normal 52" xfId="94"/>
    <cellStyle name="Normal 53" xfId="95"/>
    <cellStyle name="Normal 54" xfId="96"/>
    <cellStyle name="Normal 55" xfId="97"/>
    <cellStyle name="Normal 56" xfId="98"/>
    <cellStyle name="Normal 57" xfId="99"/>
    <cellStyle name="Normal 58" xfId="100"/>
    <cellStyle name="Normal 59" xfId="101"/>
    <cellStyle name="Normal 6" xfId="13"/>
    <cellStyle name="Normal 6 2" xfId="3"/>
    <cellStyle name="Normal 60" xfId="102"/>
    <cellStyle name="Normal 61" xfId="103"/>
    <cellStyle name="Normal 62" xfId="104"/>
    <cellStyle name="Normal 63" xfId="105"/>
    <cellStyle name="Normal 64" xfId="106"/>
    <cellStyle name="Normal 65" xfId="107"/>
    <cellStyle name="Normal 66" xfId="108"/>
    <cellStyle name="Normal 67" xfId="109"/>
    <cellStyle name="Normal 68" xfId="110"/>
    <cellStyle name="Normal 69" xfId="111"/>
    <cellStyle name="Normal 7" xfId="112"/>
    <cellStyle name="Normal 70" xfId="113"/>
    <cellStyle name="Normal 71" xfId="114"/>
    <cellStyle name="Normal 72" xfId="115"/>
    <cellStyle name="Normal 73" xfId="116"/>
    <cellStyle name="Normal 74" xfId="117"/>
    <cellStyle name="Normal 75" xfId="118"/>
    <cellStyle name="Normal 76" xfId="119"/>
    <cellStyle name="Normal 77" xfId="5"/>
    <cellStyle name="Normal 78" xfId="7"/>
    <cellStyle name="Normal 79" xfId="12"/>
    <cellStyle name="Normal 8" xfId="120"/>
    <cellStyle name="Normal 80" xfId="20"/>
    <cellStyle name="Normal 9" xfId="121"/>
    <cellStyle name="Normal_CE-Thai" xfId="17"/>
    <cellStyle name="Normal_KCE01Y" xfId="6"/>
    <cellStyle name="Percent [2]" xfId="122"/>
    <cellStyle name="Percent 2" xfId="123"/>
    <cellStyle name="Percent 3" xfId="124"/>
    <cellStyle name="Percent 4" xfId="125"/>
    <cellStyle name="Q" xfId="126"/>
    <cellStyle name="Quantity" xfId="127"/>
    <cellStyle name="small border line" xfId="128"/>
    <cellStyle name="Style 1" xfId="129"/>
    <cellStyle name="W" xfId="130"/>
    <cellStyle name="น้บะภฒ_95" xfId="131"/>
    <cellStyle name="ปกติ_final_PKF_FS_Q1_49" xfId="15"/>
    <cellStyle name="ฤธถ [0]_95" xfId="132"/>
    <cellStyle name="ฤธถ_95" xfId="133"/>
    <cellStyle name="ล๋ศญ [0]_95" xfId="134"/>
    <cellStyle name="ล๋ศญ_95" xfId="135"/>
    <cellStyle name="วฅมุ_4ฟ๙ฝวภ๛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tabSelected="1" zoomScale="91" zoomScaleNormal="91" zoomScaleSheetLayoutView="100" workbookViewId="0">
      <selection sqref="A1:M1"/>
    </sheetView>
  </sheetViews>
  <sheetFormatPr defaultRowHeight="15"/>
  <cols>
    <col min="1" max="1" width="2.28515625" customWidth="1"/>
    <col min="2" max="2" width="4" customWidth="1"/>
    <col min="3" max="3" width="3.28515625" customWidth="1"/>
    <col min="4" max="4" width="49" customWidth="1"/>
    <col min="5" max="5" width="6.28515625" customWidth="1"/>
    <col min="6" max="6" width="1.7109375" customWidth="1"/>
    <col min="7" max="7" width="15.28515625" customWidth="1"/>
    <col min="8" max="8" width="1" customWidth="1"/>
    <col min="9" max="9" width="15.28515625" customWidth="1"/>
    <col min="10" max="10" width="0.7109375" customWidth="1"/>
    <col min="11" max="11" width="13.7109375" customWidth="1"/>
    <col min="12" max="12" width="1.28515625" customWidth="1"/>
    <col min="13" max="13" width="14" customWidth="1"/>
  </cols>
  <sheetData>
    <row r="1" spans="1:13" ht="21.75">
      <c r="A1" s="263">
        <v>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13" ht="21.75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 ht="21.75">
      <c r="A3" s="264" t="s">
        <v>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21.75">
      <c r="A4" s="264" t="s">
        <v>196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ht="21.75">
      <c r="A5" s="1"/>
      <c r="B5" s="1"/>
      <c r="C5" s="1"/>
      <c r="D5" s="2"/>
      <c r="E5" s="3"/>
      <c r="F5" s="3"/>
      <c r="G5" s="3"/>
      <c r="H5" s="4"/>
      <c r="I5" s="5"/>
      <c r="J5" s="5"/>
      <c r="K5" s="5"/>
      <c r="L5" s="2"/>
      <c r="M5" s="6" t="s">
        <v>2</v>
      </c>
    </row>
    <row r="6" spans="1:13" ht="21.75">
      <c r="A6" s="7"/>
      <c r="B6" s="1"/>
      <c r="C6" s="1"/>
      <c r="D6" s="2"/>
      <c r="E6" s="3"/>
      <c r="F6" s="3"/>
      <c r="G6" s="265" t="s">
        <v>3</v>
      </c>
      <c r="H6" s="265"/>
      <c r="I6" s="265"/>
      <c r="J6" s="8"/>
      <c r="K6" s="265" t="s">
        <v>4</v>
      </c>
      <c r="L6" s="265"/>
      <c r="M6" s="265"/>
    </row>
    <row r="7" spans="1:13" ht="21.75">
      <c r="A7" s="9"/>
      <c r="B7" s="10"/>
      <c r="C7" s="10"/>
      <c r="D7" s="11"/>
      <c r="E7" s="12" t="s">
        <v>5</v>
      </c>
      <c r="F7" s="13"/>
      <c r="G7" s="14">
        <v>2023</v>
      </c>
      <c r="H7" s="7"/>
      <c r="I7" s="14">
        <v>2022</v>
      </c>
      <c r="J7" s="15"/>
      <c r="K7" s="14">
        <f>G7</f>
        <v>2023</v>
      </c>
      <c r="L7" s="7"/>
      <c r="M7" s="14">
        <f>I7</f>
        <v>2022</v>
      </c>
    </row>
    <row r="8" spans="1:13" ht="21.75">
      <c r="A8" s="16" t="s">
        <v>6</v>
      </c>
      <c r="B8" s="10"/>
      <c r="C8" s="10"/>
      <c r="D8" s="11"/>
      <c r="E8" s="13"/>
      <c r="F8" s="13"/>
      <c r="G8" s="17"/>
      <c r="H8" s="7"/>
      <c r="I8" s="17"/>
      <c r="J8" s="15"/>
      <c r="K8" s="17"/>
      <c r="L8" s="7"/>
      <c r="M8" s="17"/>
    </row>
    <row r="9" spans="1:13" ht="21.75">
      <c r="A9" s="18" t="s">
        <v>7</v>
      </c>
      <c r="B9" s="19"/>
      <c r="C9" s="9"/>
      <c r="D9" s="20"/>
      <c r="E9" s="3"/>
      <c r="F9" s="3"/>
      <c r="G9" s="3"/>
      <c r="H9" s="21"/>
      <c r="I9" s="5"/>
      <c r="J9" s="5"/>
      <c r="K9" s="5"/>
      <c r="L9" s="20"/>
      <c r="M9" s="5"/>
    </row>
    <row r="10" spans="1:13" ht="21.75">
      <c r="A10" s="9" t="s">
        <v>8</v>
      </c>
      <c r="B10" s="9"/>
      <c r="C10" s="9"/>
      <c r="D10" s="20"/>
      <c r="E10" s="22" t="s">
        <v>9</v>
      </c>
      <c r="F10" s="22"/>
      <c r="G10" s="24">
        <v>132764943</v>
      </c>
      <c r="H10" s="23"/>
      <c r="I10" s="24">
        <v>66149914</v>
      </c>
      <c r="J10" s="23"/>
      <c r="K10" s="26">
        <v>91508875</v>
      </c>
      <c r="L10" s="25"/>
      <c r="M10" s="26">
        <v>20140375</v>
      </c>
    </row>
    <row r="11" spans="1:13" ht="21.75">
      <c r="A11" s="9" t="s">
        <v>10</v>
      </c>
      <c r="B11" s="9"/>
      <c r="C11" s="9"/>
      <c r="D11" s="20"/>
      <c r="E11" s="22" t="s">
        <v>11</v>
      </c>
      <c r="F11" s="22"/>
      <c r="G11" s="24">
        <v>215862254</v>
      </c>
      <c r="H11" s="27"/>
      <c r="I11" s="24">
        <v>192781988</v>
      </c>
      <c r="J11" s="23"/>
      <c r="K11" s="26">
        <v>196425689</v>
      </c>
      <c r="L11" s="25"/>
      <c r="M11" s="26">
        <v>136512155</v>
      </c>
    </row>
    <row r="12" spans="1:13" ht="21.75">
      <c r="A12" s="28" t="s">
        <v>12</v>
      </c>
      <c r="B12" s="9"/>
      <c r="C12" s="9"/>
      <c r="D12" s="20"/>
      <c r="E12" s="3"/>
      <c r="F12" s="3"/>
      <c r="G12" s="24"/>
      <c r="H12" s="23"/>
      <c r="I12" s="24"/>
      <c r="J12" s="23"/>
      <c r="K12" s="26"/>
      <c r="L12" s="25"/>
      <c r="M12" s="26"/>
    </row>
    <row r="13" spans="1:13" ht="21.75">
      <c r="A13" s="9"/>
      <c r="B13" s="9" t="s">
        <v>13</v>
      </c>
      <c r="C13" s="9"/>
      <c r="D13" s="20"/>
      <c r="E13" s="22" t="s">
        <v>14</v>
      </c>
      <c r="F13" s="22"/>
      <c r="G13" s="24">
        <v>0</v>
      </c>
      <c r="H13" s="23"/>
      <c r="I13" s="24">
        <v>3129557</v>
      </c>
      <c r="J13" s="23"/>
      <c r="K13" s="26">
        <v>0</v>
      </c>
      <c r="L13" s="25"/>
      <c r="M13" s="26">
        <v>3129557</v>
      </c>
    </row>
    <row r="14" spans="1:13" ht="21.75">
      <c r="A14" s="9"/>
      <c r="B14" s="9" t="s">
        <v>15</v>
      </c>
      <c r="C14" s="9"/>
      <c r="D14" s="20"/>
      <c r="E14" s="22" t="s">
        <v>16</v>
      </c>
      <c r="F14" s="22"/>
      <c r="G14" s="24">
        <v>134930737</v>
      </c>
      <c r="H14" s="23"/>
      <c r="I14" s="24">
        <v>9282592</v>
      </c>
      <c r="J14" s="23"/>
      <c r="K14" s="26">
        <v>115801960</v>
      </c>
      <c r="L14" s="25"/>
      <c r="M14" s="26">
        <v>4242629</v>
      </c>
    </row>
    <row r="15" spans="1:13" ht="21.75">
      <c r="A15" s="9" t="s">
        <v>207</v>
      </c>
      <c r="B15" s="9"/>
      <c r="C15" s="9"/>
      <c r="D15" s="20"/>
      <c r="E15" s="22">
        <v>4.5</v>
      </c>
      <c r="F15" s="22"/>
      <c r="G15" s="24">
        <v>6000000</v>
      </c>
      <c r="H15" s="23"/>
      <c r="I15" s="24">
        <v>0</v>
      </c>
      <c r="J15" s="23"/>
      <c r="K15" s="26">
        <v>0</v>
      </c>
      <c r="L15" s="25"/>
      <c r="M15" s="26">
        <v>0</v>
      </c>
    </row>
    <row r="16" spans="1:13" ht="21.75">
      <c r="A16" s="9" t="s">
        <v>192</v>
      </c>
      <c r="B16" s="9"/>
      <c r="C16" s="9"/>
      <c r="D16" s="20"/>
      <c r="E16" s="22" t="s">
        <v>29</v>
      </c>
      <c r="F16" s="3"/>
      <c r="G16" s="24">
        <v>0</v>
      </c>
      <c r="H16" s="23"/>
      <c r="I16" s="24">
        <v>46215000</v>
      </c>
      <c r="J16" s="23"/>
      <c r="K16" s="26">
        <v>0</v>
      </c>
      <c r="L16" s="25"/>
      <c r="M16" s="26">
        <v>46215000</v>
      </c>
    </row>
    <row r="17" spans="1:13" ht="21.75">
      <c r="A17" s="9" t="s">
        <v>17</v>
      </c>
      <c r="B17" s="9"/>
      <c r="C17" s="9"/>
      <c r="D17" s="20"/>
      <c r="E17" s="3"/>
      <c r="F17" s="3"/>
      <c r="G17" s="24">
        <v>7400677</v>
      </c>
      <c r="H17" s="23"/>
      <c r="I17" s="24">
        <v>7283145</v>
      </c>
      <c r="J17" s="23"/>
      <c r="K17" s="26">
        <v>5214446</v>
      </c>
      <c r="L17" s="25"/>
      <c r="M17" s="26">
        <v>6157206</v>
      </c>
    </row>
    <row r="18" spans="1:13" ht="21.75">
      <c r="A18" s="19" t="s">
        <v>18</v>
      </c>
      <c r="B18" s="9"/>
      <c r="C18" s="9"/>
      <c r="D18" s="20"/>
      <c r="E18" s="3"/>
      <c r="F18" s="3"/>
      <c r="G18" s="29">
        <f>SUM(G10:G17)</f>
        <v>496958611</v>
      </c>
      <c r="H18" s="30"/>
      <c r="I18" s="29">
        <f>SUM(I10:I17)</f>
        <v>324842196</v>
      </c>
      <c r="J18" s="31"/>
      <c r="K18" s="29">
        <f>SUM(K10:K17)</f>
        <v>408950970</v>
      </c>
      <c r="L18" s="32"/>
      <c r="M18" s="29">
        <f>SUM(M10:M17)</f>
        <v>216396922</v>
      </c>
    </row>
    <row r="19" spans="1:13" ht="21.75">
      <c r="A19" s="9"/>
      <c r="B19" s="9"/>
      <c r="C19" s="9"/>
      <c r="D19" s="9"/>
      <c r="E19" s="3"/>
      <c r="F19" s="3"/>
      <c r="G19" s="33"/>
      <c r="H19" s="21"/>
      <c r="I19" s="33"/>
      <c r="J19" s="34"/>
      <c r="K19" s="33"/>
      <c r="L19" s="35"/>
      <c r="M19" s="33"/>
    </row>
    <row r="20" spans="1:13" ht="21.75">
      <c r="A20" s="18" t="s">
        <v>19</v>
      </c>
      <c r="B20" s="9"/>
      <c r="C20" s="9"/>
      <c r="D20" s="9"/>
      <c r="E20" s="3"/>
      <c r="F20" s="3"/>
      <c r="G20" s="33"/>
      <c r="H20" s="21"/>
      <c r="I20" s="33"/>
      <c r="J20" s="34"/>
      <c r="K20" s="33"/>
      <c r="L20" s="35"/>
      <c r="M20" s="33"/>
    </row>
    <row r="21" spans="1:13" ht="21.75">
      <c r="A21" s="7" t="s">
        <v>20</v>
      </c>
      <c r="B21" s="9"/>
      <c r="C21" s="7"/>
      <c r="D21" s="7"/>
      <c r="E21" s="22" t="s">
        <v>21</v>
      </c>
      <c r="F21" s="22"/>
      <c r="G21" s="36">
        <v>30000000</v>
      </c>
      <c r="H21" s="36"/>
      <c r="I21" s="36">
        <v>30059400</v>
      </c>
      <c r="J21" s="36"/>
      <c r="K21" s="38">
        <v>0</v>
      </c>
      <c r="L21" s="37"/>
      <c r="M21" s="38">
        <v>0</v>
      </c>
    </row>
    <row r="22" spans="1:13" ht="21.75">
      <c r="A22" s="39" t="s">
        <v>22</v>
      </c>
      <c r="B22" s="9"/>
      <c r="C22" s="9"/>
      <c r="D22" s="20"/>
      <c r="E22" s="22" t="s">
        <v>23</v>
      </c>
      <c r="F22" s="22"/>
      <c r="G22" s="247">
        <v>98921776</v>
      </c>
      <c r="H22" s="36"/>
      <c r="I22" s="36">
        <v>91683604</v>
      </c>
      <c r="J22" s="36"/>
      <c r="K22" s="40">
        <v>98921776</v>
      </c>
      <c r="L22" s="37"/>
      <c r="M22" s="40">
        <v>91683604</v>
      </c>
    </row>
    <row r="23" spans="1:13" ht="21.75">
      <c r="A23" s="7" t="s">
        <v>24</v>
      </c>
      <c r="B23" s="9"/>
      <c r="C23" s="9"/>
      <c r="D23" s="9"/>
      <c r="E23" s="22" t="s">
        <v>25</v>
      </c>
      <c r="F23" s="22"/>
      <c r="G23" s="36">
        <v>320878824</v>
      </c>
      <c r="H23" s="41"/>
      <c r="I23" s="36">
        <v>411162287</v>
      </c>
      <c r="J23" s="36"/>
      <c r="K23" s="40">
        <v>558572481</v>
      </c>
      <c r="L23" s="37"/>
      <c r="M23" s="40">
        <v>514572481</v>
      </c>
    </row>
    <row r="24" spans="1:13" ht="21.75">
      <c r="A24" s="9" t="s">
        <v>26</v>
      </c>
      <c r="B24" s="9"/>
      <c r="C24" s="9"/>
      <c r="D24" s="20"/>
      <c r="E24" s="22" t="s">
        <v>27</v>
      </c>
      <c r="F24" s="22"/>
      <c r="G24" s="38">
        <v>0</v>
      </c>
      <c r="H24" s="36"/>
      <c r="I24" s="36">
        <v>20000</v>
      </c>
      <c r="J24" s="42"/>
      <c r="K24" s="38">
        <v>0</v>
      </c>
      <c r="L24" s="43"/>
      <c r="M24" s="38">
        <v>0</v>
      </c>
    </row>
    <row r="25" spans="1:13" ht="21.75">
      <c r="A25" s="9" t="s">
        <v>28</v>
      </c>
      <c r="B25" s="9"/>
      <c r="C25" s="9"/>
      <c r="D25" s="20"/>
      <c r="E25" s="22" t="s">
        <v>29</v>
      </c>
      <c r="F25" s="22"/>
      <c r="G25" s="36">
        <v>221410929</v>
      </c>
      <c r="H25" s="42"/>
      <c r="I25" s="36">
        <f>269215000-46215000</f>
        <v>223000000</v>
      </c>
      <c r="J25" s="42"/>
      <c r="K25" s="36">
        <v>221410929</v>
      </c>
      <c r="L25" s="37"/>
      <c r="M25" s="36">
        <f>269215000-46215000</f>
        <v>223000000</v>
      </c>
    </row>
    <row r="26" spans="1:13" ht="21.75">
      <c r="A26" s="9" t="s">
        <v>30</v>
      </c>
      <c r="B26" s="9"/>
      <c r="C26" s="9"/>
      <c r="D26" s="20"/>
      <c r="E26" s="22" t="s">
        <v>31</v>
      </c>
      <c r="F26" s="22"/>
      <c r="G26" s="36">
        <v>75407623</v>
      </c>
      <c r="H26" s="42"/>
      <c r="I26" s="36">
        <v>78500701</v>
      </c>
      <c r="J26" s="42"/>
      <c r="K26" s="40">
        <v>74055779</v>
      </c>
      <c r="L26" s="37"/>
      <c r="M26" s="40">
        <v>76398027</v>
      </c>
    </row>
    <row r="27" spans="1:13" ht="21.75">
      <c r="A27" s="9" t="s">
        <v>32</v>
      </c>
      <c r="B27" s="9"/>
      <c r="C27" s="9"/>
      <c r="D27" s="20"/>
      <c r="E27" s="3"/>
      <c r="F27" s="3"/>
      <c r="G27" s="36">
        <v>112902</v>
      </c>
      <c r="H27" s="36"/>
      <c r="I27" s="36">
        <v>7</v>
      </c>
      <c r="J27" s="36"/>
      <c r="K27" s="40">
        <v>112899</v>
      </c>
      <c r="L27" s="37"/>
      <c r="M27" s="40">
        <v>4</v>
      </c>
    </row>
    <row r="28" spans="1:13" ht="21.75">
      <c r="A28" s="9" t="s">
        <v>33</v>
      </c>
      <c r="B28" s="9"/>
      <c r="C28" s="9"/>
      <c r="D28" s="20"/>
      <c r="E28" s="22" t="s">
        <v>34</v>
      </c>
      <c r="F28" s="22"/>
      <c r="G28" s="36">
        <v>12268653</v>
      </c>
      <c r="H28" s="44"/>
      <c r="I28" s="36">
        <v>22920469</v>
      </c>
      <c r="J28" s="44"/>
      <c r="K28" s="40">
        <v>6970450</v>
      </c>
      <c r="L28" s="37"/>
      <c r="M28" s="40">
        <v>15637326</v>
      </c>
    </row>
    <row r="29" spans="1:13" ht="21.75">
      <c r="A29" s="9" t="s">
        <v>36</v>
      </c>
      <c r="B29" s="9"/>
      <c r="C29" s="9"/>
      <c r="D29" s="20"/>
      <c r="E29" s="3"/>
      <c r="F29" s="3"/>
      <c r="G29" s="36">
        <v>8978007</v>
      </c>
      <c r="H29" s="44"/>
      <c r="I29" s="36">
        <v>7805400</v>
      </c>
      <c r="J29" s="44"/>
      <c r="K29" s="38">
        <v>2400</v>
      </c>
      <c r="L29" s="37"/>
      <c r="M29" s="38">
        <v>2400</v>
      </c>
    </row>
    <row r="30" spans="1:13" ht="21.75">
      <c r="A30" s="19" t="s">
        <v>37</v>
      </c>
      <c r="B30" s="9"/>
      <c r="C30" s="9"/>
      <c r="D30" s="7"/>
      <c r="E30" s="3"/>
      <c r="F30" s="3"/>
      <c r="G30" s="29">
        <f>SUM(G21:G29)</f>
        <v>767978714</v>
      </c>
      <c r="H30" s="45"/>
      <c r="I30" s="29">
        <f>SUM(I21:I29)</f>
        <v>865151868</v>
      </c>
      <c r="J30" s="31"/>
      <c r="K30" s="46">
        <f>SUM(K21:K29)</f>
        <v>960046714</v>
      </c>
      <c r="L30" s="32"/>
      <c r="M30" s="46">
        <f>SUM(M21:M29)</f>
        <v>921293842</v>
      </c>
    </row>
    <row r="31" spans="1:13" ht="22.5" thickBot="1">
      <c r="A31" s="19" t="s">
        <v>38</v>
      </c>
      <c r="B31" s="9"/>
      <c r="C31" s="9"/>
      <c r="D31" s="20"/>
      <c r="E31" s="3"/>
      <c r="F31" s="3"/>
      <c r="G31" s="47">
        <f>G18+G30</f>
        <v>1264937325</v>
      </c>
      <c r="H31" s="30"/>
      <c r="I31" s="47">
        <f>I18+I30</f>
        <v>1189994064</v>
      </c>
      <c r="J31" s="31"/>
      <c r="K31" s="47">
        <f>K18+K30</f>
        <v>1368997684</v>
      </c>
      <c r="L31" s="32"/>
      <c r="M31" s="47">
        <f>M18+M30</f>
        <v>1137690764</v>
      </c>
    </row>
    <row r="32" spans="1:13" ht="22.5" thickTop="1">
      <c r="A32" s="260">
        <v>2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</row>
    <row r="33" spans="1:13" ht="21.75">
      <c r="A33" s="261" t="s">
        <v>0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</row>
    <row r="34" spans="1:13" ht="21.75">
      <c r="A34" s="261" t="s">
        <v>1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</row>
    <row r="35" spans="1:13" ht="21.75">
      <c r="A35" s="261" t="s">
        <v>196</v>
      </c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</row>
    <row r="36" spans="1:13" ht="21.7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6" t="s">
        <v>2</v>
      </c>
    </row>
    <row r="37" spans="1:13" ht="21.75">
      <c r="A37" s="1"/>
      <c r="B37" s="1"/>
      <c r="C37" s="1"/>
      <c r="D37" s="2"/>
      <c r="E37" s="3"/>
      <c r="F37" s="3"/>
      <c r="G37" s="262" t="s">
        <v>3</v>
      </c>
      <c r="H37" s="262"/>
      <c r="I37" s="262"/>
      <c r="J37" s="50"/>
      <c r="K37" s="262" t="s">
        <v>4</v>
      </c>
      <c r="L37" s="262"/>
      <c r="M37" s="262"/>
    </row>
    <row r="38" spans="1:13" ht="21.75">
      <c r="A38" s="9"/>
      <c r="B38" s="9"/>
      <c r="C38" s="9"/>
      <c r="D38" s="20"/>
      <c r="E38" s="12" t="s">
        <v>5</v>
      </c>
      <c r="F38" s="13"/>
      <c r="G38" s="14">
        <f>G7</f>
        <v>2023</v>
      </c>
      <c r="H38" s="7"/>
      <c r="I38" s="14">
        <f>I7</f>
        <v>2022</v>
      </c>
      <c r="J38" s="15"/>
      <c r="K38" s="14">
        <f>G38</f>
        <v>2023</v>
      </c>
      <c r="L38" s="7"/>
      <c r="M38" s="14">
        <f>I38</f>
        <v>2022</v>
      </c>
    </row>
    <row r="39" spans="1:13" ht="21.75">
      <c r="A39" s="259" t="s">
        <v>39</v>
      </c>
      <c r="B39" s="259"/>
      <c r="C39" s="259"/>
      <c r="D39" s="259"/>
      <c r="E39" s="3"/>
      <c r="F39" s="3"/>
      <c r="G39" s="3"/>
      <c r="H39" s="21"/>
      <c r="I39" s="51"/>
      <c r="J39" s="52"/>
      <c r="K39" s="52"/>
      <c r="L39" s="3"/>
      <c r="M39" s="51"/>
    </row>
    <row r="40" spans="1:13" ht="21.75">
      <c r="A40" s="18" t="s">
        <v>40</v>
      </c>
      <c r="B40" s="19"/>
      <c r="C40" s="19"/>
      <c r="D40" s="53"/>
      <c r="E40" s="48"/>
      <c r="F40" s="48"/>
      <c r="G40" s="48"/>
      <c r="H40" s="21"/>
      <c r="I40" s="5"/>
      <c r="J40" s="5"/>
      <c r="K40" s="5"/>
      <c r="L40" s="20"/>
      <c r="M40" s="5" t="s">
        <v>41</v>
      </c>
    </row>
    <row r="41" spans="1:13" ht="21.75">
      <c r="A41" s="9" t="s">
        <v>214</v>
      </c>
      <c r="B41" s="9"/>
      <c r="C41" s="9"/>
      <c r="D41" s="20"/>
      <c r="E41" s="22" t="s">
        <v>35</v>
      </c>
      <c r="F41" s="22"/>
      <c r="G41" s="55">
        <v>225813248</v>
      </c>
      <c r="H41" s="54"/>
      <c r="I41" s="55">
        <f>288800135-130000000-18000000</f>
        <v>140800135</v>
      </c>
      <c r="J41" s="54"/>
      <c r="K41" s="56">
        <v>188604305</v>
      </c>
      <c r="L41" s="37"/>
      <c r="M41" s="56">
        <f>246182479-130000000-18000000</f>
        <v>98182479</v>
      </c>
    </row>
    <row r="42" spans="1:13" ht="21.75">
      <c r="A42" s="9" t="s">
        <v>209</v>
      </c>
      <c r="B42" s="9"/>
      <c r="C42" s="9"/>
      <c r="D42" s="20"/>
      <c r="E42" s="22" t="s">
        <v>29</v>
      </c>
      <c r="F42" s="22"/>
      <c r="G42" s="55">
        <v>0</v>
      </c>
      <c r="H42" s="54"/>
      <c r="I42" s="55">
        <v>130000000</v>
      </c>
      <c r="J42" s="54"/>
      <c r="K42" s="248">
        <v>0</v>
      </c>
      <c r="L42" s="37"/>
      <c r="M42" s="56">
        <v>130000000</v>
      </c>
    </row>
    <row r="43" spans="1:13" ht="21.75">
      <c r="A43" s="9" t="s">
        <v>189</v>
      </c>
      <c r="B43" s="9"/>
      <c r="C43" s="9"/>
      <c r="D43" s="20"/>
      <c r="E43" s="254">
        <v>4.0999999999999996</v>
      </c>
      <c r="F43" s="22"/>
      <c r="G43" s="55">
        <v>0</v>
      </c>
      <c r="H43" s="54"/>
      <c r="I43" s="55">
        <v>18000000</v>
      </c>
      <c r="J43" s="54"/>
      <c r="K43" s="248">
        <v>0</v>
      </c>
      <c r="L43" s="37"/>
      <c r="M43" s="56">
        <v>18000000</v>
      </c>
    </row>
    <row r="44" spans="1:13" ht="21.75">
      <c r="A44" s="9" t="s">
        <v>44</v>
      </c>
      <c r="B44" s="9"/>
      <c r="C44" s="9"/>
      <c r="D44" s="20"/>
      <c r="E44" s="3"/>
      <c r="F44" s="3"/>
      <c r="G44" s="57">
        <v>1683236</v>
      </c>
      <c r="H44" s="54"/>
      <c r="I44" s="57">
        <v>159870</v>
      </c>
      <c r="J44" s="54"/>
      <c r="K44" s="56">
        <v>1591397</v>
      </c>
      <c r="L44" s="37"/>
      <c r="M44" s="56">
        <v>159870</v>
      </c>
    </row>
    <row r="45" spans="1:13" ht="21.75">
      <c r="A45" s="9" t="s">
        <v>45</v>
      </c>
      <c r="B45" s="9"/>
      <c r="C45" s="9"/>
      <c r="D45" s="20"/>
      <c r="E45" s="3"/>
      <c r="F45" s="3"/>
      <c r="G45" s="58">
        <v>21795430</v>
      </c>
      <c r="H45" s="54"/>
      <c r="I45" s="58">
        <v>19676230</v>
      </c>
      <c r="J45" s="54"/>
      <c r="K45" s="56">
        <v>12390434</v>
      </c>
      <c r="L45" s="37"/>
      <c r="M45" s="56">
        <v>9724593</v>
      </c>
    </row>
    <row r="46" spans="1:13" ht="21.75">
      <c r="A46" s="19" t="s">
        <v>46</v>
      </c>
      <c r="B46" s="9"/>
      <c r="C46" s="9"/>
      <c r="D46" s="20"/>
      <c r="E46" s="3"/>
      <c r="F46" s="3"/>
      <c r="G46" s="59">
        <f>SUM(G41:G45)</f>
        <v>249291914</v>
      </c>
      <c r="H46" s="60"/>
      <c r="I46" s="59">
        <f>SUM(I41:I45)</f>
        <v>308636235</v>
      </c>
      <c r="J46" s="31"/>
      <c r="K46" s="59">
        <f>SUM(K41:K45)</f>
        <v>202586136</v>
      </c>
      <c r="L46" s="32"/>
      <c r="M46" s="59">
        <f>SUM(M41:M45)</f>
        <v>256066942</v>
      </c>
    </row>
    <row r="47" spans="1:13" ht="21.75">
      <c r="A47" s="9"/>
      <c r="B47" s="9"/>
      <c r="C47" s="9"/>
      <c r="D47" s="9"/>
      <c r="E47" s="3"/>
      <c r="F47" s="3"/>
      <c r="G47" s="3"/>
      <c r="H47" s="60"/>
      <c r="I47" s="3"/>
      <c r="J47" s="34"/>
      <c r="K47" s="34"/>
      <c r="L47" s="35"/>
      <c r="M47" s="34"/>
    </row>
    <row r="48" spans="1:13" ht="21.75">
      <c r="A48" s="18" t="s">
        <v>47</v>
      </c>
      <c r="B48" s="9"/>
      <c r="C48" s="9"/>
      <c r="D48" s="20"/>
      <c r="E48" s="3"/>
      <c r="F48" s="3"/>
      <c r="G48" s="3"/>
      <c r="H48" s="60"/>
      <c r="I48" s="3"/>
      <c r="J48" s="34"/>
      <c r="K48" s="34"/>
      <c r="L48" s="35"/>
      <c r="M48" s="34"/>
    </row>
    <row r="49" spans="1:13" ht="21.75">
      <c r="A49" s="9" t="s">
        <v>48</v>
      </c>
      <c r="B49" s="9"/>
      <c r="C49" s="9"/>
      <c r="D49" s="20"/>
      <c r="E49" s="22" t="s">
        <v>43</v>
      </c>
      <c r="F49" s="22"/>
      <c r="G49" s="61">
        <v>0</v>
      </c>
      <c r="H49" s="62"/>
      <c r="I49" s="61">
        <v>7462815</v>
      </c>
      <c r="J49" s="23"/>
      <c r="K49" s="243">
        <v>0</v>
      </c>
      <c r="L49" s="37"/>
      <c r="M49" s="56">
        <v>7462815</v>
      </c>
    </row>
    <row r="50" spans="1:13" ht="21.75">
      <c r="A50" s="9" t="s">
        <v>50</v>
      </c>
      <c r="B50" s="9"/>
      <c r="C50" s="9"/>
      <c r="D50" s="20"/>
      <c r="E50" s="22" t="s">
        <v>49</v>
      </c>
      <c r="F50" s="22"/>
      <c r="G50" s="61">
        <v>40331688</v>
      </c>
      <c r="H50" s="62"/>
      <c r="I50" s="61">
        <v>53885668</v>
      </c>
      <c r="J50" s="23"/>
      <c r="K50" s="56">
        <v>18970587</v>
      </c>
      <c r="L50" s="37"/>
      <c r="M50" s="56">
        <v>23898514</v>
      </c>
    </row>
    <row r="51" spans="1:13" ht="21.75">
      <c r="A51" s="9" t="s">
        <v>52</v>
      </c>
      <c r="B51" s="9"/>
      <c r="C51" s="9"/>
      <c r="D51" s="20"/>
      <c r="E51" s="22"/>
      <c r="F51" s="22"/>
      <c r="G51" s="61">
        <v>1538540</v>
      </c>
      <c r="H51" s="62"/>
      <c r="I51" s="61">
        <v>540000</v>
      </c>
      <c r="J51" s="23"/>
      <c r="K51" s="61">
        <v>1538540</v>
      </c>
      <c r="L51" s="37"/>
      <c r="M51" s="61">
        <v>540000</v>
      </c>
    </row>
    <row r="52" spans="1:13" ht="21.75">
      <c r="A52" s="19" t="s">
        <v>53</v>
      </c>
      <c r="B52" s="9"/>
      <c r="C52" s="9"/>
      <c r="D52" s="20"/>
      <c r="E52" s="3"/>
      <c r="F52" s="3"/>
      <c r="G52" s="59">
        <f>SUM(G49:G51)</f>
        <v>41870228</v>
      </c>
      <c r="H52" s="60"/>
      <c r="I52" s="59">
        <f>SUM(I49:I51)</f>
        <v>61888483</v>
      </c>
      <c r="J52" s="31"/>
      <c r="K52" s="59">
        <f>SUM(K49:K51)</f>
        <v>20509127</v>
      </c>
      <c r="L52" s="32"/>
      <c r="M52" s="59">
        <f>SUM(M49:M51)</f>
        <v>31901329</v>
      </c>
    </row>
    <row r="53" spans="1:13" ht="21.75">
      <c r="A53" s="19" t="s">
        <v>54</v>
      </c>
      <c r="B53" s="9"/>
      <c r="C53" s="9"/>
      <c r="D53" s="20"/>
      <c r="E53" s="3"/>
      <c r="F53" s="3"/>
      <c r="G53" s="59">
        <f>G52+G46</f>
        <v>291162142</v>
      </c>
      <c r="H53" s="60"/>
      <c r="I53" s="59">
        <f>I52+I46</f>
        <v>370524718</v>
      </c>
      <c r="J53" s="31"/>
      <c r="K53" s="59">
        <f>K52+K46</f>
        <v>223095263</v>
      </c>
      <c r="L53" s="32"/>
      <c r="M53" s="59">
        <f>M52+M46</f>
        <v>287968271</v>
      </c>
    </row>
    <row r="54" spans="1:13" ht="21.75">
      <c r="A54" s="9"/>
      <c r="B54" s="9"/>
      <c r="C54" s="9"/>
      <c r="D54" s="20"/>
      <c r="E54" s="3"/>
      <c r="F54" s="3"/>
      <c r="G54" s="3"/>
      <c r="H54" s="60"/>
      <c r="I54" s="3"/>
      <c r="J54" s="34"/>
      <c r="K54" s="34"/>
      <c r="L54" s="35"/>
      <c r="M54" s="34"/>
    </row>
    <row r="55" spans="1:13" ht="21.75">
      <c r="A55" s="18" t="s">
        <v>55</v>
      </c>
      <c r="B55" s="9"/>
      <c r="C55" s="9"/>
      <c r="D55" s="20"/>
      <c r="E55" s="3"/>
      <c r="F55" s="3"/>
      <c r="G55" s="3"/>
      <c r="H55" s="21"/>
      <c r="I55" s="3"/>
      <c r="J55" s="34"/>
      <c r="K55" s="34"/>
      <c r="L55" s="35"/>
      <c r="M55" s="34"/>
    </row>
    <row r="56" spans="1:13" ht="21.75">
      <c r="A56" s="9" t="s">
        <v>56</v>
      </c>
      <c r="B56" s="9"/>
      <c r="C56" s="9"/>
      <c r="D56" s="9"/>
      <c r="E56" s="22" t="s">
        <v>51</v>
      </c>
      <c r="F56" s="22"/>
      <c r="G56" s="3"/>
      <c r="H56" s="21"/>
      <c r="I56" s="3"/>
      <c r="J56" s="34"/>
      <c r="K56" s="34"/>
      <c r="L56" s="35"/>
      <c r="M56" s="34"/>
    </row>
    <row r="57" spans="1:13" ht="21.75">
      <c r="A57" s="9"/>
      <c r="B57" s="9" t="s">
        <v>57</v>
      </c>
      <c r="C57" s="9"/>
      <c r="D57" s="9"/>
      <c r="E57" s="3"/>
      <c r="F57" s="3"/>
      <c r="G57" s="3"/>
      <c r="H57" s="21"/>
      <c r="I57" s="3"/>
      <c r="J57" s="34"/>
      <c r="K57" s="34"/>
      <c r="L57" s="35"/>
      <c r="M57" s="34"/>
    </row>
    <row r="58" spans="1:13" ht="22.5" thickBot="1">
      <c r="A58" s="9"/>
      <c r="B58" s="9" t="s">
        <v>58</v>
      </c>
      <c r="C58" s="9"/>
      <c r="D58" s="9"/>
      <c r="E58" s="3"/>
      <c r="F58" s="3"/>
      <c r="G58" s="63">
        <v>94438800</v>
      </c>
      <c r="H58" s="64"/>
      <c r="I58" s="63">
        <v>94438800</v>
      </c>
      <c r="J58" s="44"/>
      <c r="K58" s="63">
        <v>94438800</v>
      </c>
      <c r="L58" s="37"/>
      <c r="M58" s="63">
        <v>94438800</v>
      </c>
    </row>
    <row r="59" spans="1:13" ht="22.5" thickTop="1">
      <c r="A59" s="9"/>
      <c r="B59" s="9" t="s">
        <v>59</v>
      </c>
      <c r="C59" s="9"/>
      <c r="D59" s="9"/>
      <c r="E59" s="3"/>
      <c r="F59" s="3"/>
      <c r="G59" s="3"/>
      <c r="H59" s="21"/>
      <c r="I59" s="3"/>
      <c r="J59" s="34"/>
      <c r="K59" s="34"/>
      <c r="L59" s="35"/>
      <c r="M59" s="34"/>
    </row>
    <row r="60" spans="1:13" ht="21.75">
      <c r="A60" s="9"/>
      <c r="B60" s="9" t="s">
        <v>60</v>
      </c>
      <c r="C60" s="9"/>
      <c r="D60" s="9"/>
      <c r="F60" s="22"/>
      <c r="G60" s="65">
        <v>60450262</v>
      </c>
      <c r="H60" s="44"/>
      <c r="I60" s="65">
        <v>60450262</v>
      </c>
      <c r="J60" s="44"/>
      <c r="K60" s="66">
        <v>60450262</v>
      </c>
      <c r="L60" s="37"/>
      <c r="M60" s="66">
        <v>60450262</v>
      </c>
    </row>
    <row r="61" spans="1:13" ht="21.75">
      <c r="A61" s="9" t="s">
        <v>62</v>
      </c>
      <c r="B61" s="9"/>
      <c r="C61" s="9"/>
      <c r="D61" s="9"/>
      <c r="E61" s="22" t="s">
        <v>61</v>
      </c>
      <c r="F61" s="22"/>
      <c r="G61" s="65">
        <v>193568560</v>
      </c>
      <c r="H61" s="44"/>
      <c r="I61" s="65">
        <v>193568560</v>
      </c>
      <c r="J61" s="44"/>
      <c r="K61" s="56">
        <v>193568560</v>
      </c>
      <c r="L61" s="37"/>
      <c r="M61" s="56">
        <v>193568560</v>
      </c>
    </row>
    <row r="62" spans="1:13" ht="21.75">
      <c r="A62" s="9" t="s">
        <v>63</v>
      </c>
      <c r="B62" s="9"/>
      <c r="C62" s="9"/>
      <c r="D62" s="9"/>
      <c r="E62" s="3"/>
      <c r="F62" s="3"/>
      <c r="G62" s="67"/>
      <c r="H62" s="23"/>
      <c r="I62" s="67"/>
      <c r="J62" s="23"/>
      <c r="K62" s="56"/>
      <c r="L62" s="37"/>
      <c r="M62" s="67"/>
    </row>
    <row r="63" spans="1:13" ht="21.75">
      <c r="A63" s="9"/>
      <c r="B63" s="68" t="s">
        <v>64</v>
      </c>
      <c r="C63" s="9"/>
      <c r="D63" s="9"/>
      <c r="E63" s="22" t="s">
        <v>61</v>
      </c>
      <c r="F63" s="22"/>
      <c r="G63" s="67">
        <v>10000000</v>
      </c>
      <c r="H63" s="23"/>
      <c r="I63" s="67">
        <v>10000000</v>
      </c>
      <c r="J63" s="23"/>
      <c r="K63" s="56">
        <v>10000000</v>
      </c>
      <c r="L63" s="37"/>
      <c r="M63" s="56">
        <v>10000000</v>
      </c>
    </row>
    <row r="64" spans="1:13" ht="21.75">
      <c r="A64" s="9"/>
      <c r="B64" s="68" t="s">
        <v>65</v>
      </c>
      <c r="C64" s="9"/>
      <c r="D64" s="20"/>
      <c r="E64" s="7"/>
      <c r="F64" s="7"/>
      <c r="G64" s="67">
        <v>718501255</v>
      </c>
      <c r="H64" s="23"/>
      <c r="I64" s="67">
        <v>583613927</v>
      </c>
      <c r="J64" s="23"/>
      <c r="K64" s="56">
        <v>890488360</v>
      </c>
      <c r="L64" s="37"/>
      <c r="M64" s="56">
        <v>614886984</v>
      </c>
    </row>
    <row r="65" spans="1:18" ht="21.75">
      <c r="A65" s="9" t="s">
        <v>66</v>
      </c>
      <c r="B65" s="9"/>
      <c r="C65" s="9"/>
      <c r="D65" s="9"/>
      <c r="E65" s="3"/>
      <c r="F65" s="3"/>
      <c r="G65" s="69">
        <v>-9056876</v>
      </c>
      <c r="H65" s="70"/>
      <c r="I65" s="69">
        <v>-29611312</v>
      </c>
      <c r="J65" s="70"/>
      <c r="K65" s="69">
        <v>-8604761</v>
      </c>
      <c r="L65" s="71"/>
      <c r="M65" s="69">
        <v>-29183313</v>
      </c>
    </row>
    <row r="66" spans="1:18" ht="21.75">
      <c r="A66" s="19" t="s">
        <v>67</v>
      </c>
      <c r="B66" s="9"/>
      <c r="C66" s="9"/>
      <c r="D66" s="9"/>
      <c r="E66" s="3"/>
      <c r="F66" s="3"/>
      <c r="G66" s="72">
        <f>SUM(G60:G65)</f>
        <v>973463201</v>
      </c>
      <c r="H66" s="21"/>
      <c r="I66" s="72">
        <f>SUM(I60:I65)</f>
        <v>818021437</v>
      </c>
      <c r="J66" s="31"/>
      <c r="K66" s="72">
        <f>SUM(K60:K65)</f>
        <v>1145902421</v>
      </c>
      <c r="L66" s="32"/>
      <c r="M66" s="72">
        <f>SUM(M60:M65)</f>
        <v>849722493</v>
      </c>
    </row>
    <row r="67" spans="1:18" ht="21.75">
      <c r="A67" s="9" t="s">
        <v>68</v>
      </c>
      <c r="B67" s="9"/>
      <c r="C67" s="9"/>
      <c r="D67" s="9"/>
      <c r="E67" s="3"/>
      <c r="F67" s="3"/>
      <c r="G67" s="73">
        <v>311982</v>
      </c>
      <c r="H67" s="74"/>
      <c r="I67" s="73">
        <v>1447909</v>
      </c>
      <c r="J67" s="23"/>
      <c r="K67" s="73">
        <v>0</v>
      </c>
      <c r="L67" s="37"/>
      <c r="M67" s="73">
        <v>0</v>
      </c>
    </row>
    <row r="68" spans="1:18" ht="21.75">
      <c r="A68" s="19" t="s">
        <v>69</v>
      </c>
      <c r="B68" s="9"/>
      <c r="C68" s="9"/>
      <c r="D68" s="20"/>
      <c r="E68" s="3"/>
      <c r="F68" s="3"/>
      <c r="G68" s="75">
        <f>SUM(G66:G67)</f>
        <v>973775183</v>
      </c>
      <c r="H68" s="21"/>
      <c r="I68" s="75">
        <f>SUM(I66:I67)</f>
        <v>819469346</v>
      </c>
      <c r="J68" s="31"/>
      <c r="K68" s="75">
        <f>SUM(K66:K67)</f>
        <v>1145902421</v>
      </c>
      <c r="L68" s="32"/>
      <c r="M68" s="75">
        <f>SUM(M66:M67)</f>
        <v>849722493</v>
      </c>
    </row>
    <row r="69" spans="1:18" ht="22.5" thickBot="1">
      <c r="A69" s="19" t="s">
        <v>70</v>
      </c>
      <c r="B69" s="9"/>
      <c r="C69" s="9"/>
      <c r="D69" s="20"/>
      <c r="E69" s="3"/>
      <c r="F69" s="3"/>
      <c r="G69" s="76">
        <f>+G53+G68</f>
        <v>1264937325</v>
      </c>
      <c r="H69" s="21"/>
      <c r="I69" s="76">
        <f>+I53+I68</f>
        <v>1189994064</v>
      </c>
      <c r="J69" s="31"/>
      <c r="K69" s="76">
        <f>+K53+K68</f>
        <v>1368997684</v>
      </c>
      <c r="L69" s="32"/>
      <c r="M69" s="76">
        <f>+M53+M68</f>
        <v>1137690764</v>
      </c>
      <c r="O69" s="246" t="s">
        <v>41</v>
      </c>
      <c r="P69" s="246" t="s">
        <v>41</v>
      </c>
      <c r="Q69" s="246" t="s">
        <v>41</v>
      </c>
      <c r="R69" s="246" t="s">
        <v>41</v>
      </c>
    </row>
    <row r="70" spans="1:18" ht="22.5" thickTop="1">
      <c r="A70" s="260">
        <v>3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</row>
    <row r="71" spans="1:18" ht="21.75">
      <c r="A71" s="77" t="s">
        <v>0</v>
      </c>
      <c r="B71" s="77"/>
      <c r="C71" s="77"/>
      <c r="D71" s="78"/>
      <c r="E71" s="79"/>
      <c r="F71" s="79"/>
      <c r="G71" s="79"/>
      <c r="H71" s="50"/>
      <c r="I71" s="78"/>
      <c r="J71" s="50"/>
      <c r="K71" s="78"/>
      <c r="L71" s="50"/>
      <c r="M71" s="78"/>
    </row>
    <row r="72" spans="1:18" ht="21.75">
      <c r="A72" s="261" t="s">
        <v>71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</row>
    <row r="73" spans="1:18" ht="21.75">
      <c r="A73" s="261" t="s">
        <v>197</v>
      </c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</row>
    <row r="74" spans="1:18" ht="21.75">
      <c r="A74" s="9"/>
      <c r="B74" s="9"/>
      <c r="C74" s="9"/>
      <c r="D74" s="20"/>
      <c r="E74" s="79"/>
      <c r="F74" s="79"/>
      <c r="G74" s="79"/>
      <c r="H74" s="50"/>
      <c r="I74" s="78"/>
      <c r="J74" s="50"/>
      <c r="K74" s="78"/>
      <c r="L74" s="50"/>
      <c r="M74" s="6" t="s">
        <v>2</v>
      </c>
    </row>
    <row r="75" spans="1:18" ht="21.75">
      <c r="A75" s="9"/>
      <c r="B75" s="9"/>
      <c r="C75" s="9"/>
      <c r="D75" s="20"/>
      <c r="E75" s="30"/>
      <c r="F75" s="30"/>
      <c r="G75" s="262" t="s">
        <v>3</v>
      </c>
      <c r="H75" s="262"/>
      <c r="I75" s="262"/>
      <c r="J75" s="7"/>
      <c r="K75" s="80" t="s">
        <v>4</v>
      </c>
      <c r="L75" s="81"/>
      <c r="M75" s="81"/>
    </row>
    <row r="76" spans="1:18" ht="21.75">
      <c r="A76" s="9"/>
      <c r="B76" s="9"/>
      <c r="C76" s="9"/>
      <c r="D76" s="20"/>
      <c r="E76" s="12" t="s">
        <v>5</v>
      </c>
      <c r="F76" s="13"/>
      <c r="G76" s="14">
        <f>G38</f>
        <v>2023</v>
      </c>
      <c r="H76" s="7"/>
      <c r="I76" s="14">
        <f>I38</f>
        <v>2022</v>
      </c>
      <c r="J76" s="15"/>
      <c r="K76" s="14">
        <f>G76</f>
        <v>2023</v>
      </c>
      <c r="L76" s="7"/>
      <c r="M76" s="14">
        <f>I76</f>
        <v>2022</v>
      </c>
    </row>
    <row r="77" spans="1:18" ht="21.75">
      <c r="A77" s="82" t="s">
        <v>72</v>
      </c>
      <c r="B77" s="1"/>
      <c r="C77" s="1"/>
      <c r="D77" s="2"/>
      <c r="E77" s="3"/>
      <c r="F77" s="3"/>
      <c r="G77" s="3"/>
      <c r="H77" s="21"/>
      <c r="I77" s="20"/>
      <c r="J77" s="20"/>
      <c r="K77" s="20"/>
      <c r="L77" s="34"/>
      <c r="M77" s="20"/>
    </row>
    <row r="78" spans="1:18" ht="21.75">
      <c r="A78" s="9" t="s">
        <v>73</v>
      </c>
      <c r="B78" s="9"/>
      <c r="C78" s="9"/>
      <c r="D78" s="20"/>
      <c r="E78" s="13" t="s">
        <v>191</v>
      </c>
      <c r="F78" s="13"/>
      <c r="G78" s="83">
        <v>148569062</v>
      </c>
      <c r="H78" s="84"/>
      <c r="I78" s="83">
        <v>185978130</v>
      </c>
      <c r="J78" s="84"/>
      <c r="K78" s="40">
        <v>18253974</v>
      </c>
      <c r="L78" s="84"/>
      <c r="M78" s="40">
        <v>22258208</v>
      </c>
    </row>
    <row r="79" spans="1:18" ht="21.75">
      <c r="A79" s="9" t="s">
        <v>74</v>
      </c>
      <c r="B79" s="9"/>
      <c r="C79" s="9"/>
      <c r="D79" s="20"/>
      <c r="E79" s="13" t="s">
        <v>191</v>
      </c>
      <c r="F79" s="13"/>
      <c r="G79" s="83">
        <v>120115936</v>
      </c>
      <c r="H79" s="84"/>
      <c r="I79" s="83">
        <v>111317907</v>
      </c>
      <c r="J79" s="84"/>
      <c r="K79" s="40">
        <v>103167377</v>
      </c>
      <c r="L79" s="84"/>
      <c r="M79" s="40">
        <v>86401708</v>
      </c>
    </row>
    <row r="80" spans="1:18" ht="21.75">
      <c r="A80" s="9" t="s">
        <v>75</v>
      </c>
      <c r="B80" s="9"/>
      <c r="C80" s="9"/>
      <c r="D80" s="20"/>
      <c r="E80" s="13"/>
      <c r="F80" s="13"/>
      <c r="G80" s="83">
        <v>2012789</v>
      </c>
      <c r="H80" s="84"/>
      <c r="I80" s="83">
        <v>188870</v>
      </c>
      <c r="J80" s="84"/>
      <c r="K80" s="40">
        <v>1399077</v>
      </c>
      <c r="L80" s="84"/>
      <c r="M80" s="40">
        <v>89272</v>
      </c>
    </row>
    <row r="81" spans="1:13" ht="21.75">
      <c r="A81" s="9" t="s">
        <v>76</v>
      </c>
      <c r="B81" s="9"/>
      <c r="C81" s="9"/>
      <c r="D81" s="20"/>
      <c r="E81" s="13"/>
      <c r="F81" s="13"/>
      <c r="G81" s="83">
        <v>3267405</v>
      </c>
      <c r="H81" s="84"/>
      <c r="I81" s="83">
        <v>3184122</v>
      </c>
      <c r="J81" s="84"/>
      <c r="K81" s="40">
        <v>5267265</v>
      </c>
      <c r="L81" s="84"/>
      <c r="M81" s="40">
        <v>15182722</v>
      </c>
    </row>
    <row r="82" spans="1:13" ht="21.75">
      <c r="A82" s="9" t="s">
        <v>77</v>
      </c>
      <c r="B82" s="9"/>
      <c r="C82" s="9"/>
      <c r="D82" s="20"/>
      <c r="E82" s="13"/>
      <c r="F82" s="13"/>
      <c r="G82" s="83">
        <v>1860000</v>
      </c>
      <c r="H82" s="84"/>
      <c r="I82" s="83">
        <v>1990000</v>
      </c>
      <c r="J82" s="84"/>
      <c r="K82" s="40">
        <v>3584000</v>
      </c>
      <c r="L82" s="84"/>
      <c r="M82" s="40">
        <v>3864000</v>
      </c>
    </row>
    <row r="83" spans="1:13" ht="21.75">
      <c r="A83" s="9" t="s">
        <v>203</v>
      </c>
      <c r="B83" s="9"/>
      <c r="C83" s="9"/>
      <c r="D83" s="20"/>
      <c r="E83" s="13" t="s">
        <v>29</v>
      </c>
      <c r="F83" s="13"/>
      <c r="G83" s="83">
        <v>445825974</v>
      </c>
      <c r="H83" s="84"/>
      <c r="I83" s="83">
        <v>0</v>
      </c>
      <c r="J83" s="84"/>
      <c r="K83" s="40">
        <v>445825974</v>
      </c>
      <c r="L83" s="84"/>
      <c r="M83" s="83">
        <v>0</v>
      </c>
    </row>
    <row r="84" spans="1:13" ht="21.75">
      <c r="A84" s="9" t="s">
        <v>78</v>
      </c>
      <c r="B84" s="9"/>
      <c r="C84" s="9"/>
      <c r="D84" s="20"/>
      <c r="E84" s="13"/>
      <c r="F84" s="13"/>
      <c r="G84" s="83">
        <v>15335721</v>
      </c>
      <c r="H84" s="85"/>
      <c r="I84" s="83">
        <v>18075599</v>
      </c>
      <c r="J84" s="85"/>
      <c r="K84" s="40">
        <v>13877357</v>
      </c>
      <c r="L84" s="37"/>
      <c r="M84" s="40">
        <v>15908979</v>
      </c>
    </row>
    <row r="85" spans="1:13" ht="21.75">
      <c r="A85" s="86" t="s">
        <v>79</v>
      </c>
      <c r="B85" s="9"/>
      <c r="C85" s="9"/>
      <c r="D85" s="20"/>
      <c r="E85" s="13"/>
      <c r="F85" s="13"/>
      <c r="G85" s="87">
        <f>SUM(G78:G84)</f>
        <v>736986887</v>
      </c>
      <c r="H85" s="30"/>
      <c r="I85" s="87">
        <f>SUM(I78:I84)</f>
        <v>320734628</v>
      </c>
      <c r="J85" s="53"/>
      <c r="K85" s="87">
        <f>SUM(K78:K84)</f>
        <v>591375024</v>
      </c>
      <c r="L85" s="31"/>
      <c r="M85" s="87">
        <f>SUM(M78:M84)</f>
        <v>143704889</v>
      </c>
    </row>
    <row r="86" spans="1:13" ht="21.75">
      <c r="A86" s="18" t="s">
        <v>80</v>
      </c>
      <c r="B86" s="9"/>
      <c r="C86" s="86"/>
      <c r="D86" s="20"/>
      <c r="E86" s="85"/>
      <c r="F86" s="85"/>
      <c r="G86" s="3"/>
      <c r="H86" s="21"/>
      <c r="I86" s="20"/>
      <c r="J86" s="20"/>
      <c r="K86" s="20"/>
      <c r="L86" s="34"/>
      <c r="M86" s="20"/>
    </row>
    <row r="87" spans="1:13" ht="21.75">
      <c r="A87" s="9" t="s">
        <v>210</v>
      </c>
      <c r="B87" s="9"/>
      <c r="C87" s="9"/>
      <c r="D87" s="20"/>
      <c r="E87" s="13"/>
      <c r="F87" s="13"/>
      <c r="G87" s="83">
        <v>116795413</v>
      </c>
      <c r="H87" s="84"/>
      <c r="I87" s="83">
        <v>150547959</v>
      </c>
      <c r="J87" s="84"/>
      <c r="K87" s="40">
        <v>16400979</v>
      </c>
      <c r="L87" s="84"/>
      <c r="M87" s="40">
        <v>20978683</v>
      </c>
    </row>
    <row r="88" spans="1:13" ht="21.75">
      <c r="A88" s="9" t="s">
        <v>81</v>
      </c>
      <c r="B88" s="9"/>
      <c r="C88" s="9"/>
      <c r="D88" s="20"/>
      <c r="E88" s="13"/>
      <c r="F88" s="13"/>
      <c r="G88" s="83">
        <v>69380000</v>
      </c>
      <c r="H88" s="84"/>
      <c r="I88" s="83">
        <v>71991719</v>
      </c>
      <c r="J88" s="84"/>
      <c r="K88" s="40">
        <v>44472443</v>
      </c>
      <c r="L88" s="84"/>
      <c r="M88" s="40">
        <v>44548487</v>
      </c>
    </row>
    <row r="89" spans="1:13" ht="21.75">
      <c r="A89" s="9" t="s">
        <v>82</v>
      </c>
      <c r="B89" s="9"/>
      <c r="C89" s="9"/>
      <c r="D89" s="20"/>
      <c r="E89" s="13"/>
      <c r="F89" s="13"/>
      <c r="G89" s="83">
        <v>96175253</v>
      </c>
      <c r="H89" s="84"/>
      <c r="I89" s="83">
        <v>91633823</v>
      </c>
      <c r="J89" s="84"/>
      <c r="K89" s="40">
        <v>71494458</v>
      </c>
      <c r="L89" s="84"/>
      <c r="M89" s="40">
        <v>64975666</v>
      </c>
    </row>
    <row r="90" spans="1:13" ht="21.75">
      <c r="A90" s="19" t="s">
        <v>83</v>
      </c>
      <c r="B90" s="9"/>
      <c r="C90" s="9"/>
      <c r="D90" s="20"/>
      <c r="E90" s="3"/>
      <c r="F90" s="3"/>
      <c r="G90" s="87">
        <f>SUM(G87:G89)</f>
        <v>282350666</v>
      </c>
      <c r="H90" s="30"/>
      <c r="I90" s="87">
        <f>SUM(I87:I89)</f>
        <v>314173501</v>
      </c>
      <c r="J90" s="53"/>
      <c r="K90" s="87">
        <f>SUM(K87:K89)</f>
        <v>132367880</v>
      </c>
      <c r="L90" s="31"/>
      <c r="M90" s="87">
        <f>SUM(M87:M89)</f>
        <v>130502836</v>
      </c>
    </row>
    <row r="91" spans="1:13" ht="21.75">
      <c r="A91" s="9" t="s">
        <v>84</v>
      </c>
      <c r="B91" s="19"/>
      <c r="C91" s="9"/>
      <c r="D91" s="20"/>
      <c r="E91" s="3"/>
      <c r="F91" s="3"/>
      <c r="G91" s="3"/>
      <c r="H91" s="21"/>
      <c r="I91" s="20"/>
      <c r="J91" s="20"/>
      <c r="K91" s="20"/>
      <c r="L91" s="34"/>
      <c r="M91" s="20"/>
    </row>
    <row r="92" spans="1:13" ht="21.75">
      <c r="A92" s="9" t="s">
        <v>41</v>
      </c>
      <c r="B92" s="9" t="s">
        <v>85</v>
      </c>
      <c r="C92" s="9"/>
      <c r="D92" s="20"/>
      <c r="E92" s="3"/>
      <c r="F92" s="3"/>
      <c r="G92" s="88">
        <f t="shared" ref="G92:M92" si="0">G85-G90</f>
        <v>454636221</v>
      </c>
      <c r="H92" s="88">
        <f t="shared" si="0"/>
        <v>0</v>
      </c>
      <c r="I92" s="88">
        <f t="shared" si="0"/>
        <v>6561127</v>
      </c>
      <c r="J92" s="88">
        <f t="shared" si="0"/>
        <v>0</v>
      </c>
      <c r="K92" s="88">
        <f t="shared" si="0"/>
        <v>459007144</v>
      </c>
      <c r="L92" s="88">
        <f t="shared" si="0"/>
        <v>0</v>
      </c>
      <c r="M92" s="88">
        <f t="shared" si="0"/>
        <v>13202053</v>
      </c>
    </row>
    <row r="93" spans="1:13" ht="21.75">
      <c r="A93" s="9" t="s">
        <v>86</v>
      </c>
      <c r="B93" s="9"/>
      <c r="C93" s="9"/>
      <c r="D93" s="20"/>
      <c r="E93" s="3"/>
      <c r="F93" s="3"/>
      <c r="G93" s="3"/>
      <c r="H93" s="21"/>
      <c r="I93" s="20"/>
      <c r="J93" s="20"/>
      <c r="K93" s="20"/>
      <c r="L93" s="34"/>
      <c r="M93" s="20"/>
    </row>
    <row r="94" spans="1:13" ht="21.75">
      <c r="A94" s="9" t="s">
        <v>87</v>
      </c>
      <c r="B94" s="9"/>
      <c r="C94" s="9"/>
      <c r="D94" s="20"/>
      <c r="E94" s="3"/>
      <c r="F94" s="3"/>
      <c r="G94" s="89">
        <v>-134283462</v>
      </c>
      <c r="H94" s="84"/>
      <c r="I94" s="89">
        <v>-49826114</v>
      </c>
      <c r="J94" s="84"/>
      <c r="K94" s="90">
        <v>0</v>
      </c>
      <c r="L94" s="84"/>
      <c r="M94" s="90">
        <v>0</v>
      </c>
    </row>
    <row r="95" spans="1:13" ht="21.75">
      <c r="A95" s="19" t="s">
        <v>88</v>
      </c>
      <c r="B95" s="9"/>
      <c r="C95" s="9"/>
      <c r="D95" s="20"/>
      <c r="E95" s="3"/>
      <c r="F95" s="3"/>
      <c r="G95" s="234">
        <f>SUM(G92:G94)</f>
        <v>320352759</v>
      </c>
      <c r="H95" s="30"/>
      <c r="I95" s="241">
        <f>SUM(I92:I94)</f>
        <v>-43264987</v>
      </c>
      <c r="J95" s="53"/>
      <c r="K95" s="53">
        <f>SUM(K92:K94)</f>
        <v>459007144</v>
      </c>
      <c r="L95" s="31"/>
      <c r="M95" s="53">
        <f>SUM(M92:M94)</f>
        <v>13202053</v>
      </c>
    </row>
    <row r="96" spans="1:13" ht="21.75">
      <c r="A96" s="9" t="s">
        <v>89</v>
      </c>
      <c r="B96" s="9"/>
      <c r="C96" s="9"/>
      <c r="D96" s="20"/>
      <c r="E96" s="22" t="s">
        <v>109</v>
      </c>
      <c r="F96" s="22"/>
      <c r="G96" s="91">
        <v>-88084017</v>
      </c>
      <c r="H96" s="91"/>
      <c r="I96" s="91">
        <v>-3441387</v>
      </c>
      <c r="J96" s="91"/>
      <c r="K96" s="91">
        <v>-84888567</v>
      </c>
      <c r="L96" s="91"/>
      <c r="M96" s="91">
        <v>-1324779</v>
      </c>
    </row>
    <row r="97" spans="1:16" ht="21.75">
      <c r="A97" s="19" t="s">
        <v>91</v>
      </c>
      <c r="B97" s="9"/>
      <c r="C97" s="9"/>
      <c r="D97" s="20"/>
      <c r="E97" s="3"/>
      <c r="F97" s="3"/>
      <c r="G97" s="92">
        <f>SUM(G95:G96)</f>
        <v>232268742</v>
      </c>
      <c r="H97" s="93"/>
      <c r="I97" s="92">
        <f>SUM(I95:I96)</f>
        <v>-46706374</v>
      </c>
      <c r="J97" s="93"/>
      <c r="K97" s="92">
        <f>SUM(K95:K96)</f>
        <v>374118577</v>
      </c>
      <c r="L97" s="93"/>
      <c r="M97" s="92">
        <f>SUM(M95:M96)</f>
        <v>11877274</v>
      </c>
    </row>
    <row r="98" spans="1:16" ht="21.75">
      <c r="A98" s="19" t="s">
        <v>92</v>
      </c>
      <c r="B98" s="9"/>
      <c r="C98" s="9"/>
      <c r="D98" s="20"/>
      <c r="E98" s="3"/>
      <c r="F98" s="3"/>
      <c r="G98" s="93"/>
      <c r="H98" s="93"/>
      <c r="I98" s="93"/>
      <c r="J98" s="93"/>
      <c r="K98" s="93"/>
      <c r="L98" s="93"/>
      <c r="M98" s="93"/>
    </row>
    <row r="99" spans="1:16" ht="5.45" customHeight="1">
      <c r="A99" s="19"/>
      <c r="B99" s="9"/>
      <c r="C99" s="9"/>
      <c r="D99" s="20"/>
      <c r="E99" s="3"/>
      <c r="F99" s="3"/>
      <c r="G99" s="93"/>
      <c r="H99" s="93"/>
      <c r="I99" s="93"/>
      <c r="J99" s="93"/>
      <c r="K99" s="93"/>
      <c r="L99" s="93"/>
      <c r="M99" s="93"/>
    </row>
    <row r="100" spans="1:16" ht="21.75">
      <c r="A100" s="230" t="s">
        <v>185</v>
      </c>
      <c r="B100" s="228"/>
      <c r="C100" s="228"/>
      <c r="D100" s="228"/>
      <c r="E100" s="228"/>
      <c r="F100" s="228"/>
      <c r="G100" s="233"/>
      <c r="H100" s="233"/>
      <c r="I100" s="233"/>
      <c r="J100" s="233"/>
      <c r="K100" s="233"/>
      <c r="L100" s="233"/>
      <c r="M100" s="233"/>
      <c r="N100" s="228"/>
      <c r="O100" s="228"/>
    </row>
    <row r="101" spans="1:16" ht="21.75">
      <c r="A101" s="229" t="s">
        <v>186</v>
      </c>
      <c r="B101" s="228"/>
      <c r="C101" s="228"/>
      <c r="D101" s="228"/>
      <c r="E101" s="228"/>
      <c r="F101" s="228"/>
      <c r="G101" s="231">
        <v>-24116</v>
      </c>
      <c r="H101" s="231"/>
      <c r="I101" s="231">
        <v>-154549</v>
      </c>
      <c r="J101" s="231"/>
      <c r="K101" s="119">
        <v>0</v>
      </c>
      <c r="L101" s="231"/>
      <c r="M101" s="119">
        <v>0</v>
      </c>
      <c r="N101" s="228"/>
      <c r="O101" s="228"/>
    </row>
    <row r="102" spans="1:16" ht="21.75">
      <c r="A102" s="230"/>
      <c r="B102" s="228"/>
      <c r="C102" s="228"/>
      <c r="D102" s="228"/>
      <c r="E102" s="228"/>
      <c r="F102" s="228"/>
      <c r="G102" s="232">
        <f>G101</f>
        <v>-24116</v>
      </c>
      <c r="H102" s="233"/>
      <c r="I102" s="235">
        <f>I101</f>
        <v>-154549</v>
      </c>
      <c r="J102" s="233"/>
      <c r="K102" s="235">
        <f>K101</f>
        <v>0</v>
      </c>
      <c r="L102" s="233"/>
      <c r="M102" s="235">
        <f>M101</f>
        <v>0</v>
      </c>
      <c r="N102" s="228"/>
      <c r="O102" s="228"/>
      <c r="P102" s="228"/>
    </row>
    <row r="103" spans="1:16" ht="21.75">
      <c r="A103" s="19" t="s">
        <v>93</v>
      </c>
      <c r="B103" s="7"/>
      <c r="I103" s="20"/>
      <c r="J103" s="20"/>
      <c r="K103" s="20"/>
      <c r="L103" s="94"/>
      <c r="M103" s="20"/>
    </row>
    <row r="104" spans="1:16" ht="21.75">
      <c r="A104" s="9" t="s">
        <v>94</v>
      </c>
      <c r="B104" s="7"/>
      <c r="C104" s="95"/>
      <c r="D104" s="95"/>
      <c r="E104" s="22" t="s">
        <v>49</v>
      </c>
      <c r="F104" s="22"/>
      <c r="G104" s="96">
        <v>0</v>
      </c>
      <c r="H104" s="95"/>
      <c r="I104" s="96">
        <v>-2046581</v>
      </c>
      <c r="J104" s="20"/>
      <c r="K104" s="96">
        <v>0</v>
      </c>
      <c r="L104" s="94"/>
      <c r="M104" s="96">
        <v>-1700606</v>
      </c>
    </row>
    <row r="105" spans="1:16" ht="21.75">
      <c r="A105" s="97" t="s">
        <v>95</v>
      </c>
      <c r="B105" s="7"/>
      <c r="E105" s="22"/>
      <c r="F105" s="22"/>
      <c r="G105" s="96">
        <v>25723190</v>
      </c>
      <c r="I105" s="96">
        <v>-5327239</v>
      </c>
      <c r="J105" s="20"/>
      <c r="K105" s="96">
        <v>25723190</v>
      </c>
      <c r="L105" s="94"/>
      <c r="M105" s="96">
        <v>-5327239</v>
      </c>
    </row>
    <row r="106" spans="1:16" ht="21.75">
      <c r="A106" s="97" t="s">
        <v>96</v>
      </c>
      <c r="B106" s="7"/>
      <c r="E106" s="22"/>
      <c r="F106" s="22"/>
      <c r="G106" s="96">
        <v>-38066939</v>
      </c>
      <c r="I106" s="96">
        <v>7881559</v>
      </c>
      <c r="J106" s="20"/>
      <c r="K106" s="96">
        <v>-38066939</v>
      </c>
      <c r="L106" s="94"/>
      <c r="M106" s="96">
        <v>7881559</v>
      </c>
    </row>
    <row r="107" spans="1:16" ht="21.75">
      <c r="A107" s="97" t="s">
        <v>97</v>
      </c>
      <c r="B107" s="7"/>
      <c r="G107" s="89">
        <v>-5144638</v>
      </c>
      <c r="I107" s="89">
        <v>1474764</v>
      </c>
      <c r="J107" s="20"/>
      <c r="K107" s="89">
        <v>-5144638</v>
      </c>
      <c r="L107" s="94"/>
      <c r="M107" s="89">
        <v>1405569</v>
      </c>
    </row>
    <row r="108" spans="1:16" ht="21.75">
      <c r="A108" s="19"/>
      <c r="G108" s="98">
        <f>SUM(G104:G107)</f>
        <v>-17488387</v>
      </c>
      <c r="H108" s="99"/>
      <c r="I108" s="98">
        <f>SUM(I104:I107)</f>
        <v>1982503</v>
      </c>
      <c r="J108" s="100"/>
      <c r="K108" s="98">
        <f>SUM(K104:K107)</f>
        <v>-17488387</v>
      </c>
      <c r="L108" s="101"/>
      <c r="M108" s="98">
        <f>SUM(M104:M107)</f>
        <v>2259283</v>
      </c>
    </row>
    <row r="109" spans="1:16" ht="22.5" thickBot="1">
      <c r="A109" s="19" t="s">
        <v>98</v>
      </c>
      <c r="B109" s="9"/>
      <c r="C109" s="9"/>
      <c r="D109" s="20"/>
      <c r="E109" s="3"/>
      <c r="F109" s="3"/>
      <c r="G109" s="102">
        <f>G97+G102+G108</f>
        <v>214756239</v>
      </c>
      <c r="H109" s="103"/>
      <c r="I109" s="102">
        <f>I97+I102+I108</f>
        <v>-44878420</v>
      </c>
      <c r="J109" s="103"/>
      <c r="K109" s="102">
        <f>K97+K102+K108</f>
        <v>356630190</v>
      </c>
      <c r="L109" s="103"/>
      <c r="M109" s="102">
        <f>M97+M102+M108</f>
        <v>14136557</v>
      </c>
    </row>
    <row r="110" spans="1:16" ht="22.5" thickTop="1">
      <c r="A110" s="19" t="s">
        <v>99</v>
      </c>
      <c r="B110" s="19"/>
      <c r="C110" s="9"/>
      <c r="D110" s="53"/>
      <c r="E110" s="3"/>
      <c r="F110" s="3"/>
      <c r="G110" s="3"/>
      <c r="H110" s="21"/>
      <c r="I110" s="20"/>
      <c r="J110" s="20"/>
      <c r="K110" s="20"/>
      <c r="L110" s="34"/>
      <c r="M110" s="20"/>
    </row>
    <row r="111" spans="1:16" ht="21.75">
      <c r="A111" s="9"/>
      <c r="B111" s="9" t="s">
        <v>100</v>
      </c>
      <c r="C111" s="9"/>
      <c r="D111" s="53"/>
      <c r="E111" s="3"/>
      <c r="F111" s="3"/>
      <c r="G111" s="104">
        <f>+G97-G112</f>
        <v>233404529</v>
      </c>
      <c r="H111" s="105"/>
      <c r="I111" s="91">
        <f>+I97-I112</f>
        <v>-46152858</v>
      </c>
      <c r="J111" s="105"/>
      <c r="K111" s="106">
        <f>K97</f>
        <v>374118577</v>
      </c>
      <c r="L111" s="84"/>
      <c r="M111" s="106">
        <f>M97</f>
        <v>11877274</v>
      </c>
    </row>
    <row r="112" spans="1:16" ht="21.75">
      <c r="A112" s="9"/>
      <c r="B112" s="9" t="s">
        <v>68</v>
      </c>
      <c r="C112" s="9"/>
      <c r="D112" s="53"/>
      <c r="E112" s="3"/>
      <c r="F112" s="3"/>
      <c r="G112" s="107">
        <v>-1135787</v>
      </c>
      <c r="H112" s="105"/>
      <c r="I112" s="107">
        <v>-553516</v>
      </c>
      <c r="J112" s="105"/>
      <c r="K112" s="108">
        <v>0</v>
      </c>
      <c r="L112" s="84"/>
      <c r="M112" s="108">
        <v>0</v>
      </c>
    </row>
    <row r="113" spans="1:13" ht="22.5" thickBot="1">
      <c r="A113" s="19" t="s">
        <v>101</v>
      </c>
      <c r="B113" s="19"/>
      <c r="C113" s="9"/>
      <c r="D113" s="53"/>
      <c r="E113" s="3"/>
      <c r="F113" s="3"/>
      <c r="G113" s="102">
        <f>SUM(G111:G112)</f>
        <v>232268742</v>
      </c>
      <c r="H113" s="21"/>
      <c r="I113" s="239">
        <f>SUM(I111:I112)</f>
        <v>-46706374</v>
      </c>
      <c r="J113" s="20"/>
      <c r="K113" s="109">
        <f>SUM(K111:K112)</f>
        <v>374118577</v>
      </c>
      <c r="L113" s="34"/>
      <c r="M113" s="109">
        <f>SUM(M111:M112)</f>
        <v>11877274</v>
      </c>
    </row>
    <row r="114" spans="1:13" ht="22.5" thickTop="1">
      <c r="A114" s="19" t="s">
        <v>102</v>
      </c>
      <c r="B114" s="19"/>
      <c r="C114" s="9"/>
      <c r="D114" s="53"/>
      <c r="E114" s="3"/>
      <c r="F114" s="3"/>
      <c r="G114" s="3"/>
      <c r="H114" s="21"/>
      <c r="I114" s="20"/>
      <c r="J114" s="20"/>
      <c r="K114" s="20"/>
      <c r="L114" s="34"/>
      <c r="M114" s="20"/>
    </row>
    <row r="115" spans="1:13" ht="21.75">
      <c r="A115" s="9"/>
      <c r="B115" s="9" t="s">
        <v>100</v>
      </c>
      <c r="C115" s="9"/>
      <c r="D115" s="53"/>
      <c r="E115" s="3"/>
      <c r="F115" s="3"/>
      <c r="G115" s="91">
        <f>+G109-G116</f>
        <v>215892026</v>
      </c>
      <c r="H115" s="105"/>
      <c r="I115" s="91">
        <f>I109-I116</f>
        <v>-44324904</v>
      </c>
      <c r="J115" s="105"/>
      <c r="K115" s="91">
        <f>K109-K116</f>
        <v>356630190</v>
      </c>
      <c r="L115" s="91"/>
      <c r="M115" s="91">
        <f>M109-M116</f>
        <v>14136557</v>
      </c>
    </row>
    <row r="116" spans="1:13" ht="21.75">
      <c r="A116" s="9"/>
      <c r="B116" s="9" t="s">
        <v>68</v>
      </c>
      <c r="C116" s="9"/>
      <c r="D116" s="53"/>
      <c r="E116" s="3"/>
      <c r="F116" s="3"/>
      <c r="G116" s="107">
        <f>G112</f>
        <v>-1135787</v>
      </c>
      <c r="H116" s="105"/>
      <c r="I116" s="107">
        <f>I112</f>
        <v>-553516</v>
      </c>
      <c r="J116" s="105"/>
      <c r="K116" s="108">
        <f>K112</f>
        <v>0</v>
      </c>
      <c r="L116" s="105"/>
      <c r="M116" s="108">
        <v>0</v>
      </c>
    </row>
    <row r="117" spans="1:13" ht="22.5" thickBot="1">
      <c r="A117" s="110" t="s">
        <v>98</v>
      </c>
      <c r="B117" s="9"/>
      <c r="C117" s="9"/>
      <c r="D117" s="53"/>
      <c r="E117" s="3"/>
      <c r="F117" s="3"/>
      <c r="G117" s="102">
        <f>SUM(G114:G116)</f>
        <v>214756239</v>
      </c>
      <c r="H117" s="105"/>
      <c r="I117" s="111">
        <f>SUM(I114:I116)</f>
        <v>-44878420</v>
      </c>
      <c r="J117" s="105"/>
      <c r="K117" s="111">
        <f>SUM(K115:K116)</f>
        <v>356630190</v>
      </c>
      <c r="L117" s="105"/>
      <c r="M117" s="111">
        <f>SUM(M115:M116)</f>
        <v>14136557</v>
      </c>
    </row>
    <row r="118" spans="1:13" ht="22.5" thickTop="1">
      <c r="A118" s="19" t="s">
        <v>194</v>
      </c>
      <c r="B118" s="19"/>
      <c r="C118" s="9"/>
      <c r="D118" s="53"/>
      <c r="E118" s="3"/>
      <c r="F118" s="3"/>
      <c r="G118" s="3"/>
      <c r="H118" s="21"/>
      <c r="I118" s="20"/>
      <c r="J118" s="20"/>
      <c r="K118" s="20"/>
      <c r="L118" s="34"/>
      <c r="M118" s="20"/>
    </row>
    <row r="119" spans="1:13" ht="22.5" thickBot="1">
      <c r="A119" s="9" t="s">
        <v>103</v>
      </c>
      <c r="B119" s="9"/>
      <c r="C119" s="9"/>
      <c r="D119" s="53"/>
      <c r="E119" s="22" t="s">
        <v>90</v>
      </c>
      <c r="F119" s="22"/>
      <c r="G119" s="242">
        <f>G111/G60</f>
        <v>3.8611003704169224</v>
      </c>
      <c r="H119" s="129"/>
      <c r="I119" s="242">
        <f>I111/I60</f>
        <v>-0.76348482989205246</v>
      </c>
      <c r="J119" s="129"/>
      <c r="K119" s="242">
        <f>K111/K60</f>
        <v>6.1888660962296571</v>
      </c>
      <c r="L119" s="129"/>
      <c r="M119" s="242">
        <f>M111/M60</f>
        <v>0.19648010789432144</v>
      </c>
    </row>
    <row r="120" spans="1:13" ht="22.5" thickTop="1">
      <c r="A120" s="256">
        <v>6</v>
      </c>
      <c r="B120" s="256"/>
      <c r="C120" s="256"/>
      <c r="D120" s="256"/>
      <c r="E120" s="256"/>
      <c r="F120" s="256"/>
      <c r="G120" s="256"/>
      <c r="H120" s="256"/>
      <c r="I120" s="256"/>
      <c r="J120" s="256"/>
      <c r="K120" s="256"/>
      <c r="L120" s="256"/>
      <c r="M120" s="256"/>
    </row>
    <row r="121" spans="1:13" ht="21.75">
      <c r="A121" s="257" t="s">
        <v>0</v>
      </c>
      <c r="B121" s="257"/>
      <c r="C121" s="257"/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</row>
    <row r="122" spans="1:13" ht="21.75">
      <c r="A122" s="257" t="s">
        <v>104</v>
      </c>
      <c r="B122" s="257"/>
      <c r="C122" s="257"/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</row>
    <row r="123" spans="1:13" ht="21.75">
      <c r="A123" s="257" t="s">
        <v>197</v>
      </c>
      <c r="B123" s="257"/>
      <c r="C123" s="257"/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</row>
    <row r="124" spans="1:13" ht="21.75">
      <c r="A124" s="9"/>
      <c r="B124" s="9"/>
      <c r="C124" s="9"/>
      <c r="D124" s="20"/>
      <c r="E124" s="3"/>
      <c r="F124" s="3"/>
      <c r="G124" s="3"/>
      <c r="H124" s="21"/>
      <c r="I124" s="20"/>
      <c r="J124" s="20"/>
      <c r="K124" s="20"/>
      <c r="L124" s="34"/>
      <c r="M124" s="112" t="s">
        <v>2</v>
      </c>
    </row>
    <row r="125" spans="1:13" ht="21.75">
      <c r="A125" s="9"/>
      <c r="B125" s="9"/>
      <c r="C125" s="9"/>
      <c r="D125" s="20"/>
      <c r="E125" s="3"/>
      <c r="F125" s="3"/>
      <c r="G125" s="113" t="s">
        <v>3</v>
      </c>
      <c r="H125" s="113"/>
      <c r="I125" s="114"/>
      <c r="J125" s="115"/>
      <c r="K125" s="113" t="s">
        <v>4</v>
      </c>
      <c r="L125" s="113"/>
      <c r="M125" s="113"/>
    </row>
    <row r="126" spans="1:13" ht="21.75">
      <c r="A126" s="9"/>
      <c r="B126" s="9"/>
      <c r="C126" s="9"/>
      <c r="D126" s="20"/>
      <c r="E126" s="12" t="s">
        <v>5</v>
      </c>
      <c r="F126" s="13"/>
      <c r="G126" s="14">
        <f>G76</f>
        <v>2023</v>
      </c>
      <c r="H126" s="7"/>
      <c r="I126" s="14">
        <f>I76</f>
        <v>2022</v>
      </c>
      <c r="J126" s="15"/>
      <c r="K126" s="14">
        <f>G126</f>
        <v>2023</v>
      </c>
      <c r="L126" s="7"/>
      <c r="M126" s="14">
        <f>I126</f>
        <v>2022</v>
      </c>
    </row>
    <row r="127" spans="1:13" ht="21.75">
      <c r="A127" s="116" t="s">
        <v>105</v>
      </c>
      <c r="B127" s="116"/>
      <c r="C127" s="9"/>
      <c r="D127" s="20"/>
      <c r="E127" s="3"/>
      <c r="F127" s="3"/>
      <c r="G127" s="3"/>
      <c r="H127" s="21"/>
      <c r="I127" s="20"/>
      <c r="J127" s="20"/>
      <c r="K127" s="20"/>
      <c r="L127" s="34"/>
      <c r="M127" s="20"/>
    </row>
    <row r="128" spans="1:13" ht="21.75">
      <c r="A128" s="117" t="s">
        <v>106</v>
      </c>
      <c r="B128" s="117"/>
      <c r="C128" s="9"/>
      <c r="D128" s="20"/>
      <c r="E128" s="22"/>
      <c r="F128" s="22"/>
      <c r="G128" s="118">
        <f>G97</f>
        <v>232268742</v>
      </c>
      <c r="H128" s="119"/>
      <c r="I128" s="118">
        <f>I97</f>
        <v>-46706374</v>
      </c>
      <c r="J128" s="120"/>
      <c r="K128" s="118">
        <f>K97</f>
        <v>374118577</v>
      </c>
      <c r="L128" s="120"/>
      <c r="M128" s="118">
        <f>M97</f>
        <v>11877274</v>
      </c>
    </row>
    <row r="129" spans="1:13" ht="21.75">
      <c r="A129" s="121" t="s">
        <v>107</v>
      </c>
      <c r="B129" s="117"/>
      <c r="C129" s="9"/>
      <c r="D129" s="20"/>
      <c r="E129" s="22"/>
      <c r="F129" s="22"/>
      <c r="G129" s="118"/>
      <c r="H129" s="120"/>
      <c r="I129" s="118"/>
      <c r="J129" s="120"/>
      <c r="K129" s="119"/>
      <c r="L129" s="120"/>
      <c r="M129" s="119"/>
    </row>
    <row r="130" spans="1:13" ht="21.75">
      <c r="A130" s="117" t="s">
        <v>108</v>
      </c>
      <c r="B130" s="117"/>
      <c r="C130" s="9"/>
      <c r="D130" s="20"/>
      <c r="E130" s="22" t="s">
        <v>205</v>
      </c>
      <c r="F130" s="22"/>
      <c r="G130" s="122">
        <v>15938207</v>
      </c>
      <c r="H130" s="119"/>
      <c r="I130" s="122">
        <v>10507205</v>
      </c>
      <c r="J130" s="120"/>
      <c r="K130" s="119">
        <v>15007524</v>
      </c>
      <c r="L130" s="120"/>
      <c r="M130" s="119">
        <v>9519039</v>
      </c>
    </row>
    <row r="131" spans="1:13" ht="21.75">
      <c r="A131" s="117" t="s">
        <v>200</v>
      </c>
      <c r="B131" s="117"/>
      <c r="C131" s="9"/>
      <c r="D131" s="20"/>
      <c r="E131" s="22"/>
      <c r="F131" s="22"/>
      <c r="G131" s="122">
        <v>52005</v>
      </c>
      <c r="H131" s="119"/>
      <c r="I131" s="122">
        <v>0</v>
      </c>
      <c r="J131" s="120"/>
      <c r="K131" s="119">
        <v>52005</v>
      </c>
      <c r="L131" s="120"/>
      <c r="M131" s="119">
        <v>0</v>
      </c>
    </row>
    <row r="132" spans="1:13" ht="21.75">
      <c r="A132" s="117" t="s">
        <v>110</v>
      </c>
      <c r="B132" s="117"/>
      <c r="C132" s="9"/>
      <c r="D132" s="20"/>
      <c r="E132" s="22"/>
      <c r="F132" s="22"/>
      <c r="G132" s="119">
        <v>619377</v>
      </c>
      <c r="H132" s="119"/>
      <c r="I132" s="119">
        <v>-568094</v>
      </c>
      <c r="J132" s="120"/>
      <c r="K132" s="119">
        <v>747168</v>
      </c>
      <c r="L132" s="120"/>
      <c r="M132" s="119">
        <v>208516</v>
      </c>
    </row>
    <row r="133" spans="1:13" ht="21.75">
      <c r="A133" s="117" t="s">
        <v>111</v>
      </c>
      <c r="B133" s="117"/>
      <c r="C133" s="9"/>
      <c r="D133" s="20"/>
      <c r="E133" s="22"/>
      <c r="F133" s="22"/>
      <c r="G133" s="119">
        <v>2054077</v>
      </c>
      <c r="H133" s="119"/>
      <c r="I133" s="119">
        <v>2738277</v>
      </c>
      <c r="J133" s="120"/>
      <c r="K133" s="119">
        <v>0</v>
      </c>
      <c r="L133" s="120"/>
      <c r="M133" s="119">
        <v>0</v>
      </c>
    </row>
    <row r="134" spans="1:13" ht="21.75">
      <c r="A134" s="123" t="s">
        <v>112</v>
      </c>
      <c r="B134" s="117"/>
      <c r="C134" s="9"/>
      <c r="D134" s="20"/>
      <c r="E134" s="22"/>
      <c r="F134" s="22"/>
      <c r="G134" s="118">
        <v>1815737</v>
      </c>
      <c r="H134" s="118"/>
      <c r="I134" s="118">
        <v>-766679</v>
      </c>
      <c r="J134" s="120"/>
      <c r="K134" s="119">
        <v>1870172</v>
      </c>
      <c r="L134" s="120"/>
      <c r="M134" s="119">
        <v>-145479</v>
      </c>
    </row>
    <row r="135" spans="1:13" ht="21.75">
      <c r="A135" s="117" t="s">
        <v>113</v>
      </c>
      <c r="B135" s="117"/>
      <c r="C135" s="9"/>
      <c r="D135" s="20"/>
      <c r="E135" s="22"/>
      <c r="F135" s="22"/>
      <c r="G135" s="119">
        <v>-2896898</v>
      </c>
      <c r="H135" s="118"/>
      <c r="I135" s="119">
        <v>5620874</v>
      </c>
      <c r="J135" s="120"/>
      <c r="K135" s="119">
        <v>-2893188</v>
      </c>
      <c r="L135" s="120"/>
      <c r="M135" s="119">
        <v>5069622</v>
      </c>
    </row>
    <row r="136" spans="1:13" ht="21.75">
      <c r="A136" s="117" t="s">
        <v>204</v>
      </c>
      <c r="B136" s="117"/>
      <c r="C136" s="9"/>
      <c r="D136" s="20"/>
      <c r="E136" s="22" t="s">
        <v>29</v>
      </c>
      <c r="F136" s="22"/>
      <c r="G136" s="119">
        <v>-445825974</v>
      </c>
      <c r="H136" s="118"/>
      <c r="I136" s="119">
        <v>0</v>
      </c>
      <c r="J136" s="120"/>
      <c r="K136" s="119">
        <v>-445825974</v>
      </c>
      <c r="L136" s="120"/>
      <c r="M136" s="119">
        <v>0</v>
      </c>
    </row>
    <row r="137" spans="1:13" ht="21.75">
      <c r="A137" s="117" t="s">
        <v>114</v>
      </c>
      <c r="B137" s="117"/>
      <c r="C137" s="9"/>
      <c r="D137" s="20"/>
      <c r="E137" s="22"/>
      <c r="F137" s="22"/>
      <c r="G137" s="118">
        <v>3371</v>
      </c>
      <c r="H137" s="118"/>
      <c r="I137" s="118">
        <v>-137546</v>
      </c>
      <c r="J137" s="120"/>
      <c r="K137" s="119">
        <v>-6787</v>
      </c>
      <c r="L137" s="120"/>
      <c r="M137" s="119">
        <v>-137103</v>
      </c>
    </row>
    <row r="138" spans="1:13" ht="21.75">
      <c r="A138" s="124" t="s">
        <v>195</v>
      </c>
      <c r="B138" s="117"/>
      <c r="C138" s="9"/>
      <c r="D138" s="20"/>
      <c r="E138" s="22" t="s">
        <v>49</v>
      </c>
      <c r="F138" s="22"/>
      <c r="G138" s="119">
        <v>3932946</v>
      </c>
      <c r="H138" s="118"/>
      <c r="I138" s="119">
        <v>3495548</v>
      </c>
      <c r="J138" s="120"/>
      <c r="K138" s="119">
        <v>1782566</v>
      </c>
      <c r="L138" s="120"/>
      <c r="M138" s="119">
        <v>1263106</v>
      </c>
    </row>
    <row r="139" spans="1:13" ht="21.75">
      <c r="A139" s="117" t="s">
        <v>115</v>
      </c>
      <c r="B139" s="117"/>
      <c r="C139" s="9"/>
      <c r="D139" s="20"/>
      <c r="E139" s="22"/>
      <c r="F139" s="22"/>
      <c r="G139" s="118">
        <v>-273030</v>
      </c>
      <c r="H139" s="119"/>
      <c r="I139" s="118">
        <v>-1107287</v>
      </c>
      <c r="J139" s="120"/>
      <c r="K139" s="119">
        <v>-273030</v>
      </c>
      <c r="L139" s="120"/>
      <c r="M139" s="119">
        <v>-1107287</v>
      </c>
    </row>
    <row r="140" spans="1:13" ht="21.75">
      <c r="A140" s="117" t="s">
        <v>76</v>
      </c>
      <c r="B140" s="117"/>
      <c r="C140" s="9"/>
      <c r="D140" s="20"/>
      <c r="E140" s="3"/>
      <c r="F140" s="3"/>
      <c r="G140" s="118">
        <v>-3267405</v>
      </c>
      <c r="H140" s="119"/>
      <c r="I140" s="118">
        <v>-3184122</v>
      </c>
      <c r="J140" s="120"/>
      <c r="K140" s="119">
        <v>-5267265</v>
      </c>
      <c r="L140" s="120"/>
      <c r="M140" s="119">
        <v>-15182722</v>
      </c>
    </row>
    <row r="141" spans="1:13" ht="21.75">
      <c r="A141" s="117" t="s">
        <v>75</v>
      </c>
      <c r="B141" s="117"/>
      <c r="C141" s="9"/>
      <c r="D141" s="20"/>
      <c r="E141" s="3"/>
      <c r="F141" s="3"/>
      <c r="G141" s="118">
        <v>-2012789</v>
      </c>
      <c r="H141" s="119"/>
      <c r="I141" s="118">
        <v>-188870</v>
      </c>
      <c r="J141" s="120"/>
      <c r="K141" s="122">
        <v>-1399078</v>
      </c>
      <c r="L141" s="120"/>
      <c r="M141" s="122">
        <v>-89272</v>
      </c>
    </row>
    <row r="142" spans="1:13" ht="21.75">
      <c r="A142" s="117" t="s">
        <v>116</v>
      </c>
      <c r="B142" s="117"/>
      <c r="C142" s="9"/>
      <c r="D142" s="20"/>
      <c r="E142" s="3"/>
      <c r="F142" s="3"/>
      <c r="G142" s="7"/>
      <c r="H142" s="119"/>
      <c r="I142" s="7"/>
      <c r="J142" s="7"/>
      <c r="K142" s="7"/>
      <c r="L142" s="7"/>
      <c r="M142" s="7"/>
    </row>
    <row r="143" spans="1:13" ht="21.75">
      <c r="A143" s="117" t="s">
        <v>117</v>
      </c>
      <c r="B143" s="117"/>
      <c r="C143" s="9"/>
      <c r="D143" s="20"/>
      <c r="E143" s="3"/>
      <c r="F143" s="3"/>
      <c r="G143" s="118">
        <v>134283462</v>
      </c>
      <c r="H143" s="119"/>
      <c r="I143" s="118">
        <v>49826114</v>
      </c>
      <c r="J143" s="120"/>
      <c r="K143" s="119">
        <v>0</v>
      </c>
      <c r="L143" s="120"/>
      <c r="M143" s="119">
        <v>0</v>
      </c>
    </row>
    <row r="144" spans="1:13" ht="21.75">
      <c r="A144" s="117" t="s">
        <v>118</v>
      </c>
      <c r="B144" s="117"/>
      <c r="C144" s="9"/>
      <c r="D144" s="20"/>
      <c r="E144" s="3"/>
      <c r="F144" s="3"/>
      <c r="G144" s="118">
        <v>26778</v>
      </c>
      <c r="H144" s="119"/>
      <c r="I144" s="118">
        <v>96808</v>
      </c>
      <c r="J144" s="120"/>
      <c r="K144" s="119">
        <v>0</v>
      </c>
      <c r="L144" s="120"/>
      <c r="M144" s="119">
        <v>0</v>
      </c>
    </row>
    <row r="145" spans="1:13" ht="21.75">
      <c r="A145" s="117" t="s">
        <v>119</v>
      </c>
      <c r="B145" s="117"/>
      <c r="C145" s="9"/>
      <c r="D145" s="20"/>
      <c r="E145" s="22" t="s">
        <v>109</v>
      </c>
      <c r="F145" s="22"/>
      <c r="G145" s="118">
        <v>88084017</v>
      </c>
      <c r="H145" s="119"/>
      <c r="I145" s="118">
        <v>3441387</v>
      </c>
      <c r="J145" s="120"/>
      <c r="K145" s="119">
        <v>84888567</v>
      </c>
      <c r="L145" s="120"/>
      <c r="M145" s="119">
        <v>1324779</v>
      </c>
    </row>
    <row r="146" spans="1:13" ht="21.75">
      <c r="A146" s="9"/>
      <c r="B146" s="125"/>
      <c r="C146" s="9"/>
      <c r="D146" s="20"/>
      <c r="E146" s="3"/>
      <c r="F146" s="3"/>
      <c r="G146" s="126">
        <f>SUM(G128:G145)</f>
        <v>24802623</v>
      </c>
      <c r="H146" s="119"/>
      <c r="I146" s="126">
        <f>SUM(I128:I145)</f>
        <v>23067241</v>
      </c>
      <c r="J146" s="120"/>
      <c r="K146" s="126">
        <f>SUM(K128:K145)</f>
        <v>22801257</v>
      </c>
      <c r="L146" s="120"/>
      <c r="M146" s="126">
        <f>SUM(M128:M145)</f>
        <v>12600473</v>
      </c>
    </row>
    <row r="147" spans="1:13" ht="21.75">
      <c r="A147" s="121" t="s">
        <v>120</v>
      </c>
      <c r="B147" s="116"/>
      <c r="C147" s="9"/>
      <c r="D147" s="20"/>
      <c r="E147" s="3"/>
      <c r="F147" s="3"/>
      <c r="G147" s="127"/>
      <c r="H147" s="128"/>
      <c r="I147" s="34"/>
      <c r="J147" s="129"/>
      <c r="K147" s="34"/>
      <c r="L147" s="129"/>
      <c r="M147" s="34"/>
    </row>
    <row r="148" spans="1:13" ht="21.75">
      <c r="A148" s="117" t="s">
        <v>121</v>
      </c>
      <c r="B148" s="130"/>
      <c r="C148" s="9"/>
      <c r="D148" s="20"/>
      <c r="E148" s="3"/>
      <c r="F148" s="3"/>
      <c r="G148" s="118">
        <v>-18417445</v>
      </c>
      <c r="H148" s="119"/>
      <c r="I148" s="118">
        <f>-4119069-193616</f>
        <v>-4312685</v>
      </c>
      <c r="J148" s="120"/>
      <c r="K148" s="119">
        <v>-55526103</v>
      </c>
      <c r="L148" s="120"/>
      <c r="M148" s="119">
        <v>31742143</v>
      </c>
    </row>
    <row r="149" spans="1:13" ht="21.75">
      <c r="A149" s="117" t="s">
        <v>122</v>
      </c>
      <c r="B149" s="116"/>
      <c r="C149" s="117"/>
      <c r="D149" s="131"/>
      <c r="E149" s="22"/>
      <c r="F149" s="22"/>
      <c r="G149" s="119">
        <v>342201877.00000012</v>
      </c>
      <c r="H149" s="21"/>
      <c r="I149" s="119">
        <v>166055402</v>
      </c>
      <c r="J149" s="120"/>
      <c r="K149" s="119">
        <v>321169337</v>
      </c>
      <c r="L149" s="120"/>
      <c r="M149" s="119">
        <v>117153377</v>
      </c>
    </row>
    <row r="150" spans="1:13" ht="21.75">
      <c r="A150" s="117" t="s">
        <v>123</v>
      </c>
      <c r="B150" s="116"/>
      <c r="C150" s="117"/>
      <c r="D150" s="131"/>
      <c r="E150" s="22"/>
      <c r="F150" s="22"/>
      <c r="G150" s="119">
        <v>-465838016</v>
      </c>
      <c r="H150" s="21"/>
      <c r="I150" s="119">
        <v>0</v>
      </c>
      <c r="J150" s="120"/>
      <c r="K150" s="119">
        <v>-430774806</v>
      </c>
      <c r="L150" s="120"/>
      <c r="M150" s="119">
        <v>0</v>
      </c>
    </row>
    <row r="151" spans="1:13" ht="21.75">
      <c r="A151" s="117" t="s">
        <v>17</v>
      </c>
      <c r="B151" s="130"/>
      <c r="C151" s="9"/>
      <c r="D151" s="20"/>
      <c r="E151" s="3"/>
      <c r="F151" s="3"/>
      <c r="G151" s="118">
        <v>3106464</v>
      </c>
      <c r="H151" s="119"/>
      <c r="I151" s="118">
        <v>6984509</v>
      </c>
      <c r="J151" s="120"/>
      <c r="K151" s="119">
        <v>942760</v>
      </c>
      <c r="L151" s="120"/>
      <c r="M151" s="119">
        <v>-1492047</v>
      </c>
    </row>
    <row r="152" spans="1:13" ht="21.75">
      <c r="A152" s="117" t="s">
        <v>36</v>
      </c>
      <c r="B152" s="130"/>
      <c r="C152" s="9"/>
      <c r="D152" s="20"/>
      <c r="E152" s="3"/>
      <c r="F152" s="3"/>
      <c r="G152" s="118">
        <v>-2993922</v>
      </c>
      <c r="H152" s="119"/>
      <c r="I152" s="118">
        <v>-3381810</v>
      </c>
      <c r="J152" s="120"/>
      <c r="K152" s="119">
        <v>0</v>
      </c>
      <c r="L152" s="120"/>
      <c r="M152" s="119">
        <v>-2400</v>
      </c>
    </row>
    <row r="153" spans="1:13" ht="21.75">
      <c r="A153" s="117" t="s">
        <v>42</v>
      </c>
      <c r="B153" s="130"/>
      <c r="C153" s="9"/>
      <c r="D153" s="20"/>
      <c r="E153" s="3"/>
      <c r="F153" s="3"/>
      <c r="G153" s="118">
        <v>82079768</v>
      </c>
      <c r="H153" s="132"/>
      <c r="I153" s="118">
        <v>-78900556</v>
      </c>
      <c r="J153" s="120"/>
      <c r="K153" s="119">
        <v>87488481</v>
      </c>
      <c r="L153" s="120"/>
      <c r="M153" s="119">
        <v>-65697909</v>
      </c>
    </row>
    <row r="154" spans="1:13" ht="21.75">
      <c r="A154" s="117" t="s">
        <v>45</v>
      </c>
      <c r="B154" s="130"/>
      <c r="C154" s="9"/>
      <c r="D154" s="20"/>
      <c r="E154" s="3"/>
      <c r="F154" s="3"/>
      <c r="G154" s="118">
        <v>2119200</v>
      </c>
      <c r="H154" s="133"/>
      <c r="I154" s="118">
        <v>-3182205</v>
      </c>
      <c r="J154" s="120"/>
      <c r="K154" s="119">
        <v>2665841</v>
      </c>
      <c r="L154" s="120"/>
      <c r="M154" s="119">
        <v>-1104103</v>
      </c>
    </row>
    <row r="155" spans="1:13" ht="21.75">
      <c r="A155" s="117" t="s">
        <v>124</v>
      </c>
      <c r="B155" s="130"/>
      <c r="C155" s="9"/>
      <c r="D155" s="20"/>
      <c r="E155" s="22" t="s">
        <v>49</v>
      </c>
      <c r="F155" s="22"/>
      <c r="G155" s="118">
        <v>-17486926</v>
      </c>
      <c r="H155" s="132"/>
      <c r="I155" s="118">
        <v>-531867</v>
      </c>
      <c r="J155" s="120"/>
      <c r="K155" s="119">
        <v>-6710493</v>
      </c>
      <c r="L155" s="120"/>
      <c r="M155" s="119">
        <v>0</v>
      </c>
    </row>
    <row r="156" spans="1:13" ht="21.75">
      <c r="A156" s="117" t="s">
        <v>201</v>
      </c>
      <c r="B156" s="130"/>
      <c r="C156" s="9"/>
      <c r="D156" s="20"/>
      <c r="E156" s="22"/>
      <c r="F156" s="22"/>
      <c r="G156" s="118">
        <v>998540</v>
      </c>
      <c r="H156" s="132"/>
      <c r="I156" s="134">
        <v>0</v>
      </c>
      <c r="J156" s="120"/>
      <c r="K156" s="119">
        <v>998540</v>
      </c>
      <c r="L156" s="120"/>
      <c r="M156" s="135">
        <v>0</v>
      </c>
    </row>
    <row r="157" spans="1:13" ht="21.75">
      <c r="A157" s="117" t="s">
        <v>125</v>
      </c>
      <c r="B157" s="116"/>
      <c r="C157" s="9"/>
      <c r="D157" s="20"/>
      <c r="E157" s="3"/>
      <c r="F157" s="3"/>
      <c r="G157" s="126">
        <f>SUM(G146:G156)</f>
        <v>-49427836.999999881</v>
      </c>
      <c r="H157" s="133"/>
      <c r="I157" s="126">
        <f>SUM(I146:I156)</f>
        <v>105798029</v>
      </c>
      <c r="J157" s="120"/>
      <c r="K157" s="126">
        <f>SUM(K146:K156)</f>
        <v>-56945186</v>
      </c>
      <c r="L157" s="120"/>
      <c r="M157" s="126">
        <f>SUM(M146:M156)</f>
        <v>93199534</v>
      </c>
    </row>
    <row r="158" spans="1:13" ht="21.75">
      <c r="A158" s="117" t="s">
        <v>126</v>
      </c>
      <c r="B158" s="130"/>
      <c r="C158" s="9"/>
      <c r="D158" s="20"/>
      <c r="E158" s="3"/>
      <c r="F158" s="3"/>
      <c r="G158" s="118">
        <v>-84510232</v>
      </c>
      <c r="H158" s="133"/>
      <c r="I158" s="118">
        <v>-13043597</v>
      </c>
      <c r="J158" s="120"/>
      <c r="K158" s="119">
        <v>-79934803</v>
      </c>
      <c r="L158" s="120"/>
      <c r="M158" s="119">
        <v>-7296222</v>
      </c>
    </row>
    <row r="159" spans="1:13" ht="21.75">
      <c r="A159" s="116" t="s">
        <v>127</v>
      </c>
      <c r="B159" s="116"/>
      <c r="C159" s="9"/>
      <c r="D159" s="20"/>
      <c r="E159" s="3"/>
      <c r="F159" s="3"/>
      <c r="G159" s="137">
        <f>G157+G158</f>
        <v>-133938068.99999988</v>
      </c>
      <c r="H159" s="138"/>
      <c r="I159" s="137">
        <f>I157+I158</f>
        <v>92754432</v>
      </c>
      <c r="J159" s="139"/>
      <c r="K159" s="137">
        <f>K157+K158</f>
        <v>-136879989</v>
      </c>
      <c r="L159" s="139"/>
      <c r="M159" s="137">
        <f>M157+M158</f>
        <v>85903312</v>
      </c>
    </row>
    <row r="160" spans="1:13" ht="21.75">
      <c r="A160" s="256">
        <v>7</v>
      </c>
      <c r="B160" s="256"/>
      <c r="C160" s="256"/>
      <c r="D160" s="256"/>
      <c r="E160" s="256"/>
      <c r="F160" s="256"/>
      <c r="G160" s="256"/>
      <c r="H160" s="256"/>
      <c r="I160" s="256"/>
      <c r="J160" s="256"/>
      <c r="K160" s="256"/>
      <c r="L160" s="256"/>
      <c r="M160" s="256"/>
    </row>
    <row r="161" spans="1:13" ht="21.75">
      <c r="A161" s="257" t="s">
        <v>0</v>
      </c>
      <c r="B161" s="257"/>
      <c r="C161" s="257"/>
      <c r="D161" s="257"/>
      <c r="E161" s="257"/>
      <c r="F161" s="257"/>
      <c r="G161" s="257"/>
      <c r="H161" s="257"/>
      <c r="I161" s="257"/>
      <c r="J161" s="257"/>
      <c r="K161" s="257"/>
      <c r="L161" s="257"/>
      <c r="M161" s="257"/>
    </row>
    <row r="162" spans="1:13" ht="21.75">
      <c r="A162" s="257" t="s">
        <v>104</v>
      </c>
      <c r="B162" s="257"/>
      <c r="C162" s="257"/>
      <c r="D162" s="257"/>
      <c r="E162" s="257"/>
      <c r="F162" s="257"/>
      <c r="G162" s="257"/>
      <c r="H162" s="257"/>
      <c r="I162" s="257"/>
      <c r="J162" s="257"/>
      <c r="K162" s="257"/>
      <c r="L162" s="257"/>
      <c r="M162" s="257"/>
    </row>
    <row r="163" spans="1:13" ht="21.75">
      <c r="A163" s="257" t="s">
        <v>197</v>
      </c>
      <c r="B163" s="257"/>
      <c r="C163" s="257"/>
      <c r="D163" s="257"/>
      <c r="E163" s="257"/>
      <c r="F163" s="257"/>
      <c r="G163" s="257"/>
      <c r="H163" s="257"/>
      <c r="I163" s="257"/>
      <c r="J163" s="257"/>
      <c r="K163" s="257"/>
      <c r="L163" s="257"/>
      <c r="M163" s="257"/>
    </row>
    <row r="164" spans="1:13" ht="21.75">
      <c r="A164" s="9"/>
      <c r="B164" s="9"/>
      <c r="C164" s="9"/>
      <c r="D164" s="20"/>
      <c r="E164" s="3"/>
      <c r="F164" s="3"/>
      <c r="G164" s="3"/>
      <c r="H164" s="21"/>
      <c r="I164" s="20"/>
      <c r="J164" s="20"/>
      <c r="K164" s="20"/>
      <c r="L164" s="34"/>
      <c r="M164" s="112" t="s">
        <v>2</v>
      </c>
    </row>
    <row r="165" spans="1:13" ht="21.75">
      <c r="A165" s="9"/>
      <c r="B165" s="9"/>
      <c r="C165" s="9"/>
      <c r="D165" s="20"/>
      <c r="E165" s="3"/>
      <c r="F165" s="3"/>
      <c r="G165" s="113" t="s">
        <v>3</v>
      </c>
      <c r="H165" s="113"/>
      <c r="I165" s="114"/>
      <c r="J165" s="115"/>
      <c r="K165" s="113" t="s">
        <v>4</v>
      </c>
      <c r="L165" s="113"/>
      <c r="M165" s="113"/>
    </row>
    <row r="166" spans="1:13" ht="21.75">
      <c r="A166" s="9"/>
      <c r="B166" s="9"/>
      <c r="C166" s="9"/>
      <c r="D166" s="20"/>
      <c r="E166" s="12" t="s">
        <v>5</v>
      </c>
      <c r="F166" s="13"/>
      <c r="G166" s="14">
        <f>G126</f>
        <v>2023</v>
      </c>
      <c r="H166" s="7"/>
      <c r="I166" s="14">
        <f>I126</f>
        <v>2022</v>
      </c>
      <c r="J166" s="15"/>
      <c r="K166" s="14">
        <f>G166</f>
        <v>2023</v>
      </c>
      <c r="L166" s="7"/>
      <c r="M166" s="14">
        <f>I166</f>
        <v>2022</v>
      </c>
    </row>
    <row r="167" spans="1:13" ht="21.75">
      <c r="A167" s="116" t="s">
        <v>128</v>
      </c>
      <c r="B167" s="116"/>
      <c r="C167" s="117"/>
      <c r="D167" s="131"/>
      <c r="E167" s="3"/>
      <c r="F167" s="3"/>
      <c r="G167" s="3"/>
      <c r="H167" s="21"/>
      <c r="I167" s="20"/>
      <c r="J167" s="20"/>
      <c r="K167" s="20"/>
      <c r="L167" s="34"/>
      <c r="M167" s="20"/>
    </row>
    <row r="168" spans="1:13" ht="21.75">
      <c r="A168" s="117" t="s">
        <v>129</v>
      </c>
      <c r="B168" s="130"/>
      <c r="C168" s="117"/>
      <c r="D168" s="131"/>
      <c r="E168" s="140">
        <v>12</v>
      </c>
      <c r="F168" s="140"/>
      <c r="G168" s="141">
        <v>60000</v>
      </c>
      <c r="H168" s="133"/>
      <c r="I168" s="141">
        <v>60000</v>
      </c>
      <c r="J168" s="120"/>
      <c r="K168" s="118">
        <v>0</v>
      </c>
      <c r="L168" s="120"/>
      <c r="M168" s="118">
        <v>0</v>
      </c>
    </row>
    <row r="169" spans="1:13" ht="21.75">
      <c r="A169" s="124" t="s">
        <v>193</v>
      </c>
      <c r="B169" s="130"/>
      <c r="C169" s="117"/>
      <c r="D169" s="131"/>
      <c r="E169" s="140">
        <v>9</v>
      </c>
      <c r="F169" s="140"/>
      <c r="G169" s="118">
        <v>59400</v>
      </c>
      <c r="H169" s="133"/>
      <c r="I169" s="118">
        <v>-59400</v>
      </c>
      <c r="J169" s="120"/>
      <c r="K169" s="118">
        <v>0</v>
      </c>
      <c r="L169" s="120"/>
      <c r="M169" s="118">
        <v>0</v>
      </c>
    </row>
    <row r="170" spans="1:13" ht="21.75">
      <c r="A170" s="9" t="s">
        <v>207</v>
      </c>
      <c r="B170" s="130"/>
      <c r="C170" s="117"/>
      <c r="D170" s="131"/>
      <c r="E170" s="255">
        <v>4.5</v>
      </c>
      <c r="F170" s="140"/>
      <c r="G170" s="118">
        <v>-20000000</v>
      </c>
      <c r="H170" s="133"/>
      <c r="I170" s="118">
        <v>0</v>
      </c>
      <c r="J170" s="120"/>
      <c r="K170" s="118">
        <v>0</v>
      </c>
      <c r="L170" s="120"/>
      <c r="M170" s="118">
        <v>0</v>
      </c>
    </row>
    <row r="171" spans="1:13" ht="21.75">
      <c r="A171" s="9" t="s">
        <v>208</v>
      </c>
      <c r="B171" s="130"/>
      <c r="C171" s="117"/>
      <c r="D171" s="131"/>
      <c r="E171" s="255">
        <v>4.5</v>
      </c>
      <c r="F171" s="140"/>
      <c r="G171" s="118">
        <v>14000000</v>
      </c>
      <c r="H171" s="133"/>
      <c r="I171" s="118">
        <v>0</v>
      </c>
      <c r="J171" s="120"/>
      <c r="K171" s="118">
        <v>0</v>
      </c>
      <c r="L171" s="120"/>
      <c r="M171" s="118">
        <v>0</v>
      </c>
    </row>
    <row r="172" spans="1:13" ht="21.75">
      <c r="A172" s="124" t="s">
        <v>130</v>
      </c>
      <c r="B172" s="130"/>
      <c r="C172" s="117"/>
      <c r="D172" s="131"/>
      <c r="E172" s="142"/>
      <c r="F172" s="142"/>
      <c r="G172" s="118">
        <v>-44000000</v>
      </c>
      <c r="H172" s="133"/>
      <c r="I172" s="118">
        <v>-170000000</v>
      </c>
      <c r="J172" s="120"/>
      <c r="K172" s="118">
        <v>-44000000</v>
      </c>
      <c r="L172" s="120"/>
      <c r="M172" s="118">
        <v>-170000000</v>
      </c>
    </row>
    <row r="173" spans="1:13" ht="21.75">
      <c r="A173" s="124" t="s">
        <v>131</v>
      </c>
      <c r="B173" s="130"/>
      <c r="C173" s="117"/>
      <c r="D173" s="131"/>
      <c r="E173" s="140"/>
      <c r="F173" s="140"/>
      <c r="G173" s="118">
        <v>-96478848</v>
      </c>
      <c r="H173" s="133"/>
      <c r="I173" s="118">
        <v>-14675426</v>
      </c>
      <c r="J173" s="120"/>
      <c r="K173" s="118">
        <v>-96478849</v>
      </c>
      <c r="L173" s="120"/>
      <c r="M173" s="118">
        <v>-14675426</v>
      </c>
    </row>
    <row r="174" spans="1:13" ht="21.75">
      <c r="A174" s="117" t="s">
        <v>132</v>
      </c>
      <c r="B174" s="130"/>
      <c r="C174" s="117"/>
      <c r="D174" s="131"/>
      <c r="E174" s="140">
        <v>10</v>
      </c>
      <c r="F174" s="140"/>
      <c r="G174" s="118">
        <v>0</v>
      </c>
      <c r="H174" s="133"/>
      <c r="I174" s="118">
        <v>30000000</v>
      </c>
      <c r="J174" s="120"/>
      <c r="K174" s="118">
        <v>0</v>
      </c>
      <c r="L174" s="120"/>
      <c r="M174" s="118">
        <v>30000000</v>
      </c>
    </row>
    <row r="175" spans="1:13" ht="21.75">
      <c r="A175" s="117" t="s">
        <v>133</v>
      </c>
      <c r="B175" s="130"/>
      <c r="C175" s="117"/>
      <c r="D175" s="131"/>
      <c r="E175" s="140"/>
      <c r="F175" s="140"/>
      <c r="G175" s="118">
        <v>76850118</v>
      </c>
      <c r="H175" s="133"/>
      <c r="I175" s="118">
        <f>57528851-30000000</f>
        <v>27528851</v>
      </c>
      <c r="J175" s="120"/>
      <c r="K175" s="118">
        <v>76850118</v>
      </c>
      <c r="L175" s="120"/>
      <c r="M175" s="118">
        <f>57528851-30000000</f>
        <v>27528851</v>
      </c>
    </row>
    <row r="176" spans="1:13" ht="21.75">
      <c r="A176" s="117" t="s">
        <v>190</v>
      </c>
      <c r="B176" s="130"/>
      <c r="C176" s="117"/>
      <c r="D176" s="131"/>
      <c r="E176" s="140">
        <v>13</v>
      </c>
      <c r="F176" s="140"/>
      <c r="G176" s="118">
        <v>-3357490</v>
      </c>
      <c r="H176" s="133"/>
      <c r="I176" s="118">
        <v>-123000000</v>
      </c>
      <c r="J176" s="120"/>
      <c r="K176" s="118">
        <v>-3357490</v>
      </c>
      <c r="L176" s="120"/>
      <c r="M176" s="118">
        <v>-123000000</v>
      </c>
    </row>
    <row r="177" spans="1:13" ht="21.75">
      <c r="A177" s="117" t="s">
        <v>212</v>
      </c>
      <c r="B177" s="130"/>
      <c r="C177" s="117"/>
      <c r="D177" s="131"/>
      <c r="E177" s="140">
        <v>13</v>
      </c>
      <c r="F177" s="140"/>
      <c r="G177" s="118">
        <v>0</v>
      </c>
      <c r="H177" s="133"/>
      <c r="I177" s="118">
        <v>130000000</v>
      </c>
      <c r="J177" s="120"/>
      <c r="K177" s="118">
        <v>0</v>
      </c>
      <c r="L177" s="120"/>
      <c r="M177" s="118">
        <v>130000000</v>
      </c>
    </row>
    <row r="178" spans="1:13" ht="21.75">
      <c r="A178" s="117" t="s">
        <v>206</v>
      </c>
      <c r="B178" s="130"/>
      <c r="C178" s="117"/>
      <c r="D178" s="131"/>
      <c r="E178" s="140"/>
      <c r="F178" s="140"/>
      <c r="G178" s="118">
        <v>355336400</v>
      </c>
      <c r="H178" s="133"/>
      <c r="I178" s="118">
        <v>0</v>
      </c>
      <c r="J178" s="120"/>
      <c r="K178" s="118">
        <v>355336400</v>
      </c>
      <c r="L178" s="120"/>
      <c r="M178" s="118">
        <v>0</v>
      </c>
    </row>
    <row r="179" spans="1:13" ht="21.75">
      <c r="A179" s="117" t="s">
        <v>134</v>
      </c>
      <c r="B179" s="130"/>
      <c r="C179" s="117"/>
      <c r="D179" s="131"/>
      <c r="E179" s="140"/>
      <c r="F179" s="140"/>
      <c r="G179" s="118">
        <v>-7915957</v>
      </c>
      <c r="H179" s="133"/>
      <c r="I179" s="118">
        <v>-11166304</v>
      </c>
      <c r="J179" s="120"/>
      <c r="K179" s="118">
        <v>-7720339</v>
      </c>
      <c r="L179" s="120"/>
      <c r="M179" s="118">
        <v>-10274504</v>
      </c>
    </row>
    <row r="180" spans="1:13" ht="21.75">
      <c r="A180" s="117" t="s">
        <v>135</v>
      </c>
      <c r="B180" s="130"/>
      <c r="C180" s="117"/>
      <c r="D180" s="131"/>
      <c r="E180" s="3"/>
      <c r="F180" s="3"/>
      <c r="G180" s="118">
        <v>14019</v>
      </c>
      <c r="H180" s="133"/>
      <c r="I180" s="118">
        <v>173365</v>
      </c>
      <c r="J180" s="120"/>
      <c r="K180" s="118">
        <v>8411</v>
      </c>
      <c r="L180" s="120"/>
      <c r="M180" s="118">
        <v>172897</v>
      </c>
    </row>
    <row r="181" spans="1:13" ht="21.75">
      <c r="A181" s="117" t="s">
        <v>202</v>
      </c>
      <c r="B181" s="130"/>
      <c r="C181" s="117"/>
      <c r="D181" s="131"/>
      <c r="E181" s="3"/>
      <c r="F181" s="3"/>
      <c r="G181" s="118">
        <v>-164900</v>
      </c>
      <c r="H181" s="133"/>
      <c r="I181" s="118">
        <v>0</v>
      </c>
      <c r="J181" s="120"/>
      <c r="K181" s="118">
        <v>-164900</v>
      </c>
      <c r="L181" s="120"/>
      <c r="M181" s="118">
        <v>0</v>
      </c>
    </row>
    <row r="182" spans="1:13" ht="21.75">
      <c r="A182" s="117" t="s">
        <v>136</v>
      </c>
      <c r="B182" s="130"/>
      <c r="C182" s="117"/>
      <c r="D182" s="131"/>
      <c r="E182" s="3"/>
      <c r="F182" s="3"/>
      <c r="G182" s="118">
        <v>3267405</v>
      </c>
      <c r="H182" s="133"/>
      <c r="I182" s="118">
        <v>3184122</v>
      </c>
      <c r="J182" s="120"/>
      <c r="K182" s="118">
        <v>5267265</v>
      </c>
      <c r="L182" s="120"/>
      <c r="M182" s="118">
        <v>15182722</v>
      </c>
    </row>
    <row r="183" spans="1:13" ht="21.75">
      <c r="A183" s="117" t="s">
        <v>137</v>
      </c>
      <c r="B183" s="130"/>
      <c r="C183" s="117"/>
      <c r="D183" s="131"/>
      <c r="E183" s="3"/>
      <c r="F183" s="3"/>
      <c r="G183" s="118">
        <v>1357469</v>
      </c>
      <c r="H183" s="133"/>
      <c r="I183" s="118">
        <v>192773</v>
      </c>
      <c r="J183" s="120"/>
      <c r="K183" s="118">
        <v>958135</v>
      </c>
      <c r="L183" s="120"/>
      <c r="M183" s="118">
        <v>93217</v>
      </c>
    </row>
    <row r="184" spans="1:13" ht="21.75">
      <c r="A184" s="117" t="s">
        <v>138</v>
      </c>
      <c r="B184" s="130"/>
      <c r="C184" s="117"/>
      <c r="D184" s="131"/>
      <c r="E184" s="3"/>
      <c r="F184" s="3"/>
      <c r="G184" s="118">
        <v>-24116</v>
      </c>
      <c r="H184" s="133"/>
      <c r="I184" s="118">
        <v>-205929</v>
      </c>
      <c r="J184" s="120"/>
      <c r="K184" s="118">
        <v>0</v>
      </c>
      <c r="L184" s="120"/>
      <c r="M184" s="118">
        <v>0</v>
      </c>
    </row>
    <row r="185" spans="1:13" ht="21.75">
      <c r="A185" s="116" t="s">
        <v>139</v>
      </c>
      <c r="B185" s="117"/>
      <c r="C185" s="117"/>
      <c r="D185" s="131"/>
      <c r="E185" s="3"/>
      <c r="F185" s="3"/>
      <c r="G185" s="137">
        <f>SUM(G167:G184)</f>
        <v>279003500</v>
      </c>
      <c r="H185" s="143"/>
      <c r="I185" s="137">
        <f>SUM(I167:I184)</f>
        <v>-127967948</v>
      </c>
      <c r="J185" s="143"/>
      <c r="K185" s="137">
        <f>SUM(K167:K184)</f>
        <v>286698751</v>
      </c>
      <c r="L185" s="137"/>
      <c r="M185" s="137">
        <f>SUM(M167:M184)</f>
        <v>-114972243</v>
      </c>
    </row>
    <row r="186" spans="1:13" ht="21.75">
      <c r="A186" s="9"/>
      <c r="B186" s="9"/>
      <c r="C186" s="9"/>
      <c r="D186" s="20"/>
      <c r="E186" s="3"/>
      <c r="F186" s="3"/>
      <c r="G186" s="3"/>
      <c r="H186" s="21"/>
      <c r="I186" s="20"/>
      <c r="J186" s="20"/>
      <c r="K186" s="20"/>
      <c r="L186" s="34"/>
      <c r="M186" s="20"/>
    </row>
    <row r="187" spans="1:13" ht="21.75">
      <c r="A187" s="116" t="s">
        <v>140</v>
      </c>
      <c r="B187" s="117"/>
      <c r="C187" s="117"/>
      <c r="D187" s="131"/>
      <c r="E187" s="3"/>
      <c r="F187" s="3"/>
      <c r="G187" s="3"/>
      <c r="H187" s="21"/>
      <c r="I187" s="20"/>
      <c r="J187" s="20"/>
      <c r="K187" s="20"/>
      <c r="L187" s="34"/>
      <c r="M187" s="20"/>
    </row>
    <row r="188" spans="1:13" ht="21.75">
      <c r="A188" s="117" t="s">
        <v>189</v>
      </c>
      <c r="B188" s="117"/>
      <c r="C188" s="117"/>
      <c r="D188" s="131"/>
      <c r="E188" s="140" t="s">
        <v>211</v>
      </c>
      <c r="F188" s="3"/>
      <c r="G188" s="136">
        <v>-18000000</v>
      </c>
      <c r="H188" s="21"/>
      <c r="I188" s="136">
        <v>18000000</v>
      </c>
      <c r="J188" s="20"/>
      <c r="K188" s="136">
        <v>-18000000</v>
      </c>
      <c r="L188" s="34"/>
      <c r="M188" s="136">
        <v>18000000</v>
      </c>
    </row>
    <row r="189" spans="1:13" ht="21.75">
      <c r="A189" s="117" t="s">
        <v>141</v>
      </c>
      <c r="B189" s="117"/>
      <c r="C189" s="117"/>
      <c r="D189" s="131"/>
      <c r="E189" s="140">
        <v>21</v>
      </c>
      <c r="F189" s="140"/>
      <c r="G189" s="144">
        <v>-60450262</v>
      </c>
      <c r="H189" s="133"/>
      <c r="I189" s="144">
        <v>-36270157</v>
      </c>
      <c r="J189" s="120"/>
      <c r="K189" s="144">
        <v>-60450262</v>
      </c>
      <c r="L189" s="120"/>
      <c r="M189" s="144">
        <v>-36270157</v>
      </c>
    </row>
    <row r="190" spans="1:13" ht="21.75">
      <c r="A190" s="145" t="s">
        <v>142</v>
      </c>
      <c r="B190" s="117"/>
      <c r="C190" s="117"/>
      <c r="D190" s="131"/>
      <c r="E190" s="3"/>
      <c r="F190" s="3"/>
      <c r="G190" s="144">
        <v>-140</v>
      </c>
      <c r="H190" s="138"/>
      <c r="I190" s="144">
        <v>-1400</v>
      </c>
      <c r="J190" s="139"/>
      <c r="K190" s="136">
        <v>0</v>
      </c>
      <c r="L190" s="139"/>
      <c r="M190" s="136">
        <v>0</v>
      </c>
    </row>
    <row r="191" spans="1:13" ht="21.75">
      <c r="A191" s="116" t="s">
        <v>143</v>
      </c>
      <c r="B191" s="117"/>
      <c r="C191" s="117"/>
      <c r="D191" s="131"/>
      <c r="E191" s="3"/>
      <c r="F191" s="3"/>
      <c r="G191" s="137">
        <f>SUM(G188:G190)</f>
        <v>-78450402</v>
      </c>
      <c r="H191" s="138"/>
      <c r="I191" s="137">
        <f>SUM(I188:I190)</f>
        <v>-18271557</v>
      </c>
      <c r="J191" s="139"/>
      <c r="K191" s="137">
        <f>SUM(K188:K190)</f>
        <v>-78450262</v>
      </c>
      <c r="L191" s="139"/>
      <c r="M191" s="137">
        <f>SUM(M188:M190)</f>
        <v>-18270157</v>
      </c>
    </row>
    <row r="192" spans="1:13" ht="21.75">
      <c r="A192" s="116"/>
      <c r="B192" s="117"/>
      <c r="C192" s="117"/>
      <c r="D192" s="131"/>
      <c r="E192" s="3"/>
      <c r="F192" s="3"/>
      <c r="G192" s="143"/>
      <c r="H192" s="138"/>
      <c r="I192" s="143"/>
      <c r="J192" s="139"/>
      <c r="K192" s="143"/>
      <c r="L192" s="139"/>
      <c r="M192" s="143"/>
    </row>
    <row r="193" spans="1:13" ht="21.75">
      <c r="A193" s="116" t="s">
        <v>144</v>
      </c>
      <c r="B193" s="117"/>
      <c r="C193" s="117"/>
      <c r="D193" s="131"/>
      <c r="E193" s="3"/>
      <c r="F193" s="3"/>
      <c r="G193" s="146">
        <f>G159+G185+G191</f>
        <v>66615029.000000119</v>
      </c>
      <c r="H193" s="138"/>
      <c r="I193" s="146">
        <f>I159+I185+I191</f>
        <v>-53485073</v>
      </c>
      <c r="J193" s="139"/>
      <c r="K193" s="146">
        <f>K159+K185+K191</f>
        <v>71368500</v>
      </c>
      <c r="L193" s="139"/>
      <c r="M193" s="146">
        <f>M159+M185+M191</f>
        <v>-47339088</v>
      </c>
    </row>
    <row r="194" spans="1:13" ht="21.75">
      <c r="A194" s="117" t="s">
        <v>145</v>
      </c>
      <c r="B194" s="116"/>
      <c r="C194" s="117"/>
      <c r="D194" s="131"/>
      <c r="E194" s="3"/>
      <c r="F194" s="3"/>
      <c r="G194" s="118">
        <f>I195</f>
        <v>66149914</v>
      </c>
      <c r="H194" s="133"/>
      <c r="I194" s="118">
        <v>119634987</v>
      </c>
      <c r="J194" s="120"/>
      <c r="K194" s="119">
        <f>M195</f>
        <v>20140375</v>
      </c>
      <c r="L194" s="120"/>
      <c r="M194" s="119">
        <v>67479463</v>
      </c>
    </row>
    <row r="195" spans="1:13" ht="22.5" thickBot="1">
      <c r="A195" s="116" t="s">
        <v>146</v>
      </c>
      <c r="B195" s="117"/>
      <c r="C195" s="117"/>
      <c r="D195" s="131"/>
      <c r="E195" s="3"/>
      <c r="F195" s="3"/>
      <c r="G195" s="147">
        <f>SUM(G193:G194)</f>
        <v>132764943.00000012</v>
      </c>
      <c r="H195" s="148"/>
      <c r="I195" s="147">
        <f>SUM(I193:I194)</f>
        <v>66149914</v>
      </c>
      <c r="J195" s="148"/>
      <c r="K195" s="147">
        <f>SUM(K193:K194)</f>
        <v>91508875</v>
      </c>
      <c r="L195" s="148"/>
      <c r="M195" s="147">
        <f>SUM(M193:M194)</f>
        <v>20140375</v>
      </c>
    </row>
    <row r="196" spans="1:13" ht="22.5" thickTop="1">
      <c r="A196" s="117" t="s">
        <v>147</v>
      </c>
      <c r="B196" s="117"/>
      <c r="C196" s="117"/>
      <c r="D196" s="131"/>
      <c r="E196" s="3"/>
      <c r="F196" s="3"/>
      <c r="G196" s="127"/>
      <c r="H196" s="149"/>
      <c r="I196" s="127"/>
      <c r="J196" s="129"/>
      <c r="K196" s="127"/>
      <c r="L196" s="129"/>
      <c r="M196" s="127"/>
    </row>
    <row r="197" spans="1:13" ht="21.75">
      <c r="A197" s="116" t="s">
        <v>213</v>
      </c>
      <c r="B197" s="116"/>
      <c r="C197" s="117"/>
      <c r="D197" s="131"/>
      <c r="E197" s="3"/>
      <c r="F197" s="3"/>
      <c r="G197" s="258"/>
      <c r="H197" s="258"/>
      <c r="I197" s="258"/>
      <c r="J197" s="150"/>
      <c r="K197" s="258"/>
      <c r="L197" s="258"/>
      <c r="M197" s="258"/>
    </row>
    <row r="198" spans="1:13" ht="21.75">
      <c r="A198" s="117" t="s">
        <v>148</v>
      </c>
      <c r="B198" s="9"/>
      <c r="C198" s="9"/>
      <c r="D198" s="20"/>
      <c r="E198" s="3"/>
      <c r="F198" s="3"/>
      <c r="G198" s="151">
        <v>42000000</v>
      </c>
      <c r="H198" s="152"/>
      <c r="I198" s="151">
        <v>42000000</v>
      </c>
      <c r="J198" s="152"/>
      <c r="K198" s="152">
        <v>1000000</v>
      </c>
      <c r="L198" s="152"/>
      <c r="M198" s="152">
        <v>1000000</v>
      </c>
    </row>
    <row r="199" spans="1:13" ht="21.75">
      <c r="A199" s="9"/>
      <c r="B199" s="9"/>
      <c r="C199" s="9"/>
      <c r="D199" s="20"/>
      <c r="E199" s="3"/>
      <c r="F199" s="3"/>
      <c r="G199" s="3"/>
      <c r="H199" s="21"/>
      <c r="I199" s="3"/>
      <c r="J199" s="20"/>
      <c r="K199" s="3"/>
      <c r="L199" s="34"/>
      <c r="M199" s="3"/>
    </row>
    <row r="200" spans="1:13" ht="21.75">
      <c r="A200" s="9"/>
      <c r="B200" s="9"/>
      <c r="C200" s="9"/>
      <c r="D200" s="20"/>
      <c r="E200" s="3"/>
      <c r="F200" s="3"/>
      <c r="G200" s="153" t="s">
        <v>41</v>
      </c>
      <c r="H200" s="34" t="s">
        <v>41</v>
      </c>
      <c r="I200" s="153" t="s">
        <v>41</v>
      </c>
      <c r="J200" s="34" t="s">
        <v>41</v>
      </c>
      <c r="K200" s="153" t="s">
        <v>41</v>
      </c>
      <c r="L200" s="34" t="s">
        <v>41</v>
      </c>
      <c r="M200" s="153" t="s">
        <v>41</v>
      </c>
    </row>
  </sheetData>
  <mergeCells count="27">
    <mergeCell ref="A1:M1"/>
    <mergeCell ref="A2:M2"/>
    <mergeCell ref="A3:M3"/>
    <mergeCell ref="A4:M4"/>
    <mergeCell ref="G6:I6"/>
    <mergeCell ref="K6:M6"/>
    <mergeCell ref="A32:M32"/>
    <mergeCell ref="A33:M33"/>
    <mergeCell ref="A34:M34"/>
    <mergeCell ref="A35:M35"/>
    <mergeCell ref="G37:I37"/>
    <mergeCell ref="K37:M37"/>
    <mergeCell ref="A39:D39"/>
    <mergeCell ref="A70:M70"/>
    <mergeCell ref="A72:M72"/>
    <mergeCell ref="A73:M73"/>
    <mergeCell ref="G75:I75"/>
    <mergeCell ref="A120:M120"/>
    <mergeCell ref="A163:M163"/>
    <mergeCell ref="G197:I197"/>
    <mergeCell ref="K197:M197"/>
    <mergeCell ref="A121:M121"/>
    <mergeCell ref="A122:M122"/>
    <mergeCell ref="A123:M123"/>
    <mergeCell ref="A160:M160"/>
    <mergeCell ref="A161:M161"/>
    <mergeCell ref="A162:M162"/>
  </mergeCells>
  <pageMargins left="0.70866141732283505" right="0.196850393700787" top="0.511811023622047" bottom="0.23622047244094499" header="0.31496062992126" footer="0.31496062992126"/>
  <pageSetup paperSize="9" scale="72" orientation="portrait" r:id="rId1"/>
  <rowBreaks count="4" manualBreakCount="4">
    <brk id="31" max="16383" man="1"/>
    <brk id="69" max="16383" man="1"/>
    <brk id="119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zoomScaleSheetLayoutView="79" workbookViewId="0">
      <selection sqref="A1:V1"/>
    </sheetView>
  </sheetViews>
  <sheetFormatPr defaultRowHeight="15"/>
  <cols>
    <col min="1" max="1" width="39.28515625" customWidth="1"/>
    <col min="2" max="2" width="9.28515625" customWidth="1"/>
    <col min="3" max="3" width="0.7109375" customWidth="1"/>
    <col min="4" max="4" width="13.7109375" customWidth="1"/>
    <col min="5" max="5" width="0.7109375" customWidth="1"/>
    <col min="6" max="6" width="13.28515625" customWidth="1"/>
    <col min="7" max="7" width="1" customWidth="1"/>
    <col min="8" max="8" width="13" customWidth="1"/>
    <col min="9" max="9" width="0.7109375" customWidth="1"/>
    <col min="10" max="10" width="15.42578125" customWidth="1"/>
    <col min="11" max="11" width="0.7109375" customWidth="1"/>
    <col min="12" max="12" width="14.7109375" customWidth="1"/>
    <col min="13" max="13" width="0.28515625" customWidth="1"/>
    <col min="14" max="14" width="11.28515625" customWidth="1"/>
    <col min="15" max="15" width="0.7109375" customWidth="1"/>
    <col min="16" max="16" width="13.28515625" customWidth="1"/>
    <col min="17" max="17" width="0.7109375" customWidth="1"/>
    <col min="18" max="18" width="13.7109375" customWidth="1"/>
    <col min="19" max="19" width="0.7109375" customWidth="1"/>
    <col min="20" max="20" width="13.28515625" bestFit="1" customWidth="1"/>
    <col min="21" max="21" width="0.7109375" customWidth="1"/>
    <col min="22" max="22" width="14.7109375" bestFit="1" customWidth="1"/>
  </cols>
  <sheetData>
    <row r="1" spans="1:22" ht="21.75">
      <c r="A1" s="260">
        <v>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</row>
    <row r="2" spans="1:22" ht="21.7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ht="21.75">
      <c r="A3" s="77" t="s">
        <v>149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ht="21.75">
      <c r="A4" s="261" t="s">
        <v>197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2" ht="21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" t="s">
        <v>2</v>
      </c>
    </row>
    <row r="6" spans="1:22" ht="21.75">
      <c r="A6" s="1"/>
      <c r="B6" s="1"/>
      <c r="C6" s="1"/>
      <c r="D6" s="266" t="s">
        <v>150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19"/>
      <c r="R6" s="19"/>
      <c r="S6" s="19"/>
      <c r="T6" s="19"/>
      <c r="U6" s="19"/>
      <c r="V6" s="19"/>
    </row>
    <row r="7" spans="1:22" ht="21.75">
      <c r="A7" s="1"/>
      <c r="B7" s="1"/>
      <c r="C7" s="1"/>
      <c r="D7" s="48"/>
      <c r="E7" s="48"/>
      <c r="F7" s="48"/>
      <c r="G7" s="48"/>
      <c r="H7" s="267" t="s">
        <v>63</v>
      </c>
      <c r="I7" s="267"/>
      <c r="J7" s="267"/>
      <c r="K7" s="154"/>
      <c r="L7" s="268" t="s">
        <v>66</v>
      </c>
      <c r="M7" s="268"/>
      <c r="N7" s="268"/>
      <c r="O7" s="268"/>
      <c r="P7" s="268"/>
      <c r="Q7" s="48"/>
      <c r="R7" s="48"/>
      <c r="S7" s="48"/>
      <c r="T7" s="48"/>
      <c r="U7" s="48"/>
      <c r="V7" s="48"/>
    </row>
    <row r="8" spans="1:22" ht="21.75">
      <c r="A8" s="48"/>
      <c r="B8" s="48"/>
      <c r="C8" s="48"/>
      <c r="D8" s="7"/>
      <c r="E8" s="9"/>
      <c r="F8" s="7"/>
      <c r="G8" s="7"/>
      <c r="H8" s="7"/>
      <c r="I8" s="156"/>
      <c r="J8" s="7"/>
      <c r="K8" s="7"/>
      <c r="L8" s="157"/>
      <c r="M8" s="9"/>
      <c r="N8" s="7"/>
      <c r="O8" s="7"/>
      <c r="P8" s="7"/>
      <c r="Q8" s="157"/>
      <c r="R8" s="157" t="s">
        <v>151</v>
      </c>
      <c r="S8" s="9"/>
      <c r="T8" s="7"/>
      <c r="U8" s="157"/>
      <c r="V8" s="7"/>
    </row>
    <row r="9" spans="1:22" ht="21.75">
      <c r="A9" s="48"/>
      <c r="B9" s="48"/>
      <c r="C9" s="48"/>
      <c r="D9" s="158" t="s">
        <v>152</v>
      </c>
      <c r="E9" s="9"/>
      <c r="F9" s="159"/>
      <c r="G9" s="159"/>
      <c r="H9" s="156"/>
      <c r="I9" s="156"/>
      <c r="J9" s="157"/>
      <c r="K9" s="157"/>
      <c r="L9" s="160" t="s">
        <v>153</v>
      </c>
      <c r="M9" s="9"/>
      <c r="N9" s="157" t="s">
        <v>154</v>
      </c>
      <c r="O9" s="157"/>
      <c r="P9" s="157" t="s">
        <v>155</v>
      </c>
      <c r="Q9" s="157"/>
      <c r="R9" s="157" t="s">
        <v>156</v>
      </c>
      <c r="S9" s="9"/>
      <c r="T9" s="161" t="s">
        <v>157</v>
      </c>
      <c r="U9" s="157"/>
      <c r="V9" s="7"/>
    </row>
    <row r="10" spans="1:22" ht="21.75">
      <c r="A10" s="1"/>
      <c r="B10" s="1"/>
      <c r="C10" s="1"/>
      <c r="D10" s="158" t="s">
        <v>158</v>
      </c>
      <c r="E10" s="9"/>
      <c r="F10" s="162"/>
      <c r="G10" s="162"/>
      <c r="H10" s="163"/>
      <c r="I10" s="163"/>
      <c r="J10" s="157"/>
      <c r="K10" s="157"/>
      <c r="L10" s="160" t="s">
        <v>159</v>
      </c>
      <c r="M10" s="9"/>
      <c r="N10" s="157" t="s">
        <v>160</v>
      </c>
      <c r="O10" s="157"/>
      <c r="P10" s="157" t="s">
        <v>161</v>
      </c>
      <c r="Q10" s="157"/>
      <c r="R10" s="164" t="s">
        <v>162</v>
      </c>
      <c r="S10" s="9"/>
      <c r="T10" s="157" t="s">
        <v>163</v>
      </c>
      <c r="U10" s="165"/>
      <c r="V10" s="166" t="s">
        <v>164</v>
      </c>
    </row>
    <row r="11" spans="1:22" ht="21.75">
      <c r="A11" s="1"/>
      <c r="B11" s="238" t="s">
        <v>5</v>
      </c>
      <c r="C11" s="1"/>
      <c r="D11" s="168" t="s">
        <v>165</v>
      </c>
      <c r="E11" s="2"/>
      <c r="F11" s="169" t="s">
        <v>166</v>
      </c>
      <c r="G11" s="159"/>
      <c r="H11" s="170" t="s">
        <v>167</v>
      </c>
      <c r="I11" s="4"/>
      <c r="J11" s="171" t="s">
        <v>168</v>
      </c>
      <c r="K11" s="157"/>
      <c r="L11" s="172" t="s">
        <v>169</v>
      </c>
      <c r="M11" s="164"/>
      <c r="N11" s="173" t="s">
        <v>170</v>
      </c>
      <c r="O11" s="164"/>
      <c r="P11" s="173" t="s">
        <v>171</v>
      </c>
      <c r="Q11" s="164"/>
      <c r="R11" s="173" t="s">
        <v>172</v>
      </c>
      <c r="S11" s="164"/>
      <c r="T11" s="171" t="s">
        <v>173</v>
      </c>
      <c r="U11" s="174"/>
      <c r="V11" s="175" t="s">
        <v>171</v>
      </c>
    </row>
    <row r="12" spans="1:22" ht="21.75">
      <c r="A12" s="19" t="s">
        <v>183</v>
      </c>
      <c r="B12" s="19"/>
      <c r="C12" s="19"/>
      <c r="D12" s="176">
        <v>60450262</v>
      </c>
      <c r="E12" s="177"/>
      <c r="F12" s="176">
        <v>193568560</v>
      </c>
      <c r="G12" s="176"/>
      <c r="H12" s="176">
        <v>10000000</v>
      </c>
      <c r="I12" s="178"/>
      <c r="J12" s="176">
        <v>659792648</v>
      </c>
      <c r="K12" s="176"/>
      <c r="L12" s="176">
        <v>-24921522</v>
      </c>
      <c r="M12" s="179"/>
      <c r="N12" s="176">
        <v>-273450</v>
      </c>
      <c r="O12" s="177">
        <v>0</v>
      </c>
      <c r="P12" s="180">
        <v>-25194972</v>
      </c>
      <c r="Q12" s="179">
        <v>0</v>
      </c>
      <c r="R12" s="181">
        <v>898616498</v>
      </c>
      <c r="S12" s="179">
        <v>0</v>
      </c>
      <c r="T12" s="176">
        <v>2002825</v>
      </c>
      <c r="U12" s="178"/>
      <c r="V12" s="177">
        <v>900619323</v>
      </c>
    </row>
    <row r="13" spans="1:22" ht="21.75">
      <c r="A13" s="9" t="s">
        <v>174</v>
      </c>
      <c r="B13" s="167"/>
      <c r="C13" s="19"/>
      <c r="D13" s="182">
        <v>0</v>
      </c>
      <c r="E13" s="183"/>
      <c r="F13" s="184">
        <v>0</v>
      </c>
      <c r="G13" s="176"/>
      <c r="H13" s="184">
        <v>0</v>
      </c>
      <c r="I13" s="178"/>
      <c r="J13" s="185">
        <v>-36270157</v>
      </c>
      <c r="K13" s="176"/>
      <c r="L13" s="184">
        <v>0</v>
      </c>
      <c r="M13" s="179"/>
      <c r="N13" s="184">
        <v>0</v>
      </c>
      <c r="O13" s="177"/>
      <c r="P13" s="186">
        <f>SUM(L13:N13)</f>
        <v>0</v>
      </c>
      <c r="Q13" s="179"/>
      <c r="R13" s="187">
        <f>SUM(D13:J13,P13)</f>
        <v>-36270157</v>
      </c>
      <c r="S13" s="179"/>
      <c r="T13" s="184">
        <v>-1400</v>
      </c>
      <c r="U13" s="178"/>
      <c r="V13" s="188">
        <f>SUM(R13:T13)</f>
        <v>-36271557</v>
      </c>
    </row>
    <row r="14" spans="1:22" ht="21.75">
      <c r="A14" s="189" t="s">
        <v>175</v>
      </c>
      <c r="B14" s="167"/>
      <c r="C14" s="9"/>
      <c r="D14" s="186"/>
      <c r="E14" s="186"/>
      <c r="F14" s="186"/>
      <c r="G14" s="186"/>
      <c r="H14" s="186"/>
      <c r="I14" s="178"/>
      <c r="J14" s="190"/>
      <c r="K14" s="176"/>
      <c r="L14" s="186"/>
      <c r="M14" s="191"/>
      <c r="N14" s="186"/>
      <c r="O14" s="177"/>
      <c r="P14" s="186"/>
      <c r="Q14" s="179"/>
      <c r="R14" s="186"/>
      <c r="S14" s="179"/>
      <c r="T14" s="188"/>
      <c r="U14" s="178"/>
      <c r="V14" s="186"/>
    </row>
    <row r="15" spans="1:22" ht="21.75">
      <c r="A15" s="9" t="s">
        <v>176</v>
      </c>
      <c r="B15" s="9"/>
      <c r="C15" s="9"/>
      <c r="D15" s="188">
        <v>0</v>
      </c>
      <c r="E15" s="192"/>
      <c r="F15" s="188">
        <v>0</v>
      </c>
      <c r="G15" s="188"/>
      <c r="H15" s="188">
        <v>0</v>
      </c>
      <c r="I15" s="193"/>
      <c r="J15" s="188">
        <f>+'BS &amp; PL &amp; CF '!I111</f>
        <v>-46152858</v>
      </c>
      <c r="K15" s="188"/>
      <c r="L15" s="188">
        <v>0</v>
      </c>
      <c r="M15" s="188"/>
      <c r="N15" s="188">
        <v>0</v>
      </c>
      <c r="O15" s="188"/>
      <c r="P15" s="186">
        <f>L15+N15</f>
        <v>0</v>
      </c>
      <c r="Q15" s="188"/>
      <c r="R15" s="188">
        <f>SUM(D15:K15,P15)</f>
        <v>-46152858</v>
      </c>
      <c r="S15" s="188"/>
      <c r="T15" s="188">
        <f>'BS &amp; PL &amp; CF '!I112</f>
        <v>-553516</v>
      </c>
      <c r="U15" s="188"/>
      <c r="V15" s="188">
        <f>SUM(R15:T15)</f>
        <v>-46706374</v>
      </c>
    </row>
    <row r="16" spans="1:22" ht="21.75">
      <c r="A16" s="194" t="s">
        <v>177</v>
      </c>
      <c r="B16" s="9"/>
      <c r="C16" s="9"/>
      <c r="D16" s="188"/>
      <c r="E16" s="192"/>
      <c r="F16" s="188"/>
      <c r="G16" s="188"/>
      <c r="H16" s="188"/>
      <c r="I16" s="193"/>
      <c r="J16" s="188"/>
      <c r="K16" s="188"/>
      <c r="L16" s="182"/>
      <c r="M16" s="184"/>
      <c r="N16" s="182"/>
      <c r="O16" s="188"/>
      <c r="P16" s="186"/>
      <c r="Q16" s="188"/>
      <c r="R16" s="188"/>
      <c r="S16" s="188"/>
      <c r="T16" s="188"/>
      <c r="U16" s="188"/>
      <c r="V16" s="188"/>
    </row>
    <row r="17" spans="1:22" ht="21.75">
      <c r="A17" s="9" t="s">
        <v>188</v>
      </c>
      <c r="B17" s="19"/>
      <c r="C17" s="19"/>
      <c r="D17" s="202">
        <v>0</v>
      </c>
      <c r="E17" s="203"/>
      <c r="F17" s="202">
        <v>0</v>
      </c>
      <c r="G17" s="202"/>
      <c r="H17" s="202">
        <v>0</v>
      </c>
      <c r="I17" s="201"/>
      <c r="J17" s="202">
        <v>-1637265</v>
      </c>
      <c r="K17" s="202"/>
      <c r="L17" s="202">
        <v>0</v>
      </c>
      <c r="M17" s="202"/>
      <c r="N17" s="202">
        <v>0</v>
      </c>
      <c r="O17" s="202"/>
      <c r="P17" s="184">
        <f>SUM(L17:N17)</f>
        <v>0</v>
      </c>
      <c r="Q17" s="202"/>
      <c r="R17" s="187">
        <f t="shared" ref="R17:R18" si="0">SUM(D17:J17,P17)</f>
        <v>-1637265</v>
      </c>
      <c r="S17" s="202"/>
      <c r="T17" s="202">
        <v>0</v>
      </c>
      <c r="U17" s="199"/>
      <c r="V17" s="199">
        <f t="shared" ref="V17:V18" si="1">SUM(R17:T17)</f>
        <v>-1637265</v>
      </c>
    </row>
    <row r="18" spans="1:22" ht="21.75">
      <c r="A18" s="9" t="s">
        <v>187</v>
      </c>
      <c r="B18" s="19"/>
      <c r="C18" s="19"/>
      <c r="D18" s="202">
        <v>0</v>
      </c>
      <c r="E18" s="203"/>
      <c r="F18" s="202">
        <v>0</v>
      </c>
      <c r="G18" s="202"/>
      <c r="H18" s="202">
        <v>0</v>
      </c>
      <c r="I18" s="201"/>
      <c r="J18" s="202">
        <f>'BS &amp; PL &amp; CF '!I106</f>
        <v>7881559</v>
      </c>
      <c r="K18" s="202"/>
      <c r="L18" s="202">
        <f>'BS &amp; PL &amp; CF '!I105+'BS &amp; PL &amp; CF '!I107-409316</f>
        <v>-4261791</v>
      </c>
      <c r="M18" s="202"/>
      <c r="N18" s="202">
        <f>'BS &amp; PL &amp; CF '!I101</f>
        <v>-154549</v>
      </c>
      <c r="O18" s="202"/>
      <c r="P18" s="202">
        <f>SUM(L18:N18)</f>
        <v>-4416340</v>
      </c>
      <c r="Q18" s="202"/>
      <c r="R18" s="187">
        <f t="shared" si="0"/>
        <v>3465219</v>
      </c>
      <c r="S18" s="202"/>
      <c r="T18" s="202">
        <v>0</v>
      </c>
      <c r="U18" s="199"/>
      <c r="V18" s="199">
        <f t="shared" si="1"/>
        <v>3465219</v>
      </c>
    </row>
    <row r="19" spans="1:22" ht="22.5" thickBot="1">
      <c r="A19" s="110" t="s">
        <v>184</v>
      </c>
      <c r="B19" s="19"/>
      <c r="C19" s="19"/>
      <c r="D19" s="195">
        <f>SUM(D12:D18)</f>
        <v>60450262</v>
      </c>
      <c r="E19" s="177"/>
      <c r="F19" s="195">
        <f>SUM(F12:F18)</f>
        <v>193568560</v>
      </c>
      <c r="G19" s="177"/>
      <c r="H19" s="195">
        <f>SUM(H12:H18)</f>
        <v>10000000</v>
      </c>
      <c r="I19" s="177"/>
      <c r="J19" s="195">
        <f>SUM(J12:J18)</f>
        <v>583613927</v>
      </c>
      <c r="K19" s="177"/>
      <c r="L19" s="195">
        <f>SUM(L12:L18)</f>
        <v>-29183313</v>
      </c>
      <c r="M19" s="196"/>
      <c r="N19" s="195">
        <f>SUM(N12:N18)</f>
        <v>-427999</v>
      </c>
      <c r="O19" s="177"/>
      <c r="P19" s="195">
        <f>SUM(P12:P18)</f>
        <v>-29611312</v>
      </c>
      <c r="Q19" s="177"/>
      <c r="R19" s="195">
        <f>SUM(R12:R18)</f>
        <v>818021437</v>
      </c>
      <c r="S19" s="196"/>
      <c r="T19" s="195">
        <f>SUM(T12:T18)</f>
        <v>1447909</v>
      </c>
      <c r="U19" s="177"/>
      <c r="V19" s="195">
        <f>SUM(V12:V18)</f>
        <v>819469346</v>
      </c>
    </row>
    <row r="20" spans="1:22" ht="22.5" thickTop="1">
      <c r="A20" s="9"/>
      <c r="B20" s="9"/>
      <c r="C20" s="9"/>
      <c r="D20" s="197"/>
      <c r="E20" s="197"/>
      <c r="F20" s="197"/>
      <c r="G20" s="197"/>
      <c r="H20" s="197"/>
      <c r="I20" s="197"/>
      <c r="J20" s="197"/>
      <c r="K20" s="197"/>
      <c r="L20" s="198"/>
      <c r="M20" s="198"/>
      <c r="N20" s="198"/>
      <c r="O20" s="198"/>
      <c r="P20" s="198"/>
      <c r="Q20" s="198"/>
      <c r="R20" s="198"/>
      <c r="S20" s="198"/>
      <c r="T20" s="197"/>
      <c r="U20" s="197"/>
      <c r="V20" s="197"/>
    </row>
    <row r="21" spans="1:22" ht="21.75">
      <c r="A21" s="19" t="s">
        <v>198</v>
      </c>
      <c r="B21" s="19"/>
      <c r="C21" s="19"/>
      <c r="D21" s="176">
        <v>60450262</v>
      </c>
      <c r="E21" s="176"/>
      <c r="F21" s="176">
        <v>193568560</v>
      </c>
      <c r="G21" s="176"/>
      <c r="H21" s="176">
        <v>10000000</v>
      </c>
      <c r="I21" s="176"/>
      <c r="J21" s="176">
        <f>J19</f>
        <v>583613927</v>
      </c>
      <c r="K21" s="176"/>
      <c r="L21" s="251">
        <f>L19</f>
        <v>-29183313</v>
      </c>
      <c r="M21" s="251"/>
      <c r="N21" s="251">
        <f>N19</f>
        <v>-427999</v>
      </c>
      <c r="O21" s="176">
        <f>O19</f>
        <v>0</v>
      </c>
      <c r="P21" s="180">
        <f>SUM(L21:N21)</f>
        <v>-29611312</v>
      </c>
      <c r="Q21" s="176">
        <f>Q19</f>
        <v>0</v>
      </c>
      <c r="R21" s="181">
        <f>SUM(D21:J21,P21)</f>
        <v>818021437</v>
      </c>
      <c r="S21" s="176">
        <f>S19</f>
        <v>0</v>
      </c>
      <c r="T21" s="176">
        <f>T19</f>
        <v>1447909</v>
      </c>
      <c r="U21" s="178"/>
      <c r="V21" s="177">
        <f>SUM(R21:T21)</f>
        <v>819469346</v>
      </c>
    </row>
    <row r="22" spans="1:22" ht="21.75">
      <c r="A22" s="9" t="s">
        <v>174</v>
      </c>
      <c r="B22" s="167">
        <v>21</v>
      </c>
      <c r="C22" s="19"/>
      <c r="D22" s="202">
        <v>0</v>
      </c>
      <c r="E22" s="183"/>
      <c r="F22" s="202">
        <v>0</v>
      </c>
      <c r="G22" s="251"/>
      <c r="H22" s="202">
        <v>0</v>
      </c>
      <c r="I22" s="178"/>
      <c r="J22" s="199">
        <v>-60450262</v>
      </c>
      <c r="K22" s="176"/>
      <c r="L22" s="202">
        <v>0</v>
      </c>
      <c r="M22" s="252"/>
      <c r="N22" s="202">
        <v>0</v>
      </c>
      <c r="O22" s="177"/>
      <c r="P22" s="184">
        <f>SUM(L22:N22)</f>
        <v>0</v>
      </c>
      <c r="Q22" s="179"/>
      <c r="R22" s="187">
        <f>SUM(D22:J22,P22)</f>
        <v>-60450262</v>
      </c>
      <c r="S22" s="179"/>
      <c r="T22" s="202">
        <v>-140</v>
      </c>
      <c r="U22" s="178"/>
      <c r="V22" s="188">
        <f>SUM(R22:T22)</f>
        <v>-60450402</v>
      </c>
    </row>
    <row r="23" spans="1:22" ht="21.75">
      <c r="A23" s="189" t="s">
        <v>175</v>
      </c>
      <c r="B23" s="9"/>
      <c r="C23" s="9"/>
      <c r="D23" s="249"/>
      <c r="E23" s="186"/>
      <c r="F23" s="249"/>
      <c r="G23" s="249"/>
      <c r="H23" s="249"/>
      <c r="I23" s="178"/>
      <c r="J23" s="190"/>
      <c r="K23" s="176"/>
      <c r="L23" s="249"/>
      <c r="M23" s="253"/>
      <c r="N23" s="249"/>
      <c r="O23" s="177"/>
      <c r="P23" s="186"/>
      <c r="Q23" s="179"/>
      <c r="R23" s="186"/>
      <c r="S23" s="179"/>
      <c r="T23" s="199"/>
      <c r="U23" s="178"/>
      <c r="V23" s="186"/>
    </row>
    <row r="24" spans="1:22" ht="21.75">
      <c r="A24" s="9" t="s">
        <v>178</v>
      </c>
      <c r="B24" s="19"/>
      <c r="C24" s="19"/>
      <c r="D24" s="202">
        <v>0</v>
      </c>
      <c r="E24" s="200"/>
      <c r="F24" s="202">
        <v>0</v>
      </c>
      <c r="G24" s="202"/>
      <c r="H24" s="202">
        <v>0</v>
      </c>
      <c r="I24" s="201"/>
      <c r="J24" s="184">
        <f>'BS &amp; PL &amp; CF '!G111</f>
        <v>233404529</v>
      </c>
      <c r="K24" s="184"/>
      <c r="L24" s="202">
        <v>0</v>
      </c>
      <c r="M24" s="202"/>
      <c r="N24" s="202">
        <v>0</v>
      </c>
      <c r="O24" s="184"/>
      <c r="P24" s="184">
        <f>SUM(L24:N24)</f>
        <v>0</v>
      </c>
      <c r="Q24" s="184"/>
      <c r="R24" s="187">
        <f>SUM(D24:J24,P24)</f>
        <v>233404529</v>
      </c>
      <c r="S24" s="184"/>
      <c r="T24" s="202">
        <f>'BS &amp; PL &amp; CF '!G112</f>
        <v>-1135787</v>
      </c>
      <c r="U24" s="188"/>
      <c r="V24" s="188">
        <f>SUM(R24:T24)</f>
        <v>232268742</v>
      </c>
    </row>
    <row r="25" spans="1:22" ht="21.75">
      <c r="A25" s="9" t="s">
        <v>177</v>
      </c>
      <c r="B25" s="19"/>
      <c r="C25" s="19"/>
      <c r="D25" s="202"/>
      <c r="E25" s="203"/>
      <c r="F25" s="202"/>
      <c r="G25" s="202"/>
      <c r="H25" s="202"/>
      <c r="I25" s="201"/>
      <c r="J25" s="202"/>
      <c r="K25" s="202"/>
      <c r="L25" s="202"/>
      <c r="M25" s="202"/>
      <c r="N25" s="202"/>
      <c r="O25" s="202"/>
      <c r="P25" s="202"/>
      <c r="Q25" s="202"/>
      <c r="R25" s="187"/>
      <c r="S25" s="202"/>
      <c r="T25" s="202"/>
      <c r="U25" s="199"/>
      <c r="V25" s="199"/>
    </row>
    <row r="26" spans="1:22" ht="21.75">
      <c r="A26" s="9" t="s">
        <v>187</v>
      </c>
      <c r="B26" s="19"/>
      <c r="C26" s="19"/>
      <c r="D26" s="202">
        <v>0</v>
      </c>
      <c r="E26" s="203"/>
      <c r="F26" s="202">
        <v>0</v>
      </c>
      <c r="G26" s="202"/>
      <c r="H26" s="202">
        <v>0</v>
      </c>
      <c r="I26" s="201"/>
      <c r="J26" s="202">
        <f>'BS &amp; PL &amp; CF '!G106</f>
        <v>-38066939</v>
      </c>
      <c r="K26" s="202"/>
      <c r="L26" s="202">
        <f>'BS &amp; PL &amp; CF '!G105+'BS &amp; PL &amp; CF '!G107</f>
        <v>20578552</v>
      </c>
      <c r="M26" s="202"/>
      <c r="N26" s="202">
        <f>'BS &amp; PL &amp; CF '!G101</f>
        <v>-24116</v>
      </c>
      <c r="O26" s="202"/>
      <c r="P26" s="202">
        <f>SUM(L26:N26)</f>
        <v>20554436</v>
      </c>
      <c r="Q26" s="202"/>
      <c r="R26" s="187">
        <f t="shared" ref="R26" si="2">SUM(D26:J26,P26)</f>
        <v>-17512503</v>
      </c>
      <c r="S26" s="202"/>
      <c r="T26" s="202">
        <v>0</v>
      </c>
      <c r="U26" s="199"/>
      <c r="V26" s="199">
        <f t="shared" ref="V26" si="3">SUM(R26:T26)</f>
        <v>-17512503</v>
      </c>
    </row>
    <row r="27" spans="1:22" ht="22.5" thickBot="1">
      <c r="A27" s="110" t="s">
        <v>199</v>
      </c>
      <c r="B27" s="19"/>
      <c r="C27" s="19"/>
      <c r="D27" s="250">
        <f>SUM(D21:D26)</f>
        <v>60450262</v>
      </c>
      <c r="E27" s="177"/>
      <c r="F27" s="195">
        <f>SUM(F21:F26)</f>
        <v>193568560</v>
      </c>
      <c r="G27" s="177"/>
      <c r="H27" s="195">
        <f>SUM(H21:H26)</f>
        <v>10000000</v>
      </c>
      <c r="I27" s="177"/>
      <c r="J27" s="195">
        <f>SUM(J21:J26)</f>
        <v>718501255</v>
      </c>
      <c r="K27" s="177"/>
      <c r="L27" s="195">
        <f>SUM(L21:L26)</f>
        <v>-8604761</v>
      </c>
      <c r="M27" s="196"/>
      <c r="N27" s="195">
        <f>SUM(N21:N26)</f>
        <v>-452115</v>
      </c>
      <c r="O27" s="177"/>
      <c r="P27" s="195">
        <f>SUM(P21:P26)</f>
        <v>-9056876</v>
      </c>
      <c r="Q27" s="177"/>
      <c r="R27" s="195">
        <f>SUM(R21:R26)</f>
        <v>973463201</v>
      </c>
      <c r="S27" s="196"/>
      <c r="T27" s="195">
        <f>SUM(T21:T26)</f>
        <v>311982</v>
      </c>
      <c r="U27" s="177"/>
      <c r="V27" s="195">
        <f>SUM(V21:V26)</f>
        <v>973775183</v>
      </c>
    </row>
    <row r="28" spans="1:22" ht="22.5" thickTop="1">
      <c r="A28" s="9"/>
      <c r="B28" s="9"/>
      <c r="C28" s="9"/>
      <c r="D28" s="9"/>
      <c r="E28" s="20"/>
      <c r="F28" s="20"/>
      <c r="G28" s="20"/>
      <c r="H28" s="21"/>
      <c r="I28" s="21"/>
      <c r="J28" s="198" t="s">
        <v>41</v>
      </c>
      <c r="K28" s="198"/>
      <c r="M28" s="198"/>
      <c r="N28" s="198"/>
      <c r="O28" s="198" t="s">
        <v>41</v>
      </c>
      <c r="P28" s="198" t="s">
        <v>41</v>
      </c>
      <c r="Q28" s="198"/>
      <c r="R28" s="198"/>
      <c r="S28" s="198"/>
      <c r="T28" s="198" t="s">
        <v>41</v>
      </c>
      <c r="U28" s="198"/>
      <c r="V28" s="198" t="s">
        <v>41</v>
      </c>
    </row>
  </sheetData>
  <mergeCells count="5">
    <mergeCell ref="A1:V1"/>
    <mergeCell ref="A4:V4"/>
    <mergeCell ref="D6:P6"/>
    <mergeCell ref="H7:J7"/>
    <mergeCell ref="L7:P7"/>
  </mergeCells>
  <pageMargins left="0.43307086614173229" right="0.19685039370078741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5" zoomScaleNormal="95" zoomScaleSheetLayoutView="100" workbookViewId="0">
      <selection sqref="A1:N1"/>
    </sheetView>
  </sheetViews>
  <sheetFormatPr defaultRowHeight="15"/>
  <cols>
    <col min="1" max="1" width="55.7109375" customWidth="1"/>
    <col min="2" max="2" width="9.28515625" customWidth="1"/>
    <col min="3" max="3" width="0.7109375" customWidth="1"/>
    <col min="4" max="4" width="18.7109375" customWidth="1"/>
    <col min="5" max="5" width="0.7109375" customWidth="1"/>
    <col min="6" max="6" width="15.28515625" customWidth="1"/>
    <col min="7" max="7" width="1" customWidth="1"/>
    <col min="8" max="8" width="14.28515625" customWidth="1"/>
    <col min="9" max="9" width="0.7109375" customWidth="1"/>
    <col min="10" max="10" width="16.28515625" customWidth="1"/>
    <col min="11" max="11" width="0.7109375" customWidth="1"/>
    <col min="12" max="12" width="18.7109375" customWidth="1"/>
    <col min="13" max="13" width="0.7109375" customWidth="1"/>
    <col min="14" max="14" width="18.7109375" customWidth="1"/>
  </cols>
  <sheetData>
    <row r="1" spans="1:14" ht="21.75">
      <c r="A1" s="260">
        <v>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ht="21.7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1">
      <c r="A3" s="270" t="s">
        <v>179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14" ht="21.75">
      <c r="A4" s="261" t="s">
        <v>197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21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6" t="s">
        <v>2</v>
      </c>
    </row>
    <row r="6" spans="1:14" ht="21.75">
      <c r="A6" s="1"/>
      <c r="B6" s="1"/>
      <c r="C6" s="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ht="21.75">
      <c r="A7" s="1"/>
      <c r="B7" s="48"/>
      <c r="C7" s="48"/>
      <c r="D7" s="48"/>
      <c r="E7" s="48"/>
      <c r="F7" s="48"/>
      <c r="G7" s="48"/>
      <c r="H7" s="48"/>
      <c r="I7" s="48"/>
      <c r="J7" s="48"/>
      <c r="K7" s="48"/>
      <c r="L7" s="271" t="s">
        <v>180</v>
      </c>
      <c r="M7" s="271"/>
      <c r="N7" s="48"/>
    </row>
    <row r="8" spans="1:14" ht="21.75">
      <c r="A8" s="1"/>
      <c r="B8" s="48"/>
      <c r="C8" s="48"/>
      <c r="D8" s="48"/>
      <c r="E8" s="48"/>
      <c r="F8" s="48"/>
      <c r="G8" s="48"/>
      <c r="H8" s="269" t="s">
        <v>63</v>
      </c>
      <c r="I8" s="269"/>
      <c r="J8" s="269"/>
      <c r="K8" s="205"/>
      <c r="L8" s="155" t="s">
        <v>171</v>
      </c>
      <c r="M8" s="204"/>
      <c r="N8" s="48"/>
    </row>
    <row r="9" spans="1:14" ht="21.75">
      <c r="A9" s="1"/>
      <c r="B9" s="48"/>
      <c r="C9" s="48"/>
      <c r="D9" s="48"/>
      <c r="E9" s="48"/>
      <c r="F9" s="48"/>
      <c r="G9" s="48"/>
      <c r="H9" s="206"/>
      <c r="I9" s="206"/>
      <c r="J9" s="206"/>
      <c r="K9" s="157"/>
      <c r="L9" s="160" t="s">
        <v>153</v>
      </c>
      <c r="M9" s="204"/>
      <c r="N9" s="198"/>
    </row>
    <row r="10" spans="1:14" ht="21.75">
      <c r="A10" s="1"/>
      <c r="B10" s="48"/>
      <c r="C10" s="48"/>
      <c r="D10" s="48" t="s">
        <v>181</v>
      </c>
      <c r="E10" s="48"/>
      <c r="F10" s="48"/>
      <c r="G10" s="48"/>
      <c r="H10" s="157"/>
      <c r="I10" s="157"/>
      <c r="J10" s="157"/>
      <c r="K10" s="157"/>
      <c r="L10" s="160" t="s">
        <v>159</v>
      </c>
      <c r="M10" s="204"/>
      <c r="N10" s="166" t="s">
        <v>164</v>
      </c>
    </row>
    <row r="11" spans="1:14" ht="21.75">
      <c r="A11" s="48"/>
      <c r="B11" s="238" t="s">
        <v>5</v>
      </c>
      <c r="C11" s="48"/>
      <c r="D11" s="207" t="s">
        <v>182</v>
      </c>
      <c r="E11" s="208"/>
      <c r="F11" s="209" t="s">
        <v>166</v>
      </c>
      <c r="G11" s="208"/>
      <c r="H11" s="210" t="s">
        <v>167</v>
      </c>
      <c r="I11" s="3"/>
      <c r="J11" s="173" t="s">
        <v>168</v>
      </c>
      <c r="K11" s="164"/>
      <c r="L11" s="172" t="s">
        <v>169</v>
      </c>
      <c r="M11" s="164"/>
      <c r="N11" s="175" t="s">
        <v>171</v>
      </c>
    </row>
    <row r="12" spans="1:14" ht="21.75">
      <c r="A12" s="19" t="s">
        <v>183</v>
      </c>
      <c r="B12" s="19"/>
      <c r="C12" s="19"/>
      <c r="D12" s="211">
        <v>60450262</v>
      </c>
      <c r="E12" s="211"/>
      <c r="F12" s="211">
        <v>193568560</v>
      </c>
      <c r="G12" s="211"/>
      <c r="H12" s="211">
        <v>10000000</v>
      </c>
      <c r="I12" s="211"/>
      <c r="J12" s="211">
        <v>632758792</v>
      </c>
      <c r="K12" s="211"/>
      <c r="L12" s="212">
        <v>-24921522</v>
      </c>
      <c r="M12" s="211"/>
      <c r="N12" s="213">
        <v>871856092</v>
      </c>
    </row>
    <row r="13" spans="1:14" ht="21.75">
      <c r="A13" s="9" t="s">
        <v>174</v>
      </c>
      <c r="B13" s="167"/>
      <c r="C13" s="19"/>
      <c r="D13" s="184">
        <v>0</v>
      </c>
      <c r="E13" s="211"/>
      <c r="F13" s="184">
        <v>0</v>
      </c>
      <c r="G13" s="211"/>
      <c r="H13" s="184">
        <v>0</v>
      </c>
      <c r="I13" s="211"/>
      <c r="J13" s="184">
        <v>-36270157</v>
      </c>
      <c r="K13" s="211"/>
      <c r="L13" s="184">
        <v>0</v>
      </c>
      <c r="M13" s="211"/>
      <c r="N13" s="214">
        <f>SUM(D13:L13)</f>
        <v>-36270157</v>
      </c>
    </row>
    <row r="14" spans="1:14" ht="21.75">
      <c r="A14" s="189" t="s">
        <v>175</v>
      </c>
      <c r="B14" s="167"/>
      <c r="C14" s="19"/>
      <c r="D14" s="184"/>
      <c r="E14" s="211"/>
      <c r="F14" s="184"/>
      <c r="G14" s="211"/>
      <c r="H14" s="184"/>
      <c r="I14" s="211"/>
      <c r="J14" s="184"/>
      <c r="K14" s="211"/>
      <c r="L14" s="184"/>
      <c r="M14" s="211"/>
      <c r="N14" s="214"/>
    </row>
    <row r="15" spans="1:14" ht="21.75">
      <c r="A15" s="9" t="s">
        <v>176</v>
      </c>
      <c r="B15" s="167"/>
      <c r="C15" s="19"/>
      <c r="D15" s="184">
        <v>0</v>
      </c>
      <c r="E15" s="211"/>
      <c r="F15" s="184">
        <v>0</v>
      </c>
      <c r="G15" s="211"/>
      <c r="H15" s="184">
        <v>0</v>
      </c>
      <c r="I15" s="211"/>
      <c r="J15" s="184">
        <f>'BS &amp; PL &amp; CF '!M111</f>
        <v>11877274</v>
      </c>
      <c r="K15" s="211"/>
      <c r="L15" s="184">
        <v>0</v>
      </c>
      <c r="M15" s="211"/>
      <c r="N15" s="214">
        <f>SUM(D15:L15)</f>
        <v>11877274</v>
      </c>
    </row>
    <row r="16" spans="1:14" ht="21.75">
      <c r="A16" s="194" t="s">
        <v>177</v>
      </c>
      <c r="B16" s="19"/>
      <c r="C16" s="19"/>
      <c r="D16" s="215"/>
      <c r="E16" s="216"/>
      <c r="F16" s="215"/>
      <c r="G16" s="215"/>
      <c r="H16" s="215"/>
      <c r="I16" s="216"/>
      <c r="J16" s="184"/>
      <c r="K16" s="215"/>
      <c r="L16" s="184"/>
      <c r="M16" s="217"/>
      <c r="N16" s="214"/>
    </row>
    <row r="17" spans="1:14" ht="21.75">
      <c r="A17" s="9" t="s">
        <v>188</v>
      </c>
      <c r="B17" s="19"/>
      <c r="C17" s="19"/>
      <c r="D17" s="224">
        <v>0</v>
      </c>
      <c r="E17" s="225"/>
      <c r="F17" s="224">
        <v>0</v>
      </c>
      <c r="G17" s="224"/>
      <c r="H17" s="224">
        <v>0</v>
      </c>
      <c r="I17" s="225"/>
      <c r="J17" s="202">
        <v>-1360484</v>
      </c>
      <c r="K17" s="226"/>
      <c r="L17" s="214">
        <v>0</v>
      </c>
      <c r="M17" s="227"/>
      <c r="N17" s="214">
        <f>SUM(D17:L17)</f>
        <v>-1360484</v>
      </c>
    </row>
    <row r="18" spans="1:14" ht="21.75">
      <c r="A18" s="9" t="s">
        <v>187</v>
      </c>
      <c r="B18" s="19"/>
      <c r="C18" s="19"/>
      <c r="D18" s="224">
        <v>0</v>
      </c>
      <c r="E18" s="225"/>
      <c r="F18" s="224">
        <v>0</v>
      </c>
      <c r="G18" s="224"/>
      <c r="H18" s="224">
        <v>0</v>
      </c>
      <c r="I18" s="225"/>
      <c r="J18" s="202">
        <f>'BS &amp; PL &amp; CF '!M106</f>
        <v>7881559</v>
      </c>
      <c r="K18" s="226"/>
      <c r="L18" s="214">
        <f>'BS &amp; PL &amp; CF '!M105+'BS &amp; PL &amp; CF '!M107-340121</f>
        <v>-4261791</v>
      </c>
      <c r="M18" s="227"/>
      <c r="N18" s="214">
        <f>SUM(D18:L18)</f>
        <v>3619768</v>
      </c>
    </row>
    <row r="19" spans="1:14" ht="22.5" thickBot="1">
      <c r="A19" s="272" t="s">
        <v>184</v>
      </c>
      <c r="B19" s="18"/>
      <c r="C19" s="19"/>
      <c r="D19" s="218">
        <f>SUM(D11:D16)</f>
        <v>60450262</v>
      </c>
      <c r="E19" s="219"/>
      <c r="F19" s="218">
        <f>SUM(F12:F18)</f>
        <v>193568560</v>
      </c>
      <c r="G19" s="219"/>
      <c r="H19" s="240">
        <f>SUM(H12:H18)</f>
        <v>10000000</v>
      </c>
      <c r="I19" s="219"/>
      <c r="J19" s="218">
        <f>SUM(J12:J18)</f>
        <v>614886984</v>
      </c>
      <c r="K19" s="219"/>
      <c r="L19" s="218">
        <f>SUM(L12:L18)</f>
        <v>-29183313</v>
      </c>
      <c r="M19" s="219"/>
      <c r="N19" s="218">
        <f>SUM(N12:N18)</f>
        <v>849722493</v>
      </c>
    </row>
    <row r="20" spans="1:14" ht="22.5" thickTop="1">
      <c r="A20" s="9"/>
      <c r="B20" s="220"/>
      <c r="C20" s="9"/>
      <c r="D20" s="197"/>
      <c r="E20" s="197"/>
      <c r="F20" s="197"/>
      <c r="G20" s="197"/>
      <c r="H20" s="197"/>
      <c r="I20" s="197"/>
      <c r="J20" s="197"/>
      <c r="K20" s="197"/>
      <c r="L20" s="198"/>
      <c r="M20" s="198"/>
      <c r="N20" s="197"/>
    </row>
    <row r="21" spans="1:14" ht="21.75">
      <c r="A21" s="19" t="s">
        <v>198</v>
      </c>
      <c r="B21" s="18"/>
      <c r="C21" s="19"/>
      <c r="D21" s="211">
        <f>D19</f>
        <v>60450262</v>
      </c>
      <c r="E21" s="211"/>
      <c r="F21" s="211">
        <f>F19</f>
        <v>193568560</v>
      </c>
      <c r="G21" s="211"/>
      <c r="H21" s="211">
        <f>H19</f>
        <v>10000000</v>
      </c>
      <c r="I21" s="211"/>
      <c r="J21" s="211">
        <f>J19</f>
        <v>614886984</v>
      </c>
      <c r="K21" s="211"/>
      <c r="L21" s="212">
        <f>L19</f>
        <v>-29183313</v>
      </c>
      <c r="M21" s="211"/>
      <c r="N21" s="211">
        <f>SUM(D21:L21)</f>
        <v>849722493</v>
      </c>
    </row>
    <row r="22" spans="1:14" ht="21.75">
      <c r="A22" s="9" t="s">
        <v>174</v>
      </c>
      <c r="B22" s="167">
        <v>21</v>
      </c>
      <c r="C22" s="19"/>
      <c r="D22" s="202">
        <v>0</v>
      </c>
      <c r="E22" s="211"/>
      <c r="F22" s="202">
        <v>0</v>
      </c>
      <c r="G22" s="245"/>
      <c r="H22" s="202">
        <v>0</v>
      </c>
      <c r="I22" s="211"/>
      <c r="J22" s="199">
        <v>-60450262</v>
      </c>
      <c r="K22" s="211"/>
      <c r="L22" s="202">
        <v>0</v>
      </c>
      <c r="M22" s="211"/>
      <c r="N22" s="214">
        <f>SUM(D22:L22)</f>
        <v>-60450262</v>
      </c>
    </row>
    <row r="23" spans="1:14" ht="24.75">
      <c r="A23" s="189" t="s">
        <v>175</v>
      </c>
      <c r="B23" s="167"/>
      <c r="C23" s="19"/>
      <c r="D23" s="244"/>
      <c r="E23" s="216"/>
      <c r="F23" s="244"/>
      <c r="G23" s="244"/>
      <c r="H23" s="244"/>
      <c r="I23" s="216"/>
      <c r="J23" s="221"/>
      <c r="K23" s="215"/>
      <c r="L23" s="222"/>
      <c r="M23" s="223"/>
      <c r="N23" s="222"/>
    </row>
    <row r="24" spans="1:14" ht="21.75">
      <c r="A24" s="9" t="s">
        <v>176</v>
      </c>
      <c r="B24" s="19"/>
      <c r="C24" s="19"/>
      <c r="D24" s="202">
        <v>0</v>
      </c>
      <c r="E24" s="200"/>
      <c r="F24" s="202">
        <v>0</v>
      </c>
      <c r="G24" s="202"/>
      <c r="H24" s="202">
        <v>0</v>
      </c>
      <c r="I24" s="201"/>
      <c r="J24" s="184">
        <f>'BS &amp; PL &amp; CF '!K111</f>
        <v>374118577</v>
      </c>
      <c r="K24" s="184"/>
      <c r="L24" s="202">
        <v>0</v>
      </c>
      <c r="M24" s="184"/>
      <c r="N24" s="214">
        <f>SUM(D24:L24)</f>
        <v>374118577</v>
      </c>
    </row>
    <row r="25" spans="1:14" ht="21.75">
      <c r="A25" s="9" t="s">
        <v>177</v>
      </c>
      <c r="B25" s="19"/>
      <c r="C25" s="19"/>
    </row>
    <row r="26" spans="1:14" ht="21.75">
      <c r="A26" s="9" t="s">
        <v>187</v>
      </c>
      <c r="B26" s="19"/>
      <c r="C26" s="19"/>
      <c r="D26" s="226">
        <v>0</v>
      </c>
      <c r="E26" s="225"/>
      <c r="F26" s="226">
        <v>0</v>
      </c>
      <c r="G26" s="226"/>
      <c r="H26" s="226">
        <v>0</v>
      </c>
      <c r="I26" s="225"/>
      <c r="J26" s="202">
        <f>'BS &amp; PL &amp; CF '!K106</f>
        <v>-38066939</v>
      </c>
      <c r="K26" s="226"/>
      <c r="L26" s="214">
        <f>'BS &amp; PL &amp; CF '!K105+'BS &amp; PL &amp; CF '!K107</f>
        <v>20578552</v>
      </c>
      <c r="M26" s="227"/>
      <c r="N26" s="214">
        <f>SUM(D26:L26)</f>
        <v>-17488387</v>
      </c>
    </row>
    <row r="27" spans="1:14" ht="22.5" thickBot="1">
      <c r="A27" s="110" t="s">
        <v>199</v>
      </c>
      <c r="B27" s="19"/>
      <c r="C27" s="19"/>
      <c r="D27" s="218">
        <f>SUM(D20:D26)</f>
        <v>60450262</v>
      </c>
      <c r="E27" s="219"/>
      <c r="F27" s="218">
        <f>SUM(F20:F26)</f>
        <v>193568560</v>
      </c>
      <c r="G27" s="219"/>
      <c r="H27" s="218">
        <f>SUM(H20:H26)</f>
        <v>10000000</v>
      </c>
      <c r="I27" s="219"/>
      <c r="J27" s="218">
        <f>SUM(J20:J26)</f>
        <v>890488360</v>
      </c>
      <c r="K27" s="219"/>
      <c r="L27" s="218">
        <f>SUM(L20:L26)</f>
        <v>-8604761</v>
      </c>
      <c r="M27" s="219"/>
      <c r="N27" s="218">
        <f>SUM(N20:N26)</f>
        <v>1145902421</v>
      </c>
    </row>
    <row r="28" spans="1:14" ht="22.5" thickTop="1">
      <c r="A28" s="9"/>
      <c r="B28" s="9"/>
      <c r="C28" s="9"/>
      <c r="D28" s="9"/>
      <c r="E28" s="20"/>
      <c r="F28" s="20"/>
      <c r="G28" s="20"/>
      <c r="H28" s="21"/>
      <c r="I28" s="21"/>
      <c r="J28" s="198" t="s">
        <v>41</v>
      </c>
      <c r="K28" s="198"/>
      <c r="L28" s="198" t="s">
        <v>41</v>
      </c>
      <c r="M28" s="198"/>
      <c r="N28" s="198" t="s">
        <v>41</v>
      </c>
    </row>
    <row r="29" spans="1:14">
      <c r="J29" s="236" t="s">
        <v>41</v>
      </c>
      <c r="L29" s="237" t="s">
        <v>41</v>
      </c>
    </row>
  </sheetData>
  <mergeCells count="6">
    <mergeCell ref="H8:J8"/>
    <mergeCell ref="A1:N1"/>
    <mergeCell ref="A3:N3"/>
    <mergeCell ref="A4:N4"/>
    <mergeCell ref="D6:N6"/>
    <mergeCell ref="L7:M7"/>
  </mergeCells>
  <pageMargins left="0.43307086614173229" right="0.1968503937007874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&amp; CF </vt:lpstr>
      <vt:lpstr>EQ_Con</vt:lpstr>
      <vt:lpstr>EQ_Sep</vt:lpstr>
      <vt:lpstr>'BS &amp; PL &amp; CF '!Print_Area</vt:lpstr>
      <vt:lpstr>EQ_Con!Print_Area</vt:lpstr>
      <vt:lpstr>EQ_Sep!Print_Area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</dc:creator>
  <cp:lastModifiedBy>Somjai Sutharos</cp:lastModifiedBy>
  <cp:lastPrinted>2024-02-13T07:34:52Z</cp:lastPrinted>
  <dcterms:created xsi:type="dcterms:W3CDTF">2022-10-19T07:36:26Z</dcterms:created>
  <dcterms:modified xsi:type="dcterms:W3CDTF">2024-02-28T01:59:10Z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Financial Statements</vt:lpwstr>
  </property>
  <property fmtid="{D5CDD505-2E9C-101B-9397-08002B2CF9AE}" pid="4" name="tabIndex">
    <vt:lpwstr>A1</vt:lpwstr>
  </property>
  <property fmtid="{D5CDD505-2E9C-101B-9397-08002B2CF9AE}" pid="5" name="workpaperIndex">
    <vt:lpwstr/>
  </property>
</Properties>
</file>