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ฝ่ายบัญชี\ACD-MG\SEC&amp;SET\2023\YE\File SET\"/>
    </mc:Choice>
  </mc:AlternateContent>
  <xr:revisionPtr revIDLastSave="0" documentId="13_ncr:1_{634D98F1-A763-45A4-AE06-DA3D0E13E8E3}" xr6:coauthVersionLast="47" xr6:coauthVersionMax="47" xr10:uidLastSave="{00000000-0000-0000-0000-000000000000}"/>
  <bookViews>
    <workbookView xWindow="-110" yWindow="-110" windowWidth="19420" windowHeight="10300" activeTab="5" xr2:uid="{0B73907F-C3EC-42F4-BD1A-8A300F0D8688}"/>
  </bookViews>
  <sheets>
    <sheet name="SFP" sheetId="5" r:id="rId1"/>
    <sheet name="SI" sheetId="14" r:id="rId2"/>
    <sheet name="SCE(Conso)  65" sheetId="26" r:id="rId3"/>
    <sheet name="SCE(Conso)  66" sheetId="24" r:id="rId4"/>
    <sheet name="SCE  " sheetId="21" r:id="rId5"/>
    <sheet name="SCF" sheetId="25" r:id="rId6"/>
  </sheets>
  <definedNames>
    <definedName name="_xlnm.Print_Area" localSheetId="4">'SCE  '!$A$1:$N$52</definedName>
    <definedName name="_xlnm.Print_Area" localSheetId="2">'SCE(Conso)  65'!$A$1:$AA$37</definedName>
    <definedName name="_xlnm.Print_Area" localSheetId="3">'SCE(Conso)  66'!$A$1:$AA$38</definedName>
    <definedName name="_xlnm.Print_Area" localSheetId="5">SCF!$A$1:$H$99</definedName>
    <definedName name="_xlnm.Print_Area" localSheetId="0">SFP!$A$1:$J$81</definedName>
    <definedName name="_xlnm.Print_Area" localSheetId="1">SI!$A$1:$I$52</definedName>
    <definedName name="_xlnm.Print_Titles" localSheetId="5">SCF!$1:$7</definedName>
    <definedName name="_xlnm.Print_Titles" localSheetId="1">SI!$1:$6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44" i="21" l="1"/>
  <c r="I29" i="24"/>
  <c r="D58" i="5"/>
  <c r="C22" i="14"/>
  <c r="G22" i="14"/>
  <c r="Y29" i="24"/>
  <c r="S29" i="24"/>
  <c r="Q29" i="24"/>
  <c r="O29" i="24"/>
  <c r="M29" i="24"/>
  <c r="K29" i="24"/>
  <c r="C29" i="24"/>
  <c r="E29" i="24"/>
  <c r="G29" i="24"/>
  <c r="U26" i="24"/>
  <c r="W26" i="24" s="1"/>
  <c r="C37" i="14"/>
  <c r="C35" i="14"/>
  <c r="I35" i="14"/>
  <c r="G35" i="14"/>
  <c r="E35" i="14"/>
  <c r="B17" i="25"/>
  <c r="M37" i="24"/>
  <c r="AA26" i="24" l="1"/>
  <c r="U28" i="24"/>
  <c r="W28" i="24" s="1"/>
  <c r="AA28" i="24" s="1"/>
  <c r="U29" i="24" l="1"/>
  <c r="AA29" i="24"/>
  <c r="W29" i="24"/>
  <c r="H57" i="5" l="1"/>
  <c r="G32" i="14"/>
  <c r="B99" i="25" l="1"/>
  <c r="B81" i="25"/>
  <c r="B76" i="25"/>
  <c r="B12" i="25"/>
  <c r="U26" i="26" l="1"/>
  <c r="Y32" i="24" l="1"/>
  <c r="U37" i="24" l="1"/>
  <c r="Q33" i="24" l="1"/>
  <c r="U33" i="24" s="1"/>
  <c r="B11" i="25"/>
  <c r="F12" i="25"/>
  <c r="F99" i="25"/>
  <c r="F55" i="25" s="1"/>
  <c r="F62" i="25" s="1"/>
  <c r="F76" i="25"/>
  <c r="F81" i="25"/>
  <c r="D12" i="25"/>
  <c r="H12" i="25"/>
  <c r="H11" i="25"/>
  <c r="D11" i="25"/>
  <c r="F11" i="25"/>
  <c r="G37" i="14"/>
  <c r="L49" i="21"/>
  <c r="H49" i="21"/>
  <c r="F49" i="21"/>
  <c r="D49" i="21"/>
  <c r="J48" i="21" l="1"/>
  <c r="N48" i="21" s="1"/>
  <c r="E16" i="14" l="1"/>
  <c r="I16" i="14"/>
  <c r="G16" i="14"/>
  <c r="H99" i="25" l="1"/>
  <c r="D99" i="25"/>
  <c r="H62" i="25"/>
  <c r="H76" i="25"/>
  <c r="J24" i="21"/>
  <c r="N24" i="21" s="1"/>
  <c r="N23" i="21"/>
  <c r="L21" i="21"/>
  <c r="H21" i="21"/>
  <c r="F21" i="21"/>
  <c r="D21" i="21"/>
  <c r="L17" i="21"/>
  <c r="J17" i="21"/>
  <c r="H17" i="21"/>
  <c r="F17" i="21"/>
  <c r="F25" i="21" s="1"/>
  <c r="D17" i="21"/>
  <c r="N16" i="21"/>
  <c r="Y31" i="26"/>
  <c r="Y33" i="26" s="1"/>
  <c r="M31" i="26"/>
  <c r="M33" i="26" s="1"/>
  <c r="U14" i="24"/>
  <c r="W14" i="24" s="1"/>
  <c r="AA14" i="24" s="1"/>
  <c r="I37" i="26"/>
  <c r="U36" i="26"/>
  <c r="M36" i="26"/>
  <c r="U35" i="26"/>
  <c r="W35" i="26" s="1"/>
  <c r="AA35" i="26" s="1"/>
  <c r="S33" i="26"/>
  <c r="Q33" i="26"/>
  <c r="O33" i="26"/>
  <c r="K33" i="26"/>
  <c r="I33" i="26"/>
  <c r="G33" i="26"/>
  <c r="E33" i="26"/>
  <c r="C33" i="26"/>
  <c r="U32" i="26"/>
  <c r="W32" i="26" s="1"/>
  <c r="AA32" i="26" s="1"/>
  <c r="U31" i="26"/>
  <c r="S28" i="26"/>
  <c r="Q28" i="26"/>
  <c r="O28" i="26"/>
  <c r="M28" i="26"/>
  <c r="K28" i="26"/>
  <c r="K37" i="26" s="1"/>
  <c r="I28" i="26"/>
  <c r="G28" i="26"/>
  <c r="E28" i="26"/>
  <c r="C28" i="26"/>
  <c r="U27" i="26"/>
  <c r="W27" i="26" s="1"/>
  <c r="AA27" i="26" s="1"/>
  <c r="W26" i="26"/>
  <c r="Y26" i="26" s="1"/>
  <c r="Y22" i="26"/>
  <c r="S22" i="26"/>
  <c r="S37" i="26" s="1"/>
  <c r="Q22" i="26"/>
  <c r="Q37" i="26" s="1"/>
  <c r="O22" i="26"/>
  <c r="O37" i="26" s="1"/>
  <c r="M22" i="26"/>
  <c r="K22" i="26"/>
  <c r="I22" i="26"/>
  <c r="G22" i="26"/>
  <c r="G37" i="26" s="1"/>
  <c r="E22" i="26"/>
  <c r="E37" i="26" s="1"/>
  <c r="C22" i="26"/>
  <c r="C37" i="26" s="1"/>
  <c r="U20" i="26"/>
  <c r="U19" i="26"/>
  <c r="W19" i="26" s="1"/>
  <c r="AA14" i="26"/>
  <c r="I37" i="14"/>
  <c r="E29" i="14"/>
  <c r="E37" i="14" s="1"/>
  <c r="I10" i="14"/>
  <c r="I18" i="14" s="1"/>
  <c r="I21" i="14" s="1"/>
  <c r="I23" i="14" s="1"/>
  <c r="J20" i="21" s="1"/>
  <c r="N20" i="21" s="1"/>
  <c r="E10" i="14"/>
  <c r="J62" i="5"/>
  <c r="J77" i="5"/>
  <c r="J79" i="5" s="1"/>
  <c r="F77" i="5"/>
  <c r="F79" i="5" s="1"/>
  <c r="J60" i="5"/>
  <c r="F60" i="5"/>
  <c r="J52" i="5"/>
  <c r="F52" i="5"/>
  <c r="F62" i="5" s="1"/>
  <c r="W36" i="26" l="1"/>
  <c r="AA36" i="26" s="1"/>
  <c r="U22" i="26"/>
  <c r="U37" i="26" s="1"/>
  <c r="U28" i="26"/>
  <c r="W20" i="26"/>
  <c r="AA20" i="26" s="1"/>
  <c r="U33" i="26"/>
  <c r="E18" i="14"/>
  <c r="E21" i="14" s="1"/>
  <c r="E23" i="14" s="1"/>
  <c r="F81" i="5"/>
  <c r="Y28" i="26"/>
  <c r="Y37" i="26" s="1"/>
  <c r="AA26" i="26"/>
  <c r="AA28" i="26" s="1"/>
  <c r="I38" i="14"/>
  <c r="I48" i="14" s="1"/>
  <c r="I46" i="14" s="1"/>
  <c r="I51" i="14" s="1"/>
  <c r="I43" i="14"/>
  <c r="I41" i="14" s="1"/>
  <c r="J81" i="5"/>
  <c r="H78" i="25"/>
  <c r="H80" i="25" s="1"/>
  <c r="H82" i="25" s="1"/>
  <c r="L25" i="21"/>
  <c r="H25" i="21"/>
  <c r="N17" i="21"/>
  <c r="D25" i="21"/>
  <c r="J21" i="21"/>
  <c r="J25" i="21" s="1"/>
  <c r="M37" i="26"/>
  <c r="W28" i="26"/>
  <c r="AA19" i="26"/>
  <c r="W31" i="26"/>
  <c r="D76" i="25"/>
  <c r="D62" i="25"/>
  <c r="AA22" i="26" l="1"/>
  <c r="W22" i="26"/>
  <c r="E43" i="14"/>
  <c r="E38" i="14"/>
  <c r="E48" i="14" s="1"/>
  <c r="N21" i="21"/>
  <c r="AA31" i="26"/>
  <c r="AA33" i="26" s="1"/>
  <c r="W33" i="26"/>
  <c r="W37" i="26" l="1"/>
  <c r="AA37" i="26"/>
  <c r="B62" i="25"/>
  <c r="W33" i="24" l="1"/>
  <c r="AA33" i="24" s="1"/>
  <c r="U36" i="24" l="1"/>
  <c r="W36" i="24" s="1"/>
  <c r="AA36" i="24" s="1"/>
  <c r="W37" i="24"/>
  <c r="AA37" i="24" s="1"/>
  <c r="C16" i="14" l="1"/>
  <c r="C10" i="14"/>
  <c r="C29" i="14"/>
  <c r="C18" i="14" l="1"/>
  <c r="K34" i="24"/>
  <c r="I34" i="24"/>
  <c r="G34" i="24"/>
  <c r="E34" i="24"/>
  <c r="C34" i="24"/>
  <c r="S34" i="24"/>
  <c r="Q34" i="24"/>
  <c r="O34" i="24"/>
  <c r="Y34" i="24"/>
  <c r="U32" i="24"/>
  <c r="C21" i="14" l="1"/>
  <c r="C47" i="14"/>
  <c r="U34" i="24"/>
  <c r="C23" i="14" l="1"/>
  <c r="C38" i="14" s="1"/>
  <c r="D9" i="25" l="1"/>
  <c r="D31" i="25" s="1"/>
  <c r="H9" i="25"/>
  <c r="H31" i="25" s="1"/>
  <c r="N12" i="21"/>
  <c r="N25" i="21" s="1"/>
  <c r="U20" i="24"/>
  <c r="W20" i="24" s="1"/>
  <c r="AA20" i="24" s="1"/>
  <c r="U19" i="24"/>
  <c r="W19" i="24" s="1"/>
  <c r="AA19" i="24" s="1"/>
  <c r="C22" i="24"/>
  <c r="C38" i="24" s="1"/>
  <c r="E22" i="24"/>
  <c r="E38" i="24" s="1"/>
  <c r="G22" i="24"/>
  <c r="I22" i="24"/>
  <c r="K22" i="24"/>
  <c r="M22" i="24"/>
  <c r="O22" i="24"/>
  <c r="O38" i="24" s="1"/>
  <c r="Q22" i="24"/>
  <c r="Q38" i="24" s="1"/>
  <c r="S22" i="24"/>
  <c r="S38" i="24" s="1"/>
  <c r="Y22" i="24"/>
  <c r="H43" i="25" l="1"/>
  <c r="AA22" i="24"/>
  <c r="K38" i="24"/>
  <c r="I38" i="24"/>
  <c r="D71" i="5" s="1"/>
  <c r="Y38" i="24"/>
  <c r="G38" i="24"/>
  <c r="W22" i="24"/>
  <c r="U22" i="24"/>
  <c r="U38" i="24" s="1"/>
  <c r="D78" i="5" l="1"/>
  <c r="D76" i="5"/>
  <c r="D74" i="5"/>
  <c r="D43" i="25"/>
  <c r="D46" i="25" s="1"/>
  <c r="D78" i="25" s="1"/>
  <c r="D80" i="25" l="1"/>
  <c r="D82" i="25" s="1"/>
  <c r="N39" i="21"/>
  <c r="D52" i="5" l="1"/>
  <c r="D60" i="5"/>
  <c r="H60" i="5"/>
  <c r="D44" i="21"/>
  <c r="D52" i="21" s="1"/>
  <c r="F44" i="21"/>
  <c r="F52" i="21" s="1"/>
  <c r="H44" i="21"/>
  <c r="H52" i="21" s="1"/>
  <c r="H74" i="5" s="1"/>
  <c r="L52" i="21"/>
  <c r="H76" i="5" s="1"/>
  <c r="J44" i="21"/>
  <c r="N51" i="21"/>
  <c r="N43" i="21"/>
  <c r="G10" i="14"/>
  <c r="G18" i="14" s="1"/>
  <c r="G21" i="14" l="1"/>
  <c r="C43" i="14"/>
  <c r="D62" i="5"/>
  <c r="N44" i="21"/>
  <c r="H52" i="5"/>
  <c r="H62" i="5" s="1"/>
  <c r="D32" i="5"/>
  <c r="F32" i="5"/>
  <c r="J32" i="5"/>
  <c r="H32" i="5"/>
  <c r="D16" i="5"/>
  <c r="F16" i="5"/>
  <c r="J16" i="5"/>
  <c r="H16" i="5"/>
  <c r="C41" i="14" l="1"/>
  <c r="C48" i="14"/>
  <c r="J33" i="5"/>
  <c r="B9" i="25"/>
  <c r="F33" i="5"/>
  <c r="D33" i="5"/>
  <c r="H33" i="5"/>
  <c r="C51" i="14" l="1"/>
  <c r="B31" i="25"/>
  <c r="B43" i="25" s="1"/>
  <c r="C46" i="14"/>
  <c r="G23" i="14"/>
  <c r="M32" i="24"/>
  <c r="M34" i="24" s="1"/>
  <c r="M38" i="24" s="1"/>
  <c r="G43" i="14" l="1"/>
  <c r="G51" i="14" s="1"/>
  <c r="J47" i="21"/>
  <c r="J49" i="21" s="1"/>
  <c r="J52" i="21" s="1"/>
  <c r="H75" i="5" s="1"/>
  <c r="D75" i="5"/>
  <c r="D77" i="5" s="1"/>
  <c r="W32" i="24"/>
  <c r="G38" i="14"/>
  <c r="G48" i="14" s="1"/>
  <c r="G46" i="14" s="1"/>
  <c r="B46" i="25"/>
  <c r="B78" i="25" s="1"/>
  <c r="G41" i="14" l="1"/>
  <c r="F9" i="25"/>
  <c r="F31" i="25"/>
  <c r="F43" i="25" s="1"/>
  <c r="F46" i="25" s="1"/>
  <c r="F78" i="25" s="1"/>
  <c r="F80" i="25" s="1"/>
  <c r="N47" i="21"/>
  <c r="N49" i="21" s="1"/>
  <c r="N52" i="21" s="1"/>
  <c r="W34" i="24"/>
  <c r="W38" i="24" s="1"/>
  <c r="AA32" i="24"/>
  <c r="H77" i="5"/>
  <c r="D79" i="5" l="1"/>
  <c r="AA34" i="24"/>
  <c r="F82" i="25"/>
  <c r="H79" i="5"/>
  <c r="H81" i="5" s="1"/>
  <c r="D81" i="5" l="1"/>
  <c r="AA38" i="24"/>
  <c r="B80" i="25" l="1"/>
  <c r="B82" i="25" l="1"/>
</calcChain>
</file>

<file path=xl/sharedStrings.xml><?xml version="1.0" encoding="utf-8"?>
<sst xmlns="http://schemas.openxmlformats.org/spreadsheetml/2006/main" count="450" uniqueCount="262">
  <si>
    <t>บริษัท ไทยรับเบอร์ลาเท็คซ์กรุ๊ป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</si>
  <si>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</si>
  <si>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</si>
  <si>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</si>
  <si>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</si>
  <si>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</si>
  <si>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</si>
  <si>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2566</t>
  </si>
  <si>
    <t>2565</t>
  </si>
  <si>
    <t>(บาท)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</si>
  <si>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</si>
  <si>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</si>
  <si>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</si>
  <si>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4, 6, 25</t>
  </si>
  <si>
    <t>ลูกหนี้หมุนเวียนอื่น</t>
  </si>
  <si>
    <t>เงินให้กู้ยืมระยะสั้นแก่กิจการอื่น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</si>
  <si>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</si>
  <si>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</si>
  <si>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</si>
  <si>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</si>
  <si>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</si>
  <si>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</si>
  <si>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เงินให้กู้ยืมระยะยาวแก่บริษัทย่อย</t>
  </si>
  <si>
    <t>เงินลงทุนในบริษัทร่วม</t>
  </si>
  <si>
    <t xml:space="preserve">เงินลงทุนในบริษัทย่อย </t>
  </si>
  <si>
    <t>เงินลงทุนในสินทรัพย์ทางการเงินไม่หมุนเวียน</t>
  </si>
  <si>
    <t>อสังหาริมทรัพย์เพื่อการลงทุน</t>
  </si>
  <si>
    <t xml:space="preserve">ที่ดิน อาคารและอุปกรณ์ </t>
  </si>
  <si>
    <t>สินทรัพย์ไม่มีตัวตนอื่นนอกจากค่าความนิยม</t>
  </si>
  <si>
    <t>สิทธิการใช้ประโยชน์ในที่ดิน</t>
  </si>
  <si>
    <t>ต้นทุนการพัฒนาสวนยาง</t>
  </si>
  <si>
    <t>ภาษีเงินได้หัก ณ ที่จ่าย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</si>
  <si>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</si>
  <si>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</si>
  <si>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</si>
  <si>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</si>
  <si>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</si>
  <si>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</si>
  <si>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</si>
  <si>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</t>
  </si>
  <si>
    <t>เจ้าหนี้หมุนเวียนอื่น</t>
  </si>
  <si>
    <t>เงินกู้ยืมระยะสั้นจากกิจการที่เกี่ยวข้องกัน</t>
  </si>
  <si>
    <t>4, 15</t>
  </si>
  <si>
    <t>เงินกู้ยืมระยะยาวจากสถาบันการเงินที่ถึงกำหนดชำระภายในหนึ่งปี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</si>
  <si>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</si>
  <si>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</si>
  <si>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ค่าใช้จ่ายค้างจ่าย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</si>
  <si>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</si>
  <si>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</si>
  <si>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</si>
  <si>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</si>
  <si>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</si>
  <si>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</si>
  <si>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</si>
  <si>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</si>
  <si>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</si>
  <si>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</si>
  <si>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</si>
  <si>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</si>
  <si>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</si>
  <si>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</si>
  <si>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</si>
  <si>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</t>
  </si>
  <si>
    <t xml:space="preserve">   ส่วนเกินมูลค่าหุ้นสามัญ</t>
  </si>
  <si>
    <t>ส่วนเกินทุนจากการจ่ายโดยใช้หุ้นเป็นเกณฑ์</t>
  </si>
  <si>
    <t>ส่วนเกินทุนจากการปรับปรุงส่วนได้เสียในบริษัทย่อย</t>
  </si>
  <si>
    <t>กำไร (ขาดทุน) สะสม</t>
  </si>
  <si>
    <t xml:space="preserve">   จัดสรรแล้ว </t>
  </si>
  <si>
    <t xml:space="preserve">      ทุนสำรองตามกฎหมาย</t>
  </si>
  <si>
    <t xml:space="preserve">   ยังไม่ได้จัดสรร (ขาดทุนสะสม)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</si>
  <si>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</si>
  <si>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</si>
  <si>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</si>
  <si>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 xml:space="preserve">รวมส่วนของผู้ถือหุ้น </t>
  </si>
  <si>
    <t>รวมหนี้สินและส่วนของผู้ถือหุ้น</t>
  </si>
  <si>
    <t>งบกำไรขาดทุนเบ็ดเสร็จ</t>
  </si>
  <si>
    <t xml:space="preserve"> </t>
  </si>
  <si>
    <t>สำหรับปีสิ้นสุดวันที่ 31 ธันวาคม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</si>
  <si>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</si>
  <si>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</si>
  <si>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</si>
  <si>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</si>
  <si>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</si>
  <si>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</si>
  <si>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</si>
  <si>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</si>
  <si>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</si>
  <si>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 (ขาดทุน) จากกิจกรรมดำเนินงาน</t>
  </si>
  <si>
    <t>ต้นทุนทางการเงิน</t>
  </si>
  <si>
    <t>ส่วนแบ่งกำไร (ขาดทุน) ของบริษัทร่วมที่ใช้วิธีส่วนได้เสีย</t>
  </si>
  <si>
    <t>กำไร (ขาดทุน) ก่อนภาษีเงินได้</t>
  </si>
  <si>
    <t>รายได้ (ค่าใช้จ่าย) ภาษีเงินได้</t>
  </si>
  <si>
    <t>กำไร (ขาดทุน) สำหรับปี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</si>
  <si>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</si>
  <si>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</si>
  <si>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</si>
  <si>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ส่วนแบ่งกำไรขาดทุนเบ็ดเสร็จอื่นของบริษัทร่วมตามวิธีส่วนได้เสีย</t>
  </si>
  <si>
    <t>รวมรายการที่อาจถูกจัดประเภทใหม่ไว้ในกำไรหรือขาดทุนในภายหลัง</t>
  </si>
  <si>
    <t>ส่วนเกินทุนของสินทรัพย์โอนไปอสังหาริมทรัพย์เพื่อการลงทุน</t>
  </si>
  <si>
    <t>ผลกำไรจากการวัดมูลค่าใหม่ของผลประโยชน์พนักงานที่กำหนดไว้</t>
  </si>
  <si>
    <t>ภาษีเงินได้ของรายการที่จะไม่ถูกจัดประเภทใหม่</t>
  </si>
  <si>
    <t xml:space="preserve">    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</si>
  <si>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</si>
  <si>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กำไร (ขาดทุน) เบ็ดเสร็จอื่นสำหรับปี-สุทธิจากภาษีเงินได้</t>
  </si>
  <si>
    <t>กำไร (ขาดทุน) เบ็ดเสร็จรวมสำหรับปี</t>
  </si>
  <si>
    <t>การแบ่งปันกำไร (ขาดทุน)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</si>
  <si>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</si>
  <si>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</si>
  <si>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</si>
  <si>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</si>
  <si>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</si>
  <si>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 xml:space="preserve">กำไร (ขาดทุน) ต่อหุ้นขั้นพื้นฐาน </t>
  </si>
  <si>
    <r>
      <t xml:space="preserve">กำไร (ขาดทุน) ต่อหุ้นขั้นพื้นฐาน </t>
    </r>
    <r>
      <rPr>
        <i/>
        <sz val="15"/>
        <rFont val="Angsana New"/>
        <family val="1"/>
      </rPr>
      <t>(บาท)</t>
    </r>
  </si>
  <si>
    <t>งบแสดงการเปลี่ยนแปลงส่วนของผู้ถือหุ้น</t>
  </si>
  <si>
    <t xml:space="preserve">งบการเงินรวม </t>
  </si>
  <si>
    <t>ส่วนแบ่งกำไร</t>
  </si>
  <si>
    <t>(ขาดทุน)</t>
  </si>
  <si>
    <t>ส่วนเกินทุน</t>
  </si>
  <si>
    <t>เบ็ดเสร็จอื่นใน</t>
  </si>
  <si>
    <t>ส่วนของ</t>
  </si>
  <si>
    <t>ทุน</t>
  </si>
  <si>
    <t>จากการเปลี่ยนแปลง</t>
  </si>
  <si>
    <t>ยังไม่ได้</t>
  </si>
  <si>
    <t>สำรอง</t>
  </si>
  <si>
    <t>บริษัทร่วม</t>
  </si>
  <si>
    <t>รวมองค์ประกอบ</t>
  </si>
  <si>
    <t>รวมส่วนของ</t>
  </si>
  <si>
    <t>ส่วนได้เสีย</t>
  </si>
  <si>
    <t>ที่ออกและ</t>
  </si>
  <si>
    <t>ส่วนเกิน</t>
  </si>
  <si>
    <t>จากการจ่าย</t>
  </si>
  <si>
    <t>ทุนสำรองตาม</t>
  </si>
  <si>
    <t>จัดสรร</t>
  </si>
  <si>
    <t>การแปลงค่า</t>
  </si>
  <si>
    <t>ที่ใช้วิธี</t>
  </si>
  <si>
    <t>การตีราคา</t>
  </si>
  <si>
    <t>อื่นของส่วนของ</t>
  </si>
  <si>
    <t>ผู้ถือหุ้น</t>
  </si>
  <si>
    <t>ที่ไม่มีอำนาจ</t>
  </si>
  <si>
    <t>ชำระแล้ว</t>
  </si>
  <si>
    <t>มูลค่าหุ้น</t>
  </si>
  <si>
    <t>โดยใช้หุ้นเป็นเกณฑ์</t>
  </si>
  <si>
    <t>ในบริษัทย่อย</t>
  </si>
  <si>
    <t>กฎหมาย</t>
  </si>
  <si>
    <t>(ขาดทุนสะสม)</t>
  </si>
  <si>
    <t>งบการเงิน</t>
  </si>
  <si>
    <t>สินทรัพย์ใหม่</t>
  </si>
  <si>
    <t>ของบริษัทใหญ่</t>
  </si>
  <si>
    <t>ควบคุม</t>
  </si>
  <si>
    <t>สำหรับปีสิ้นสุดวันที่ 31 ธันวาคม 2565</t>
  </si>
  <si>
    <t>ยอดคงเหลือ ณ วันที่ 1 มกราคม 2565</t>
  </si>
  <si>
    <t>รายการกับผู้ถือหุ้นที่บันทึกโดยตรงเข้าส่วนของผู้ถือหุ้น</t>
  </si>
  <si>
    <t xml:space="preserve">    เงินทุนที่ได้รับจากผู้ถือหุ้นและการจัดสรรส่วนทุนให้</t>
  </si>
  <si>
    <t xml:space="preserve">         ผู้ถือหุ้นของบริษัทใหญ่</t>
  </si>
  <si>
    <t xml:space="preserve">    เงินปันผลให้ผู้ถือหุ้นของบริษัท</t>
  </si>
  <si>
    <t xml:space="preserve">    เงินปันผลจ่ายในบริษัทย่อย</t>
  </si>
  <si>
    <t xml:space="preserve">    รวมเงินทุนที่ได้รับจากผู้ถือหุ้นและการจัดสรรส่วนทุนให้</t>
  </si>
  <si>
    <t xml:space="preserve">        ผู้ถือหุ้นของบริษัทใหญ่</t>
  </si>
  <si>
    <t xml:space="preserve">    การเปลี่ยนแปลงในส่วนได้เสียในบริษัทย่อย</t>
  </si>
  <si>
    <t xml:space="preserve">   การได้มาซึ่งส่วนได้เสียในบริษัทย่อย</t>
  </si>
  <si>
    <t xml:space="preserve">       โดยอำนาจควบคุมไม่เปลี่ยนแปลง</t>
  </si>
  <si>
    <t xml:space="preserve">    รวมการเปลี่ยนแปลงในส่วนได้เสียในบริษัทย่อย</t>
  </si>
  <si>
    <t>กำไรขาดทุนเบ็ดเสร็จสำหรับปี</t>
  </si>
  <si>
    <t xml:space="preserve">    กำไร</t>
  </si>
  <si>
    <t xml:space="preserve">    กำไรขาดทุนเบ็ดเสร็จอื่น</t>
  </si>
  <si>
    <t>รวมกำไร (ขาดทุน) เบ็ดเสร็จสำหรับปี</t>
  </si>
  <si>
    <t>โอนไปสำรองตามกฎหมาย</t>
  </si>
  <si>
    <t>โอนไปกำไรสะสม</t>
  </si>
  <si>
    <t>ยอดคงเหลือ ณ วันที่ 31 ธันวาคม 2565</t>
  </si>
  <si>
    <t>สำหรับปีสิ้นสุดวันที่ 31 ธันวาคม 2566</t>
  </si>
  <si>
    <t>ยอดคงเหลือ ณ วันที่ 1 มกราคม 2566</t>
  </si>
  <si>
    <t xml:space="preserve">   การจำหน่ายซึ่งส่วนได้เสียในบริษัทย่อย</t>
  </si>
  <si>
    <t xml:space="preserve">    ขาดทุน</t>
  </si>
  <si>
    <t>ยอดคงเหลือ ณ วันที่ 31 ธันวาคม 2566</t>
  </si>
  <si>
    <t>องค์ประกอบอื่น</t>
  </si>
  <si>
    <t>กำไรสะสม</t>
  </si>
  <si>
    <t>ของส่วนของผู้ถือหุ้น</t>
  </si>
  <si>
    <t xml:space="preserve">     การจัดสรรส่วนทุนให้ผู้ถือหุ้น</t>
  </si>
  <si>
    <t xml:space="preserve">     เงินปันผลให้ผู้ถือหุ้นบริษัท</t>
  </si>
  <si>
    <t>รวมเงินทุนจากการจัดสรรส่วนทุนให้ผู้ถือหุ้น</t>
  </si>
  <si>
    <t xml:space="preserve">     กำไร</t>
  </si>
  <si>
    <t>รวมกำไรเบ็ดเสร็จสำหรับปี</t>
  </si>
  <si>
    <t xml:space="preserve">     ขาดทุน</t>
  </si>
  <si>
    <t xml:space="preserve">     กำไรขาดทุนเบ็ดเสร็จอื่น</t>
  </si>
  <si>
    <t>งบกระแสเงินสด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</si>
  <si>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</si>
  <si>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</si>
  <si>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(รายได้) ค่าใช้จ่ายภาษีเงินได้</t>
  </si>
  <si>
    <t>ค่าเสื่อมราคาและค่าตัดจำหน่าย</t>
  </si>
  <si>
    <t>ค่าตัดจำหน่ายต้นทุนพัฒนาสวนยาง</t>
  </si>
  <si>
    <t>สิทธิการใช้ประโยชน์ในที่ดินตัดจ่าย</t>
  </si>
  <si>
    <t>ขาดทุนจากการตัดจำหน่ายเงินจ่ายล่วงหน้าค่าสิทธิการใช้ที่ดิน</t>
  </si>
  <si>
    <t>ผลขาดทุนจากการด้อยค่าที่รับรู้ในกำไรหรือขาดทุน</t>
  </si>
  <si>
    <t>(กลับรายการ) ขาดทุนจากการปรับมูลค่าสินค้า</t>
  </si>
  <si>
    <t>(กำไร) ขาดทุนจากอัตราแลกเปลี่ยนที่ยังไม่เกิดขึ้น</t>
  </si>
  <si>
    <t>กำไรจากการปรับมูลค่ายุติธรรม</t>
  </si>
  <si>
    <t>กำไรจากการจำหน่ายที่ดิน อาคารและอุปกรณ์</t>
  </si>
  <si>
    <t>ขาดทุนจากการตัดจำหน่ายที่ดิน อาคารและอุปกรณ์</t>
  </si>
  <si>
    <t>ขาดทุนจากการด้อยค่า ที่ดิน อาคารและอุปกรณ์</t>
  </si>
  <si>
    <t>กำไรจากการจำหน่ายสิทธิการใช้ประโยชน์ในที่ดิน</t>
  </si>
  <si>
    <t>ขาดทุนจากการตัดจำหน่ายต้นทุนการพัฒนาสวนยาง</t>
  </si>
  <si>
    <t>ส่วนแบ่ง (กำไร) ขาดทุนของบริษัทร่วมที่ใช้วิธีส่วนได้เสีย (สุทธิจากภาษี)</t>
  </si>
  <si>
    <t>ขาดทุนจากการตัดจำหน่ายภาษี</t>
  </si>
  <si>
    <t>ประมาณการหนี้สินผลประโยชน์พนักงาน</t>
  </si>
  <si>
    <t>เงินปันผลรับ</t>
  </si>
  <si>
    <t>ดอกเบี้ยรับ</t>
  </si>
  <si>
    <t>การเปลี่ยนแปลงในสินทรัพย์และหนี้สินดำเนินงาน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</si>
  <si>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</si>
  <si>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</si>
  <si>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ภาษีเงินได้รับคืน</t>
  </si>
  <si>
    <t>ภาษีเงินได้จ่ายออก</t>
  </si>
  <si>
    <t>กระแสเงินสดสุทธิได้มาจาก (ใช้ไปใน) กิจกรรมดำเนินงาน</t>
  </si>
  <si>
    <t>กระแสเงินสดจากกิจกรรมลงทุน</t>
  </si>
  <si>
    <t>เงินให้กู้ยืมระยะสั้นแก่กิจการอื่นเพิ่มขึ้น</t>
  </si>
  <si>
    <t>เงินสดจ่ายเพื่อซื้อส่วนได้เสียในบริษัทย่อย</t>
  </si>
  <si>
    <t>เงินสดจ่ายเพื่อซื้อเงินลงทุนของกิจการอื่น</t>
  </si>
  <si>
    <t>เงินสดรับคืนเงินลงทุนในบริษัทอื่น</t>
  </si>
  <si>
    <t>เงินฝากธนาคารที่มีภาระค้ำประกันเพิ่มขึ้น</t>
  </si>
  <si>
    <t>เงินสดจ่ายเพื่อซื้ออสังหาริมทรัพย์เพื่อการลงทุน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</si>
  <si>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</si>
  <si>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เงินสดจ่ายเพื่อซื้อสินทรัพย์ไม่มีตัวตนอื่น</t>
  </si>
  <si>
    <t>เงินสดรับจากการขายที่ดิน อาคาร และอุปกรณ์</t>
  </si>
  <si>
    <t>เงินสดรับจากการขายสิทธิการใช้ประโยชน์ในที่ดิน</t>
  </si>
  <si>
    <t>ต้นทุนการพัฒนาสวนยางเพิ่มขึ้น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</si>
  <si>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</si>
  <si>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</si>
  <si>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เงินเบิกเกินบัญชีธนาคารและเงินกู้ยืมระยะสั้นจาก</t>
  </si>
  <si>
    <t xml:space="preserve">   สถาบันการเงินเพิ่มขึ้น (ลดลง)</t>
  </si>
  <si>
    <t>เงินสดจ่ายชำระหนี้สินตามสัญญาเช่า</t>
  </si>
  <si>
    <t>เงิดสดจ่ายเพื่อชำระเงินกู้ยืมระยะยาวจากสถาบันการเงิน</t>
  </si>
  <si>
    <t>เงินสดรับจากสินทรัพย์ขายและเช่ากลับคืน</t>
  </si>
  <si>
    <t>เงิดสดรับจากเงินกู้ยืมระยะยาวจากสถาบันการเงิน</t>
  </si>
  <si>
    <t>เงินสดรับจากการออกหุ้นเพิ่มทุนในบริษัทย่อยทางอ้อม</t>
  </si>
  <si>
    <t>เงินปันผลจ่ายให้ผู้ถือหุ้นของบริษัท</t>
  </si>
  <si>
    <t>เงินปันผลจ่ายให้ส่วนได้เสียที่ไม่มีอำนาจควบคุม</t>
  </si>
  <si>
    <t>ดอกเบี้ยจ่าย</t>
  </si>
  <si>
    <t>ต้นทุนทางการเงินอื่น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</si>
  <si>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</si>
  <si>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</si>
  <si>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 xml:space="preserve">   ก่อนผลกระทบของอัตราแลกเปลี่ยน</t>
  </si>
  <si>
    <t>ผลกระทบจากอัตราแลกเปลี่ยนที่มีต่อเงินสดและรายการเทียบเท่าเงินสด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</si>
  <si>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</si>
  <si>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</si>
  <si>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ข้อมูลเพิ่มเติมสำหรับงบกระแสเงินสด</t>
  </si>
  <si>
    <t>รายการที่ไม่ใช่เงินสด</t>
  </si>
  <si>
    <r>
      <rPr>
        <b/>
        <i/>
        <sz val="15"/>
        <rFont val="Angsana New"/>
        <family val="1"/>
      </rPr>
      <t xml:space="preserve"> </t>
    </r>
    <r>
      <rPr>
        <sz val="15"/>
        <rFont val="Angsana New"/>
        <family val="1"/>
      </rPr>
      <t xml:space="preserve"> การเพิ่มทุนในบริษัทย่อยจากการแปลงหนี้เป็นทุน</t>
    </r>
  </si>
  <si>
    <t xml:space="preserve">  การโอนที่ดินและอาคารไปเป็นอสังหาริมทรัพย์เพื่อการลงทุน</t>
  </si>
  <si>
    <t xml:space="preserve">  การจัดประเภทเงินเบิกเกินบัญชีและเงินกู้ยืมระยะสั้น</t>
  </si>
  <si>
    <t xml:space="preserve">    จากสถาบันการเงินเป็นหนี้สินระยะยาว</t>
  </si>
  <si>
    <t xml:space="preserve">  สินทรัพย์ภายใต้หนี้สินตามสัญญาเช่าลดลงจากการยกเลิกสัญญา</t>
  </si>
  <si>
    <t xml:space="preserve">   ที่ดิน อาคารและอุปกรณ์ที่ซื้อระหว่างงวด มีรายละเอียดดังนี้</t>
  </si>
  <si>
    <t xml:space="preserve">   ยอดรวมที่ดิน อาคารและอุปกรณ์ที่ซื้อในระหว่างงวด</t>
  </si>
  <si>
    <r>
      <t xml:space="preserve">   </t>
    </r>
    <r>
      <rPr>
        <i/>
        <sz val="15"/>
        <rFont val="Angsana New"/>
        <family val="1"/>
      </rPr>
      <t>บวก</t>
    </r>
    <r>
      <rPr>
        <sz val="15"/>
        <rFont val="Angsana New"/>
        <family val="1"/>
      </rPr>
      <t xml:space="preserve"> จ่ายชำระเจ้าหนี้ค่าซื้อที่ดิน อาคารและอุปกรณ์</t>
    </r>
  </si>
  <si>
    <r>
      <t xml:space="preserve">   </t>
    </r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เจ้าหนี้ค่าซื้อที่ดิน อาคารและอุปกรณ์</t>
    </r>
  </si>
  <si>
    <r>
      <t xml:space="preserve">   </t>
    </r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สินทรัพย์ภายใต้หนี้สินตามสัญญาเช่าเพิ่มขึ้น</t>
    </r>
  </si>
  <si>
    <r>
      <t xml:space="preserve">   </t>
    </r>
    <r>
      <rPr>
        <i/>
        <sz val="15"/>
        <rFont val="Angsana New"/>
        <family val="1"/>
      </rPr>
      <t xml:space="preserve">หัก </t>
    </r>
    <r>
      <rPr>
        <sz val="15"/>
        <rFont val="Angsana New"/>
        <family val="1"/>
      </rPr>
      <t>ต้นทุนทางการเงินที่รวมในต้นทุนของสินทรัพย์ที่เข้าเงื่อนไข</t>
    </r>
  </si>
  <si>
    <r>
      <rPr>
        <i/>
        <sz val="15"/>
        <rFont val="Angsana New"/>
        <family val="1"/>
      </rPr>
      <t xml:space="preserve">   หัก </t>
    </r>
    <r>
      <rPr>
        <sz val="15"/>
        <rFont val="Angsana New"/>
        <family val="1"/>
      </rPr>
      <t>เงินสดจ่ายล่วงหน้าค่าซื้อที่ดิน อาคารและอุปกรณ์</t>
    </r>
  </si>
  <si>
    <t xml:space="preserve">   เงินสดจ่ายเพื่อซื้อที่ดิน อาคารและอุปกรณ์</t>
  </si>
  <si>
    <t>เงินสดสุทธิได้มาจาก (ใช้ไปใน) กิจกรรมดำเนินงาน</t>
  </si>
  <si>
    <t>9, 15</t>
  </si>
  <si>
    <t>11, 15</t>
  </si>
  <si>
    <t>12, 15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</si>
</sst>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_(* #,##0_);_(* \(#,##0\);_(* &quot;-&quot;??_);_(@_)"/>
    <numFmt numFmtId="168" formatCode="0.00_)"/>
    <numFmt numFmtId="169" formatCode="_(* #,##0.000_);_(* \(#,##0.000\);_(* &quot;-&quot;_);_(@_)"/>
    <numFmt numFmtId="170" formatCode="#,##0.00;\(#,##0.00\);\-\ \ "/>
    <numFmt numFmtId="171" formatCode="_(* #,##0.00_);_(* \(#,##0.00\);_(* &quot;-&quot;_);_(@_)"/>
    <numFmt numFmtId="172" formatCode="_(* #,##0.000000_);_(* \(#,##0.000000\);_(* &quot;-&quot;_);_(@_)"/>
    <numFmt numFmtId="173" formatCode="#,##0.00;\(#,##0.00\)"/>
    <numFmt numFmtId="174" formatCode="_(* #,##0.000000000000_);_(* \(#,##0.000000000000\);_(* &quot;-&quot;??_);_(@_)"/>
  </numFmts>
  <fonts count="31">
    <font>
      <sz val="15"/>
      <name val="Angsan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ngsana New"/>
      <family val="1"/>
    </font>
    <font>
      <sz val="14"/>
      <name val="Cordia New"/>
      <family val="2"/>
    </font>
    <font>
      <sz val="13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i/>
      <sz val="13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1"/>
      <name val="Times New Roman"/>
      <family val="1"/>
    </font>
    <font>
      <sz val="14"/>
      <name val="Cordia New"/>
      <family val="2"/>
    </font>
    <font>
      <b/>
      <i/>
      <sz val="16"/>
      <name val="Helv"/>
    </font>
    <font>
      <sz val="15"/>
      <name val="Angsana New"/>
      <family val="1"/>
    </font>
    <font>
      <sz val="10"/>
      <name val="Arial"/>
      <family val="2"/>
    </font>
    <font>
      <i/>
      <sz val="11"/>
      <name val="Times New Roman"/>
      <family val="1"/>
    </font>
    <font>
      <i/>
      <sz val="14"/>
      <name val="Angsana New"/>
      <family val="1"/>
    </font>
    <font>
      <b/>
      <sz val="14"/>
      <name val="Angsana New"/>
      <family val="1"/>
    </font>
    <font>
      <b/>
      <i/>
      <sz val="14"/>
      <name val="Angsana New"/>
      <family val="1"/>
    </font>
    <font>
      <sz val="11"/>
      <color theme="1"/>
      <name val="Tahoma"/>
      <family val="2"/>
      <charset val="222"/>
    </font>
    <font>
      <sz val="11"/>
      <color indexed="8"/>
      <name val="Tahoma"/>
      <family val="2"/>
      <charset val="222"/>
    </font>
    <font>
      <b/>
      <sz val="15"/>
      <name val="Angsana New"/>
      <family val="1"/>
      <charset val="222"/>
    </font>
    <font>
      <sz val="14"/>
      <name val="Angsana New"/>
      <family val="1"/>
      <charset val="222"/>
    </font>
    <font>
      <b/>
      <i/>
      <sz val="15"/>
      <name val="Angsana New"/>
      <family val="1"/>
      <charset val="222"/>
    </font>
    <font>
      <i/>
      <sz val="15"/>
      <name val="Angsana New"/>
      <family val="1"/>
      <charset val="222"/>
    </font>
    <font>
      <b/>
      <sz val="14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1">
    <xf numFmtId="0" fontId="0" fillId="0" borderId="0"/>
    <xf numFmtId="165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8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1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" fillId="0" borderId="0"/>
    <xf numFmtId="9" fontId="1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3" fillId="0" borderId="0"/>
    <xf numFmtId="170" fontId="5" fillId="0" borderId="0" applyFont="0" applyFill="0" applyBorder="0" applyAlignment="0" applyProtection="0"/>
    <xf numFmtId="0" fontId="11" fillId="0" borderId="0"/>
    <xf numFmtId="165" fontId="4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5" fillId="0" borderId="0"/>
    <xf numFmtId="9" fontId="1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24" fillId="0" borderId="0"/>
    <xf numFmtId="43" fontId="25" fillId="0" borderId="0" applyFont="0" applyFill="0" applyBorder="0" applyAlignment="0" applyProtection="0"/>
  </cellStyleXfs>
  <cellXfs count="223">
    <xf numFmtId="0" fontId="0" fillId="0" borderId="0" xfId="0"/>
    <xf numFmtId="166" fontId="6" fillId="0" borderId="0" xfId="0" applyNumberFormat="1" applyFont="1" applyAlignment="1">
      <alignment horizontal="left" vertical="center"/>
    </xf>
    <xf numFmtId="0" fontId="6" fillId="0" borderId="0" xfId="0" applyFont="1" applyAlignment="1">
      <alignment vertical="center"/>
    </xf>
    <xf numFmtId="166" fontId="7" fillId="0" borderId="0" xfId="0" applyNumberFormat="1" applyFont="1" applyAlignment="1">
      <alignment horizontal="left" vertical="center"/>
    </xf>
    <xf numFmtId="166" fontId="8" fillId="0" borderId="0" xfId="0" applyNumberFormat="1" applyFont="1" applyAlignment="1">
      <alignment horizontal="left" vertical="center"/>
    </xf>
    <xf numFmtId="166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vertical="center"/>
    </xf>
    <xf numFmtId="166" fontId="9" fillId="0" borderId="0" xfId="0" applyNumberFormat="1" applyFont="1" applyAlignment="1">
      <alignment horizontal="center" vertical="center"/>
    </xf>
    <xf numFmtId="166" fontId="7" fillId="0" borderId="0" xfId="0" applyNumberFormat="1" applyFont="1" applyAlignment="1" applyProtection="1">
      <alignment horizontal="left" vertical="center"/>
      <protection locked="0"/>
    </xf>
    <xf numFmtId="166" fontId="11" fillId="0" borderId="0" xfId="0" applyNumberFormat="1" applyFont="1" applyAlignment="1">
      <alignment horizontal="left" vertical="center"/>
    </xf>
    <xf numFmtId="166" fontId="12" fillId="0" borderId="0" xfId="0" applyNumberFormat="1" applyFont="1" applyAlignment="1">
      <alignment horizontal="center" vertical="center"/>
    </xf>
    <xf numFmtId="0" fontId="11" fillId="0" borderId="0" xfId="0" applyFont="1" applyAlignment="1">
      <alignment vertical="center"/>
    </xf>
    <xf numFmtId="166" fontId="13" fillId="0" borderId="0" xfId="0" applyNumberFormat="1" applyFont="1" applyAlignment="1" applyProtection="1">
      <alignment horizontal="left" vertical="center"/>
      <protection locked="0"/>
    </xf>
    <xf numFmtId="0" fontId="12" fillId="0" borderId="0" xfId="0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166" fontId="13" fillId="0" borderId="0" xfId="0" applyNumberFormat="1" applyFont="1" applyAlignment="1">
      <alignment horizontal="left" vertical="center"/>
    </xf>
    <xf numFmtId="167" fontId="11" fillId="0" borderId="0" xfId="1" applyNumberFormat="1" applyFont="1" applyFill="1" applyAlignment="1">
      <alignment vertical="center"/>
    </xf>
    <xf numFmtId="0" fontId="13" fillId="0" borderId="0" xfId="0" applyFont="1" applyAlignment="1" applyProtection="1">
      <alignment vertical="center"/>
      <protection locked="0"/>
    </xf>
    <xf numFmtId="166" fontId="14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horizontal="left" vertical="center"/>
    </xf>
    <xf numFmtId="166" fontId="13" fillId="0" borderId="0" xfId="54" applyNumberFormat="1" applyFont="1" applyAlignment="1">
      <alignment vertical="center"/>
    </xf>
    <xf numFmtId="166" fontId="11" fillId="0" borderId="0" xfId="54" applyNumberFormat="1" applyFont="1" applyAlignment="1">
      <alignment vertical="center"/>
    </xf>
    <xf numFmtId="166" fontId="12" fillId="0" borderId="0" xfId="54" applyNumberFormat="1" applyFont="1" applyAlignment="1">
      <alignment horizontal="center" vertical="center"/>
    </xf>
    <xf numFmtId="164" fontId="8" fillId="0" borderId="0" xfId="0" applyNumberFormat="1" applyFont="1" applyAlignment="1">
      <alignment horizontal="right" vertical="center"/>
    </xf>
    <xf numFmtId="164" fontId="11" fillId="0" borderId="0" xfId="0" applyNumberFormat="1" applyFont="1" applyAlignment="1">
      <alignment horizontal="right" vertical="center"/>
    </xf>
    <xf numFmtId="164" fontId="11" fillId="0" borderId="0" xfId="1" applyNumberFormat="1" applyFont="1" applyFill="1" applyBorder="1" applyAlignment="1" applyProtection="1">
      <alignment horizontal="right" vertical="center"/>
      <protection locked="0"/>
    </xf>
    <xf numFmtId="164" fontId="13" fillId="0" borderId="1" xfId="1" applyNumberFormat="1" applyFont="1" applyFill="1" applyBorder="1" applyAlignment="1">
      <alignment horizontal="right" vertical="center"/>
    </xf>
    <xf numFmtId="164" fontId="13" fillId="0" borderId="0" xfId="1" applyNumberFormat="1" applyFont="1" applyFill="1" applyAlignment="1">
      <alignment horizontal="right" vertical="center"/>
    </xf>
    <xf numFmtId="164" fontId="13" fillId="0" borderId="2" xfId="1" applyNumberFormat="1" applyFont="1" applyFill="1" applyBorder="1" applyAlignment="1">
      <alignment horizontal="right" vertical="center"/>
    </xf>
    <xf numFmtId="164" fontId="11" fillId="0" borderId="0" xfId="0" applyNumberFormat="1" applyFont="1" applyAlignment="1" applyProtection="1">
      <alignment vertical="center"/>
      <protection locked="0"/>
    </xf>
    <xf numFmtId="164" fontId="11" fillId="0" borderId="0" xfId="0" applyNumberFormat="1" applyFont="1" applyAlignment="1">
      <alignment vertical="center"/>
    </xf>
    <xf numFmtId="164" fontId="13" fillId="0" borderId="0" xfId="1" applyNumberFormat="1" applyFont="1" applyFill="1" applyBorder="1" applyAlignment="1">
      <alignment horizontal="right" vertical="center"/>
    </xf>
    <xf numFmtId="164" fontId="8" fillId="0" borderId="0" xfId="1" applyNumberFormat="1" applyFont="1" applyFill="1" applyAlignment="1">
      <alignment horizontal="right" vertical="center"/>
    </xf>
    <xf numFmtId="164" fontId="8" fillId="0" borderId="0" xfId="54" applyNumberFormat="1" applyFont="1" applyAlignment="1">
      <alignment horizontal="right" vertical="center"/>
    </xf>
    <xf numFmtId="164" fontId="8" fillId="0" borderId="0" xfId="54" applyNumberFormat="1" applyFont="1" applyAlignment="1">
      <alignment vertical="center"/>
    </xf>
    <xf numFmtId="164" fontId="8" fillId="0" borderId="0" xfId="1" applyNumberFormat="1" applyFont="1" applyFill="1" applyBorder="1" applyAlignment="1">
      <alignment vertical="center"/>
    </xf>
    <xf numFmtId="166" fontId="8" fillId="0" borderId="0" xfId="54" applyNumberFormat="1" applyFont="1" applyAlignment="1">
      <alignment vertical="center"/>
    </xf>
    <xf numFmtId="164" fontId="13" fillId="0" borderId="0" xfId="54" applyNumberFormat="1" applyFont="1" applyAlignment="1">
      <alignment horizontal="centerContinuous" vertical="center"/>
    </xf>
    <xf numFmtId="164" fontId="11" fillId="0" borderId="0" xfId="54" applyNumberFormat="1" applyFont="1" applyAlignment="1">
      <alignment vertical="center"/>
    </xf>
    <xf numFmtId="166" fontId="11" fillId="0" borderId="0" xfId="54" applyNumberFormat="1" applyFont="1" applyAlignment="1">
      <alignment horizontal="center" vertical="center"/>
    </xf>
    <xf numFmtId="164" fontId="11" fillId="0" borderId="0" xfId="54" applyNumberFormat="1" applyFont="1" applyAlignment="1">
      <alignment horizontal="center" vertical="center"/>
    </xf>
    <xf numFmtId="164" fontId="11" fillId="0" borderId="0" xfId="1" applyNumberFormat="1" applyFont="1" applyFill="1" applyBorder="1" applyAlignment="1">
      <alignment vertical="center"/>
    </xf>
    <xf numFmtId="164" fontId="11" fillId="0" borderId="0" xfId="54" applyNumberFormat="1" applyFont="1" applyAlignment="1">
      <alignment horizontal="right" vertical="center"/>
    </xf>
    <xf numFmtId="164" fontId="11" fillId="0" borderId="0" xfId="3" applyNumberFormat="1" applyFont="1" applyFill="1" applyAlignment="1">
      <alignment horizontal="right" vertical="center"/>
    </xf>
    <xf numFmtId="164" fontId="13" fillId="0" borderId="0" xfId="3" applyNumberFormat="1" applyFont="1" applyFill="1" applyAlignment="1">
      <alignment horizontal="right" vertical="center"/>
    </xf>
    <xf numFmtId="166" fontId="13" fillId="0" borderId="0" xfId="26" applyNumberFormat="1" applyFont="1" applyAlignment="1">
      <alignment horizontal="left" vertical="center"/>
    </xf>
    <xf numFmtId="166" fontId="11" fillId="0" borderId="0" xfId="26" applyNumberFormat="1" applyFont="1" applyAlignment="1">
      <alignment horizontal="left" vertical="center"/>
    </xf>
    <xf numFmtId="164" fontId="13" fillId="0" borderId="0" xfId="3" applyNumberFormat="1" applyFont="1" applyFill="1" applyBorder="1" applyAlignment="1">
      <alignment horizontal="right" vertical="center"/>
    </xf>
    <xf numFmtId="164" fontId="11" fillId="0" borderId="0" xfId="3" applyNumberFormat="1" applyFont="1" applyFill="1" applyBorder="1" applyAlignment="1">
      <alignment horizontal="right" vertical="center"/>
    </xf>
    <xf numFmtId="164" fontId="13" fillId="0" borderId="4" xfId="3" applyNumberFormat="1" applyFont="1" applyFill="1" applyBorder="1" applyAlignment="1">
      <alignment horizontal="right" vertical="center"/>
    </xf>
    <xf numFmtId="164" fontId="13" fillId="0" borderId="2" xfId="3" applyNumberFormat="1" applyFont="1" applyFill="1" applyBorder="1" applyAlignment="1">
      <alignment horizontal="right" vertical="center"/>
    </xf>
    <xf numFmtId="164" fontId="11" fillId="0" borderId="0" xfId="6" applyNumberFormat="1" applyFont="1" applyFill="1" applyAlignment="1">
      <alignment horizontal="right" vertical="center"/>
    </xf>
    <xf numFmtId="164" fontId="13" fillId="0" borderId="1" xfId="6" applyNumberFormat="1" applyFont="1" applyFill="1" applyBorder="1" applyAlignment="1">
      <alignment horizontal="right" vertical="center"/>
    </xf>
    <xf numFmtId="164" fontId="11" fillId="0" borderId="0" xfId="6" applyNumberFormat="1" applyFont="1" applyFill="1" applyBorder="1" applyAlignment="1">
      <alignment horizontal="right" vertical="center"/>
    </xf>
    <xf numFmtId="164" fontId="11" fillId="0" borderId="0" xfId="6" applyNumberFormat="1" applyFont="1" applyFill="1" applyAlignment="1">
      <alignment horizontal="center" vertical="center"/>
    </xf>
    <xf numFmtId="164" fontId="11" fillId="0" borderId="0" xfId="6" applyNumberFormat="1" applyFont="1" applyFill="1" applyBorder="1" applyAlignment="1">
      <alignment horizontal="center" vertical="center"/>
    </xf>
    <xf numFmtId="164" fontId="13" fillId="0" borderId="4" xfId="6" applyNumberFormat="1" applyFont="1" applyFill="1" applyBorder="1" applyAlignment="1">
      <alignment horizontal="right" vertical="center"/>
    </xf>
    <xf numFmtId="164" fontId="13" fillId="0" borderId="0" xfId="6" applyNumberFormat="1" applyFont="1" applyFill="1" applyBorder="1" applyAlignment="1">
      <alignment horizontal="right" vertical="center"/>
    </xf>
    <xf numFmtId="166" fontId="14" fillId="0" borderId="0" xfId="32" applyNumberFormat="1" applyFont="1" applyAlignment="1">
      <alignment horizontal="center" vertical="center"/>
    </xf>
    <xf numFmtId="0" fontId="12" fillId="0" borderId="0" xfId="32" applyFont="1" applyAlignment="1">
      <alignment horizontal="center" vertical="center"/>
    </xf>
    <xf numFmtId="0" fontId="11" fillId="0" borderId="0" xfId="32" applyFont="1" applyAlignment="1">
      <alignment vertical="center"/>
    </xf>
    <xf numFmtId="0" fontId="14" fillId="0" borderId="0" xfId="32" applyFont="1" applyAlignment="1">
      <alignment horizontal="center" vertical="center"/>
    </xf>
    <xf numFmtId="165" fontId="11" fillId="0" borderId="0" xfId="1" applyFont="1" applyFill="1" applyAlignment="1">
      <alignment vertical="center"/>
    </xf>
    <xf numFmtId="165" fontId="11" fillId="0" borderId="0" xfId="1" applyFont="1" applyFill="1" applyBorder="1" applyAlignment="1">
      <alignment horizontal="right" vertical="center"/>
    </xf>
    <xf numFmtId="164" fontId="13" fillId="0" borderId="0" xfId="6" applyNumberFormat="1" applyFont="1" applyFill="1" applyBorder="1" applyAlignment="1">
      <alignment vertical="center"/>
    </xf>
    <xf numFmtId="164" fontId="11" fillId="0" borderId="0" xfId="4" applyNumberFormat="1" applyFont="1" applyFill="1" applyAlignment="1">
      <alignment horizontal="right" vertical="center"/>
    </xf>
    <xf numFmtId="164" fontId="13" fillId="0" borderId="1" xfId="4" applyNumberFormat="1" applyFont="1" applyFill="1" applyBorder="1" applyAlignment="1">
      <alignment horizontal="right" vertical="center"/>
    </xf>
    <xf numFmtId="164" fontId="13" fillId="0" borderId="0" xfId="4" applyNumberFormat="1" applyFont="1" applyFill="1" applyAlignment="1">
      <alignment horizontal="right" vertical="center"/>
    </xf>
    <xf numFmtId="9" fontId="13" fillId="0" borderId="0" xfId="55" applyFont="1" applyFill="1" applyBorder="1" applyAlignment="1">
      <alignment horizontal="right" vertical="center"/>
    </xf>
    <xf numFmtId="164" fontId="13" fillId="0" borderId="4" xfId="1" applyNumberFormat="1" applyFont="1" applyFill="1" applyBorder="1" applyAlignment="1">
      <alignment horizontal="right" vertical="center"/>
    </xf>
    <xf numFmtId="165" fontId="11" fillId="0" borderId="2" xfId="1" applyFont="1" applyFill="1" applyBorder="1" applyAlignment="1">
      <alignment horizontal="right" vertical="center"/>
    </xf>
    <xf numFmtId="0" fontId="20" fillId="0" borderId="0" xfId="36" applyFont="1" applyAlignment="1">
      <alignment horizontal="center" vertical="center"/>
    </xf>
    <xf numFmtId="0" fontId="13" fillId="0" borderId="0" xfId="37" applyFont="1" applyAlignment="1">
      <alignment horizontal="left"/>
    </xf>
    <xf numFmtId="0" fontId="14" fillId="0" borderId="0" xfId="39" applyFont="1" applyAlignment="1">
      <alignment horizontal="left"/>
    </xf>
    <xf numFmtId="164" fontId="11" fillId="0" borderId="3" xfId="1" applyNumberFormat="1" applyFont="1" applyFill="1" applyBorder="1" applyAlignment="1">
      <alignment horizontal="right" vertical="center"/>
    </xf>
    <xf numFmtId="166" fontId="4" fillId="0" borderId="0" xfId="0" applyNumberFormat="1" applyFont="1" applyAlignment="1" applyProtection="1">
      <alignment horizontal="left" vertical="center"/>
      <protection locked="0"/>
    </xf>
    <xf numFmtId="164" fontId="4" fillId="0" borderId="0" xfId="1" applyNumberFormat="1" applyFont="1" applyFill="1" applyAlignment="1">
      <alignment horizontal="right" vertical="center"/>
    </xf>
    <xf numFmtId="164" fontId="4" fillId="0" borderId="0" xfId="1" applyNumberFormat="1" applyFont="1" applyFill="1" applyBorder="1" applyAlignment="1">
      <alignment horizontal="right" vertical="center"/>
    </xf>
    <xf numFmtId="166" fontId="22" fillId="0" borderId="0" xfId="0" applyNumberFormat="1" applyFont="1" applyAlignment="1" applyProtection="1">
      <alignment horizontal="left" vertical="center"/>
      <protection locked="0"/>
    </xf>
    <xf numFmtId="164" fontId="22" fillId="0" borderId="1" xfId="1" applyNumberFormat="1" applyFont="1" applyFill="1" applyBorder="1" applyAlignment="1" applyProtection="1">
      <alignment horizontal="right" vertical="center"/>
      <protection locked="0"/>
    </xf>
    <xf numFmtId="164" fontId="22" fillId="0" borderId="0" xfId="1" applyNumberFormat="1" applyFont="1" applyFill="1" applyBorder="1" applyAlignment="1" applyProtection="1">
      <alignment horizontal="right" vertical="center"/>
      <protection locked="0"/>
    </xf>
    <xf numFmtId="164" fontId="4" fillId="0" borderId="0" xfId="1" applyNumberFormat="1" applyFont="1" applyFill="1" applyBorder="1" applyAlignment="1" applyProtection="1">
      <alignment horizontal="right" vertical="center"/>
      <protection locked="0"/>
    </xf>
    <xf numFmtId="166" fontId="23" fillId="0" borderId="0" xfId="0" applyNumberFormat="1" applyFont="1" applyAlignment="1" applyProtection="1">
      <alignment horizontal="left" vertical="center"/>
      <protection locked="0"/>
    </xf>
    <xf numFmtId="164" fontId="4" fillId="0" borderId="0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center"/>
      <protection locked="0"/>
    </xf>
    <xf numFmtId="164" fontId="22" fillId="0" borderId="2" xfId="1" applyNumberFormat="1" applyFont="1" applyFill="1" applyBorder="1" applyAlignment="1" applyProtection="1">
      <alignment horizontal="right" vertical="center"/>
      <protection locked="0"/>
    </xf>
    <xf numFmtId="164" fontId="22" fillId="0" borderId="3" xfId="1" applyNumberFormat="1" applyFont="1" applyFill="1" applyBorder="1" applyAlignment="1" applyProtection="1">
      <alignment horizontal="right" vertical="center"/>
      <protection locked="0"/>
    </xf>
    <xf numFmtId="164" fontId="4" fillId="0" borderId="2" xfId="1" applyNumberFormat="1" applyFont="1" applyFill="1" applyBorder="1" applyAlignment="1" applyProtection="1">
      <alignment horizontal="right" vertical="center"/>
      <protection locked="0"/>
    </xf>
    <xf numFmtId="164" fontId="4" fillId="0" borderId="0" xfId="1" applyNumberFormat="1" applyFont="1" applyFill="1" applyBorder="1" applyAlignment="1" applyProtection="1">
      <alignment vertical="center"/>
      <protection locked="0"/>
    </xf>
    <xf numFmtId="166" fontId="22" fillId="0" borderId="0" xfId="0" applyNumberFormat="1" applyFont="1" applyAlignment="1" applyProtection="1">
      <alignment vertical="center"/>
      <protection locked="0"/>
    </xf>
    <xf numFmtId="164" fontId="22" fillId="0" borderId="5" xfId="1" applyNumberFormat="1" applyFont="1" applyFill="1" applyBorder="1" applyAlignment="1" applyProtection="1">
      <alignment horizontal="right" vertical="center"/>
      <protection locked="0"/>
    </xf>
    <xf numFmtId="49" fontId="11" fillId="0" borderId="0" xfId="0" quotePrefix="1" applyNumberFormat="1" applyFont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166" fontId="14" fillId="0" borderId="0" xfId="26" applyNumberFormat="1" applyFont="1" applyAlignment="1">
      <alignment horizontal="left" vertical="center"/>
    </xf>
    <xf numFmtId="164" fontId="13" fillId="0" borderId="0" xfId="55" applyNumberFormat="1" applyFont="1" applyFill="1" applyBorder="1" applyAlignment="1">
      <alignment horizontal="right" vertical="center"/>
    </xf>
    <xf numFmtId="167" fontId="11" fillId="0" borderId="0" xfId="1" applyNumberFormat="1" applyFont="1" applyFill="1" applyBorder="1" applyAlignment="1" applyProtection="1">
      <alignment vertical="center"/>
      <protection locked="0"/>
    </xf>
    <xf numFmtId="167" fontId="13" fillId="0" borderId="0" xfId="1" applyNumberFormat="1" applyFont="1" applyFill="1" applyBorder="1" applyAlignment="1" applyProtection="1">
      <alignment vertical="center"/>
      <protection locked="0"/>
    </xf>
    <xf numFmtId="164" fontId="4" fillId="0" borderId="3" xfId="1" applyNumberFormat="1" applyFont="1" applyFill="1" applyBorder="1" applyAlignment="1" applyProtection="1">
      <alignment horizontal="right" vertical="center"/>
      <protection locked="0"/>
    </xf>
    <xf numFmtId="164" fontId="11" fillId="0" borderId="0" xfId="55" applyNumberFormat="1" applyFont="1" applyFill="1" applyBorder="1" applyAlignment="1">
      <alignment horizontal="right" vertical="center"/>
    </xf>
    <xf numFmtId="165" fontId="11" fillId="0" borderId="0" xfId="1" applyFont="1" applyFill="1" applyBorder="1" applyAlignment="1">
      <alignment vertical="center"/>
    </xf>
    <xf numFmtId="167" fontId="11" fillId="0" borderId="0" xfId="1" applyNumberFormat="1" applyFont="1" applyFill="1" applyBorder="1" applyAlignment="1">
      <alignment horizontal="right" vertical="center"/>
    </xf>
    <xf numFmtId="164" fontId="13" fillId="0" borderId="3" xfId="3" applyNumberFormat="1" applyFont="1" applyFill="1" applyBorder="1" applyAlignment="1">
      <alignment horizontal="right" vertical="center"/>
    </xf>
    <xf numFmtId="164" fontId="11" fillId="0" borderId="5" xfId="1" applyNumberFormat="1" applyFont="1" applyFill="1" applyBorder="1" applyAlignment="1">
      <alignment horizontal="right" vertical="center"/>
    </xf>
    <xf numFmtId="166" fontId="14" fillId="0" borderId="0" xfId="54" applyNumberFormat="1" applyFont="1" applyAlignment="1">
      <alignment vertical="center"/>
    </xf>
    <xf numFmtId="164" fontId="13" fillId="0" borderId="0" xfId="70" applyNumberFormat="1" applyFont="1" applyFill="1" applyBorder="1" applyAlignment="1">
      <alignment horizontal="right" vertical="center"/>
    </xf>
    <xf numFmtId="0" fontId="7" fillId="0" borderId="0" xfId="0" applyFont="1" applyAlignment="1">
      <alignment vertical="center"/>
    </xf>
    <xf numFmtId="165" fontId="11" fillId="0" borderId="0" xfId="1" applyFont="1" applyFill="1" applyBorder="1" applyAlignment="1" applyProtection="1">
      <alignment vertical="center"/>
      <protection locked="0"/>
    </xf>
    <xf numFmtId="165" fontId="13" fillId="0" borderId="0" xfId="1" applyFont="1" applyFill="1" applyBorder="1" applyAlignment="1" applyProtection="1">
      <alignment vertical="center"/>
      <protection locked="0"/>
    </xf>
    <xf numFmtId="165" fontId="6" fillId="0" borderId="0" xfId="1" applyFont="1" applyFill="1" applyAlignment="1">
      <alignment vertical="center"/>
    </xf>
    <xf numFmtId="165" fontId="11" fillId="0" borderId="0" xfId="0" applyNumberFormat="1" applyFont="1" applyAlignment="1" applyProtection="1">
      <alignment vertical="center"/>
      <protection locked="0"/>
    </xf>
    <xf numFmtId="165" fontId="11" fillId="0" borderId="0" xfId="0" applyNumberFormat="1" applyFont="1" applyAlignment="1">
      <alignment vertical="center"/>
    </xf>
    <xf numFmtId="164" fontId="13" fillId="0" borderId="5" xfId="1" applyNumberFormat="1" applyFont="1" applyFill="1" applyBorder="1" applyAlignment="1">
      <alignment horizontal="right" vertical="center"/>
    </xf>
    <xf numFmtId="172" fontId="11" fillId="0" borderId="0" xfId="0" applyNumberFormat="1" applyFont="1" applyAlignment="1">
      <alignment vertical="center"/>
    </xf>
    <xf numFmtId="164" fontId="0" fillId="0" borderId="0" xfId="4" applyNumberFormat="1" applyFont="1" applyFill="1" applyAlignment="1">
      <alignment horizontal="right" vertical="center"/>
    </xf>
    <xf numFmtId="167" fontId="6" fillId="0" borderId="0" xfId="1" applyNumberFormat="1" applyFont="1" applyFill="1" applyAlignment="1">
      <alignment horizontal="right" vertical="center"/>
    </xf>
    <xf numFmtId="164" fontId="11" fillId="0" borderId="0" xfId="1" applyNumberFormat="1" applyFont="1" applyFill="1" applyBorder="1" applyAlignment="1">
      <alignment horizontal="right" vertical="center"/>
    </xf>
    <xf numFmtId="164" fontId="11" fillId="0" borderId="0" xfId="1" applyNumberFormat="1" applyFont="1" applyFill="1" applyAlignment="1">
      <alignment horizontal="center" vertical="center"/>
    </xf>
    <xf numFmtId="164" fontId="13" fillId="0" borderId="1" xfId="3" applyNumberFormat="1" applyFont="1" applyFill="1" applyBorder="1" applyAlignment="1">
      <alignment horizontal="right" vertical="center"/>
    </xf>
    <xf numFmtId="164" fontId="11" fillId="0" borderId="0" xfId="1" applyNumberFormat="1" applyFont="1" applyFill="1" applyAlignment="1">
      <alignment horizontal="right" vertical="center"/>
    </xf>
    <xf numFmtId="165" fontId="13" fillId="0" borderId="0" xfId="0" applyNumberFormat="1" applyFont="1" applyAlignment="1" applyProtection="1">
      <alignment vertical="center"/>
      <protection locked="0"/>
    </xf>
    <xf numFmtId="0" fontId="4" fillId="0" borderId="0" xfId="0" applyFont="1" applyAlignment="1" applyProtection="1">
      <alignment vertical="center" wrapText="1"/>
      <protection locked="0"/>
    </xf>
    <xf numFmtId="166" fontId="14" fillId="0" borderId="0" xfId="54" applyNumberFormat="1" applyFont="1" applyAlignment="1">
      <alignment vertical="center" wrapText="1"/>
    </xf>
    <xf numFmtId="164" fontId="13" fillId="0" borderId="3" xfId="6" applyNumberFormat="1" applyFont="1" applyFill="1" applyBorder="1" applyAlignment="1">
      <alignment horizontal="right" vertical="center"/>
    </xf>
    <xf numFmtId="164" fontId="11" fillId="0" borderId="5" xfId="6" applyNumberFormat="1" applyFont="1" applyFill="1" applyBorder="1" applyAlignment="1">
      <alignment horizontal="right" vertical="center"/>
    </xf>
    <xf numFmtId="164" fontId="11" fillId="0" borderId="5" xfId="6" applyNumberFormat="1" applyFont="1" applyFill="1" applyBorder="1" applyAlignment="1">
      <alignment horizontal="center" vertical="center"/>
    </xf>
    <xf numFmtId="164" fontId="0" fillId="0" borderId="5" xfId="4" applyNumberFormat="1" applyFont="1" applyFill="1" applyBorder="1" applyAlignment="1">
      <alignment horizontal="right" vertical="center"/>
    </xf>
    <xf numFmtId="167" fontId="13" fillId="0" borderId="0" xfId="1" applyNumberFormat="1" applyFont="1" applyFill="1" applyBorder="1" applyAlignment="1">
      <alignment horizontal="right" vertical="center"/>
    </xf>
    <xf numFmtId="167" fontId="13" fillId="0" borderId="0" xfId="1" applyNumberFormat="1" applyFont="1" applyFill="1" applyBorder="1" applyAlignment="1">
      <alignment vertical="center"/>
    </xf>
    <xf numFmtId="167" fontId="13" fillId="0" borderId="0" xfId="1" applyNumberFormat="1" applyFont="1" applyFill="1" applyAlignment="1">
      <alignment horizontal="right" vertical="center"/>
    </xf>
    <xf numFmtId="167" fontId="11" fillId="0" borderId="0" xfId="1" applyNumberFormat="1" applyFont="1" applyFill="1" applyAlignment="1">
      <alignment horizontal="center" vertical="center"/>
    </xf>
    <xf numFmtId="167" fontId="11" fillId="0" borderId="0" xfId="1" applyNumberFormat="1" applyFont="1" applyFill="1" applyBorder="1" applyAlignment="1">
      <alignment horizontal="center" vertical="center"/>
    </xf>
    <xf numFmtId="167" fontId="11" fillId="0" borderId="0" xfId="1" applyNumberFormat="1" applyFont="1" applyFill="1" applyAlignment="1">
      <alignment horizontal="right" vertical="center"/>
    </xf>
    <xf numFmtId="167" fontId="13" fillId="0" borderId="1" xfId="1" applyNumberFormat="1" applyFont="1" applyFill="1" applyBorder="1" applyAlignment="1">
      <alignment horizontal="center" vertical="center"/>
    </xf>
    <xf numFmtId="167" fontId="13" fillId="0" borderId="0" xfId="1" applyNumberFormat="1" applyFont="1" applyFill="1" applyBorder="1" applyAlignment="1">
      <alignment horizontal="center" vertical="center"/>
    </xf>
    <xf numFmtId="167" fontId="11" fillId="0" borderId="0" xfId="1" applyNumberFormat="1" applyFont="1" applyFill="1" applyBorder="1" applyAlignment="1">
      <alignment vertical="center"/>
    </xf>
    <xf numFmtId="167" fontId="13" fillId="0" borderId="4" xfId="1" applyNumberFormat="1" applyFont="1" applyFill="1" applyBorder="1" applyAlignment="1">
      <alignment horizontal="right" vertical="center"/>
    </xf>
    <xf numFmtId="167" fontId="8" fillId="0" borderId="0" xfId="1" applyNumberFormat="1" applyFont="1" applyFill="1" applyAlignment="1">
      <alignment vertical="center"/>
    </xf>
    <xf numFmtId="167" fontId="6" fillId="0" borderId="0" xfId="1" applyNumberFormat="1" applyFont="1" applyFill="1" applyAlignment="1">
      <alignment vertical="center"/>
    </xf>
    <xf numFmtId="165" fontId="11" fillId="0" borderId="0" xfId="1" applyFont="1" applyFill="1" applyAlignment="1">
      <alignment horizontal="right" vertical="center"/>
    </xf>
    <xf numFmtId="0" fontId="11" fillId="0" borderId="0" xfId="0" applyFont="1" applyAlignment="1">
      <alignment horizontal="left" wrapText="1"/>
    </xf>
    <xf numFmtId="0" fontId="14" fillId="0" borderId="0" xfId="0" applyFont="1" applyAlignment="1">
      <alignment horizontal="left" wrapText="1"/>
    </xf>
    <xf numFmtId="0" fontId="12" fillId="0" borderId="0" xfId="0" applyFont="1" applyAlignment="1">
      <alignment horizontal="left" wrapText="1"/>
    </xf>
    <xf numFmtId="0" fontId="11" fillId="0" borderId="0" xfId="0" applyFont="1" applyAlignment="1">
      <alignment horizontal="left"/>
    </xf>
    <xf numFmtId="0" fontId="11" fillId="0" borderId="0" xfId="27" applyAlignment="1">
      <alignment horizontal="left" wrapText="1"/>
    </xf>
    <xf numFmtId="166" fontId="13" fillId="0" borderId="0" xfId="73" applyNumberFormat="1" applyFont="1" applyAlignment="1">
      <alignment horizontal="left" vertical="center"/>
    </xf>
    <xf numFmtId="166" fontId="11" fillId="0" borderId="0" xfId="63" applyNumberFormat="1" applyAlignment="1">
      <alignment horizontal="left" vertical="center"/>
    </xf>
    <xf numFmtId="166" fontId="13" fillId="0" borderId="0" xfId="63" applyNumberFormat="1" applyFont="1" applyAlignment="1">
      <alignment horizontal="left" vertical="center"/>
    </xf>
    <xf numFmtId="164" fontId="11" fillId="0" borderId="0" xfId="4" applyNumberFormat="1" applyFont="1" applyFill="1" applyBorder="1" applyAlignment="1">
      <alignment horizontal="right" vertical="center"/>
    </xf>
    <xf numFmtId="164" fontId="13" fillId="0" borderId="0" xfId="4" applyNumberFormat="1" applyFont="1" applyFill="1" applyBorder="1" applyAlignment="1">
      <alignment horizontal="right" vertical="center"/>
    </xf>
    <xf numFmtId="173" fontId="11" fillId="0" borderId="0" xfId="54" applyNumberFormat="1" applyFont="1" applyAlignment="1">
      <alignment vertical="center"/>
    </xf>
    <xf numFmtId="171" fontId="13" fillId="0" borderId="0" xfId="55" applyNumberFormat="1" applyFont="1" applyFill="1" applyBorder="1" applyAlignment="1">
      <alignment horizontal="right" vertical="center"/>
    </xf>
    <xf numFmtId="0" fontId="13" fillId="0" borderId="0" xfId="0" applyFont="1" applyAlignment="1">
      <alignment vertical="center"/>
    </xf>
    <xf numFmtId="164" fontId="13" fillId="0" borderId="0" xfId="0" applyNumberFormat="1" applyFont="1" applyAlignment="1">
      <alignment vertical="center"/>
    </xf>
    <xf numFmtId="164" fontId="12" fillId="0" borderId="0" xfId="54" applyNumberFormat="1" applyFont="1" applyAlignment="1">
      <alignment horizontal="center" vertical="center"/>
    </xf>
    <xf numFmtId="164" fontId="13" fillId="0" borderId="0" xfId="54" applyNumberFormat="1" applyFont="1" applyAlignment="1">
      <alignment horizontal="center" vertical="center"/>
    </xf>
    <xf numFmtId="164" fontId="11" fillId="0" borderId="3" xfId="54" applyNumberFormat="1" applyFont="1" applyBorder="1" applyAlignment="1">
      <alignment horizontal="center" vertical="center"/>
    </xf>
    <xf numFmtId="167" fontId="13" fillId="0" borderId="0" xfId="6" applyNumberFormat="1" applyFont="1" applyFill="1" applyBorder="1" applyAlignment="1">
      <alignment horizontal="right" vertical="center"/>
    </xf>
    <xf numFmtId="167" fontId="13" fillId="0" borderId="0" xfId="70" applyNumberFormat="1" applyFont="1" applyFill="1" applyAlignment="1">
      <alignment horizontal="right" vertical="center"/>
    </xf>
    <xf numFmtId="167" fontId="13" fillId="0" borderId="0" xfId="6" applyNumberFormat="1" applyFont="1" applyFill="1" applyBorder="1" applyAlignment="1">
      <alignment vertical="center"/>
    </xf>
    <xf numFmtId="169" fontId="11" fillId="0" borderId="0" xfId="1" applyNumberFormat="1" applyFont="1" applyFill="1" applyBorder="1" applyAlignment="1">
      <alignment horizontal="right" vertical="center"/>
    </xf>
    <xf numFmtId="165" fontId="11" fillId="0" borderId="0" xfId="1" applyFont="1" applyAlignment="1">
      <alignment vertical="center"/>
    </xf>
    <xf numFmtId="171" fontId="11" fillId="0" borderId="0" xfId="1" applyNumberFormat="1" applyFont="1" applyFill="1" applyAlignment="1">
      <alignment horizontal="right" vertical="center"/>
    </xf>
    <xf numFmtId="171" fontId="11" fillId="0" borderId="0" xfId="0" applyNumberFormat="1" applyFont="1" applyAlignment="1">
      <alignment horizontal="right" vertical="center"/>
    </xf>
    <xf numFmtId="0" fontId="0" fillId="0" borderId="0" xfId="0" applyAlignment="1">
      <alignment horizontal="left" wrapText="1"/>
    </xf>
    <xf numFmtId="0" fontId="0" fillId="0" borderId="0" xfId="0" applyAlignment="1">
      <alignment vertical="center"/>
    </xf>
    <xf numFmtId="164" fontId="0" fillId="0" borderId="0" xfId="1" applyNumberFormat="1" applyFont="1" applyFill="1" applyAlignment="1">
      <alignment horizontal="center" vertical="center"/>
    </xf>
    <xf numFmtId="164" fontId="0" fillId="0" borderId="3" xfId="1" applyNumberFormat="1" applyFont="1" applyFill="1" applyBorder="1" applyAlignment="1">
      <alignment horizontal="right" vertical="center"/>
    </xf>
    <xf numFmtId="4" fontId="11" fillId="0" borderId="0" xfId="0" applyNumberFormat="1" applyFont="1" applyAlignment="1">
      <alignment vertical="center"/>
    </xf>
    <xf numFmtId="3" fontId="11" fillId="0" borderId="0" xfId="0" applyNumberFormat="1" applyFont="1" applyAlignment="1">
      <alignment vertical="center"/>
    </xf>
    <xf numFmtId="169" fontId="11" fillId="0" borderId="0" xfId="1" applyNumberFormat="1" applyFont="1" applyFill="1" applyAlignment="1">
      <alignment horizontal="right" vertical="center"/>
    </xf>
    <xf numFmtId="169" fontId="13" fillId="0" borderId="0" xfId="55" applyNumberFormat="1" applyFont="1" applyFill="1" applyBorder="1" applyAlignment="1">
      <alignment horizontal="right" vertical="center"/>
    </xf>
    <xf numFmtId="164" fontId="11" fillId="0" borderId="0" xfId="0" applyNumberFormat="1" applyFont="1" applyAlignment="1">
      <alignment wrapText="1"/>
    </xf>
    <xf numFmtId="165" fontId="11" fillId="0" borderId="0" xfId="0" applyNumberFormat="1" applyFont="1" applyAlignment="1">
      <alignment horizontal="right" vertical="center"/>
    </xf>
    <xf numFmtId="169" fontId="11" fillId="0" borderId="0" xfId="0" applyNumberFormat="1" applyFont="1" applyAlignment="1">
      <alignment horizontal="right" vertical="center"/>
    </xf>
    <xf numFmtId="164" fontId="26" fillId="0" borderId="0" xfId="6" applyNumberFormat="1" applyFont="1" applyFill="1" applyAlignment="1">
      <alignment horizontal="right" vertical="center"/>
    </xf>
    <xf numFmtId="164" fontId="27" fillId="0" borderId="0" xfId="1" applyNumberFormat="1" applyFont="1" applyFill="1" applyAlignment="1">
      <alignment horizontal="right" vertical="center"/>
    </xf>
    <xf numFmtId="164" fontId="0" fillId="0" borderId="0" xfId="1" applyNumberFormat="1" applyFont="1" applyFill="1" applyAlignment="1">
      <alignment horizontal="right" vertical="center"/>
    </xf>
    <xf numFmtId="166" fontId="28" fillId="0" borderId="0" xfId="54" applyNumberFormat="1" applyFont="1" applyAlignment="1">
      <alignment vertical="center"/>
    </xf>
    <xf numFmtId="0" fontId="29" fillId="0" borderId="0" xfId="32" applyFont="1" applyAlignment="1">
      <alignment horizontal="center" vertical="center"/>
    </xf>
    <xf numFmtId="167" fontId="0" fillId="0" borderId="0" xfId="1" applyNumberFormat="1" applyFont="1" applyAlignment="1">
      <alignment horizontal="center" vertical="center"/>
    </xf>
    <xf numFmtId="167" fontId="0" fillId="0" borderId="0" xfId="1" applyNumberFormat="1" applyFont="1" applyAlignment="1">
      <alignment horizontal="right" vertical="center"/>
    </xf>
    <xf numFmtId="164" fontId="0" fillId="0" borderId="0" xfId="6" applyNumberFormat="1" applyFont="1" applyAlignment="1">
      <alignment horizontal="right" vertical="center"/>
    </xf>
    <xf numFmtId="165" fontId="0" fillId="0" borderId="0" xfId="1" applyFont="1" applyAlignment="1">
      <alignment vertical="center"/>
    </xf>
    <xf numFmtId="164" fontId="13" fillId="0" borderId="0" xfId="0" applyNumberFormat="1" applyFont="1" applyAlignment="1" applyProtection="1">
      <alignment vertical="center"/>
      <protection locked="0"/>
    </xf>
    <xf numFmtId="167" fontId="8" fillId="0" borderId="0" xfId="0" applyNumberFormat="1" applyFont="1" applyAlignment="1">
      <alignment vertical="center"/>
    </xf>
    <xf numFmtId="167" fontId="11" fillId="0" borderId="0" xfId="0" applyNumberFormat="1" applyFont="1" applyAlignment="1">
      <alignment vertical="center"/>
    </xf>
    <xf numFmtId="167" fontId="11" fillId="0" borderId="0" xfId="0" applyNumberFormat="1" applyFont="1" applyAlignment="1" applyProtection="1">
      <alignment vertical="center"/>
      <protection locked="0"/>
    </xf>
    <xf numFmtId="166" fontId="11" fillId="0" borderId="0" xfId="73" applyNumberFormat="1" applyAlignment="1">
      <alignment horizontal="left" vertical="center"/>
    </xf>
    <xf numFmtId="164" fontId="12" fillId="0" borderId="0" xfId="1" applyNumberFormat="1" applyFont="1" applyFill="1" applyBorder="1" applyAlignment="1">
      <alignment horizontal="center" vertical="center"/>
    </xf>
    <xf numFmtId="164" fontId="11" fillId="0" borderId="0" xfId="6" applyNumberFormat="1" applyFont="1" applyFill="1" applyBorder="1" applyAlignment="1">
      <alignment vertical="center"/>
    </xf>
    <xf numFmtId="164" fontId="12" fillId="0" borderId="0" xfId="0" applyNumberFormat="1" applyFont="1" applyAlignment="1">
      <alignment horizontal="center" vertical="center"/>
    </xf>
    <xf numFmtId="164" fontId="11" fillId="0" borderId="0" xfId="0" applyNumberFormat="1" applyFont="1" applyAlignment="1">
      <alignment horizontal="center" vertical="center"/>
    </xf>
    <xf numFmtId="164" fontId="13" fillId="0" borderId="0" xfId="0" applyNumberFormat="1" applyFont="1" applyAlignment="1">
      <alignment horizontal="right" vertical="center"/>
    </xf>
    <xf numFmtId="164" fontId="13" fillId="0" borderId="5" xfId="0" applyNumberFormat="1" applyFont="1" applyBorder="1" applyAlignment="1">
      <alignment horizontal="right" vertical="center"/>
    </xf>
    <xf numFmtId="164" fontId="22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66" fontId="21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horizontal="left" vertical="center"/>
    </xf>
    <xf numFmtId="0" fontId="21" fillId="0" borderId="0" xfId="0" applyFont="1" applyAlignment="1">
      <alignment vertical="center"/>
    </xf>
    <xf numFmtId="166" fontId="12" fillId="0" borderId="0" xfId="0" applyNumberFormat="1" applyFont="1" applyAlignment="1" applyProtection="1">
      <alignment horizontal="center" vertical="center"/>
      <protection locked="0"/>
    </xf>
    <xf numFmtId="166" fontId="11" fillId="0" borderId="0" xfId="0" applyNumberFormat="1" applyFont="1" applyAlignment="1" applyProtection="1">
      <alignment horizontal="left" vertical="center"/>
      <protection locked="0"/>
    </xf>
    <xf numFmtId="166" fontId="21" fillId="0" borderId="0" xfId="0" applyNumberFormat="1" applyFont="1" applyAlignment="1" applyProtection="1">
      <alignment horizontal="center" vertical="center"/>
      <protection locked="0"/>
    </xf>
    <xf numFmtId="166" fontId="23" fillId="0" borderId="0" xfId="0" applyNumberFormat="1" applyFont="1" applyAlignment="1" applyProtection="1">
      <alignment horizontal="center" vertical="center"/>
      <protection locked="0"/>
    </xf>
    <xf numFmtId="164" fontId="4" fillId="0" borderId="0" xfId="0" applyNumberFormat="1" applyFont="1" applyAlignment="1" applyProtection="1">
      <alignment vertical="center"/>
      <protection locked="0"/>
    </xf>
    <xf numFmtId="164" fontId="10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left" vertical="center"/>
    </xf>
    <xf numFmtId="164" fontId="6" fillId="0" borderId="0" xfId="0" applyNumberFormat="1" applyFont="1" applyAlignment="1">
      <alignment horizontal="right" vertical="center"/>
    </xf>
    <xf numFmtId="166" fontId="10" fillId="0" borderId="0" xfId="0" applyNumberFormat="1" applyFont="1" applyAlignment="1">
      <alignment horizontal="center" vertical="center"/>
    </xf>
    <xf numFmtId="165" fontId="11" fillId="0" borderId="0" xfId="1" applyFont="1" applyFill="1" applyAlignment="1" applyProtection="1">
      <alignment vertical="center"/>
      <protection locked="0"/>
    </xf>
    <xf numFmtId="165" fontId="13" fillId="0" borderId="0" xfId="1" applyFont="1" applyFill="1" applyAlignment="1" applyProtection="1">
      <alignment vertical="center"/>
      <protection locked="0"/>
    </xf>
    <xf numFmtId="174" fontId="22" fillId="0" borderId="0" xfId="1" applyNumberFormat="1" applyFont="1" applyFill="1" applyBorder="1" applyAlignment="1" applyProtection="1">
      <alignment horizontal="right" vertical="center"/>
      <protection locked="0"/>
    </xf>
    <xf numFmtId="174" fontId="30" fillId="0" borderId="0" xfId="1" applyNumberFormat="1" applyFont="1" applyFill="1" applyAlignment="1" applyProtection="1">
      <alignment horizontal="right" vertical="center"/>
      <protection locked="0"/>
    </xf>
    <xf numFmtId="164" fontId="21" fillId="0" borderId="0" xfId="0" applyNumberFormat="1" applyFont="1" applyAlignment="1">
      <alignment horizontal="center" vertical="center"/>
    </xf>
    <xf numFmtId="164" fontId="22" fillId="0" borderId="0" xfId="0" applyNumberFormat="1" applyFont="1" applyAlignment="1">
      <alignment horizontal="center" vertical="center"/>
    </xf>
    <xf numFmtId="0" fontId="0" fillId="0" borderId="0" xfId="0" applyAlignment="1">
      <alignment horizontal="center"/>
    </xf>
    <xf numFmtId="164" fontId="13" fillId="0" borderId="0" xfId="0" applyNumberFormat="1" applyFont="1" applyAlignment="1">
      <alignment horizontal="center" vertical="center"/>
    </xf>
    <xf numFmtId="164" fontId="12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wrapText="1"/>
    </xf>
    <xf numFmtId="164" fontId="13" fillId="0" borderId="0" xfId="54" applyNumberFormat="1" applyFont="1" applyAlignment="1">
      <alignment horizontal="center" vertical="center"/>
    </xf>
    <xf numFmtId="164" fontId="11" fillId="0" borderId="3" xfId="54" applyNumberFormat="1" applyFont="1" applyBorder="1" applyAlignment="1">
      <alignment horizontal="center" vertical="center"/>
    </xf>
    <xf numFmtId="164" fontId="12" fillId="0" borderId="0" xfId="54" applyNumberFormat="1" applyFont="1" applyAlignment="1">
      <alignment horizontal="center" vertical="center"/>
    </xf>
    <xf numFmtId="164" fontId="13" fillId="0" borderId="0" xfId="1" applyNumberFormat="1" applyFont="1" applyFill="1" applyBorder="1" applyAlignment="1">
      <alignment horizontal="center" vertical="center"/>
    </xf>
    <xf numFmtId="164" fontId="12" fillId="0" borderId="0" xfId="1" applyNumberFormat="1" applyFont="1" applyFill="1" applyBorder="1" applyAlignment="1">
      <alignment horizontal="center" vertical="center"/>
    </xf>
  </cellXfs>
  <cellStyles count="81">
    <cellStyle name="Comma" xfId="1" builtinId="3"/>
    <cellStyle name="Comma [0] 2" xfId="2" xr:uid="{00000000-0005-0000-0000-000001000000}"/>
    <cellStyle name="Comma 10" xfId="60" xr:uid="{00000000-0005-0000-0000-000002000000}"/>
    <cellStyle name="Comma 11" xfId="80" xr:uid="{00000000-0005-0000-0000-000003000000}"/>
    <cellStyle name="Comma 18" xfId="62" xr:uid="{00000000-0005-0000-0000-000004000000}"/>
    <cellStyle name="Comma 2" xfId="3" xr:uid="{00000000-0005-0000-0000-000005000000}"/>
    <cellStyle name="Comma 2 2" xfId="4" xr:uid="{00000000-0005-0000-0000-000006000000}"/>
    <cellStyle name="Comma 2 2 3" xfId="69" xr:uid="{00000000-0005-0000-0000-000007000000}"/>
    <cellStyle name="Comma 2 3" xfId="5" xr:uid="{00000000-0005-0000-0000-000008000000}"/>
    <cellStyle name="Comma 3" xfId="6" xr:uid="{00000000-0005-0000-0000-000009000000}"/>
    <cellStyle name="Comma 3 2" xfId="7" xr:uid="{00000000-0005-0000-0000-00000A000000}"/>
    <cellStyle name="Comma 3 2 3" xfId="71" xr:uid="{00000000-0005-0000-0000-00000B000000}"/>
    <cellStyle name="Comma 3 3" xfId="8" xr:uid="{00000000-0005-0000-0000-00000C000000}"/>
    <cellStyle name="Comma 3 5" xfId="70" xr:uid="{00000000-0005-0000-0000-00000D000000}"/>
    <cellStyle name="Comma 4" xfId="9" xr:uid="{00000000-0005-0000-0000-00000E000000}"/>
    <cellStyle name="Comma 5" xfId="10" xr:uid="{00000000-0005-0000-0000-00000F000000}"/>
    <cellStyle name="Comma 6" xfId="11" xr:uid="{00000000-0005-0000-0000-000010000000}"/>
    <cellStyle name="Comma 7" xfId="12" xr:uid="{00000000-0005-0000-0000-000011000000}"/>
    <cellStyle name="Comma 8" xfId="13" xr:uid="{00000000-0005-0000-0000-000012000000}"/>
    <cellStyle name="Comma 9" xfId="14" xr:uid="{00000000-0005-0000-0000-000013000000}"/>
    <cellStyle name="Normal" xfId="0" builtinId="0"/>
    <cellStyle name="Normal - Style1" xfId="15" xr:uid="{00000000-0005-0000-0000-000015000000}"/>
    <cellStyle name="Normal 10" xfId="16" xr:uid="{00000000-0005-0000-0000-000016000000}"/>
    <cellStyle name="Normal 11" xfId="17" xr:uid="{00000000-0005-0000-0000-000017000000}"/>
    <cellStyle name="Normal 12" xfId="18" xr:uid="{00000000-0005-0000-0000-000018000000}"/>
    <cellStyle name="Normal 12 2" xfId="61" xr:uid="{00000000-0005-0000-0000-000019000000}"/>
    <cellStyle name="Normal 13" xfId="19" xr:uid="{00000000-0005-0000-0000-00001A000000}"/>
    <cellStyle name="Normal 14" xfId="20" xr:uid="{00000000-0005-0000-0000-00001B000000}"/>
    <cellStyle name="Normal 15" xfId="21" xr:uid="{00000000-0005-0000-0000-00001C000000}"/>
    <cellStyle name="Normal 16" xfId="22" xr:uid="{00000000-0005-0000-0000-00001D000000}"/>
    <cellStyle name="Normal 17" xfId="23" xr:uid="{00000000-0005-0000-0000-00001E000000}"/>
    <cellStyle name="Normal 18" xfId="24" xr:uid="{00000000-0005-0000-0000-00001F000000}"/>
    <cellStyle name="Normal 19" xfId="25" xr:uid="{00000000-0005-0000-0000-000020000000}"/>
    <cellStyle name="Normal 2" xfId="26" xr:uid="{00000000-0005-0000-0000-000021000000}"/>
    <cellStyle name="Normal 2 2" xfId="27" xr:uid="{00000000-0005-0000-0000-000022000000}"/>
    <cellStyle name="Normal 2 2 3" xfId="63" xr:uid="{00000000-0005-0000-0000-000023000000}"/>
    <cellStyle name="Normal 2 7" xfId="67" xr:uid="{00000000-0005-0000-0000-000024000000}"/>
    <cellStyle name="Normal 20" xfId="28" xr:uid="{00000000-0005-0000-0000-000025000000}"/>
    <cellStyle name="Normal 21" xfId="29" xr:uid="{00000000-0005-0000-0000-000026000000}"/>
    <cellStyle name="Normal 22" xfId="30" xr:uid="{00000000-0005-0000-0000-000027000000}"/>
    <cellStyle name="Normal 23" xfId="31" xr:uid="{00000000-0005-0000-0000-000028000000}"/>
    <cellStyle name="Normal 24" xfId="32" xr:uid="{00000000-0005-0000-0000-000029000000}"/>
    <cellStyle name="Normal 25" xfId="33" xr:uid="{00000000-0005-0000-0000-00002A000000}"/>
    <cellStyle name="Normal 26" xfId="34" xr:uid="{00000000-0005-0000-0000-00002B000000}"/>
    <cellStyle name="Normal 27" xfId="35" xr:uid="{00000000-0005-0000-0000-00002C000000}"/>
    <cellStyle name="Normal 28" xfId="36" xr:uid="{00000000-0005-0000-0000-00002D000000}"/>
    <cellStyle name="Normal 29" xfId="37" xr:uid="{00000000-0005-0000-0000-00002E000000}"/>
    <cellStyle name="Normal 3" xfId="38" xr:uid="{00000000-0005-0000-0000-00002F000000}"/>
    <cellStyle name="Normal 30" xfId="39" xr:uid="{00000000-0005-0000-0000-000030000000}"/>
    <cellStyle name="Normal 31" xfId="40" xr:uid="{00000000-0005-0000-0000-000031000000}"/>
    <cellStyle name="Normal 32" xfId="41" xr:uid="{00000000-0005-0000-0000-000032000000}"/>
    <cellStyle name="Normal 33" xfId="42" xr:uid="{00000000-0005-0000-0000-000033000000}"/>
    <cellStyle name="Normal 34" xfId="43" xr:uid="{00000000-0005-0000-0000-000034000000}"/>
    <cellStyle name="Normal 35" xfId="44" xr:uid="{00000000-0005-0000-0000-000035000000}"/>
    <cellStyle name="Normal 36" xfId="45" xr:uid="{00000000-0005-0000-0000-000036000000}"/>
    <cellStyle name="Normal 37" xfId="46" xr:uid="{00000000-0005-0000-0000-000037000000}"/>
    <cellStyle name="Normal 38" xfId="47" xr:uid="{00000000-0005-0000-0000-000038000000}"/>
    <cellStyle name="Normal 39" xfId="64" xr:uid="{00000000-0005-0000-0000-000039000000}"/>
    <cellStyle name="Normal 4" xfId="48" xr:uid="{00000000-0005-0000-0000-00003A000000}"/>
    <cellStyle name="Normal 40" xfId="65" xr:uid="{00000000-0005-0000-0000-00003B000000}"/>
    <cellStyle name="Normal 41" xfId="66" xr:uid="{00000000-0005-0000-0000-00003C000000}"/>
    <cellStyle name="Normal 42" xfId="59" xr:uid="{00000000-0005-0000-0000-00003D000000}"/>
    <cellStyle name="Normal 42 2" xfId="72" xr:uid="{00000000-0005-0000-0000-00003E000000}"/>
    <cellStyle name="Normal 42 2 2" xfId="78" xr:uid="{00000000-0005-0000-0000-00003F000000}"/>
    <cellStyle name="Normal 42 3" xfId="77" xr:uid="{00000000-0005-0000-0000-000040000000}"/>
    <cellStyle name="Normal 43" xfId="73" xr:uid="{00000000-0005-0000-0000-000041000000}"/>
    <cellStyle name="Normal 44" xfId="76" xr:uid="{00000000-0005-0000-0000-000042000000}"/>
    <cellStyle name="Normal 45" xfId="74" xr:uid="{00000000-0005-0000-0000-000043000000}"/>
    <cellStyle name="Normal 46" xfId="75" xr:uid="{00000000-0005-0000-0000-000044000000}"/>
    <cellStyle name="Normal 47" xfId="79" xr:uid="{00000000-0005-0000-0000-000045000000}"/>
    <cellStyle name="Normal 5" xfId="49" xr:uid="{00000000-0005-0000-0000-000046000000}"/>
    <cellStyle name="Normal 6" xfId="50" xr:uid="{00000000-0005-0000-0000-000047000000}"/>
    <cellStyle name="Normal 7" xfId="51" xr:uid="{00000000-0005-0000-0000-000048000000}"/>
    <cellStyle name="Normal 8" xfId="52" xr:uid="{00000000-0005-0000-0000-000049000000}"/>
    <cellStyle name="Normal 9" xfId="53" xr:uid="{00000000-0005-0000-0000-00004A000000}"/>
    <cellStyle name="Normal_Note-Thai_Q1-2002" xfId="54" xr:uid="{00000000-0005-0000-0000-00004B000000}"/>
    <cellStyle name="Percent" xfId="55" builtinId="5"/>
    <cellStyle name="Percent 2" xfId="56" xr:uid="{00000000-0005-0000-0000-00004D000000}"/>
    <cellStyle name="Percent 3" xfId="57" xr:uid="{00000000-0005-0000-0000-00004E000000}"/>
    <cellStyle name="Percent 3 3" xfId="68" xr:uid="{00000000-0005-0000-0000-00004F000000}"/>
    <cellStyle name="Percent 4" xfId="58" xr:uid="{00000000-0005-0000-0000-000050000000}"/>
  </cellStyles>
  <dxfs count="0"/>
  <tableStyles count="0" defaultTableStyle="TableStyleMedium9" defaultPivotStyle="PivotStyleLight16"/>
  <colors>
    <mruColors>
      <color rgb="FF00FF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S85"/>
  <sheetViews>
    <sheetView topLeftCell="A25" zoomScaleNormal="100" zoomScaleSheetLayoutView="90" workbookViewId="0">
      <selection activeCell="L9" sqref="L9"/>
    </sheetView>
  </sheetViews>
  <sheetFormatPr defaultColWidth="9.09765625" defaultRowHeight="19"/>
  <cols>
    <col min="1" max="1" width="51.59765625" style="1" customWidth="1"/>
    <col min="2" max="2" width="8.59765625" style="207" customWidth="1"/>
    <col min="3" max="3" width="1.09765625" style="1" customWidth="1"/>
    <col min="4" max="4" width="18.3984375" style="206" customWidth="1"/>
    <col min="5" max="5" width="1.09765625" style="206" customWidth="1"/>
    <col min="6" max="6" width="15.8984375" style="206" customWidth="1"/>
    <col min="7" max="7" width="1.59765625" style="206" customWidth="1"/>
    <col min="8" max="8" width="17.8984375" style="206" customWidth="1"/>
    <col min="9" max="9" width="1.09765625" style="206" customWidth="1"/>
    <col min="10" max="10" width="15.8984375" style="206" customWidth="1"/>
    <col min="11" max="11" width="5.8984375" style="2" customWidth="1"/>
    <col min="12" max="12" width="19.59765625" style="137" customWidth="1"/>
    <col min="13" max="13" width="17" style="2" customWidth="1"/>
    <col min="14" max="14" width="17.69921875" style="2" customWidth="1"/>
    <col min="15" max="15" width="15.296875" style="2" customWidth="1"/>
    <col min="16" max="16" width="3.69921875" style="2" customWidth="1"/>
    <col min="17" max="17" width="16.09765625" style="2" bestFit="1" customWidth="1"/>
    <col min="18" max="18" width="11.09765625" style="2" bestFit="1" customWidth="1"/>
    <col min="19" max="19" width="14.296875" style="2" bestFit="1" customWidth="1"/>
    <col min="20" max="16384" width="9.09765625" style="2"/>
  </cols>
  <sheetData>
    <row r="1" spans="1:17" s="6" customFormat="1" ht="23">
      <c r="A1" s="105" t="s">
        <v>0</v>
      </c>
      <c r="B1" s="7"/>
      <c r="C1" s="4"/>
      <c r="D1" s="23"/>
      <c r="E1" s="23"/>
      <c r="F1" s="23"/>
      <c r="G1" s="23"/>
      <c r="H1" s="23"/>
      <c r="I1" s="23"/>
      <c r="J1" s="23"/>
      <c r="L1" s="136"/>
    </row>
    <row r="2" spans="1:17" s="6" customFormat="1" ht="23">
      <c r="A2" s="3" t="s">
        <v>1</v>
      </c>
      <c r="B2" s="7"/>
      <c r="C2" s="4"/>
      <c r="D2" s="23"/>
      <c r="E2" s="23"/>
      <c r="F2" s="23"/>
      <c r="G2" s="23"/>
      <c r="H2" s="23"/>
      <c r="I2" s="23"/>
      <c r="J2" s="23"/>
      <c r="L2" s="136"/>
    </row>
    <row r="3" spans="1:17" s="11" customFormat="1" ht="21.5">
      <c r="A3" s="9"/>
      <c r="B3" s="10"/>
      <c r="C3" s="9"/>
      <c r="D3" s="24"/>
      <c r="E3" s="24"/>
      <c r="F3" s="24"/>
      <c r="G3" s="24"/>
      <c r="H3" s="24"/>
      <c r="I3" s="24"/>
      <c r="J3" s="24"/>
      <c r="L3" s="134"/>
    </row>
    <row r="4" spans="1:17" s="11" customFormat="1" ht="21.5">
      <c r="A4" s="9"/>
      <c r="B4" s="196"/>
      <c r="C4" s="197"/>
      <c r="D4" s="213" t="s">
        <v>2</v>
      </c>
      <c r="E4" s="213"/>
      <c r="F4" s="213"/>
      <c r="G4" s="194"/>
      <c r="H4" s="213" t="s">
        <v>3</v>
      </c>
      <c r="I4" s="213"/>
      <c r="J4" s="213"/>
      <c r="L4" s="16"/>
    </row>
    <row r="5" spans="1:17" s="11" customFormat="1" ht="23">
      <c r="A5" s="8"/>
      <c r="C5" s="197"/>
      <c r="D5" s="214" t="s">
        <v>4</v>
      </c>
      <c r="E5" s="214"/>
      <c r="F5" s="214"/>
      <c r="G5" s="195"/>
      <c r="H5" s="214" t="s">
        <v>4</v>
      </c>
      <c r="I5" s="214"/>
      <c r="J5" s="214"/>
      <c r="L5" s="16"/>
    </row>
    <row r="6" spans="1:17" s="11" customFormat="1" ht="22">
      <c r="A6" s="12" t="s">
        <v>5</v>
      </c>
      <c r="B6" s="196" t="s">
        <v>6</v>
      </c>
      <c r="C6" s="197"/>
      <c r="D6" s="91" t="s">
        <v>7</v>
      </c>
      <c r="E6" s="92"/>
      <c r="F6" s="91" t="s">
        <v>8</v>
      </c>
      <c r="G6" s="91"/>
      <c r="H6" s="91" t="s">
        <v>7</v>
      </c>
      <c r="I6" s="92"/>
      <c r="J6" s="91" t="s">
        <v>8</v>
      </c>
      <c r="K6" s="30"/>
      <c r="L6" s="16"/>
    </row>
    <row r="7" spans="1:17" s="11" customFormat="1" ht="21.5">
      <c r="A7" s="9"/>
      <c r="B7" s="198"/>
      <c r="C7" s="197"/>
      <c r="D7" s="212" t="s">
        <v>9</v>
      </c>
      <c r="E7" s="212"/>
      <c r="F7" s="212"/>
      <c r="G7" s="212"/>
      <c r="H7" s="212"/>
      <c r="I7" s="212"/>
      <c r="J7" s="212"/>
      <c r="L7" s="95"/>
    </row>
    <row r="8" spans="1:17" s="14" customFormat="1" ht="21.5">
      <c r="A8" s="82" t="s">
        <v>10</v>
      </c>
      <c r="B8" s="199"/>
      <c r="C8" s="200"/>
      <c r="D8" s="25"/>
      <c r="E8" s="25"/>
      <c r="F8" s="25"/>
      <c r="G8" s="25"/>
      <c r="H8" s="25"/>
      <c r="I8" s="25"/>
      <c r="J8" s="25"/>
      <c r="K8" s="106"/>
    </row>
    <row r="9" spans="1:17" s="14" customFormat="1" ht="21.5">
      <c r="A9" s="75" t="s">
        <v>11</v>
      </c>
      <c r="B9" s="201">
        <v>5</v>
      </c>
      <c r="C9" s="75"/>
      <c r="D9" s="76">
        <v>210881168</v>
      </c>
      <c r="E9" s="76"/>
      <c r="F9" s="76">
        <v>565930191</v>
      </c>
      <c r="G9" s="77"/>
      <c r="H9" s="76">
        <v>64417698</v>
      </c>
      <c r="I9" s="76"/>
      <c r="J9" s="76">
        <v>139932828</v>
      </c>
      <c r="K9" s="106"/>
      <c r="L9" s="95"/>
      <c r="M9" s="29"/>
      <c r="O9" s="106"/>
    </row>
    <row r="10" spans="1:17" s="14" customFormat="1" ht="21.5">
      <c r="A10" s="75" t="s">
        <v>12</v>
      </c>
      <c r="B10" s="201" t="s">
        <v>13</v>
      </c>
      <c r="C10" s="75"/>
      <c r="D10" s="76">
        <v>793962973</v>
      </c>
      <c r="E10" s="76"/>
      <c r="F10" s="76">
        <v>853844835</v>
      </c>
      <c r="G10" s="77"/>
      <c r="H10" s="76">
        <v>751113717</v>
      </c>
      <c r="I10" s="76"/>
      <c r="J10" s="76">
        <v>704957943</v>
      </c>
      <c r="K10" s="106"/>
      <c r="L10" s="95"/>
      <c r="M10" s="29"/>
      <c r="N10" s="109"/>
      <c r="O10" s="106"/>
      <c r="Q10" s="106"/>
    </row>
    <row r="11" spans="1:17" s="14" customFormat="1" ht="21.5">
      <c r="A11" s="75" t="s">
        <v>14</v>
      </c>
      <c r="B11" s="201">
        <v>4</v>
      </c>
      <c r="C11" s="75"/>
      <c r="D11" s="175">
        <v>75038890</v>
      </c>
      <c r="E11" s="76"/>
      <c r="F11" s="76">
        <v>98369661</v>
      </c>
      <c r="G11" s="77"/>
      <c r="H11" s="175">
        <v>38290575</v>
      </c>
      <c r="I11" s="76"/>
      <c r="J11" s="76">
        <v>35218544</v>
      </c>
      <c r="K11" s="106"/>
      <c r="L11" s="95"/>
      <c r="M11" s="29"/>
      <c r="N11" s="109"/>
      <c r="O11" s="106"/>
      <c r="Q11" s="106"/>
    </row>
    <row r="12" spans="1:17" s="14" customFormat="1" ht="21.5">
      <c r="A12" s="75" t="s">
        <v>15</v>
      </c>
      <c r="B12" s="201"/>
      <c r="C12" s="75"/>
      <c r="D12" s="76">
        <v>6300000</v>
      </c>
      <c r="E12" s="76"/>
      <c r="F12" s="76">
        <v>6000000</v>
      </c>
      <c r="G12" s="77"/>
      <c r="H12" s="76">
        <v>6300000</v>
      </c>
      <c r="I12" s="76"/>
      <c r="J12" s="76">
        <v>6000000</v>
      </c>
      <c r="K12" s="106"/>
      <c r="L12" s="95"/>
      <c r="M12" s="29"/>
      <c r="N12" s="106"/>
      <c r="O12" s="106"/>
      <c r="P12" s="106"/>
      <c r="Q12" s="106"/>
    </row>
    <row r="13" spans="1:17" s="14" customFormat="1" ht="21.5">
      <c r="A13" s="75" t="s">
        <v>16</v>
      </c>
      <c r="B13" s="201">
        <v>7</v>
      </c>
      <c r="C13" s="75"/>
      <c r="D13" s="76">
        <v>1128133146</v>
      </c>
      <c r="E13" s="76"/>
      <c r="F13" s="76">
        <v>951467636</v>
      </c>
      <c r="G13" s="77"/>
      <c r="H13" s="76">
        <v>763069827</v>
      </c>
      <c r="I13" s="76"/>
      <c r="J13" s="76">
        <v>562166201</v>
      </c>
      <c r="K13" s="106"/>
      <c r="L13" s="95"/>
      <c r="M13" s="29"/>
      <c r="N13" s="109"/>
      <c r="Q13" s="109"/>
    </row>
    <row r="14" spans="1:17" s="14" customFormat="1" ht="21.5">
      <c r="A14" s="75" t="s">
        <v>17</v>
      </c>
      <c r="B14" s="201">
        <v>25</v>
      </c>
      <c r="C14" s="75"/>
      <c r="D14" s="76">
        <v>23724778</v>
      </c>
      <c r="E14" s="76"/>
      <c r="F14" s="76">
        <v>12235177</v>
      </c>
      <c r="G14" s="77"/>
      <c r="H14" s="76">
        <v>3676687</v>
      </c>
      <c r="I14" s="76"/>
      <c r="J14" s="76">
        <v>6985917</v>
      </c>
      <c r="K14" s="106"/>
      <c r="L14" s="95"/>
      <c r="M14" s="29"/>
      <c r="N14" s="109"/>
      <c r="O14" s="109"/>
    </row>
    <row r="15" spans="1:17" s="14" customFormat="1" ht="21.5">
      <c r="A15" s="75" t="s">
        <v>18</v>
      </c>
      <c r="B15" s="201"/>
      <c r="C15" s="75"/>
      <c r="D15" s="76">
        <v>76554015</v>
      </c>
      <c r="E15" s="76"/>
      <c r="F15" s="76">
        <v>80974063</v>
      </c>
      <c r="G15" s="77"/>
      <c r="H15" s="76">
        <v>45341326</v>
      </c>
      <c r="I15" s="76"/>
      <c r="J15" s="76">
        <v>36803776</v>
      </c>
      <c r="K15" s="106"/>
      <c r="L15" s="95"/>
      <c r="M15" s="29"/>
      <c r="N15" s="29"/>
      <c r="O15" s="29"/>
    </row>
    <row r="16" spans="1:17" s="17" customFormat="1" ht="22">
      <c r="A16" s="78" t="s">
        <v>19</v>
      </c>
      <c r="B16" s="202"/>
      <c r="C16" s="78"/>
      <c r="D16" s="79">
        <f>SUM(D9:D15)</f>
        <v>2314594970</v>
      </c>
      <c r="E16" s="80"/>
      <c r="F16" s="79">
        <f>SUM(F9:F15)</f>
        <v>2568821563</v>
      </c>
      <c r="G16" s="80"/>
      <c r="H16" s="79">
        <f>SUM(H9:H15)</f>
        <v>1672209830</v>
      </c>
      <c r="I16" s="80"/>
      <c r="J16" s="79">
        <f>SUM(J9:J15)</f>
        <v>1492065209</v>
      </c>
      <c r="K16" s="106"/>
      <c r="L16" s="95"/>
      <c r="M16" s="107"/>
      <c r="N16" s="183"/>
      <c r="Q16" s="119"/>
    </row>
    <row r="17" spans="1:17" s="14" customFormat="1" ht="21.5">
      <c r="A17" s="75"/>
      <c r="B17" s="201"/>
      <c r="C17" s="75"/>
      <c r="D17" s="81"/>
      <c r="E17" s="81"/>
      <c r="F17" s="81"/>
      <c r="G17" s="81"/>
      <c r="H17" s="81"/>
      <c r="I17" s="81"/>
      <c r="J17" s="81"/>
      <c r="K17" s="106"/>
      <c r="M17" s="109"/>
      <c r="N17" s="29"/>
    </row>
    <row r="18" spans="1:17" s="14" customFormat="1" ht="21.5">
      <c r="A18" s="82" t="s">
        <v>20</v>
      </c>
      <c r="B18" s="201"/>
      <c r="C18" s="75"/>
      <c r="D18" s="81"/>
      <c r="E18" s="83"/>
      <c r="F18" s="81"/>
      <c r="G18" s="81"/>
      <c r="H18" s="81"/>
      <c r="I18" s="81"/>
      <c r="J18" s="81"/>
      <c r="K18" s="106"/>
      <c r="L18" s="95"/>
    </row>
    <row r="19" spans="1:17" s="14" customFormat="1" ht="21.5">
      <c r="A19" s="75" t="s">
        <v>21</v>
      </c>
      <c r="B19" s="201"/>
      <c r="C19" s="75"/>
      <c r="D19" s="76">
        <v>6718450</v>
      </c>
      <c r="E19" s="83"/>
      <c r="F19" s="81">
        <v>6687097</v>
      </c>
      <c r="G19" s="81"/>
      <c r="H19" s="81">
        <v>6718450</v>
      </c>
      <c r="I19" s="81"/>
      <c r="J19" s="81">
        <v>6687097</v>
      </c>
      <c r="K19" s="106"/>
      <c r="L19" s="95"/>
      <c r="M19" s="29"/>
      <c r="N19" s="109"/>
    </row>
    <row r="20" spans="1:17" s="14" customFormat="1" ht="21.5">
      <c r="A20" s="75" t="s">
        <v>22</v>
      </c>
      <c r="B20" s="201">
        <v>4</v>
      </c>
      <c r="C20" s="75"/>
      <c r="D20" s="76">
        <v>0</v>
      </c>
      <c r="E20" s="83"/>
      <c r="F20" s="81">
        <v>0</v>
      </c>
      <c r="G20" s="81"/>
      <c r="H20" s="81">
        <v>29643755</v>
      </c>
      <c r="I20" s="81"/>
      <c r="J20" s="81">
        <v>29643755</v>
      </c>
      <c r="K20" s="106"/>
      <c r="L20" s="95"/>
      <c r="M20" s="29"/>
      <c r="N20" s="109"/>
    </row>
    <row r="21" spans="1:17" s="14" customFormat="1" ht="21.5">
      <c r="A21" s="75" t="s">
        <v>23</v>
      </c>
      <c r="B21" s="201">
        <v>8</v>
      </c>
      <c r="C21" s="75"/>
      <c r="D21" s="76">
        <v>28557313</v>
      </c>
      <c r="E21" s="76"/>
      <c r="F21" s="76">
        <v>28546976</v>
      </c>
      <c r="G21" s="77"/>
      <c r="H21" s="81">
        <v>0</v>
      </c>
      <c r="I21" s="76"/>
      <c r="J21" s="76">
        <v>0</v>
      </c>
      <c r="K21" s="106"/>
      <c r="L21" s="95"/>
      <c r="M21" s="29"/>
      <c r="N21" s="29"/>
    </row>
    <row r="22" spans="1:17" s="14" customFormat="1" ht="21.5">
      <c r="A22" s="75" t="s">
        <v>24</v>
      </c>
      <c r="B22" s="201" t="s">
        <v>259</v>
      </c>
      <c r="C22" s="75"/>
      <c r="D22" s="76">
        <v>0</v>
      </c>
      <c r="E22" s="76"/>
      <c r="F22" s="76">
        <v>0</v>
      </c>
      <c r="G22" s="77"/>
      <c r="H22" s="81">
        <v>3091527618</v>
      </c>
      <c r="I22" s="76"/>
      <c r="J22" s="76">
        <v>3090921585</v>
      </c>
      <c r="K22" s="106"/>
      <c r="L22" s="95"/>
      <c r="M22" s="29"/>
      <c r="N22" s="109"/>
    </row>
    <row r="23" spans="1:17" s="14" customFormat="1" ht="21.5">
      <c r="A23" s="75" t="s">
        <v>25</v>
      </c>
      <c r="B23" s="201">
        <v>25</v>
      </c>
      <c r="C23" s="75"/>
      <c r="D23" s="76">
        <v>5100000</v>
      </c>
      <c r="E23" s="76"/>
      <c r="F23" s="76">
        <v>6850000</v>
      </c>
      <c r="G23" s="77"/>
      <c r="H23" s="81">
        <v>5100000</v>
      </c>
      <c r="I23" s="76"/>
      <c r="J23" s="76">
        <v>5100000</v>
      </c>
      <c r="K23" s="106"/>
      <c r="L23" s="95"/>
      <c r="M23" s="29"/>
      <c r="N23" s="109"/>
      <c r="Q23" s="109"/>
    </row>
    <row r="24" spans="1:17" s="14" customFormat="1" ht="21.5">
      <c r="A24" s="75" t="s">
        <v>26</v>
      </c>
      <c r="B24" s="201" t="s">
        <v>260</v>
      </c>
      <c r="C24" s="75"/>
      <c r="D24" s="76">
        <v>765903704</v>
      </c>
      <c r="E24" s="76"/>
      <c r="F24" s="76">
        <v>629055524</v>
      </c>
      <c r="G24" s="77"/>
      <c r="H24" s="81">
        <v>209893200</v>
      </c>
      <c r="I24" s="76"/>
      <c r="J24" s="76">
        <v>206250000</v>
      </c>
      <c r="K24" s="106"/>
      <c r="L24" s="95"/>
      <c r="M24" s="95"/>
      <c r="N24" s="109"/>
      <c r="Q24" s="109"/>
    </row>
    <row r="25" spans="1:17" s="14" customFormat="1" ht="21.5">
      <c r="A25" s="75" t="s">
        <v>27</v>
      </c>
      <c r="B25" s="201" t="s">
        <v>261</v>
      </c>
      <c r="C25" s="75"/>
      <c r="D25" s="76">
        <v>4483500970</v>
      </c>
      <c r="E25" s="76"/>
      <c r="F25" s="76">
        <v>4647805291</v>
      </c>
      <c r="G25" s="77"/>
      <c r="H25" s="81">
        <v>1122235720</v>
      </c>
      <c r="I25" s="76"/>
      <c r="J25" s="76">
        <v>1053473827</v>
      </c>
      <c r="K25" s="106"/>
      <c r="L25" s="95"/>
      <c r="M25" s="208"/>
      <c r="Q25" s="109"/>
    </row>
    <row r="26" spans="1:17" s="14" customFormat="1" ht="21.5">
      <c r="A26" s="75" t="s">
        <v>28</v>
      </c>
      <c r="B26" s="201"/>
      <c r="C26" s="75"/>
      <c r="D26" s="76">
        <v>2943366</v>
      </c>
      <c r="E26" s="76"/>
      <c r="F26" s="76">
        <v>4708239</v>
      </c>
      <c r="G26" s="77"/>
      <c r="H26" s="81">
        <v>2285303</v>
      </c>
      <c r="I26" s="76"/>
      <c r="J26" s="76">
        <v>2529609</v>
      </c>
      <c r="K26" s="106"/>
      <c r="L26" s="95"/>
      <c r="M26" s="29"/>
    </row>
    <row r="27" spans="1:17" s="14" customFormat="1" ht="21.5">
      <c r="A27" s="75" t="s">
        <v>29</v>
      </c>
      <c r="B27" s="201">
        <v>13</v>
      </c>
      <c r="C27" s="75"/>
      <c r="D27" s="76">
        <v>171156474</v>
      </c>
      <c r="E27" s="76"/>
      <c r="F27" s="76">
        <v>177554891</v>
      </c>
      <c r="G27" s="77"/>
      <c r="H27" s="81">
        <v>5619566</v>
      </c>
      <c r="I27" s="76"/>
      <c r="J27" s="76">
        <v>5813143</v>
      </c>
      <c r="K27" s="106"/>
      <c r="L27" s="95"/>
      <c r="M27" s="29"/>
      <c r="N27" s="109"/>
    </row>
    <row r="28" spans="1:17" s="14" customFormat="1" ht="21.5">
      <c r="A28" s="75" t="s">
        <v>30</v>
      </c>
      <c r="B28" s="201">
        <v>14</v>
      </c>
      <c r="C28" s="75"/>
      <c r="D28" s="76">
        <v>860823385</v>
      </c>
      <c r="E28" s="76"/>
      <c r="F28" s="76">
        <v>877277843</v>
      </c>
      <c r="G28" s="77"/>
      <c r="H28" s="81">
        <v>0</v>
      </c>
      <c r="I28" s="76"/>
      <c r="J28" s="76">
        <v>0</v>
      </c>
      <c r="K28" s="106"/>
      <c r="L28" s="95"/>
      <c r="M28" s="29"/>
      <c r="N28" s="109"/>
    </row>
    <row r="29" spans="1:17" s="14" customFormat="1" ht="21.5">
      <c r="A29" s="84" t="s">
        <v>31</v>
      </c>
      <c r="B29" s="84"/>
      <c r="C29" s="75"/>
      <c r="D29" s="76">
        <v>96556762</v>
      </c>
      <c r="E29" s="76"/>
      <c r="F29" s="76">
        <v>114462400</v>
      </c>
      <c r="G29" s="77"/>
      <c r="H29" s="81">
        <v>91482542</v>
      </c>
      <c r="I29" s="76"/>
      <c r="J29" s="76">
        <v>109647540</v>
      </c>
      <c r="K29" s="106"/>
      <c r="L29" s="95"/>
      <c r="M29" s="29"/>
      <c r="N29" s="109"/>
      <c r="O29" s="109"/>
      <c r="Q29" s="29"/>
    </row>
    <row r="30" spans="1:17" s="14" customFormat="1" ht="21.5">
      <c r="A30" s="120" t="s">
        <v>32</v>
      </c>
      <c r="B30" s="201">
        <v>22</v>
      </c>
      <c r="C30" s="75"/>
      <c r="D30" s="76">
        <v>37168</v>
      </c>
      <c r="E30" s="76"/>
      <c r="F30" s="76">
        <v>1445912</v>
      </c>
      <c r="G30" s="77"/>
      <c r="H30" s="81">
        <v>0</v>
      </c>
      <c r="I30" s="76"/>
      <c r="J30" s="76">
        <v>0</v>
      </c>
      <c r="K30" s="106"/>
      <c r="L30" s="95"/>
      <c r="N30" s="109"/>
      <c r="O30" s="109"/>
    </row>
    <row r="31" spans="1:17" s="14" customFormat="1" ht="21.5">
      <c r="A31" s="75" t="s">
        <v>33</v>
      </c>
      <c r="B31" s="201"/>
      <c r="C31" s="75"/>
      <c r="D31" s="76">
        <v>26168339</v>
      </c>
      <c r="E31" s="76"/>
      <c r="F31" s="76">
        <v>13760310</v>
      </c>
      <c r="G31" s="77"/>
      <c r="H31" s="81">
        <v>5241170</v>
      </c>
      <c r="I31" s="76"/>
      <c r="J31" s="76">
        <v>3813510</v>
      </c>
      <c r="K31" s="106"/>
      <c r="L31" s="95"/>
      <c r="N31" s="109"/>
      <c r="O31" s="109"/>
    </row>
    <row r="32" spans="1:17" s="17" customFormat="1" ht="22">
      <c r="A32" s="78" t="s">
        <v>34</v>
      </c>
      <c r="B32" s="202"/>
      <c r="C32" s="78"/>
      <c r="D32" s="79">
        <f>SUM(D19:D31)</f>
        <v>6447465931</v>
      </c>
      <c r="E32" s="80"/>
      <c r="F32" s="79">
        <f>SUM(F19:F31)</f>
        <v>6508154483</v>
      </c>
      <c r="G32" s="80"/>
      <c r="H32" s="79">
        <f>SUM(H19:H31)</f>
        <v>4569747324</v>
      </c>
      <c r="I32" s="80"/>
      <c r="J32" s="79">
        <f>SUM(J19:J31)</f>
        <v>4513880066</v>
      </c>
      <c r="K32" s="106"/>
      <c r="L32" s="95"/>
      <c r="M32" s="209"/>
    </row>
    <row r="33" spans="1:18" s="14" customFormat="1" ht="22" thickBot="1">
      <c r="A33" s="78" t="s">
        <v>35</v>
      </c>
      <c r="B33" s="201"/>
      <c r="C33" s="75"/>
      <c r="D33" s="85">
        <f>D16+D32</f>
        <v>8762060901</v>
      </c>
      <c r="E33" s="80"/>
      <c r="F33" s="85">
        <f>F16+F32</f>
        <v>9076976046</v>
      </c>
      <c r="G33" s="80"/>
      <c r="H33" s="85">
        <f>H16+H32</f>
        <v>6241957154</v>
      </c>
      <c r="I33" s="80"/>
      <c r="J33" s="85">
        <f>J16+J32</f>
        <v>6005945275</v>
      </c>
      <c r="K33" s="106"/>
      <c r="L33" s="95"/>
      <c r="M33" s="29"/>
    </row>
    <row r="34" spans="1:18" s="14" customFormat="1" ht="22.5" thickTop="1">
      <c r="A34" s="12"/>
      <c r="B34" s="199"/>
      <c r="C34" s="200"/>
      <c r="D34" s="25"/>
      <c r="E34" s="25"/>
      <c r="F34" s="25"/>
      <c r="G34" s="25"/>
      <c r="H34" s="25"/>
      <c r="I34" s="25"/>
      <c r="J34" s="25"/>
      <c r="K34" s="106"/>
      <c r="L34" s="95"/>
    </row>
    <row r="35" spans="1:18" s="6" customFormat="1" ht="23">
      <c r="A35" s="105" t="s">
        <v>0</v>
      </c>
      <c r="B35" s="7"/>
      <c r="C35" s="4"/>
      <c r="D35" s="23"/>
      <c r="E35" s="23"/>
      <c r="F35" s="23"/>
      <c r="G35" s="23"/>
      <c r="H35" s="23"/>
      <c r="I35" s="23"/>
      <c r="J35" s="23"/>
      <c r="K35" s="106"/>
      <c r="L35" s="95"/>
    </row>
    <row r="36" spans="1:18" s="6" customFormat="1" ht="23">
      <c r="A36" s="3" t="s">
        <v>1</v>
      </c>
      <c r="B36" s="7"/>
      <c r="C36" s="4"/>
      <c r="D36" s="23"/>
      <c r="E36" s="23"/>
      <c r="F36" s="23"/>
      <c r="G36" s="23"/>
      <c r="H36" s="23"/>
      <c r="I36" s="23"/>
      <c r="J36" s="23"/>
      <c r="K36" s="106"/>
      <c r="L36" s="95"/>
      <c r="N36" s="184"/>
    </row>
    <row r="37" spans="1:18" s="11" customFormat="1" ht="21.5">
      <c r="A37" s="9"/>
      <c r="B37" s="196"/>
      <c r="C37" s="197"/>
      <c r="D37" s="213" t="s">
        <v>2</v>
      </c>
      <c r="E37" s="213"/>
      <c r="F37" s="213"/>
      <c r="G37" s="213"/>
      <c r="H37" s="213" t="s">
        <v>3</v>
      </c>
      <c r="I37" s="213"/>
      <c r="J37" s="213"/>
      <c r="K37" s="106"/>
      <c r="L37" s="95"/>
      <c r="N37" s="30"/>
    </row>
    <row r="38" spans="1:18" s="11" customFormat="1" ht="23">
      <c r="A38" s="8"/>
      <c r="C38" s="197"/>
      <c r="D38" s="214" t="s">
        <v>4</v>
      </c>
      <c r="E38" s="214"/>
      <c r="F38" s="214"/>
      <c r="G38" s="195"/>
      <c r="H38" s="214" t="s">
        <v>4</v>
      </c>
      <c r="I38" s="214"/>
      <c r="J38" s="214"/>
      <c r="K38" s="106"/>
      <c r="L38" s="95"/>
      <c r="N38" s="185"/>
    </row>
    <row r="39" spans="1:18" s="11" customFormat="1" ht="22">
      <c r="A39" s="15" t="s">
        <v>36</v>
      </c>
      <c r="B39" s="196" t="s">
        <v>6</v>
      </c>
      <c r="C39" s="197"/>
      <c r="D39" s="91" t="s">
        <v>7</v>
      </c>
      <c r="E39" s="92"/>
      <c r="F39" s="91" t="s">
        <v>8</v>
      </c>
      <c r="G39" s="91"/>
      <c r="H39" s="91" t="s">
        <v>7</v>
      </c>
      <c r="I39" s="92"/>
      <c r="J39" s="91" t="s">
        <v>8</v>
      </c>
      <c r="K39" s="106"/>
      <c r="L39" s="95"/>
      <c r="N39" s="110"/>
    </row>
    <row r="40" spans="1:18" s="11" customFormat="1" ht="18.75" customHeight="1">
      <c r="A40" s="9"/>
      <c r="B40" s="198"/>
      <c r="C40" s="197"/>
      <c r="D40" s="212" t="s">
        <v>9</v>
      </c>
      <c r="E40" s="212"/>
      <c r="F40" s="212"/>
      <c r="G40" s="212"/>
      <c r="H40" s="212"/>
      <c r="I40" s="212"/>
      <c r="J40" s="212"/>
      <c r="K40" s="106"/>
      <c r="L40" s="95"/>
    </row>
    <row r="41" spans="1:18" s="14" customFormat="1" ht="21" customHeight="1">
      <c r="A41" s="82" t="s">
        <v>37</v>
      </c>
      <c r="B41" s="201"/>
      <c r="C41" s="75"/>
      <c r="D41" s="81"/>
      <c r="E41" s="81"/>
      <c r="F41" s="81"/>
      <c r="G41" s="81"/>
      <c r="H41" s="81"/>
      <c r="I41" s="81"/>
      <c r="J41" s="81"/>
      <c r="K41" s="106"/>
      <c r="L41" s="95"/>
    </row>
    <row r="42" spans="1:18" s="14" customFormat="1" ht="21" customHeight="1">
      <c r="A42" s="75" t="s">
        <v>38</v>
      </c>
      <c r="B42" s="201">
        <v>15</v>
      </c>
      <c r="C42" s="75"/>
      <c r="D42" s="76">
        <v>3086044859</v>
      </c>
      <c r="E42" s="76"/>
      <c r="F42" s="76">
        <v>2641422093</v>
      </c>
      <c r="G42" s="77"/>
      <c r="H42" s="76">
        <v>2868260859</v>
      </c>
      <c r="I42" s="76"/>
      <c r="J42" s="76">
        <v>2305773183</v>
      </c>
      <c r="K42" s="106"/>
      <c r="L42" s="95"/>
      <c r="M42" s="29"/>
      <c r="N42" s="109"/>
      <c r="R42" s="109"/>
    </row>
    <row r="43" spans="1:18" s="14" customFormat="1" ht="21" customHeight="1">
      <c r="A43" s="75" t="s">
        <v>39</v>
      </c>
      <c r="B43" s="201">
        <v>4</v>
      </c>
      <c r="C43" s="75"/>
      <c r="D43" s="76">
        <v>230646110</v>
      </c>
      <c r="E43" s="76"/>
      <c r="F43" s="76">
        <v>234085498</v>
      </c>
      <c r="G43" s="77"/>
      <c r="H43" s="76">
        <v>51527647</v>
      </c>
      <c r="I43" s="76"/>
      <c r="J43" s="76">
        <v>55817319</v>
      </c>
      <c r="K43" s="106"/>
      <c r="L43" s="95"/>
      <c r="M43" s="29"/>
      <c r="N43" s="109"/>
    </row>
    <row r="44" spans="1:18" s="14" customFormat="1" ht="21" customHeight="1">
      <c r="A44" s="75" t="s">
        <v>40</v>
      </c>
      <c r="B44" s="201">
        <v>4</v>
      </c>
      <c r="C44" s="75"/>
      <c r="D44" s="76">
        <v>136948516</v>
      </c>
      <c r="E44" s="76"/>
      <c r="F44" s="76">
        <v>164654955</v>
      </c>
      <c r="G44" s="77"/>
      <c r="H44" s="76">
        <v>43877899</v>
      </c>
      <c r="I44" s="76"/>
      <c r="J44" s="76">
        <v>73426260</v>
      </c>
      <c r="K44" s="106"/>
      <c r="L44" s="95"/>
      <c r="M44" s="106"/>
      <c r="N44" s="106"/>
      <c r="O44" s="106"/>
      <c r="P44" s="106"/>
      <c r="Q44" s="106"/>
    </row>
    <row r="45" spans="1:18" s="14" customFormat="1" ht="21" customHeight="1">
      <c r="A45" s="75" t="s">
        <v>41</v>
      </c>
      <c r="B45" s="201" t="s">
        <v>42</v>
      </c>
      <c r="C45" s="75"/>
      <c r="D45" s="76">
        <v>0</v>
      </c>
      <c r="E45" s="76"/>
      <c r="F45" s="76">
        <v>0</v>
      </c>
      <c r="G45" s="77"/>
      <c r="H45" s="76">
        <v>47000000</v>
      </c>
      <c r="I45" s="76"/>
      <c r="J45" s="76">
        <v>47000000</v>
      </c>
      <c r="K45" s="106"/>
      <c r="L45" s="95"/>
      <c r="N45" s="109"/>
      <c r="O45" s="186"/>
      <c r="Q45" s="109"/>
    </row>
    <row r="46" spans="1:18" s="14" customFormat="1" ht="21" customHeight="1">
      <c r="A46" s="75" t="s">
        <v>43</v>
      </c>
      <c r="B46" s="201">
        <v>15</v>
      </c>
      <c r="C46" s="75"/>
      <c r="D46" s="76">
        <v>467059785</v>
      </c>
      <c r="E46" s="76"/>
      <c r="F46" s="76">
        <v>261800000</v>
      </c>
      <c r="G46" s="77"/>
      <c r="H46" s="76">
        <v>172339750</v>
      </c>
      <c r="I46" s="76"/>
      <c r="J46" s="76">
        <v>140000000</v>
      </c>
      <c r="K46" s="106"/>
      <c r="L46" s="95"/>
      <c r="M46" s="29"/>
      <c r="N46" s="109"/>
      <c r="O46" s="186"/>
      <c r="Q46" s="109"/>
    </row>
    <row r="47" spans="1:18" s="14" customFormat="1" ht="21" customHeight="1">
      <c r="A47" s="75" t="s">
        <v>44</v>
      </c>
      <c r="B47" s="201">
        <v>15</v>
      </c>
      <c r="C47" s="75"/>
      <c r="D47" s="76">
        <v>16393255</v>
      </c>
      <c r="E47" s="76"/>
      <c r="F47" s="76">
        <v>16626164</v>
      </c>
      <c r="G47" s="77"/>
      <c r="H47" s="76">
        <v>13290243</v>
      </c>
      <c r="I47" s="76"/>
      <c r="J47" s="76">
        <v>13334044</v>
      </c>
      <c r="K47" s="106"/>
      <c r="L47" s="95"/>
      <c r="M47" s="29"/>
      <c r="N47" s="109"/>
      <c r="O47" s="186"/>
      <c r="Q47" s="109"/>
    </row>
    <row r="48" spans="1:18" s="14" customFormat="1" ht="21" customHeight="1">
      <c r="A48" s="75" t="s">
        <v>45</v>
      </c>
      <c r="B48" s="201"/>
      <c r="C48" s="75"/>
      <c r="D48" s="76">
        <v>0</v>
      </c>
      <c r="E48" s="76"/>
      <c r="F48" s="76">
        <v>63140</v>
      </c>
      <c r="G48" s="77"/>
      <c r="H48" s="76">
        <v>0</v>
      </c>
      <c r="I48" s="76"/>
      <c r="J48" s="76">
        <v>0</v>
      </c>
      <c r="K48" s="106"/>
      <c r="L48" s="95"/>
      <c r="N48" s="109"/>
      <c r="Q48" s="29"/>
    </row>
    <row r="49" spans="1:19" s="14" customFormat="1" ht="21" customHeight="1">
      <c r="A49" s="84" t="s">
        <v>46</v>
      </c>
      <c r="B49" s="201"/>
      <c r="C49" s="75"/>
      <c r="D49" s="76">
        <v>55123183</v>
      </c>
      <c r="E49" s="76"/>
      <c r="F49" s="76">
        <v>160539776</v>
      </c>
      <c r="G49" s="77"/>
      <c r="H49" s="76">
        <v>25360105</v>
      </c>
      <c r="I49" s="76"/>
      <c r="J49" s="76">
        <v>82187817</v>
      </c>
      <c r="K49" s="106"/>
      <c r="L49" s="95"/>
      <c r="M49" s="29"/>
      <c r="N49" s="109"/>
      <c r="S49" s="106"/>
    </row>
    <row r="50" spans="1:19" s="14" customFormat="1" ht="21" customHeight="1">
      <c r="A50" s="84" t="s">
        <v>47</v>
      </c>
      <c r="B50" s="201">
        <v>25</v>
      </c>
      <c r="C50" s="75"/>
      <c r="D50" s="76">
        <v>84941</v>
      </c>
      <c r="E50" s="76"/>
      <c r="F50" s="76">
        <v>666339</v>
      </c>
      <c r="G50" s="77"/>
      <c r="H50" s="76">
        <v>0</v>
      </c>
      <c r="I50" s="76"/>
      <c r="J50" s="76">
        <v>238254</v>
      </c>
      <c r="K50" s="106"/>
      <c r="L50" s="95"/>
      <c r="M50" s="109"/>
      <c r="N50" s="109"/>
      <c r="S50" s="106"/>
    </row>
    <row r="51" spans="1:19" s="14" customFormat="1" ht="21" customHeight="1">
      <c r="A51" s="75" t="s">
        <v>48</v>
      </c>
      <c r="B51" s="201"/>
      <c r="C51" s="75"/>
      <c r="D51" s="76">
        <v>6553924</v>
      </c>
      <c r="E51" s="76"/>
      <c r="F51" s="76">
        <v>8732489</v>
      </c>
      <c r="G51" s="77"/>
      <c r="H51" s="76">
        <v>1875978</v>
      </c>
      <c r="I51" s="76"/>
      <c r="J51" s="76">
        <v>2251996</v>
      </c>
      <c r="K51" s="106"/>
      <c r="L51" s="95"/>
      <c r="M51" s="29"/>
      <c r="N51" s="109"/>
    </row>
    <row r="52" spans="1:19" s="14" customFormat="1" ht="21" customHeight="1">
      <c r="A52" s="78" t="s">
        <v>49</v>
      </c>
      <c r="B52" s="202"/>
      <c r="C52" s="78"/>
      <c r="D52" s="79">
        <f>SUM(D42:D51)</f>
        <v>3998854573</v>
      </c>
      <c r="E52" s="80"/>
      <c r="F52" s="79">
        <f>SUM(F42:F51)</f>
        <v>3488590454</v>
      </c>
      <c r="G52" s="80"/>
      <c r="H52" s="79">
        <f>SUM(H42:H51)</f>
        <v>3223532481</v>
      </c>
      <c r="I52" s="80"/>
      <c r="J52" s="79">
        <f>SUM(J42:J51)</f>
        <v>2720028873</v>
      </c>
      <c r="K52" s="106"/>
      <c r="L52" s="95"/>
    </row>
    <row r="53" spans="1:19" s="17" customFormat="1" ht="16.5" customHeight="1">
      <c r="A53" s="75"/>
      <c r="B53" s="201"/>
      <c r="C53" s="75"/>
      <c r="D53" s="81"/>
      <c r="E53" s="81"/>
      <c r="F53" s="81"/>
      <c r="G53" s="81"/>
      <c r="H53" s="81"/>
      <c r="I53" s="81"/>
      <c r="J53" s="81"/>
      <c r="K53" s="106"/>
      <c r="L53" s="95"/>
      <c r="N53" s="183"/>
    </row>
    <row r="54" spans="1:19" s="14" customFormat="1" ht="18" customHeight="1">
      <c r="A54" s="82" t="s">
        <v>50</v>
      </c>
      <c r="B54" s="201"/>
      <c r="C54" s="75"/>
      <c r="D54" s="81"/>
      <c r="E54" s="81"/>
      <c r="F54" s="81"/>
      <c r="G54" s="81"/>
      <c r="H54" s="81"/>
      <c r="I54" s="81"/>
      <c r="J54" s="81"/>
      <c r="K54" s="106"/>
      <c r="L54" s="95"/>
      <c r="Q54" s="29"/>
    </row>
    <row r="55" spans="1:19" s="14" customFormat="1" ht="21" customHeight="1">
      <c r="A55" s="84" t="s">
        <v>51</v>
      </c>
      <c r="B55" s="201">
        <v>15</v>
      </c>
      <c r="C55" s="75"/>
      <c r="D55" s="76">
        <v>576076211</v>
      </c>
      <c r="E55" s="76"/>
      <c r="F55" s="76">
        <v>849539119</v>
      </c>
      <c r="G55" s="77"/>
      <c r="H55" s="76">
        <v>150000000</v>
      </c>
      <c r="I55" s="76"/>
      <c r="J55" s="76">
        <v>287339750</v>
      </c>
      <c r="K55" s="106"/>
      <c r="L55" s="95"/>
      <c r="M55" s="109"/>
      <c r="N55" s="109"/>
    </row>
    <row r="56" spans="1:19" s="14" customFormat="1" ht="21" customHeight="1">
      <c r="A56" s="84" t="s">
        <v>52</v>
      </c>
      <c r="B56" s="201">
        <v>15</v>
      </c>
      <c r="C56" s="75"/>
      <c r="D56" s="76">
        <v>41100526</v>
      </c>
      <c r="E56" s="76"/>
      <c r="F56" s="76">
        <v>52242633</v>
      </c>
      <c r="G56" s="77"/>
      <c r="H56" s="76">
        <v>35029393</v>
      </c>
      <c r="I56" s="76"/>
      <c r="J56" s="76">
        <v>42089317</v>
      </c>
      <c r="K56" s="106"/>
      <c r="L56" s="95"/>
      <c r="M56" s="109"/>
      <c r="N56" s="109"/>
      <c r="O56" s="106"/>
      <c r="Q56" s="29"/>
    </row>
    <row r="57" spans="1:19" s="14" customFormat="1" ht="21" customHeight="1">
      <c r="A57" s="84" t="s">
        <v>53</v>
      </c>
      <c r="B57" s="201">
        <v>16</v>
      </c>
      <c r="C57" s="75"/>
      <c r="D57" s="76">
        <v>98426611</v>
      </c>
      <c r="E57" s="76"/>
      <c r="F57" s="76">
        <v>99977710</v>
      </c>
      <c r="G57" s="77"/>
      <c r="H57" s="76">
        <f>64459636+141600</f>
        <v>64601236</v>
      </c>
      <c r="I57" s="76"/>
      <c r="J57" s="76">
        <v>68091845</v>
      </c>
      <c r="K57" s="106"/>
      <c r="L57" s="95"/>
      <c r="M57" s="109"/>
      <c r="N57" s="109"/>
      <c r="O57" s="106"/>
      <c r="Q57" s="29"/>
      <c r="S57" s="109"/>
    </row>
    <row r="58" spans="1:19" s="14" customFormat="1" ht="21" customHeight="1">
      <c r="A58" s="84" t="s">
        <v>54</v>
      </c>
      <c r="B58" s="201">
        <v>22</v>
      </c>
      <c r="C58" s="75"/>
      <c r="D58" s="76">
        <f>428655225+28063663</f>
        <v>456718888</v>
      </c>
      <c r="E58" s="76"/>
      <c r="F58" s="76">
        <v>426708780</v>
      </c>
      <c r="G58" s="77"/>
      <c r="H58" s="76">
        <v>93088109</v>
      </c>
      <c r="I58" s="76"/>
      <c r="J58" s="76">
        <v>69458454</v>
      </c>
      <c r="K58" s="106"/>
      <c r="L58" s="95"/>
      <c r="M58" s="109"/>
      <c r="N58" s="109"/>
      <c r="O58" s="109"/>
      <c r="Q58" s="29"/>
      <c r="R58" s="29"/>
      <c r="S58" s="109"/>
    </row>
    <row r="59" spans="1:19" s="14" customFormat="1" ht="21" customHeight="1">
      <c r="A59" s="84" t="s">
        <v>55</v>
      </c>
      <c r="B59" s="201"/>
      <c r="C59" s="75"/>
      <c r="D59" s="76">
        <v>4695261</v>
      </c>
      <c r="E59" s="76"/>
      <c r="F59" s="76">
        <v>3503811</v>
      </c>
      <c r="G59" s="77"/>
      <c r="H59" s="76">
        <v>0</v>
      </c>
      <c r="I59" s="76"/>
      <c r="J59" s="76">
        <v>0</v>
      </c>
      <c r="K59" s="106"/>
      <c r="L59" s="95"/>
      <c r="M59" s="109"/>
      <c r="N59" s="29"/>
    </row>
    <row r="60" spans="1:19" s="14" customFormat="1" ht="21" customHeight="1">
      <c r="A60" s="78" t="s">
        <v>56</v>
      </c>
      <c r="B60" s="202"/>
      <c r="C60" s="78"/>
      <c r="D60" s="79">
        <f>SUM(D55:D59)</f>
        <v>1177017497</v>
      </c>
      <c r="E60" s="80"/>
      <c r="F60" s="79">
        <f>SUM(F55:F59)</f>
        <v>1431972053</v>
      </c>
      <c r="G60" s="80"/>
      <c r="H60" s="79">
        <f>SUM(H55:H59)</f>
        <v>342718738</v>
      </c>
      <c r="I60" s="80"/>
      <c r="J60" s="79">
        <f>SUM(J55:J59)</f>
        <v>466979366</v>
      </c>
      <c r="K60" s="106"/>
      <c r="L60" s="95"/>
      <c r="N60" s="109"/>
    </row>
    <row r="61" spans="1:19" s="17" customFormat="1" ht="14.15" customHeight="1">
      <c r="A61" s="75"/>
      <c r="B61" s="201"/>
      <c r="C61" s="75"/>
      <c r="D61" s="81"/>
      <c r="E61" s="81"/>
      <c r="F61" s="81"/>
      <c r="G61" s="81"/>
      <c r="H61" s="81"/>
      <c r="I61" s="81"/>
      <c r="J61" s="81"/>
      <c r="K61" s="106"/>
      <c r="L61" s="95"/>
      <c r="N61" s="119"/>
    </row>
    <row r="62" spans="1:19" s="14" customFormat="1" ht="21.5">
      <c r="A62" s="78" t="s">
        <v>57</v>
      </c>
      <c r="B62" s="201"/>
      <c r="C62" s="75"/>
      <c r="D62" s="86">
        <f>D52+D60</f>
        <v>5175872070</v>
      </c>
      <c r="E62" s="80"/>
      <c r="F62" s="86">
        <f>F52+F60</f>
        <v>4920562507</v>
      </c>
      <c r="G62" s="80"/>
      <c r="H62" s="86">
        <f>H52+H60</f>
        <v>3566251219</v>
      </c>
      <c r="I62" s="80"/>
      <c r="J62" s="86">
        <f>J52+J60</f>
        <v>3187008239</v>
      </c>
      <c r="K62" s="106"/>
      <c r="L62" s="95"/>
      <c r="M62" s="29"/>
      <c r="N62" s="109"/>
    </row>
    <row r="63" spans="1:19" s="14" customFormat="1" ht="21.5">
      <c r="A63" s="75"/>
      <c r="B63" s="201"/>
      <c r="C63" s="75"/>
      <c r="D63" s="81"/>
      <c r="E63" s="81"/>
      <c r="F63" s="81"/>
      <c r="G63" s="81"/>
      <c r="H63" s="81"/>
      <c r="I63" s="81"/>
      <c r="J63" s="81"/>
      <c r="K63" s="106"/>
      <c r="L63" s="95"/>
      <c r="M63" s="29"/>
      <c r="O63" s="109"/>
    </row>
    <row r="64" spans="1:19" s="14" customFormat="1" ht="21.5">
      <c r="A64" s="82" t="s">
        <v>58</v>
      </c>
      <c r="B64" s="201"/>
      <c r="C64" s="75"/>
      <c r="D64" s="81"/>
      <c r="E64" s="81"/>
      <c r="F64" s="81"/>
      <c r="G64" s="81"/>
      <c r="H64" s="81"/>
      <c r="I64" s="81"/>
      <c r="J64" s="81"/>
      <c r="K64" s="106"/>
      <c r="L64" s="95"/>
      <c r="N64" s="29"/>
      <c r="O64" s="109"/>
    </row>
    <row r="65" spans="1:15" s="14" customFormat="1" ht="21" customHeight="1">
      <c r="A65" s="75" t="s">
        <v>59</v>
      </c>
      <c r="B65" s="201"/>
      <c r="C65" s="75"/>
      <c r="D65" s="81"/>
      <c r="E65" s="81"/>
      <c r="F65" s="81"/>
      <c r="G65" s="81"/>
      <c r="H65" s="81"/>
      <c r="I65" s="81"/>
      <c r="J65" s="81"/>
      <c r="K65" s="106"/>
      <c r="L65" s="95"/>
      <c r="N65" s="109"/>
      <c r="O65" s="109"/>
    </row>
    <row r="66" spans="1:15" s="14" customFormat="1" ht="21" customHeight="1" thickBot="1">
      <c r="A66" s="75" t="s">
        <v>60</v>
      </c>
      <c r="B66" s="201">
        <v>17</v>
      </c>
      <c r="C66" s="75"/>
      <c r="D66" s="87">
        <v>1022219530</v>
      </c>
      <c r="E66" s="81"/>
      <c r="F66" s="87">
        <v>1022219530</v>
      </c>
      <c r="G66" s="81"/>
      <c r="H66" s="87">
        <v>1022219530</v>
      </c>
      <c r="I66" s="81"/>
      <c r="J66" s="87">
        <v>1022219530</v>
      </c>
      <c r="K66" s="106"/>
      <c r="L66" s="95"/>
      <c r="N66" s="109"/>
      <c r="O66" s="109"/>
    </row>
    <row r="67" spans="1:15" s="14" customFormat="1" ht="21" customHeight="1" thickTop="1">
      <c r="A67" s="75" t="s">
        <v>61</v>
      </c>
      <c r="B67" s="201">
        <v>17</v>
      </c>
      <c r="C67" s="75"/>
      <c r="D67" s="81">
        <v>817775625</v>
      </c>
      <c r="F67" s="81">
        <v>817775625</v>
      </c>
      <c r="G67" s="81"/>
      <c r="H67" s="81">
        <v>817775625</v>
      </c>
      <c r="I67" s="88"/>
      <c r="J67" s="81">
        <v>817775625</v>
      </c>
      <c r="K67" s="106"/>
      <c r="L67" s="95"/>
    </row>
    <row r="68" spans="1:15" s="14" customFormat="1" ht="21" customHeight="1">
      <c r="A68" s="75" t="s">
        <v>62</v>
      </c>
      <c r="B68" s="201"/>
      <c r="C68" s="75"/>
      <c r="D68" s="203"/>
      <c r="E68" s="88"/>
      <c r="F68" s="203"/>
      <c r="G68" s="203"/>
      <c r="H68" s="203"/>
      <c r="I68" s="88"/>
      <c r="J68" s="203"/>
      <c r="K68" s="106"/>
      <c r="L68" s="95"/>
    </row>
    <row r="69" spans="1:15" s="14" customFormat="1" ht="21" customHeight="1">
      <c r="A69" s="75" t="s">
        <v>63</v>
      </c>
      <c r="B69" s="201">
        <v>18</v>
      </c>
      <c r="C69" s="75"/>
      <c r="D69" s="81">
        <v>507614130</v>
      </c>
      <c r="E69" s="76"/>
      <c r="F69" s="76">
        <v>504942690</v>
      </c>
      <c r="G69" s="77"/>
      <c r="H69" s="76">
        <v>504942690</v>
      </c>
      <c r="I69" s="76"/>
      <c r="J69" s="76">
        <v>504942690</v>
      </c>
      <c r="K69" s="106"/>
      <c r="L69" s="95"/>
    </row>
    <row r="70" spans="1:15" s="14" customFormat="1" ht="21" customHeight="1">
      <c r="A70" s="75" t="s">
        <v>64</v>
      </c>
      <c r="B70" s="201"/>
      <c r="C70" s="75"/>
      <c r="D70" s="81">
        <v>17395000</v>
      </c>
      <c r="E70" s="76"/>
      <c r="F70" s="76">
        <v>17395000</v>
      </c>
      <c r="G70" s="77"/>
      <c r="H70" s="76">
        <v>0</v>
      </c>
      <c r="I70" s="76"/>
      <c r="J70" s="76">
        <v>0</v>
      </c>
      <c r="K70" s="106"/>
      <c r="L70" s="95"/>
    </row>
    <row r="71" spans="1:15" s="14" customFormat="1" ht="21" customHeight="1">
      <c r="A71" s="75" t="s">
        <v>65</v>
      </c>
      <c r="B71" s="201">
        <v>18</v>
      </c>
      <c r="C71" s="75"/>
      <c r="D71" s="81">
        <f>'SCE(Conso)  66'!I38</f>
        <v>239035121</v>
      </c>
      <c r="E71" s="76"/>
      <c r="F71" s="76">
        <v>324627273</v>
      </c>
      <c r="G71" s="77"/>
      <c r="H71" s="76">
        <v>0</v>
      </c>
      <c r="I71" s="76"/>
      <c r="J71" s="76">
        <v>0</v>
      </c>
      <c r="K71" s="106"/>
      <c r="L71" s="95"/>
    </row>
    <row r="72" spans="1:15" s="14" customFormat="1" ht="21" customHeight="1">
      <c r="A72" s="75" t="s">
        <v>66</v>
      </c>
      <c r="B72" s="201"/>
      <c r="C72" s="75"/>
      <c r="D72" s="76"/>
      <c r="E72" s="76"/>
      <c r="F72" s="76"/>
      <c r="G72" s="77"/>
      <c r="H72" s="76"/>
      <c r="I72" s="76"/>
      <c r="J72" s="76"/>
      <c r="K72" s="106"/>
      <c r="L72" s="95"/>
    </row>
    <row r="73" spans="1:15" s="14" customFormat="1" ht="21" customHeight="1">
      <c r="A73" s="75" t="s">
        <v>67</v>
      </c>
      <c r="B73" s="201"/>
      <c r="C73" s="75"/>
      <c r="D73" s="76"/>
      <c r="E73" s="76"/>
      <c r="F73" s="76"/>
      <c r="G73" s="77"/>
      <c r="H73" s="76"/>
      <c r="I73" s="76"/>
      <c r="J73" s="76"/>
      <c r="K73" s="106"/>
      <c r="L73" s="95"/>
    </row>
    <row r="74" spans="1:15" s="14" customFormat="1" ht="21" customHeight="1">
      <c r="A74" s="75" t="s">
        <v>68</v>
      </c>
      <c r="B74" s="201">
        <v>18</v>
      </c>
      <c r="C74" s="75"/>
      <c r="D74" s="81">
        <f>'SCE(Conso)  66'!K38</f>
        <v>166543832</v>
      </c>
      <c r="E74" s="76"/>
      <c r="F74" s="76">
        <v>163484430</v>
      </c>
      <c r="G74" s="77"/>
      <c r="H74" s="76">
        <f>'SCE  '!H52</f>
        <v>101287662</v>
      </c>
      <c r="I74" s="76"/>
      <c r="J74" s="76">
        <v>101287662</v>
      </c>
      <c r="K74" s="106"/>
      <c r="L74" s="95"/>
      <c r="M74" s="29"/>
    </row>
    <row r="75" spans="1:15" s="14" customFormat="1" ht="21" customHeight="1">
      <c r="A75" s="75" t="s">
        <v>69</v>
      </c>
      <c r="B75" s="201"/>
      <c r="C75" s="75"/>
      <c r="D75" s="81">
        <f>'SCE(Conso)  66'!M38</f>
        <v>-73604357</v>
      </c>
      <c r="E75" s="76"/>
      <c r="F75" s="76">
        <v>354368632</v>
      </c>
      <c r="G75" s="77"/>
      <c r="H75" s="76">
        <f>'SCE  '!J52</f>
        <v>792470067</v>
      </c>
      <c r="I75" s="76"/>
      <c r="J75" s="76">
        <v>920162153</v>
      </c>
      <c r="K75" s="106"/>
      <c r="L75" s="95"/>
      <c r="M75" s="29"/>
    </row>
    <row r="76" spans="1:15" s="14" customFormat="1" ht="21" customHeight="1">
      <c r="A76" s="75" t="s">
        <v>70</v>
      </c>
      <c r="B76" s="201">
        <v>18</v>
      </c>
      <c r="C76" s="75"/>
      <c r="D76" s="81">
        <f>'SCE(Conso)  66'!U38</f>
        <v>1359775524</v>
      </c>
      <c r="E76" s="76"/>
      <c r="F76" s="76">
        <v>1374150019</v>
      </c>
      <c r="G76" s="77"/>
      <c r="H76" s="76">
        <f>'SCE  '!L52</f>
        <v>459229891</v>
      </c>
      <c r="I76" s="76"/>
      <c r="J76" s="76">
        <v>474768906</v>
      </c>
      <c r="K76" s="106"/>
      <c r="L76" s="95"/>
      <c r="M76" s="29"/>
    </row>
    <row r="77" spans="1:15" s="14" customFormat="1" ht="21" customHeight="1">
      <c r="A77" s="89" t="s">
        <v>71</v>
      </c>
      <c r="B77" s="202"/>
      <c r="C77" s="78"/>
      <c r="D77" s="90">
        <f>SUM(D67:D76)</f>
        <v>3034534875</v>
      </c>
      <c r="E77" s="80"/>
      <c r="F77" s="90">
        <f>SUM(F67:F76)</f>
        <v>3556743669</v>
      </c>
      <c r="G77" s="80"/>
      <c r="H77" s="90">
        <f>SUM(H67:H76)</f>
        <v>2675705935</v>
      </c>
      <c r="I77" s="80"/>
      <c r="J77" s="90">
        <f>SUM(J67:J76)</f>
        <v>2818937036</v>
      </c>
      <c r="K77" s="106"/>
      <c r="L77" s="95"/>
      <c r="M77" s="95"/>
    </row>
    <row r="78" spans="1:15" s="17" customFormat="1" ht="21" customHeight="1">
      <c r="A78" s="75" t="s">
        <v>72</v>
      </c>
      <c r="B78" s="201">
        <v>10</v>
      </c>
      <c r="C78" s="75"/>
      <c r="D78" s="97">
        <f>'SCE(Conso)  66'!Y38</f>
        <v>551653956</v>
      </c>
      <c r="E78" s="81"/>
      <c r="F78" s="97">
        <v>599669870</v>
      </c>
      <c r="G78" s="81"/>
      <c r="H78" s="97">
        <v>0</v>
      </c>
      <c r="I78" s="88"/>
      <c r="J78" s="97">
        <v>0</v>
      </c>
      <c r="K78" s="106"/>
      <c r="L78" s="95"/>
      <c r="M78" s="96"/>
    </row>
    <row r="79" spans="1:15" s="14" customFormat="1" ht="21" customHeight="1">
      <c r="A79" s="78" t="s">
        <v>73</v>
      </c>
      <c r="B79" s="201"/>
      <c r="C79" s="75"/>
      <c r="D79" s="86">
        <f>D77+D78</f>
        <v>3586188831</v>
      </c>
      <c r="E79" s="80"/>
      <c r="F79" s="86">
        <f>F77+F78</f>
        <v>4156413539</v>
      </c>
      <c r="G79" s="80"/>
      <c r="H79" s="86">
        <f>H77+H78</f>
        <v>2675705935</v>
      </c>
      <c r="I79" s="80"/>
      <c r="J79" s="86">
        <f>J77+J78</f>
        <v>2818937036</v>
      </c>
      <c r="K79" s="106"/>
      <c r="L79" s="95"/>
      <c r="M79" s="29"/>
    </row>
    <row r="80" spans="1:15" s="14" customFormat="1" ht="14.15" customHeight="1">
      <c r="A80" s="78"/>
      <c r="B80" s="201"/>
      <c r="C80" s="75"/>
      <c r="D80" s="80"/>
      <c r="E80" s="80"/>
      <c r="F80" s="80"/>
      <c r="G80" s="80"/>
      <c r="H80" s="80"/>
      <c r="I80" s="80"/>
      <c r="J80" s="80"/>
      <c r="K80" s="106"/>
      <c r="L80" s="95"/>
      <c r="M80" s="29"/>
    </row>
    <row r="81" spans="1:19" s="14" customFormat="1" ht="21" customHeight="1" thickBot="1">
      <c r="A81" s="78" t="s">
        <v>74</v>
      </c>
      <c r="B81" s="201"/>
      <c r="C81" s="75"/>
      <c r="D81" s="85">
        <f>+D62+D79</f>
        <v>8762060901</v>
      </c>
      <c r="E81" s="80"/>
      <c r="F81" s="85">
        <f>+F62+F79</f>
        <v>9076976046</v>
      </c>
      <c r="G81" s="80"/>
      <c r="H81" s="85">
        <f>+H62+H79</f>
        <v>6241957154</v>
      </c>
      <c r="I81" s="80"/>
      <c r="J81" s="85">
        <f>+J62+J79</f>
        <v>6005945275</v>
      </c>
      <c r="K81" s="106"/>
      <c r="L81" s="95"/>
      <c r="M81" s="95"/>
    </row>
    <row r="82" spans="1:19" s="14" customFormat="1" ht="21" customHeight="1" thickTop="1">
      <c r="A82" s="78"/>
      <c r="B82" s="201"/>
      <c r="C82" s="75"/>
      <c r="D82" s="80"/>
      <c r="E82" s="80"/>
      <c r="F82" s="80"/>
      <c r="G82" s="80"/>
      <c r="H82" s="80"/>
      <c r="I82" s="80"/>
      <c r="J82" s="80"/>
      <c r="K82" s="106"/>
      <c r="L82" s="95"/>
    </row>
    <row r="83" spans="1:19" s="14" customFormat="1" ht="21" customHeight="1">
      <c r="A83" s="78"/>
      <c r="B83" s="201"/>
      <c r="C83" s="75"/>
      <c r="D83" s="210"/>
      <c r="E83" s="210"/>
      <c r="F83" s="210"/>
      <c r="G83" s="210"/>
      <c r="H83" s="210"/>
      <c r="I83" s="210"/>
      <c r="J83" s="211"/>
      <c r="K83" s="108"/>
      <c r="L83" s="16"/>
      <c r="M83" s="30"/>
      <c r="N83" s="16"/>
      <c r="O83" s="30"/>
      <c r="P83" s="16"/>
      <c r="Q83" s="30"/>
      <c r="R83" s="16"/>
      <c r="S83" s="16"/>
    </row>
    <row r="84" spans="1:19" s="14" customFormat="1" ht="21" customHeight="1">
      <c r="A84" s="1"/>
      <c r="B84" s="204"/>
      <c r="C84" s="205"/>
      <c r="D84" s="206"/>
      <c r="E84" s="206"/>
      <c r="F84" s="206"/>
      <c r="G84" s="206"/>
      <c r="H84" s="206"/>
      <c r="I84" s="206"/>
      <c r="J84" s="206"/>
      <c r="K84" s="108"/>
      <c r="L84" s="16"/>
      <c r="M84" s="30"/>
      <c r="N84" s="16"/>
      <c r="O84" s="30"/>
      <c r="P84" s="16"/>
      <c r="Q84" s="30"/>
      <c r="R84" s="16"/>
      <c r="S84" s="16"/>
    </row>
    <row r="85" spans="1:19">
      <c r="D85" s="114"/>
      <c r="H85" s="114"/>
    </row>
  </sheetData>
  <mergeCells count="10">
    <mergeCell ref="D40:J40"/>
    <mergeCell ref="D4:F4"/>
    <mergeCell ref="H4:J4"/>
    <mergeCell ref="D7:J7"/>
    <mergeCell ref="H37:J37"/>
    <mergeCell ref="D37:G37"/>
    <mergeCell ref="D5:F5"/>
    <mergeCell ref="H5:J5"/>
    <mergeCell ref="D38:F38"/>
    <mergeCell ref="H38:J38"/>
  </mergeCells>
  <phoneticPr fontId="0" type="noConversion"/>
  <pageMargins left="0.5" right="0.3" top="0.48" bottom="0.5" header="0.5" footer="0.1"/>
  <pageSetup paperSize="9" scale="79" firstPageNumber="7" fitToHeight="0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O69"/>
  <sheetViews>
    <sheetView topLeftCell="A46" zoomScaleNormal="100" zoomScaleSheetLayoutView="80" workbookViewId="0">
      <selection activeCell="J10" sqref="J10"/>
    </sheetView>
  </sheetViews>
  <sheetFormatPr defaultColWidth="9.09765625" defaultRowHeight="21.5"/>
  <cols>
    <col min="1" max="1" width="63.8984375" style="9" customWidth="1"/>
    <col min="2" max="2" width="8.8984375" style="10" customWidth="1"/>
    <col min="3" max="3" width="15.3984375" style="24" customWidth="1"/>
    <col min="4" max="4" width="1" style="24" customWidth="1"/>
    <col min="5" max="5" width="15.69921875" style="24" customWidth="1"/>
    <col min="6" max="6" width="1" style="24" customWidth="1"/>
    <col min="7" max="7" width="14.8984375" style="24" customWidth="1"/>
    <col min="8" max="8" width="1" style="24" customWidth="1"/>
    <col min="9" max="9" width="15.3984375" style="24" customWidth="1"/>
    <col min="10" max="10" width="17.8984375" style="11" bestFit="1" customWidth="1"/>
    <col min="11" max="11" width="16.8984375" style="11" bestFit="1" customWidth="1"/>
    <col min="12" max="12" width="19" style="11" bestFit="1" customWidth="1"/>
    <col min="13" max="13" width="14.09765625" style="11" bestFit="1" customWidth="1"/>
    <col min="14" max="14" width="9.09765625" style="11"/>
    <col min="15" max="15" width="20" style="11" customWidth="1"/>
    <col min="16" max="16384" width="9.09765625" style="11"/>
  </cols>
  <sheetData>
    <row r="1" spans="1:15" s="6" customFormat="1" ht="23">
      <c r="A1" s="105" t="s">
        <v>0</v>
      </c>
      <c r="B1" s="7"/>
      <c r="C1" s="4"/>
      <c r="D1" s="23"/>
      <c r="E1" s="23"/>
      <c r="F1" s="23"/>
      <c r="G1" s="23"/>
      <c r="H1" s="23"/>
      <c r="I1" s="23"/>
      <c r="J1" s="23"/>
    </row>
    <row r="2" spans="1:15" s="6" customFormat="1" ht="23">
      <c r="A2" s="3" t="s">
        <v>75</v>
      </c>
      <c r="B2" s="7"/>
      <c r="C2" s="23"/>
      <c r="D2" s="23"/>
      <c r="E2" s="23"/>
      <c r="F2" s="23"/>
      <c r="G2" s="23"/>
      <c r="H2" s="23"/>
      <c r="I2" s="23"/>
    </row>
    <row r="3" spans="1:15" ht="21" customHeight="1">
      <c r="A3" s="9" t="s">
        <v>76</v>
      </c>
      <c r="C3" s="215" t="s">
        <v>2</v>
      </c>
      <c r="D3" s="215"/>
      <c r="E3" s="215"/>
      <c r="G3" s="215" t="s">
        <v>3</v>
      </c>
      <c r="H3" s="215"/>
      <c r="I3" s="215"/>
    </row>
    <row r="4" spans="1:15" ht="21" customHeight="1">
      <c r="C4" s="217" t="s">
        <v>77</v>
      </c>
      <c r="D4" s="214"/>
      <c r="E4" s="214"/>
      <c r="G4" s="217" t="s">
        <v>77</v>
      </c>
      <c r="H4" s="214"/>
      <c r="I4" s="214"/>
    </row>
    <row r="5" spans="1:15" ht="21" customHeight="1">
      <c r="B5" s="10" t="s">
        <v>6</v>
      </c>
      <c r="C5" s="91" t="s">
        <v>7</v>
      </c>
      <c r="D5" s="92"/>
      <c r="E5" s="91" t="s">
        <v>8</v>
      </c>
      <c r="F5" s="92"/>
      <c r="G5" s="91" t="s">
        <v>7</v>
      </c>
      <c r="H5" s="92"/>
      <c r="I5" s="91" t="s">
        <v>8</v>
      </c>
    </row>
    <row r="6" spans="1:15" ht="19.5" customHeight="1">
      <c r="B6" s="13"/>
      <c r="C6" s="216" t="s">
        <v>9</v>
      </c>
      <c r="D6" s="216"/>
      <c r="E6" s="216"/>
      <c r="F6" s="216"/>
      <c r="G6" s="216"/>
      <c r="H6" s="216"/>
      <c r="I6" s="216"/>
      <c r="K6" s="30"/>
    </row>
    <row r="7" spans="1:15" ht="22.4" customHeight="1">
      <c r="A7" s="19" t="s">
        <v>78</v>
      </c>
    </row>
    <row r="8" spans="1:15" ht="21" customHeight="1">
      <c r="A8" s="9" t="s">
        <v>79</v>
      </c>
      <c r="B8" s="10">
        <v>19</v>
      </c>
      <c r="C8" s="118">
        <v>6604479320</v>
      </c>
      <c r="D8" s="118"/>
      <c r="E8" s="118">
        <v>9227740916</v>
      </c>
      <c r="F8" s="118"/>
      <c r="G8" s="118">
        <v>4362075383</v>
      </c>
      <c r="H8" s="118"/>
      <c r="I8" s="118">
        <v>6390776610</v>
      </c>
      <c r="J8" s="62"/>
      <c r="K8" s="30"/>
      <c r="L8" s="30"/>
      <c r="M8" s="30"/>
      <c r="N8" s="30"/>
      <c r="O8" s="30"/>
    </row>
    <row r="9" spans="1:15" ht="21" customHeight="1">
      <c r="A9" s="9" t="s">
        <v>80</v>
      </c>
      <c r="C9" s="118">
        <v>48189224</v>
      </c>
      <c r="D9" s="118"/>
      <c r="E9" s="118">
        <v>83955076</v>
      </c>
      <c r="F9" s="118"/>
      <c r="G9" s="118">
        <v>88612939</v>
      </c>
      <c r="H9" s="118"/>
      <c r="I9" s="118">
        <v>134705158</v>
      </c>
      <c r="J9" s="62"/>
      <c r="K9" s="30"/>
      <c r="L9" s="30"/>
      <c r="M9" s="30"/>
      <c r="N9" s="30"/>
      <c r="O9" s="30"/>
    </row>
    <row r="10" spans="1:15" ht="22.4" customHeight="1">
      <c r="A10" s="15" t="s">
        <v>81</v>
      </c>
      <c r="C10" s="26">
        <f>SUM(C8:C9)</f>
        <v>6652668544</v>
      </c>
      <c r="D10" s="27"/>
      <c r="E10" s="26">
        <f>SUM(E8:E9)</f>
        <v>9311695992</v>
      </c>
      <c r="F10" s="27"/>
      <c r="G10" s="26">
        <f>SUM(G8:G9)</f>
        <v>4450688322</v>
      </c>
      <c r="H10" s="27"/>
      <c r="I10" s="26">
        <f>SUM(I8:I9)</f>
        <v>6525481768</v>
      </c>
      <c r="J10" s="62"/>
      <c r="K10" s="30"/>
      <c r="L10" s="30"/>
      <c r="M10" s="30"/>
      <c r="N10" s="30"/>
      <c r="O10" s="30"/>
    </row>
    <row r="11" spans="1:15" ht="9.65" customHeight="1">
      <c r="A11" s="15"/>
      <c r="C11" s="31"/>
      <c r="D11" s="27"/>
      <c r="E11" s="31"/>
      <c r="F11" s="27"/>
      <c r="G11" s="31"/>
      <c r="H11" s="27"/>
      <c r="I11" s="31"/>
      <c r="J11" s="62"/>
      <c r="K11" s="30"/>
      <c r="L11" s="30"/>
      <c r="M11" s="30"/>
      <c r="N11" s="30"/>
      <c r="O11" s="30"/>
    </row>
    <row r="12" spans="1:15" ht="22.4" customHeight="1">
      <c r="A12" s="19" t="s">
        <v>82</v>
      </c>
      <c r="C12" s="98"/>
      <c r="E12" s="98"/>
      <c r="G12" s="98"/>
      <c r="H12" s="118"/>
      <c r="I12" s="98"/>
      <c r="J12" s="62"/>
      <c r="K12" s="30"/>
      <c r="L12" s="30"/>
      <c r="M12" s="30"/>
      <c r="N12" s="30"/>
      <c r="O12" s="30"/>
    </row>
    <row r="13" spans="1:15" ht="22.4" customHeight="1">
      <c r="A13" s="9" t="s">
        <v>83</v>
      </c>
      <c r="B13" s="10">
        <v>7</v>
      </c>
      <c r="C13" s="118">
        <v>-6373624924</v>
      </c>
      <c r="D13" s="118"/>
      <c r="E13" s="118">
        <v>-8142718405</v>
      </c>
      <c r="F13" s="118"/>
      <c r="G13" s="118">
        <v>-4020128733</v>
      </c>
      <c r="H13" s="118"/>
      <c r="I13" s="118">
        <v>-5612883685</v>
      </c>
      <c r="J13" s="62"/>
      <c r="K13" s="30"/>
      <c r="L13" s="62"/>
      <c r="M13" s="30"/>
      <c r="N13" s="30"/>
      <c r="O13" s="30"/>
    </row>
    <row r="14" spans="1:15" ht="22.4" customHeight="1">
      <c r="A14" s="9" t="s">
        <v>84</v>
      </c>
      <c r="C14" s="118">
        <v>-224833354</v>
      </c>
      <c r="D14" s="118"/>
      <c r="E14" s="118">
        <v>-277893108</v>
      </c>
      <c r="F14" s="118"/>
      <c r="G14" s="118">
        <v>-165249055</v>
      </c>
      <c r="H14" s="118"/>
      <c r="I14" s="118">
        <v>-216530940</v>
      </c>
      <c r="J14" s="62"/>
      <c r="K14" s="30"/>
      <c r="L14" s="30"/>
      <c r="M14" s="30"/>
      <c r="N14" s="30"/>
      <c r="O14" s="30"/>
    </row>
    <row r="15" spans="1:15" ht="22.4" customHeight="1">
      <c r="A15" s="9" t="s">
        <v>85</v>
      </c>
      <c r="C15" s="118">
        <v>-282141188</v>
      </c>
      <c r="D15" s="118"/>
      <c r="E15" s="118">
        <v>-387705850</v>
      </c>
      <c r="F15" s="118"/>
      <c r="G15" s="118">
        <v>-146951056</v>
      </c>
      <c r="H15" s="118"/>
      <c r="I15" s="118">
        <v>-249150088</v>
      </c>
      <c r="J15" s="62"/>
      <c r="K15" s="30"/>
      <c r="L15" s="30"/>
      <c r="M15" s="30"/>
      <c r="N15" s="30"/>
      <c r="O15" s="30"/>
    </row>
    <row r="16" spans="1:15" ht="22.4" customHeight="1">
      <c r="A16" s="15" t="s">
        <v>86</v>
      </c>
      <c r="C16" s="26">
        <f>SUM(C13:C15)</f>
        <v>-6880599466</v>
      </c>
      <c r="D16" s="118"/>
      <c r="E16" s="26">
        <f>SUM(E13:E15)</f>
        <v>-8808317363</v>
      </c>
      <c r="F16" s="118"/>
      <c r="G16" s="26">
        <f>SUM(G13:G15)</f>
        <v>-4332328844</v>
      </c>
      <c r="H16" s="118"/>
      <c r="I16" s="26">
        <f>SUM(I13:I15)</f>
        <v>-6078564713</v>
      </c>
      <c r="J16" s="62"/>
      <c r="K16" s="30"/>
      <c r="M16" s="167"/>
      <c r="N16" s="30"/>
      <c r="O16" s="30"/>
    </row>
    <row r="17" spans="1:15" ht="9.65" customHeight="1">
      <c r="A17" s="15"/>
      <c r="C17" s="31"/>
      <c r="D17" s="118"/>
      <c r="E17" s="31"/>
      <c r="F17" s="118"/>
      <c r="G17" s="31"/>
      <c r="H17" s="118"/>
      <c r="I17" s="31"/>
      <c r="J17" s="62"/>
      <c r="K17" s="30"/>
      <c r="L17" s="30"/>
      <c r="M17" s="30"/>
      <c r="N17" s="30"/>
      <c r="O17" s="30"/>
    </row>
    <row r="18" spans="1:15" ht="21.65" customHeight="1">
      <c r="A18" s="15" t="s">
        <v>87</v>
      </c>
      <c r="C18" s="31">
        <f>C10+C16</f>
        <v>-227930922</v>
      </c>
      <c r="D18" s="27"/>
      <c r="E18" s="31">
        <f>E10+E16</f>
        <v>503378629</v>
      </c>
      <c r="F18" s="27"/>
      <c r="G18" s="31">
        <f>G10+G16</f>
        <v>118359478</v>
      </c>
      <c r="H18" s="27"/>
      <c r="I18" s="31">
        <f>I10+I16</f>
        <v>446917055</v>
      </c>
      <c r="J18" s="62"/>
      <c r="K18" s="30"/>
      <c r="L18" s="30"/>
      <c r="M18" s="30"/>
      <c r="N18" s="30"/>
      <c r="O18" s="30"/>
    </row>
    <row r="19" spans="1:15" ht="21.65" customHeight="1">
      <c r="A19" s="9" t="s">
        <v>88</v>
      </c>
      <c r="C19" s="118">
        <v>-197062837</v>
      </c>
      <c r="D19" s="118"/>
      <c r="E19" s="115">
        <v>-151977484</v>
      </c>
      <c r="F19" s="118"/>
      <c r="G19" s="115">
        <v>-146021420</v>
      </c>
      <c r="H19" s="118"/>
      <c r="I19" s="115">
        <v>-125611969</v>
      </c>
      <c r="J19" s="62"/>
      <c r="K19" s="30"/>
      <c r="L19" s="30"/>
      <c r="M19" s="30"/>
      <c r="N19" s="30"/>
      <c r="O19" s="30"/>
    </row>
    <row r="20" spans="1:15" ht="22.4" customHeight="1">
      <c r="A20" s="9" t="s">
        <v>89</v>
      </c>
      <c r="B20" s="10">
        <v>8</v>
      </c>
      <c r="C20" s="118">
        <v>-137247</v>
      </c>
      <c r="D20" s="118"/>
      <c r="E20" s="118">
        <v>872432</v>
      </c>
      <c r="F20" s="118"/>
      <c r="G20" s="118">
        <v>0</v>
      </c>
      <c r="H20" s="118"/>
      <c r="I20" s="118">
        <v>0</v>
      </c>
      <c r="J20" s="62"/>
      <c r="K20" s="110"/>
      <c r="L20" s="30"/>
      <c r="M20" s="30"/>
      <c r="N20" s="30"/>
      <c r="O20" s="30"/>
    </row>
    <row r="21" spans="1:15" ht="22.4" customHeight="1">
      <c r="A21" s="15" t="s">
        <v>90</v>
      </c>
      <c r="B21" s="18"/>
      <c r="C21" s="111">
        <f>SUM(C18:C20)</f>
        <v>-425131006</v>
      </c>
      <c r="D21" s="31"/>
      <c r="E21" s="111">
        <f>SUM(E18:E20)</f>
        <v>352273577</v>
      </c>
      <c r="F21" s="31"/>
      <c r="G21" s="111">
        <f>SUM(G18:G20)</f>
        <v>-27661942</v>
      </c>
      <c r="H21" s="31"/>
      <c r="I21" s="111">
        <f>SUM(I18:I20)</f>
        <v>321305086</v>
      </c>
      <c r="J21" s="62"/>
      <c r="K21" s="30"/>
      <c r="L21" s="30"/>
      <c r="M21" s="30"/>
      <c r="N21" s="30"/>
      <c r="O21" s="30"/>
    </row>
    <row r="22" spans="1:15" ht="22.4" customHeight="1">
      <c r="A22" s="9" t="s">
        <v>91</v>
      </c>
      <c r="B22" s="10">
        <v>22</v>
      </c>
      <c r="C22" s="74">
        <f>-1578067-28063663</f>
        <v>-29641730</v>
      </c>
      <c r="D22" s="115"/>
      <c r="E22" s="74">
        <v>-123239727</v>
      </c>
      <c r="F22" s="115"/>
      <c r="G22" s="74">
        <f>5671978-28063663</f>
        <v>-22391685</v>
      </c>
      <c r="H22" s="115"/>
      <c r="I22" s="74">
        <v>-65665260</v>
      </c>
      <c r="J22" s="62"/>
      <c r="K22" s="30"/>
      <c r="L22" s="30"/>
      <c r="M22" s="30"/>
      <c r="N22" s="30"/>
      <c r="O22" s="30"/>
    </row>
    <row r="23" spans="1:15" ht="22.4" customHeight="1" thickBot="1">
      <c r="A23" s="15" t="s">
        <v>92</v>
      </c>
      <c r="C23" s="28">
        <f>C21+C22</f>
        <v>-454772736</v>
      </c>
      <c r="D23" s="27"/>
      <c r="E23" s="28">
        <f>E21+E22</f>
        <v>229033850</v>
      </c>
      <c r="F23" s="27"/>
      <c r="G23" s="28">
        <f>G21+G22</f>
        <v>-50053627</v>
      </c>
      <c r="H23" s="27"/>
      <c r="I23" s="28">
        <f>I21+I22</f>
        <v>255639826</v>
      </c>
      <c r="J23" s="62"/>
      <c r="K23" s="110"/>
      <c r="L23" s="30"/>
      <c r="M23" s="30"/>
      <c r="N23" s="30"/>
      <c r="O23" s="30"/>
    </row>
    <row r="24" spans="1:15" ht="9.65" customHeight="1" thickTop="1">
      <c r="A24" s="15"/>
      <c r="C24" s="31"/>
      <c r="D24" s="27"/>
      <c r="E24" s="31"/>
      <c r="F24" s="27"/>
      <c r="G24" s="31"/>
      <c r="H24" s="27"/>
      <c r="I24" s="31"/>
      <c r="J24" s="62"/>
      <c r="K24" s="30"/>
      <c r="L24" s="30"/>
      <c r="M24" s="30"/>
      <c r="N24" s="30"/>
      <c r="O24" s="30"/>
    </row>
    <row r="25" spans="1:15" ht="22.4" customHeight="1">
      <c r="A25" s="45" t="s">
        <v>93</v>
      </c>
      <c r="C25" s="94"/>
      <c r="D25" s="27"/>
      <c r="E25" s="94"/>
      <c r="F25" s="27"/>
      <c r="G25" s="94"/>
      <c r="H25" s="27"/>
      <c r="I25" s="94"/>
      <c r="J25" s="62"/>
      <c r="K25" s="30"/>
      <c r="L25" s="30"/>
      <c r="M25" s="30"/>
      <c r="N25" s="30"/>
      <c r="O25" s="30"/>
    </row>
    <row r="26" spans="1:15" ht="22.4" customHeight="1">
      <c r="A26" s="93" t="s">
        <v>94</v>
      </c>
      <c r="C26" s="48"/>
      <c r="D26" s="48"/>
      <c r="E26" s="48"/>
      <c r="F26" s="48"/>
      <c r="G26" s="48"/>
      <c r="H26" s="48"/>
      <c r="I26" s="48"/>
      <c r="J26" s="62"/>
      <c r="K26" s="30"/>
      <c r="L26" s="30"/>
      <c r="M26" s="30"/>
      <c r="N26" s="30"/>
      <c r="O26" s="30"/>
    </row>
    <row r="27" spans="1:15" ht="22.4" customHeight="1">
      <c r="A27" s="46" t="s">
        <v>95</v>
      </c>
      <c r="C27" s="48">
        <v>-3659756</v>
      </c>
      <c r="D27" s="48"/>
      <c r="E27" s="48">
        <v>-6627333</v>
      </c>
      <c r="F27" s="48"/>
      <c r="G27" s="48">
        <v>0</v>
      </c>
      <c r="H27" s="48"/>
      <c r="I27" s="48">
        <v>0</v>
      </c>
      <c r="J27" s="62"/>
      <c r="K27" s="30"/>
      <c r="L27" s="30"/>
      <c r="M27" s="30"/>
      <c r="N27" s="30"/>
      <c r="O27" s="30"/>
    </row>
    <row r="28" spans="1:15" ht="22.4" customHeight="1">
      <c r="A28" s="46" t="s">
        <v>96</v>
      </c>
      <c r="B28" s="10">
        <v>8</v>
      </c>
      <c r="C28" s="48">
        <v>147582</v>
      </c>
      <c r="D28" s="48"/>
      <c r="E28" s="48">
        <v>0</v>
      </c>
      <c r="F28" s="48"/>
      <c r="G28" s="48">
        <v>0</v>
      </c>
      <c r="H28" s="48"/>
      <c r="I28" s="48">
        <v>0</v>
      </c>
      <c r="J28" s="62"/>
      <c r="K28" s="30"/>
      <c r="L28" s="30"/>
      <c r="M28" s="30"/>
      <c r="N28" s="30"/>
      <c r="O28" s="30"/>
    </row>
    <row r="29" spans="1:15" ht="21" customHeight="1">
      <c r="A29" s="45" t="s">
        <v>97</v>
      </c>
      <c r="C29" s="117">
        <f>SUM(C27:C28)</f>
        <v>-3512174</v>
      </c>
      <c r="D29" s="47"/>
      <c r="E29" s="117">
        <f>SUM(E27:E28)</f>
        <v>-6627333</v>
      </c>
      <c r="F29" s="47"/>
      <c r="G29" s="117">
        <v>0</v>
      </c>
      <c r="H29" s="47"/>
      <c r="I29" s="117">
        <v>0</v>
      </c>
      <c r="J29" s="62"/>
      <c r="K29" s="30"/>
      <c r="L29" s="30"/>
      <c r="M29" s="30"/>
      <c r="N29" s="30"/>
      <c r="O29" s="30"/>
    </row>
    <row r="30" spans="1:15" ht="7.4" customHeight="1">
      <c r="A30" s="45"/>
      <c r="C30" s="48"/>
      <c r="D30" s="48"/>
      <c r="E30" s="48"/>
      <c r="F30" s="48"/>
      <c r="G30" s="48"/>
      <c r="H30" s="48"/>
      <c r="I30" s="48"/>
      <c r="J30" s="62"/>
      <c r="K30" s="30"/>
      <c r="L30" s="30"/>
      <c r="M30" s="30"/>
      <c r="N30" s="30"/>
      <c r="O30" s="30"/>
    </row>
    <row r="31" spans="1:15" ht="22.4" customHeight="1">
      <c r="A31" s="46" t="s">
        <v>98</v>
      </c>
      <c r="B31" s="10">
        <v>12</v>
      </c>
      <c r="C31" s="48">
        <v>2764093</v>
      </c>
      <c r="D31" s="147"/>
      <c r="E31" s="147">
        <v>192055</v>
      </c>
      <c r="F31" s="147"/>
      <c r="G31" s="147">
        <v>0</v>
      </c>
      <c r="H31" s="147"/>
      <c r="I31" s="147">
        <v>0</v>
      </c>
      <c r="J31" s="62"/>
      <c r="K31" s="30"/>
      <c r="L31" s="30"/>
      <c r="M31" s="30"/>
      <c r="N31" s="30"/>
      <c r="O31" s="30"/>
    </row>
    <row r="32" spans="1:15" ht="22.4" customHeight="1">
      <c r="A32" s="46" t="s">
        <v>99</v>
      </c>
      <c r="B32" s="10">
        <v>16</v>
      </c>
      <c r="C32" s="48">
        <v>8702055</v>
      </c>
      <c r="D32" s="147"/>
      <c r="E32" s="147">
        <v>0</v>
      </c>
      <c r="F32" s="147"/>
      <c r="G32" s="147">
        <f>6331451-141600</f>
        <v>6189851</v>
      </c>
      <c r="H32" s="147"/>
      <c r="I32" s="147">
        <v>0</v>
      </c>
      <c r="J32" s="62"/>
      <c r="K32" s="30"/>
      <c r="L32" s="30"/>
      <c r="M32" s="30"/>
      <c r="N32" s="30"/>
      <c r="O32" s="30"/>
    </row>
    <row r="33" spans="1:15" ht="22.4" customHeight="1">
      <c r="A33" s="46" t="s">
        <v>100</v>
      </c>
      <c r="C33" s="48"/>
      <c r="D33" s="147"/>
      <c r="E33" s="147"/>
      <c r="F33" s="147"/>
      <c r="G33" s="147"/>
      <c r="H33" s="147"/>
      <c r="I33" s="147"/>
      <c r="J33" s="62"/>
      <c r="K33" s="30"/>
      <c r="L33" s="30"/>
      <c r="M33" s="30"/>
      <c r="N33" s="30"/>
      <c r="O33" s="30"/>
    </row>
    <row r="34" spans="1:15" ht="22.4" customHeight="1">
      <c r="A34" s="46" t="s">
        <v>101</v>
      </c>
      <c r="B34" s="10">
        <v>22</v>
      </c>
      <c r="C34" s="48">
        <v>-1868368</v>
      </c>
      <c r="D34" s="147"/>
      <c r="E34" s="147">
        <v>-38411</v>
      </c>
      <c r="F34" s="147"/>
      <c r="G34" s="147">
        <v>-1237970</v>
      </c>
      <c r="H34" s="147"/>
      <c r="I34" s="147">
        <v>0</v>
      </c>
      <c r="J34" s="62"/>
      <c r="K34" s="30"/>
      <c r="L34" s="30"/>
      <c r="M34" s="30"/>
      <c r="N34" s="30"/>
      <c r="O34" s="30"/>
    </row>
    <row r="35" spans="1:15" ht="22.4" customHeight="1">
      <c r="A35" s="45" t="s">
        <v>102</v>
      </c>
      <c r="C35" s="66">
        <f>SUM(C31:C34)</f>
        <v>9597780</v>
      </c>
      <c r="D35" s="148"/>
      <c r="E35" s="66">
        <f>SUM(E31:E34)</f>
        <v>153644</v>
      </c>
      <c r="F35" s="148"/>
      <c r="G35" s="66">
        <f>SUM(G31:G34)</f>
        <v>4951881</v>
      </c>
      <c r="H35" s="148"/>
      <c r="I35" s="66">
        <f>SUM(I31:I34)</f>
        <v>0</v>
      </c>
      <c r="J35" s="62"/>
      <c r="K35" s="30"/>
      <c r="L35" s="30"/>
      <c r="M35" s="30"/>
      <c r="N35" s="30"/>
      <c r="O35" s="30"/>
    </row>
    <row r="36" spans="1:15" ht="9.65" customHeight="1">
      <c r="A36" s="46"/>
      <c r="C36" s="48"/>
      <c r="D36" s="48"/>
      <c r="E36" s="48"/>
      <c r="F36" s="48"/>
      <c r="G36" s="48"/>
      <c r="H36" s="48"/>
      <c r="I36" s="48"/>
      <c r="J36" s="62"/>
      <c r="K36" s="30"/>
      <c r="L36" s="30"/>
      <c r="M36" s="30"/>
      <c r="N36" s="30"/>
      <c r="O36" s="30"/>
    </row>
    <row r="37" spans="1:15" ht="22.4" customHeight="1">
      <c r="A37" s="45" t="s">
        <v>103</v>
      </c>
      <c r="C37" s="101">
        <f>C29+C35</f>
        <v>6085606</v>
      </c>
      <c r="D37" s="47"/>
      <c r="E37" s="101">
        <f>E29+E35</f>
        <v>-6473689</v>
      </c>
      <c r="F37" s="47"/>
      <c r="G37" s="101">
        <f>G29+G35</f>
        <v>4951881</v>
      </c>
      <c r="H37" s="47"/>
      <c r="I37" s="101">
        <f>I29+I35</f>
        <v>0</v>
      </c>
      <c r="J37" s="62"/>
      <c r="K37" s="30"/>
      <c r="L37" s="30"/>
      <c r="M37" s="30"/>
      <c r="N37" s="30"/>
      <c r="O37" s="30"/>
    </row>
    <row r="38" spans="1:15" ht="22.4" customHeight="1" thickBot="1">
      <c r="A38" s="45" t="s">
        <v>104</v>
      </c>
      <c r="C38" s="49">
        <f>C23+C37</f>
        <v>-448687130</v>
      </c>
      <c r="D38" s="44"/>
      <c r="E38" s="49">
        <f>E23+E37</f>
        <v>222560161</v>
      </c>
      <c r="F38" s="44"/>
      <c r="G38" s="49">
        <f>G23+G37</f>
        <v>-45101746</v>
      </c>
      <c r="H38" s="44"/>
      <c r="I38" s="49">
        <f>I23+I37</f>
        <v>255639826</v>
      </c>
      <c r="J38" s="62"/>
      <c r="K38" s="30"/>
      <c r="L38" s="30"/>
      <c r="M38" s="30"/>
      <c r="N38" s="30"/>
      <c r="O38" s="30"/>
    </row>
    <row r="39" spans="1:15" ht="9.65" customHeight="1" thickTop="1">
      <c r="A39" s="45"/>
      <c r="C39" s="47"/>
      <c r="D39" s="44"/>
      <c r="E39" s="47"/>
      <c r="F39" s="44"/>
      <c r="G39" s="47"/>
      <c r="H39" s="44"/>
      <c r="I39" s="47"/>
      <c r="J39" s="62"/>
      <c r="K39" s="30"/>
      <c r="L39" s="30"/>
      <c r="M39" s="30"/>
      <c r="N39" s="30"/>
      <c r="O39" s="30"/>
    </row>
    <row r="40" spans="1:15" ht="22.4" customHeight="1">
      <c r="A40" s="15" t="s">
        <v>105</v>
      </c>
      <c r="C40" s="31"/>
      <c r="D40" s="27"/>
      <c r="E40" s="31"/>
      <c r="F40" s="27"/>
      <c r="G40" s="31"/>
      <c r="H40" s="27"/>
      <c r="I40" s="31"/>
      <c r="J40" s="62"/>
      <c r="K40" s="30"/>
      <c r="L40" s="30"/>
      <c r="M40" s="30"/>
      <c r="N40" s="30"/>
      <c r="O40" s="30"/>
    </row>
    <row r="41" spans="1:15" ht="22.5" customHeight="1">
      <c r="A41" s="9" t="s">
        <v>106</v>
      </c>
      <c r="C41" s="115">
        <f>C43-C42</f>
        <v>-362237277</v>
      </c>
      <c r="D41" s="115"/>
      <c r="E41" s="115">
        <v>261060633</v>
      </c>
      <c r="F41" s="115"/>
      <c r="G41" s="115">
        <f>G43-G42</f>
        <v>-50053627</v>
      </c>
      <c r="H41" s="115"/>
      <c r="I41" s="115">
        <f>I43-I42</f>
        <v>255639826</v>
      </c>
      <c r="J41" s="62"/>
      <c r="K41" s="30"/>
      <c r="L41" s="30"/>
      <c r="M41" s="30"/>
      <c r="N41" s="30"/>
      <c r="O41" s="30"/>
    </row>
    <row r="42" spans="1:15" ht="22.5" customHeight="1">
      <c r="A42" s="9" t="s">
        <v>107</v>
      </c>
      <c r="B42" s="10">
        <v>10</v>
      </c>
      <c r="C42" s="74">
        <v>-92535459</v>
      </c>
      <c r="D42" s="115"/>
      <c r="E42" s="74">
        <v>-32026783</v>
      </c>
      <c r="F42" s="115"/>
      <c r="G42" s="74">
        <v>0</v>
      </c>
      <c r="H42" s="115"/>
      <c r="I42" s="74">
        <v>0</v>
      </c>
      <c r="J42" s="62"/>
      <c r="K42" s="30"/>
      <c r="L42" s="30"/>
      <c r="M42" s="30"/>
      <c r="N42" s="30"/>
      <c r="O42" s="30"/>
    </row>
    <row r="43" spans="1:15" ht="22.4" customHeight="1" thickBot="1">
      <c r="A43" s="15" t="s">
        <v>92</v>
      </c>
      <c r="C43" s="28">
        <f>C23</f>
        <v>-454772736</v>
      </c>
      <c r="D43" s="27"/>
      <c r="E43" s="28">
        <f>E23</f>
        <v>229033850</v>
      </c>
      <c r="F43" s="27"/>
      <c r="G43" s="28">
        <f>G23</f>
        <v>-50053627</v>
      </c>
      <c r="H43" s="27"/>
      <c r="I43" s="28">
        <f>I23</f>
        <v>255639826</v>
      </c>
      <c r="J43" s="62"/>
      <c r="K43" s="30"/>
      <c r="L43" s="30"/>
      <c r="M43" s="30"/>
      <c r="N43" s="30"/>
      <c r="O43" s="30"/>
    </row>
    <row r="44" spans="1:15" ht="9.65" customHeight="1" thickTop="1">
      <c r="A44" s="15"/>
      <c r="C44" s="31"/>
      <c r="D44" s="27"/>
      <c r="E44" s="31"/>
      <c r="F44" s="27"/>
      <c r="G44" s="31"/>
      <c r="H44" s="27"/>
      <c r="I44" s="31"/>
      <c r="J44" s="62"/>
      <c r="K44" s="30"/>
      <c r="L44" s="30"/>
      <c r="M44" s="30"/>
      <c r="N44" s="30"/>
      <c r="O44" s="30"/>
    </row>
    <row r="45" spans="1:15" ht="22.4" customHeight="1">
      <c r="A45" s="45" t="s">
        <v>108</v>
      </c>
      <c r="C45" s="94"/>
      <c r="D45" s="27"/>
      <c r="E45" s="94"/>
      <c r="F45" s="27"/>
      <c r="G45" s="94"/>
      <c r="H45" s="27"/>
      <c r="I45" s="94"/>
      <c r="J45" s="62"/>
      <c r="K45" s="30"/>
      <c r="L45" s="112"/>
      <c r="M45" s="30"/>
      <c r="N45" s="30"/>
      <c r="O45" s="30"/>
    </row>
    <row r="46" spans="1:15" ht="22.5" customHeight="1">
      <c r="A46" s="9" t="s">
        <v>109</v>
      </c>
      <c r="C46" s="115">
        <f>C48-C47</f>
        <v>-355354434</v>
      </c>
      <c r="D46" s="115"/>
      <c r="E46" s="171">
        <v>255987723</v>
      </c>
      <c r="F46" s="43"/>
      <c r="G46" s="115">
        <f>G48-G47</f>
        <v>-45101746</v>
      </c>
      <c r="H46" s="43"/>
      <c r="I46" s="115">
        <f>I48-I47</f>
        <v>255639826</v>
      </c>
      <c r="J46" s="62"/>
      <c r="K46" s="30"/>
      <c r="L46" s="30"/>
      <c r="M46" s="30"/>
      <c r="N46" s="30"/>
      <c r="O46" s="30"/>
    </row>
    <row r="47" spans="1:15" ht="22.5" customHeight="1">
      <c r="A47" s="9" t="s">
        <v>110</v>
      </c>
      <c r="B47" s="10">
        <v>10</v>
      </c>
      <c r="C47" s="74">
        <f>'SCE(Conso)  66'!Y34</f>
        <v>-93332696</v>
      </c>
      <c r="D47" s="115"/>
      <c r="E47" s="74">
        <v>-33427562</v>
      </c>
      <c r="F47" s="43"/>
      <c r="G47" s="74">
        <v>0</v>
      </c>
      <c r="H47" s="43"/>
      <c r="I47" s="74">
        <v>0</v>
      </c>
      <c r="J47" s="62"/>
      <c r="K47" s="30"/>
      <c r="L47" s="30"/>
      <c r="M47" s="30"/>
      <c r="N47" s="30"/>
      <c r="O47" s="30"/>
    </row>
    <row r="48" spans="1:15" ht="22.4" customHeight="1" thickBot="1">
      <c r="A48" s="45" t="s">
        <v>104</v>
      </c>
      <c r="C48" s="50">
        <f>C38</f>
        <v>-448687130</v>
      </c>
      <c r="D48" s="44"/>
      <c r="E48" s="50">
        <f>E38</f>
        <v>222560161</v>
      </c>
      <c r="F48" s="44"/>
      <c r="G48" s="50">
        <f>G38</f>
        <v>-45101746</v>
      </c>
      <c r="H48" s="44"/>
      <c r="I48" s="50">
        <f>I38</f>
        <v>255639826</v>
      </c>
      <c r="J48" s="62"/>
      <c r="K48" s="30"/>
      <c r="L48" s="30"/>
      <c r="M48" s="30"/>
      <c r="N48" s="30"/>
      <c r="O48" s="30"/>
    </row>
    <row r="49" spans="1:15" ht="18" customHeight="1" thickTop="1">
      <c r="A49" s="45"/>
      <c r="C49" s="47"/>
      <c r="D49" s="44"/>
      <c r="E49" s="47"/>
      <c r="F49" s="44"/>
      <c r="G49" s="47"/>
      <c r="H49" s="44"/>
      <c r="I49" s="47"/>
      <c r="K49" s="30"/>
      <c r="L49" s="30"/>
      <c r="M49" s="30"/>
      <c r="N49" s="30"/>
      <c r="O49" s="30"/>
    </row>
    <row r="50" spans="1:15" ht="22.4" customHeight="1">
      <c r="A50" s="15" t="s">
        <v>111</v>
      </c>
      <c r="B50" s="10">
        <v>23</v>
      </c>
      <c r="K50" s="30"/>
      <c r="L50" s="30"/>
      <c r="M50" s="30"/>
      <c r="N50" s="30"/>
      <c r="O50" s="30"/>
    </row>
    <row r="51" spans="1:15" ht="22.4" customHeight="1" thickBot="1">
      <c r="A51" s="9" t="s">
        <v>112</v>
      </c>
      <c r="C51" s="70">
        <f>C41/SFP!D67</f>
        <v>-0.4429543580490064</v>
      </c>
      <c r="D51" s="63"/>
      <c r="E51" s="70">
        <v>0.32</v>
      </c>
      <c r="F51" s="63"/>
      <c r="G51" s="70">
        <f>G43/SFP!H67</f>
        <v>-6.1207041968266054E-2</v>
      </c>
      <c r="H51" s="172"/>
      <c r="I51" s="70">
        <f>I46/SFP!J67</f>
        <v>0.31260387101902187</v>
      </c>
      <c r="K51" s="30"/>
      <c r="L51" s="30"/>
      <c r="M51" s="30"/>
      <c r="N51" s="30"/>
      <c r="O51" s="30"/>
    </row>
    <row r="52" spans="1:15" ht="22" thickTop="1">
      <c r="C52" s="162"/>
      <c r="E52" s="162"/>
      <c r="G52" s="162"/>
      <c r="I52" s="162"/>
      <c r="K52" s="30"/>
      <c r="L52" s="30"/>
      <c r="M52" s="30"/>
      <c r="N52" s="30"/>
      <c r="O52" s="30"/>
    </row>
    <row r="53" spans="1:15">
      <c r="A53" s="11"/>
      <c r="C53" s="138"/>
      <c r="G53" s="138"/>
      <c r="K53" s="30"/>
    </row>
    <row r="54" spans="1:15" ht="22">
      <c r="A54" s="15"/>
      <c r="C54" s="150"/>
      <c r="D54" s="27"/>
      <c r="E54" s="94"/>
      <c r="F54" s="27"/>
      <c r="G54" s="68"/>
      <c r="H54" s="27"/>
      <c r="I54" s="68"/>
      <c r="K54" s="30"/>
    </row>
    <row r="55" spans="1:15" ht="22">
      <c r="A55" s="46"/>
      <c r="C55" s="170"/>
      <c r="D55" s="27"/>
      <c r="E55" s="94"/>
      <c r="F55" s="27"/>
      <c r="G55" s="68"/>
      <c r="H55" s="27"/>
      <c r="I55" s="68"/>
      <c r="K55" s="30"/>
    </row>
    <row r="56" spans="1:15">
      <c r="A56" s="11"/>
      <c r="B56" s="11"/>
      <c r="C56" s="11"/>
      <c r="D56" s="11"/>
      <c r="E56" s="11"/>
      <c r="F56" s="11"/>
      <c r="G56" s="11"/>
      <c r="H56" s="11"/>
      <c r="I56" s="11"/>
      <c r="K56" s="30"/>
    </row>
    <row r="57" spans="1:15">
      <c r="A57" s="11"/>
      <c r="B57" s="11"/>
      <c r="C57" s="11"/>
      <c r="D57" s="11"/>
      <c r="E57" s="11"/>
      <c r="F57" s="11"/>
      <c r="G57" s="11"/>
      <c r="H57" s="11"/>
      <c r="I57" s="11"/>
      <c r="K57" s="30"/>
    </row>
    <row r="58" spans="1:15">
      <c r="A58" s="11"/>
      <c r="B58" s="11"/>
      <c r="C58" s="11"/>
      <c r="D58" s="11"/>
      <c r="E58" s="11"/>
      <c r="F58" s="11"/>
      <c r="G58" s="11"/>
      <c r="H58" s="11"/>
      <c r="I58" s="11"/>
      <c r="K58" s="30"/>
    </row>
    <row r="59" spans="1:15">
      <c r="A59" s="11"/>
      <c r="B59" s="11"/>
      <c r="C59" s="11"/>
      <c r="D59" s="11"/>
      <c r="E59" s="11"/>
      <c r="F59" s="11"/>
      <c r="G59" s="11"/>
      <c r="H59" s="11"/>
      <c r="I59" s="11"/>
      <c r="K59" s="30"/>
    </row>
    <row r="60" spans="1:15">
      <c r="A60" s="11"/>
      <c r="B60" s="11"/>
      <c r="C60" s="11"/>
      <c r="D60" s="11"/>
      <c r="E60" s="11"/>
      <c r="F60" s="11"/>
      <c r="G60" s="11"/>
      <c r="H60" s="11"/>
      <c r="I60" s="11"/>
    </row>
    <row r="61" spans="1:15">
      <c r="A61" s="11"/>
      <c r="B61" s="11"/>
      <c r="C61" s="11"/>
      <c r="D61" s="11"/>
      <c r="E61" s="11"/>
      <c r="F61" s="11"/>
      <c r="G61" s="11"/>
      <c r="H61" s="11"/>
      <c r="I61" s="11"/>
    </row>
    <row r="62" spans="1:15">
      <c r="A62" s="11"/>
      <c r="B62" s="11"/>
      <c r="C62" s="11"/>
      <c r="D62" s="11"/>
      <c r="E62" s="11"/>
      <c r="F62" s="11"/>
      <c r="G62" s="11"/>
      <c r="H62" s="11"/>
      <c r="I62" s="11"/>
    </row>
    <row r="63" spans="1:15">
      <c r="A63" s="11"/>
      <c r="B63" s="11"/>
      <c r="C63" s="11"/>
      <c r="D63" s="11"/>
      <c r="E63" s="11"/>
      <c r="F63" s="11"/>
      <c r="G63" s="11"/>
      <c r="H63" s="11"/>
      <c r="I63" s="11"/>
    </row>
    <row r="64" spans="1:15">
      <c r="A64" s="11"/>
      <c r="B64" s="11"/>
      <c r="C64" s="11"/>
      <c r="D64" s="11"/>
      <c r="E64" s="11"/>
      <c r="F64" s="11"/>
      <c r="G64" s="11"/>
      <c r="H64" s="11"/>
      <c r="I64" s="11"/>
    </row>
    <row r="65" spans="1:9">
      <c r="A65" s="11"/>
      <c r="B65" s="11"/>
      <c r="C65" s="11"/>
      <c r="D65" s="11"/>
      <c r="E65" s="11"/>
      <c r="F65" s="11"/>
      <c r="G65" s="11"/>
      <c r="H65" s="11"/>
      <c r="I65" s="11"/>
    </row>
    <row r="66" spans="1:9">
      <c r="A66" s="11"/>
      <c r="B66" s="11"/>
      <c r="C66" s="11"/>
      <c r="D66" s="11"/>
      <c r="E66" s="11"/>
      <c r="F66" s="11"/>
      <c r="G66" s="11"/>
      <c r="H66" s="11"/>
      <c r="I66" s="11"/>
    </row>
    <row r="67" spans="1:9">
      <c r="A67" s="11"/>
      <c r="B67" s="11"/>
      <c r="C67" s="11"/>
      <c r="D67" s="11"/>
      <c r="E67" s="11"/>
      <c r="F67" s="11"/>
      <c r="G67" s="11"/>
      <c r="H67" s="11"/>
      <c r="I67" s="11"/>
    </row>
    <row r="68" spans="1:9">
      <c r="C68" s="30"/>
      <c r="E68" s="30"/>
      <c r="G68" s="30"/>
      <c r="I68" s="30"/>
    </row>
    <row r="69" spans="1:9">
      <c r="G69" s="173"/>
      <c r="I69" s="173"/>
    </row>
  </sheetData>
  <mergeCells count="5">
    <mergeCell ref="G3:I3"/>
    <mergeCell ref="C3:E3"/>
    <mergeCell ref="C6:I6"/>
    <mergeCell ref="C4:E4"/>
    <mergeCell ref="G4:I4"/>
  </mergeCells>
  <phoneticPr fontId="0" type="noConversion"/>
  <pageMargins left="0.68" right="0.55000000000000004" top="0.48" bottom="0.31" header="0.49" footer="0.28999999999999998"/>
  <pageSetup paperSize="9" scale="73" firstPageNumber="9" fitToHeight="0" orientation="portrait" useFirstPageNumber="1" r:id="rId1"/>
  <headerFooter>
    <oddFooter>&amp;L   หมายเหตุประกอบงบการเงินเป็นส่วนหนึ่งของงบการเงินนี้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0D3E2F-06E7-4AA4-B4D1-9C124B67CFEB}">
  <sheetPr>
    <tabColor rgb="FF92D050"/>
  </sheetPr>
  <dimension ref="A1:AD43"/>
  <sheetViews>
    <sheetView topLeftCell="A31" zoomScaleNormal="100" zoomScaleSheetLayoutView="50" workbookViewId="0">
      <selection activeCell="Y8" sqref="Y8"/>
    </sheetView>
  </sheetViews>
  <sheetFormatPr defaultColWidth="10.59765625" defaultRowHeight="22.5" customHeight="1"/>
  <cols>
    <col min="1" max="1" width="46.8984375" style="21" customWidth="1"/>
    <col min="2" max="2" width="13.59765625" style="22" bestFit="1" customWidth="1"/>
    <col min="3" max="3" width="15.69921875" style="42" customWidth="1"/>
    <col min="4" max="4" width="1.09765625" style="42" customWidth="1"/>
    <col min="5" max="5" width="13.59765625" style="42" bestFit="1" customWidth="1"/>
    <col min="6" max="6" width="1.09765625" style="42" customWidth="1"/>
    <col min="7" max="7" width="18.59765625" style="42" bestFit="1" customWidth="1"/>
    <col min="8" max="8" width="1" style="42" customWidth="1"/>
    <col min="9" max="9" width="18.59765625" style="42" bestFit="1" customWidth="1"/>
    <col min="10" max="10" width="1" style="42" customWidth="1"/>
    <col min="11" max="11" width="13.3984375" style="41" customWidth="1"/>
    <col min="12" max="12" width="1" style="42" customWidth="1"/>
    <col min="13" max="13" width="15.59765625" style="38" bestFit="1" customWidth="1"/>
    <col min="14" max="14" width="1.09765625" style="38" customWidth="1"/>
    <col min="15" max="15" width="14.69921875" style="38" customWidth="1"/>
    <col min="16" max="16" width="1.09765625" style="38" customWidth="1"/>
    <col min="17" max="17" width="15" style="38" customWidth="1"/>
    <col min="18" max="18" width="1" style="38" customWidth="1"/>
    <col min="19" max="19" width="15.09765625" style="38" bestFit="1" customWidth="1"/>
    <col min="20" max="20" width="1.09765625" style="42" customWidth="1"/>
    <col min="21" max="21" width="16.59765625" style="38" bestFit="1" customWidth="1"/>
    <col min="22" max="22" width="1.09765625" style="38" customWidth="1"/>
    <col min="23" max="23" width="15.09765625" style="38" bestFit="1" customWidth="1"/>
    <col min="24" max="24" width="1.09765625" style="38" customWidth="1"/>
    <col min="25" max="25" width="14.3984375" style="38" customWidth="1"/>
    <col min="26" max="26" width="0.69921875" style="21" customWidth="1"/>
    <col min="27" max="27" width="15.09765625" style="21" bestFit="1" customWidth="1"/>
    <col min="28" max="28" width="17.09765625" style="21" bestFit="1" customWidth="1"/>
    <col min="29" max="29" width="16.69921875" style="21" bestFit="1" customWidth="1"/>
    <col min="30" max="30" width="11.3984375" style="21" bestFit="1" customWidth="1"/>
    <col min="31" max="16384" width="10.59765625" style="21"/>
  </cols>
  <sheetData>
    <row r="1" spans="1:27" ht="22.5" customHeight="1">
      <c r="A1" s="105" t="s">
        <v>0</v>
      </c>
      <c r="B1" s="7"/>
      <c r="C1" s="4"/>
      <c r="D1" s="23"/>
      <c r="E1" s="23"/>
      <c r="F1" s="23"/>
      <c r="G1" s="23"/>
      <c r="H1" s="4"/>
      <c r="I1" s="4"/>
      <c r="J1" s="23"/>
      <c r="K1" s="23"/>
      <c r="L1" s="23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</row>
    <row r="2" spans="1:27" ht="22.5" customHeight="1">
      <c r="A2" s="3" t="s">
        <v>113</v>
      </c>
      <c r="B2" s="7"/>
      <c r="C2" s="33"/>
      <c r="D2" s="33"/>
      <c r="E2" s="33"/>
      <c r="F2" s="33"/>
      <c r="G2" s="33"/>
      <c r="H2" s="33"/>
      <c r="I2" s="33"/>
      <c r="J2" s="33"/>
      <c r="K2" s="35"/>
      <c r="L2" s="33"/>
      <c r="M2" s="34"/>
      <c r="N2" s="34"/>
      <c r="O2" s="34"/>
      <c r="P2" s="34"/>
      <c r="Q2" s="34"/>
      <c r="R2" s="34"/>
      <c r="S2" s="34"/>
      <c r="T2" s="33"/>
      <c r="U2" s="34"/>
      <c r="V2" s="34"/>
      <c r="W2" s="34"/>
      <c r="X2" s="34"/>
      <c r="Y2" s="34"/>
    </row>
    <row r="3" spans="1:27" ht="22.5" customHeight="1">
      <c r="A3" s="3"/>
      <c r="B3" s="7"/>
      <c r="C3" s="33"/>
      <c r="D3" s="33"/>
      <c r="E3" s="33"/>
      <c r="F3" s="33"/>
      <c r="G3" s="33"/>
      <c r="H3" s="33"/>
      <c r="I3" s="33"/>
      <c r="J3" s="33"/>
      <c r="K3" s="35"/>
      <c r="L3" s="33"/>
      <c r="M3" s="34"/>
      <c r="N3" s="34"/>
      <c r="O3" s="34"/>
      <c r="P3" s="34"/>
      <c r="Q3" s="34"/>
      <c r="R3" s="34"/>
      <c r="S3" s="34"/>
      <c r="T3" s="33"/>
      <c r="U3" s="34"/>
      <c r="V3" s="34"/>
      <c r="W3" s="34"/>
      <c r="X3" s="34"/>
      <c r="Y3" s="34"/>
    </row>
    <row r="4" spans="1:27" ht="22.5" customHeight="1">
      <c r="C4" s="218" t="s">
        <v>114</v>
      </c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218"/>
      <c r="O4" s="218"/>
      <c r="P4" s="218"/>
      <c r="Q4" s="218"/>
      <c r="R4" s="218"/>
      <c r="S4" s="218"/>
      <c r="T4" s="218"/>
      <c r="U4" s="218"/>
      <c r="V4" s="218"/>
      <c r="W4" s="218"/>
      <c r="X4" s="218"/>
      <c r="Y4" s="218"/>
      <c r="Z4" s="218"/>
      <c r="AA4" s="218"/>
    </row>
    <row r="5" spans="1:27" s="36" customFormat="1" ht="22.5" customHeight="1">
      <c r="A5" s="21"/>
      <c r="B5" s="22"/>
      <c r="C5" s="37"/>
      <c r="D5" s="37"/>
      <c r="E5" s="40"/>
      <c r="F5" s="37"/>
      <c r="G5" s="37"/>
      <c r="H5" s="37"/>
      <c r="I5" s="37"/>
      <c r="J5" s="38"/>
      <c r="K5" s="219" t="s">
        <v>66</v>
      </c>
      <c r="L5" s="219"/>
      <c r="M5" s="219"/>
      <c r="N5" s="38"/>
      <c r="O5" s="219" t="s">
        <v>70</v>
      </c>
      <c r="P5" s="219"/>
      <c r="Q5" s="219"/>
      <c r="R5" s="219"/>
      <c r="S5" s="219"/>
      <c r="T5" s="219"/>
      <c r="U5" s="219"/>
      <c r="V5" s="37"/>
      <c r="W5" s="37"/>
      <c r="X5" s="37"/>
      <c r="Y5" s="38"/>
      <c r="Z5" s="37"/>
      <c r="AA5" s="37"/>
    </row>
    <row r="6" spans="1:27" s="36" customFormat="1" ht="22.5" customHeight="1">
      <c r="A6" s="21"/>
      <c r="B6" s="22"/>
      <c r="C6" s="37"/>
      <c r="D6" s="37"/>
      <c r="E6" s="40"/>
      <c r="F6" s="37"/>
      <c r="G6" s="37"/>
      <c r="H6" s="37"/>
      <c r="I6" s="37"/>
      <c r="J6" s="38"/>
      <c r="K6" s="40"/>
      <c r="L6" s="40"/>
      <c r="M6" s="40"/>
      <c r="N6" s="38"/>
      <c r="O6" s="40"/>
      <c r="P6" s="40"/>
      <c r="Q6" s="40" t="s">
        <v>115</v>
      </c>
      <c r="R6" s="40"/>
      <c r="S6" s="40"/>
      <c r="T6" s="40"/>
      <c r="U6" s="40"/>
      <c r="V6" s="37"/>
      <c r="W6" s="37"/>
      <c r="X6" s="37"/>
      <c r="Y6" s="38"/>
      <c r="Z6" s="37"/>
      <c r="AA6" s="37"/>
    </row>
    <row r="7" spans="1:27" s="36" customFormat="1" ht="22.5" customHeight="1">
      <c r="A7" s="21"/>
      <c r="B7" s="22"/>
      <c r="C7" s="37"/>
      <c r="D7" s="37"/>
      <c r="E7" s="40"/>
      <c r="F7" s="37"/>
      <c r="G7" s="37"/>
      <c r="H7" s="37"/>
      <c r="I7" s="37"/>
      <c r="J7" s="38"/>
      <c r="K7" s="40"/>
      <c r="L7" s="40"/>
      <c r="M7" s="40"/>
      <c r="N7" s="38"/>
      <c r="O7" s="40"/>
      <c r="P7" s="40"/>
      <c r="Q7" s="40" t="s">
        <v>116</v>
      </c>
      <c r="R7" s="40"/>
      <c r="S7" s="40"/>
      <c r="T7" s="40"/>
      <c r="U7" s="40"/>
      <c r="V7" s="37"/>
      <c r="W7" s="37"/>
      <c r="X7" s="37"/>
      <c r="Y7" s="38"/>
      <c r="Z7" s="37"/>
      <c r="AA7" s="37"/>
    </row>
    <row r="8" spans="1:27" ht="22.5" customHeight="1">
      <c r="C8" s="37"/>
      <c r="D8" s="37"/>
      <c r="E8" s="40"/>
      <c r="F8" s="37"/>
      <c r="G8" s="154"/>
      <c r="H8" s="37"/>
      <c r="I8" s="40" t="s">
        <v>117</v>
      </c>
      <c r="J8" s="38"/>
      <c r="K8" s="40"/>
      <c r="L8" s="40"/>
      <c r="M8" s="40"/>
      <c r="O8" s="40"/>
      <c r="P8" s="40"/>
      <c r="Q8" s="40" t="s">
        <v>118</v>
      </c>
      <c r="R8" s="40"/>
      <c r="S8" s="40"/>
      <c r="T8" s="40"/>
      <c r="U8" s="40"/>
      <c r="V8" s="37"/>
      <c r="W8" s="37"/>
      <c r="X8" s="37"/>
      <c r="Y8" s="40" t="s">
        <v>119</v>
      </c>
      <c r="Z8" s="37"/>
      <c r="AA8" s="37"/>
    </row>
    <row r="9" spans="1:27" ht="22.5" customHeight="1">
      <c r="A9" s="39"/>
      <c r="C9" s="40" t="s">
        <v>120</v>
      </c>
      <c r="D9" s="40"/>
      <c r="E9" s="40"/>
      <c r="F9" s="40"/>
      <c r="G9" s="40" t="s">
        <v>117</v>
      </c>
      <c r="H9" s="40"/>
      <c r="I9" s="40" t="s">
        <v>121</v>
      </c>
      <c r="J9" s="40"/>
      <c r="K9" s="40"/>
      <c r="L9" s="40"/>
      <c r="M9" s="40" t="s">
        <v>122</v>
      </c>
      <c r="N9" s="40"/>
      <c r="O9" s="40" t="s">
        <v>123</v>
      </c>
      <c r="P9" s="40"/>
      <c r="Q9" s="40" t="s">
        <v>124</v>
      </c>
      <c r="R9" s="40"/>
      <c r="S9" s="40" t="s">
        <v>123</v>
      </c>
      <c r="T9" s="40"/>
      <c r="U9" s="40" t="s">
        <v>125</v>
      </c>
      <c r="V9" s="40"/>
      <c r="W9" s="40" t="s">
        <v>126</v>
      </c>
      <c r="X9" s="40"/>
      <c r="Y9" s="40" t="s">
        <v>127</v>
      </c>
      <c r="Z9" s="40"/>
      <c r="AA9" s="40"/>
    </row>
    <row r="10" spans="1:27" ht="22.5" customHeight="1">
      <c r="A10" s="39"/>
      <c r="C10" s="40" t="s">
        <v>128</v>
      </c>
      <c r="D10" s="40"/>
      <c r="E10" s="40" t="s">
        <v>129</v>
      </c>
      <c r="F10" s="40"/>
      <c r="G10" s="40" t="s">
        <v>130</v>
      </c>
      <c r="H10" s="40"/>
      <c r="I10" s="40" t="s">
        <v>127</v>
      </c>
      <c r="J10" s="40"/>
      <c r="K10" s="40" t="s">
        <v>131</v>
      </c>
      <c r="L10" s="40"/>
      <c r="M10" s="40" t="s">
        <v>132</v>
      </c>
      <c r="N10" s="40"/>
      <c r="O10" s="40" t="s">
        <v>133</v>
      </c>
      <c r="P10" s="40"/>
      <c r="Q10" s="40" t="s">
        <v>134</v>
      </c>
      <c r="R10" s="40"/>
      <c r="S10" s="40" t="s">
        <v>135</v>
      </c>
      <c r="T10" s="40"/>
      <c r="U10" s="40" t="s">
        <v>136</v>
      </c>
      <c r="V10" s="40"/>
      <c r="W10" s="40" t="s">
        <v>137</v>
      </c>
      <c r="X10" s="40"/>
      <c r="Y10" s="40" t="s">
        <v>138</v>
      </c>
      <c r="Z10" s="40"/>
      <c r="AA10" s="40" t="s">
        <v>126</v>
      </c>
    </row>
    <row r="11" spans="1:27" ht="22.5" customHeight="1">
      <c r="A11" s="39"/>
      <c r="B11" s="22" t="s">
        <v>6</v>
      </c>
      <c r="C11" s="40" t="s">
        <v>139</v>
      </c>
      <c r="D11" s="40"/>
      <c r="E11" s="40" t="s">
        <v>140</v>
      </c>
      <c r="F11" s="40"/>
      <c r="G11" s="40" t="s">
        <v>141</v>
      </c>
      <c r="H11" s="40"/>
      <c r="I11" s="40" t="s">
        <v>142</v>
      </c>
      <c r="J11" s="40"/>
      <c r="K11" s="40" t="s">
        <v>143</v>
      </c>
      <c r="L11" s="40"/>
      <c r="M11" s="40" t="s">
        <v>144</v>
      </c>
      <c r="N11" s="40"/>
      <c r="O11" s="40" t="s">
        <v>145</v>
      </c>
      <c r="P11" s="40"/>
      <c r="Q11" s="40" t="s">
        <v>127</v>
      </c>
      <c r="R11" s="40"/>
      <c r="S11" s="40" t="s">
        <v>146</v>
      </c>
      <c r="T11" s="40"/>
      <c r="U11" s="40" t="s">
        <v>137</v>
      </c>
      <c r="V11" s="40"/>
      <c r="W11" s="40" t="s">
        <v>147</v>
      </c>
      <c r="X11" s="40"/>
      <c r="Y11" s="40" t="s">
        <v>148</v>
      </c>
      <c r="Z11" s="40"/>
      <c r="AA11" s="40" t="s">
        <v>137</v>
      </c>
    </row>
    <row r="12" spans="1:27" ht="22.5" customHeight="1">
      <c r="C12" s="220" t="s">
        <v>9</v>
      </c>
      <c r="D12" s="220"/>
      <c r="E12" s="220"/>
      <c r="F12" s="220"/>
      <c r="G12" s="220"/>
      <c r="H12" s="220"/>
      <c r="I12" s="220"/>
      <c r="J12" s="220"/>
      <c r="K12" s="220"/>
      <c r="L12" s="220"/>
      <c r="M12" s="220"/>
      <c r="N12" s="220"/>
      <c r="O12" s="220"/>
      <c r="P12" s="220"/>
      <c r="Q12" s="220"/>
      <c r="R12" s="220"/>
      <c r="S12" s="220"/>
      <c r="T12" s="220"/>
      <c r="U12" s="220"/>
      <c r="V12" s="220"/>
      <c r="W12" s="220"/>
      <c r="X12" s="220"/>
      <c r="Y12" s="220"/>
      <c r="Z12" s="220"/>
      <c r="AA12" s="220"/>
    </row>
    <row r="13" spans="1:27" ht="22.5" customHeight="1">
      <c r="A13" s="20" t="s">
        <v>149</v>
      </c>
      <c r="C13" s="153"/>
      <c r="D13" s="153"/>
      <c r="E13" s="153"/>
      <c r="F13" s="153"/>
      <c r="G13" s="153"/>
      <c r="H13" s="153"/>
      <c r="I13" s="153"/>
      <c r="J13" s="153"/>
      <c r="K13" s="153"/>
      <c r="L13" s="153"/>
      <c r="M13" s="153"/>
      <c r="N13" s="153"/>
      <c r="O13" s="153"/>
      <c r="P13" s="153"/>
      <c r="Q13" s="153"/>
      <c r="R13" s="153"/>
      <c r="S13" s="153"/>
      <c r="T13" s="153"/>
      <c r="U13" s="153"/>
      <c r="V13" s="153"/>
      <c r="W13" s="153"/>
      <c r="X13" s="153"/>
      <c r="Y13" s="153"/>
      <c r="Z13" s="153"/>
      <c r="AA13" s="153"/>
    </row>
    <row r="14" spans="1:27" ht="22.5" customHeight="1">
      <c r="A14" s="20" t="s">
        <v>150</v>
      </c>
      <c r="C14" s="57">
        <v>817775625</v>
      </c>
      <c r="D14" s="64"/>
      <c r="E14" s="57">
        <v>504942690</v>
      </c>
      <c r="F14" s="64"/>
      <c r="G14" s="64">
        <v>17395000</v>
      </c>
      <c r="H14" s="57"/>
      <c r="I14" s="57">
        <v>507176028</v>
      </c>
      <c r="J14" s="57"/>
      <c r="K14" s="57">
        <v>133187952</v>
      </c>
      <c r="L14" s="64"/>
      <c r="M14" s="57">
        <v>220139945</v>
      </c>
      <c r="N14" s="64"/>
      <c r="O14" s="57">
        <v>-8932857</v>
      </c>
      <c r="P14" s="64"/>
      <c r="Q14" s="57">
        <v>1479916</v>
      </c>
      <c r="R14" s="57"/>
      <c r="S14" s="57">
        <v>1384728074</v>
      </c>
      <c r="T14" s="64"/>
      <c r="U14" s="57">
        <v>1377275133</v>
      </c>
      <c r="V14" s="64"/>
      <c r="W14" s="104">
        <v>3577892373</v>
      </c>
      <c r="X14" s="64"/>
      <c r="Y14" s="57">
        <v>513396570</v>
      </c>
      <c r="Z14" s="64"/>
      <c r="AA14" s="57">
        <f>SUM(W14:Y14)</f>
        <v>4091288943</v>
      </c>
    </row>
    <row r="15" spans="1:27" ht="22.5" customHeight="1">
      <c r="A15" s="20"/>
      <c r="C15" s="57"/>
      <c r="D15" s="64"/>
      <c r="E15" s="57"/>
      <c r="F15" s="64"/>
      <c r="G15" s="64"/>
      <c r="H15" s="57"/>
      <c r="I15" s="57"/>
      <c r="J15" s="57"/>
      <c r="K15" s="57"/>
      <c r="L15" s="64"/>
      <c r="M15" s="57"/>
      <c r="N15" s="64"/>
      <c r="O15" s="57"/>
      <c r="P15" s="64"/>
      <c r="Q15" s="57"/>
      <c r="R15" s="57"/>
      <c r="S15" s="57"/>
      <c r="T15" s="64"/>
      <c r="U15" s="57"/>
      <c r="V15" s="64"/>
      <c r="W15" s="57"/>
      <c r="X15" s="64"/>
      <c r="Y15" s="57"/>
      <c r="Z15" s="64"/>
      <c r="AA15" s="57"/>
    </row>
    <row r="16" spans="1:27" ht="22.5" customHeight="1">
      <c r="A16" s="72" t="s">
        <v>151</v>
      </c>
      <c r="B16" s="71"/>
      <c r="C16" s="57"/>
      <c r="D16" s="64"/>
      <c r="E16" s="57"/>
      <c r="F16" s="64"/>
      <c r="G16" s="64"/>
      <c r="H16" s="57"/>
      <c r="I16" s="57"/>
      <c r="J16" s="57"/>
      <c r="K16" s="57"/>
      <c r="L16" s="64"/>
      <c r="M16" s="57"/>
      <c r="N16" s="64"/>
      <c r="O16" s="57"/>
      <c r="P16" s="64"/>
      <c r="Q16" s="57"/>
      <c r="R16" s="57"/>
      <c r="S16" s="57"/>
      <c r="T16" s="64"/>
      <c r="U16" s="57"/>
      <c r="V16" s="64"/>
      <c r="W16" s="57"/>
      <c r="X16" s="64"/>
      <c r="Y16" s="57"/>
      <c r="Z16" s="64"/>
      <c r="AA16" s="57"/>
    </row>
    <row r="17" spans="1:28" ht="22.5" customHeight="1">
      <c r="A17" s="73" t="s">
        <v>152</v>
      </c>
      <c r="C17" s="57"/>
      <c r="D17" s="64"/>
      <c r="E17" s="57"/>
      <c r="F17" s="64"/>
      <c r="G17" s="64"/>
      <c r="H17" s="57"/>
      <c r="I17" s="57"/>
      <c r="J17" s="57"/>
      <c r="K17" s="57"/>
      <c r="L17" s="64"/>
      <c r="M17" s="57"/>
      <c r="N17" s="64"/>
      <c r="O17" s="57"/>
      <c r="P17" s="64"/>
      <c r="Q17" s="57"/>
      <c r="R17" s="57"/>
      <c r="S17" s="57"/>
      <c r="T17" s="64"/>
      <c r="U17" s="57"/>
      <c r="V17" s="64"/>
      <c r="W17" s="57"/>
      <c r="X17" s="64"/>
      <c r="Y17" s="57"/>
      <c r="Z17" s="64"/>
      <c r="AA17" s="57"/>
    </row>
    <row r="18" spans="1:28" ht="22.5" customHeight="1">
      <c r="A18" s="73" t="s">
        <v>153</v>
      </c>
      <c r="C18" s="57"/>
      <c r="D18" s="64"/>
      <c r="E18" s="57"/>
      <c r="F18" s="64"/>
      <c r="G18" s="64"/>
      <c r="H18" s="57"/>
      <c r="I18" s="57"/>
      <c r="J18" s="57"/>
      <c r="K18" s="57"/>
      <c r="L18" s="64"/>
      <c r="M18" s="57"/>
      <c r="N18" s="64"/>
      <c r="O18" s="57"/>
      <c r="P18" s="64"/>
      <c r="Q18" s="57"/>
      <c r="R18" s="57"/>
      <c r="S18" s="57"/>
      <c r="T18" s="64"/>
      <c r="U18" s="57"/>
      <c r="V18" s="64"/>
      <c r="W18" s="57"/>
      <c r="X18" s="64"/>
      <c r="Y18" s="57"/>
      <c r="Z18" s="64"/>
      <c r="AA18" s="57"/>
    </row>
    <row r="19" spans="1:28" ht="22.5" customHeight="1">
      <c r="A19" s="21" t="s">
        <v>154</v>
      </c>
      <c r="B19" s="22">
        <v>24</v>
      </c>
      <c r="C19" s="53">
        <v>0</v>
      </c>
      <c r="D19" s="64"/>
      <c r="E19" s="54">
        <v>0</v>
      </c>
      <c r="F19" s="64"/>
      <c r="G19" s="53">
        <v>0</v>
      </c>
      <c r="H19" s="57"/>
      <c r="I19" s="57">
        <v>0</v>
      </c>
      <c r="J19" s="55"/>
      <c r="K19" s="53">
        <v>0</v>
      </c>
      <c r="L19" s="53"/>
      <c r="M19" s="54">
        <v>-122666344</v>
      </c>
      <c r="N19" s="53"/>
      <c r="O19" s="54">
        <v>0</v>
      </c>
      <c r="P19" s="53"/>
      <c r="Q19" s="54">
        <v>0</v>
      </c>
      <c r="R19" s="55"/>
      <c r="S19" s="54">
        <v>0</v>
      </c>
      <c r="T19" s="53"/>
      <c r="U19" s="53">
        <f>SUM(O19:S19)</f>
        <v>0</v>
      </c>
      <c r="V19" s="64"/>
      <c r="W19" s="53">
        <f>SUM(C19:M19,U19)</f>
        <v>-122666344</v>
      </c>
      <c r="X19" s="64"/>
      <c r="Y19" s="53">
        <v>0</v>
      </c>
      <c r="Z19" s="64"/>
      <c r="AA19" s="113">
        <f>SUM(W19:Y19)</f>
        <v>-122666344</v>
      </c>
    </row>
    <row r="20" spans="1:28" ht="22.5" customHeight="1">
      <c r="A20" s="21" t="s">
        <v>155</v>
      </c>
      <c r="B20" s="22">
        <v>9</v>
      </c>
      <c r="C20" s="53">
        <v>0</v>
      </c>
      <c r="D20" s="53"/>
      <c r="E20" s="54">
        <v>0</v>
      </c>
      <c r="F20" s="53"/>
      <c r="G20" s="53">
        <v>0</v>
      </c>
      <c r="H20" s="53"/>
      <c r="I20" s="53">
        <v>0</v>
      </c>
      <c r="J20" s="55"/>
      <c r="K20" s="53">
        <v>0</v>
      </c>
      <c r="L20" s="53"/>
      <c r="M20" s="54">
        <v>0</v>
      </c>
      <c r="N20" s="53"/>
      <c r="O20" s="54">
        <v>0</v>
      </c>
      <c r="P20" s="53"/>
      <c r="Q20" s="54">
        <v>0</v>
      </c>
      <c r="R20" s="55"/>
      <c r="S20" s="54">
        <v>0</v>
      </c>
      <c r="T20" s="53"/>
      <c r="U20" s="53">
        <f>SUM(O20:S20)</f>
        <v>0</v>
      </c>
      <c r="V20" s="53"/>
      <c r="W20" s="53">
        <f>SUM(C20:M20,U20)</f>
        <v>0</v>
      </c>
      <c r="X20" s="53"/>
      <c r="Y20" s="51">
        <v>-38269221</v>
      </c>
      <c r="Z20" s="53"/>
      <c r="AA20" s="113">
        <f>SUM(W20:Y20)</f>
        <v>-38269221</v>
      </c>
    </row>
    <row r="21" spans="1:28" ht="22.5" customHeight="1">
      <c r="A21" s="103" t="s">
        <v>156</v>
      </c>
      <c r="C21" s="123"/>
      <c r="D21" s="53"/>
      <c r="E21" s="124"/>
      <c r="F21" s="53"/>
      <c r="G21" s="123"/>
      <c r="H21" s="53"/>
      <c r="I21" s="123"/>
      <c r="J21" s="55"/>
      <c r="K21" s="123"/>
      <c r="L21" s="53"/>
      <c r="M21" s="124"/>
      <c r="N21" s="53"/>
      <c r="O21" s="124"/>
      <c r="P21" s="53"/>
      <c r="Q21" s="124"/>
      <c r="R21" s="55"/>
      <c r="S21" s="124"/>
      <c r="T21" s="53"/>
      <c r="U21" s="123"/>
      <c r="V21" s="53"/>
      <c r="W21" s="123"/>
      <c r="X21" s="53"/>
      <c r="Y21" s="123"/>
      <c r="Z21" s="53"/>
      <c r="AA21" s="125"/>
    </row>
    <row r="22" spans="1:28" ht="22">
      <c r="A22" s="121" t="s">
        <v>157</v>
      </c>
      <c r="C22" s="122">
        <f>SUM(C19:C20)</f>
        <v>0</v>
      </c>
      <c r="D22" s="64"/>
      <c r="E22" s="122">
        <f>SUM(E19:E20)</f>
        <v>0</v>
      </c>
      <c r="F22" s="64"/>
      <c r="G22" s="122">
        <f>SUM(G19:G20)</f>
        <v>0</v>
      </c>
      <c r="H22" s="57"/>
      <c r="I22" s="122">
        <f>SUM(I19:I20)</f>
        <v>0</v>
      </c>
      <c r="J22" s="57"/>
      <c r="K22" s="122">
        <f>SUM(K19:K20)</f>
        <v>0</v>
      </c>
      <c r="L22" s="64"/>
      <c r="M22" s="122">
        <f>SUM(M19:M20)</f>
        <v>-122666344</v>
      </c>
      <c r="N22" s="64"/>
      <c r="O22" s="122">
        <f>SUM(O19:O20)</f>
        <v>0</v>
      </c>
      <c r="P22" s="64"/>
      <c r="Q22" s="122">
        <f>SUM(Q19:Q20)</f>
        <v>0</v>
      </c>
      <c r="R22" s="57"/>
      <c r="S22" s="122">
        <f>SUM(S19:S20)</f>
        <v>0</v>
      </c>
      <c r="T22" s="64"/>
      <c r="U22" s="122">
        <f>SUM(U19:U20)</f>
        <v>0</v>
      </c>
      <c r="V22" s="64"/>
      <c r="W22" s="122">
        <f>SUM(W19:W20)</f>
        <v>-122666344</v>
      </c>
      <c r="X22" s="64"/>
      <c r="Y22" s="122">
        <f>SUM(Y19:Y20)</f>
        <v>-38269221</v>
      </c>
      <c r="Z22" s="64"/>
      <c r="AA22" s="122">
        <f>SUM(AA19:AA20)</f>
        <v>-160935565</v>
      </c>
    </row>
    <row r="23" spans="1:28" ht="22.5" customHeight="1">
      <c r="A23" s="103"/>
      <c r="C23" s="57"/>
      <c r="D23" s="64"/>
      <c r="E23" s="57"/>
      <c r="F23" s="64"/>
      <c r="G23" s="57"/>
      <c r="H23" s="57"/>
      <c r="I23" s="57"/>
      <c r="J23" s="57"/>
      <c r="K23" s="57"/>
      <c r="L23" s="64"/>
      <c r="M23" s="57"/>
      <c r="N23" s="64"/>
      <c r="O23" s="57"/>
      <c r="P23" s="64"/>
      <c r="Q23" s="57"/>
      <c r="R23" s="57"/>
      <c r="S23" s="57"/>
      <c r="T23" s="64"/>
      <c r="U23" s="57"/>
      <c r="V23" s="64"/>
      <c r="W23" s="57"/>
      <c r="X23" s="64"/>
      <c r="Y23" s="57"/>
      <c r="Z23" s="64"/>
      <c r="AA23" s="57"/>
    </row>
    <row r="24" spans="1:28" ht="22.5" customHeight="1">
      <c r="A24" s="103" t="s">
        <v>158</v>
      </c>
      <c r="C24" s="57"/>
      <c r="D24" s="64"/>
      <c r="E24" s="57"/>
      <c r="F24" s="64"/>
      <c r="G24" s="57"/>
      <c r="H24" s="57"/>
      <c r="I24" s="57"/>
      <c r="J24" s="57"/>
      <c r="K24" s="57"/>
      <c r="L24" s="64"/>
      <c r="M24" s="57"/>
      <c r="N24" s="64"/>
      <c r="O24" s="57"/>
      <c r="P24" s="64"/>
      <c r="Q24" s="57"/>
      <c r="R24" s="57"/>
      <c r="S24" s="57"/>
      <c r="T24" s="64"/>
      <c r="U24" s="57"/>
      <c r="V24" s="64"/>
      <c r="W24" s="57"/>
      <c r="X24" s="64"/>
      <c r="Y24" s="57"/>
      <c r="Z24" s="64"/>
      <c r="AA24" s="57"/>
    </row>
    <row r="25" spans="1:28" ht="22.5" customHeight="1">
      <c r="A25" s="21" t="s">
        <v>159</v>
      </c>
      <c r="C25" s="53"/>
      <c r="D25" s="115"/>
      <c r="E25" s="53"/>
      <c r="F25" s="115"/>
      <c r="G25" s="115"/>
      <c r="H25" s="53"/>
      <c r="I25" s="53"/>
      <c r="J25" s="115"/>
      <c r="K25" s="53"/>
      <c r="L25" s="53"/>
      <c r="M25" s="51"/>
      <c r="N25" s="53"/>
      <c r="O25" s="54"/>
      <c r="P25" s="53"/>
      <c r="Q25" s="54"/>
      <c r="R25" s="55"/>
      <c r="S25" s="54"/>
      <c r="T25" s="53"/>
      <c r="U25" s="53"/>
      <c r="V25" s="53"/>
      <c r="W25" s="53"/>
      <c r="X25" s="53"/>
      <c r="Y25" s="51"/>
      <c r="Z25" s="53"/>
      <c r="AA25" s="113"/>
    </row>
    <row r="26" spans="1:28" ht="22.5" customHeight="1">
      <c r="A26" s="21" t="s">
        <v>160</v>
      </c>
      <c r="B26" s="22">
        <v>9</v>
      </c>
      <c r="C26" s="53">
        <v>0</v>
      </c>
      <c r="D26" s="53"/>
      <c r="E26" s="53">
        <v>0</v>
      </c>
      <c r="F26" s="53"/>
      <c r="G26" s="53">
        <v>0</v>
      </c>
      <c r="H26" s="53"/>
      <c r="I26" s="53">
        <v>-182548755</v>
      </c>
      <c r="J26" s="55"/>
      <c r="K26" s="53">
        <v>4600686</v>
      </c>
      <c r="L26" s="53"/>
      <c r="M26" s="54">
        <v>0</v>
      </c>
      <c r="N26" s="53"/>
      <c r="O26" s="54">
        <v>0</v>
      </c>
      <c r="P26" s="53"/>
      <c r="Q26" s="54">
        <v>0</v>
      </c>
      <c r="R26" s="55"/>
      <c r="S26" s="54">
        <v>23477986</v>
      </c>
      <c r="T26" s="53"/>
      <c r="U26" s="53">
        <f>SUM(O26:S26)</f>
        <v>23477986</v>
      </c>
      <c r="V26" s="53"/>
      <c r="W26" s="53">
        <f>SUM(C26:M26,U26)</f>
        <v>-154470083</v>
      </c>
      <c r="X26" s="53"/>
      <c r="Y26" s="51">
        <f>-W26</f>
        <v>154470083</v>
      </c>
      <c r="Z26" s="53"/>
      <c r="AA26" s="113">
        <f>SUM(W26:Y26)</f>
        <v>0</v>
      </c>
      <c r="AB26" s="149"/>
    </row>
    <row r="27" spans="1:28" ht="22.5" customHeight="1">
      <c r="A27" s="21" t="s">
        <v>159</v>
      </c>
      <c r="C27" s="53">
        <v>0</v>
      </c>
      <c r="D27" s="53"/>
      <c r="E27" s="53">
        <v>0</v>
      </c>
      <c r="F27" s="53"/>
      <c r="G27" s="53">
        <v>0</v>
      </c>
      <c r="H27" s="53"/>
      <c r="I27" s="53">
        <v>0</v>
      </c>
      <c r="J27" s="55"/>
      <c r="K27" s="53">
        <v>0</v>
      </c>
      <c r="L27" s="53"/>
      <c r="M27" s="53">
        <v>0</v>
      </c>
      <c r="N27" s="53"/>
      <c r="O27" s="53">
        <v>0</v>
      </c>
      <c r="P27" s="53"/>
      <c r="Q27" s="53">
        <v>0</v>
      </c>
      <c r="R27" s="55"/>
      <c r="S27" s="53">
        <v>0</v>
      </c>
      <c r="T27" s="53"/>
      <c r="U27" s="53">
        <f>SUM(O27:S27)</f>
        <v>0</v>
      </c>
      <c r="V27" s="53"/>
      <c r="W27" s="53">
        <f>SUM(C27:M27,U27)</f>
        <v>0</v>
      </c>
      <c r="X27" s="53"/>
      <c r="Y27" s="51">
        <v>3500000</v>
      </c>
      <c r="Z27" s="53"/>
      <c r="AA27" s="113">
        <f>SUM(W27:Y27)</f>
        <v>3500000</v>
      </c>
    </row>
    <row r="28" spans="1:28" ht="22.5" customHeight="1">
      <c r="A28" s="20" t="s">
        <v>161</v>
      </c>
      <c r="C28" s="52">
        <f>SUM(C26:C27)</f>
        <v>0</v>
      </c>
      <c r="D28" s="64"/>
      <c r="E28" s="52">
        <f>SUM(E26:E27)</f>
        <v>0</v>
      </c>
      <c r="F28" s="64"/>
      <c r="G28" s="52">
        <f>SUM(G26:G27)</f>
        <v>0</v>
      </c>
      <c r="H28" s="57"/>
      <c r="I28" s="52">
        <f>SUM(I26:I27)</f>
        <v>-182548755</v>
      </c>
      <c r="J28" s="57"/>
      <c r="K28" s="52">
        <f>SUM(K26:K27)</f>
        <v>4600686</v>
      </c>
      <c r="L28" s="64"/>
      <c r="M28" s="52">
        <f>SUM(M26:M27)</f>
        <v>0</v>
      </c>
      <c r="N28" s="64"/>
      <c r="O28" s="52">
        <f>SUM(O26:O27)</f>
        <v>0</v>
      </c>
      <c r="P28" s="64"/>
      <c r="Q28" s="52">
        <f>SUM(Q26:Q27)</f>
        <v>0</v>
      </c>
      <c r="R28" s="57"/>
      <c r="S28" s="52">
        <f>SUM(S26:S27)</f>
        <v>23477986</v>
      </c>
      <c r="T28" s="64"/>
      <c r="U28" s="52">
        <f>SUM(U26:U27)</f>
        <v>23477986</v>
      </c>
      <c r="V28" s="64"/>
      <c r="W28" s="52">
        <f>SUM(W26:W27)</f>
        <v>-154470083</v>
      </c>
      <c r="X28" s="64"/>
      <c r="Y28" s="52">
        <f>SUM(Y26:Y27)</f>
        <v>157970083</v>
      </c>
      <c r="Z28" s="64"/>
      <c r="AA28" s="52">
        <f>SUM(AA26:AA27)</f>
        <v>3500000</v>
      </c>
    </row>
    <row r="29" spans="1:28" ht="22.5" customHeight="1">
      <c r="A29" s="20"/>
      <c r="B29" s="71"/>
      <c r="C29" s="57"/>
      <c r="D29" s="64"/>
      <c r="E29" s="57"/>
      <c r="F29" s="64"/>
      <c r="G29" s="64"/>
      <c r="H29" s="57"/>
      <c r="I29" s="57"/>
      <c r="J29" s="57"/>
      <c r="K29" s="57"/>
      <c r="L29" s="64"/>
      <c r="M29" s="57"/>
      <c r="N29" s="64"/>
      <c r="O29" s="57"/>
      <c r="P29" s="64"/>
      <c r="Q29" s="57"/>
      <c r="R29" s="57"/>
      <c r="S29" s="57"/>
      <c r="T29" s="64"/>
      <c r="U29" s="57"/>
      <c r="V29" s="64"/>
      <c r="W29" s="57"/>
      <c r="X29" s="64"/>
      <c r="Y29" s="57"/>
      <c r="Z29" s="64"/>
      <c r="AA29" s="57"/>
    </row>
    <row r="30" spans="1:28" ht="22.5" customHeight="1">
      <c r="A30" s="20" t="s">
        <v>162</v>
      </c>
      <c r="C30" s="115"/>
      <c r="D30" s="115"/>
      <c r="E30" s="115"/>
      <c r="F30" s="115"/>
      <c r="G30" s="115"/>
      <c r="H30" s="115"/>
      <c r="I30" s="115"/>
      <c r="J30" s="115"/>
      <c r="K30" s="115"/>
      <c r="L30" s="115"/>
      <c r="M30" s="115"/>
      <c r="N30" s="115"/>
      <c r="O30" s="115"/>
      <c r="P30" s="115"/>
      <c r="Q30" s="115"/>
      <c r="R30" s="115"/>
      <c r="S30" s="115"/>
      <c r="T30" s="115"/>
      <c r="U30" s="115"/>
      <c r="V30" s="115"/>
      <c r="W30" s="115"/>
      <c r="X30" s="115"/>
      <c r="Y30" s="115"/>
      <c r="Z30" s="115"/>
      <c r="AA30" s="115"/>
    </row>
    <row r="31" spans="1:28" ht="22.5" customHeight="1">
      <c r="A31" s="21" t="s">
        <v>163</v>
      </c>
      <c r="C31" s="53">
        <v>0</v>
      </c>
      <c r="D31" s="115"/>
      <c r="E31" s="53">
        <v>0</v>
      </c>
      <c r="F31" s="115"/>
      <c r="G31" s="115">
        <v>0</v>
      </c>
      <c r="H31" s="53"/>
      <c r="I31" s="53">
        <v>0</v>
      </c>
      <c r="J31" s="115"/>
      <c r="K31" s="53">
        <v>0</v>
      </c>
      <c r="L31" s="53"/>
      <c r="M31" s="51">
        <f>SI!E41</f>
        <v>261060633</v>
      </c>
      <c r="N31" s="53"/>
      <c r="O31" s="54">
        <v>0</v>
      </c>
      <c r="P31" s="53"/>
      <c r="Q31" s="54">
        <v>0</v>
      </c>
      <c r="R31" s="55"/>
      <c r="S31" s="54">
        <v>0</v>
      </c>
      <c r="T31" s="53"/>
      <c r="U31" s="53">
        <f>SUM(O31:S31)</f>
        <v>0</v>
      </c>
      <c r="V31" s="53"/>
      <c r="W31" s="53">
        <f>SUM(C31:M31,U31)</f>
        <v>261060633</v>
      </c>
      <c r="X31" s="53"/>
      <c r="Y31" s="51">
        <f>SI!E42</f>
        <v>-32026783</v>
      </c>
      <c r="Z31" s="53"/>
      <c r="AA31" s="113">
        <f>SUM(W31:Y31)</f>
        <v>229033850</v>
      </c>
      <c r="AB31" s="99"/>
    </row>
    <row r="32" spans="1:28" ht="22.5" customHeight="1">
      <c r="A32" s="21" t="s">
        <v>164</v>
      </c>
      <c r="C32" s="53">
        <v>0</v>
      </c>
      <c r="D32" s="53"/>
      <c r="E32" s="53">
        <v>0</v>
      </c>
      <c r="F32" s="53"/>
      <c r="G32" s="53">
        <v>0</v>
      </c>
      <c r="H32" s="53"/>
      <c r="I32" s="53">
        <v>0</v>
      </c>
      <c r="J32" s="55"/>
      <c r="K32" s="53">
        <v>0</v>
      </c>
      <c r="L32" s="53"/>
      <c r="M32" s="54">
        <v>0</v>
      </c>
      <c r="N32" s="53"/>
      <c r="O32" s="54">
        <v>-5226554</v>
      </c>
      <c r="P32" s="53"/>
      <c r="Q32" s="54">
        <v>0</v>
      </c>
      <c r="R32" s="55"/>
      <c r="S32" s="54">
        <v>153644</v>
      </c>
      <c r="T32" s="53"/>
      <c r="U32" s="53">
        <f>SUM(O32:S32)</f>
        <v>-5072910</v>
      </c>
      <c r="V32" s="53"/>
      <c r="W32" s="53">
        <f>SUM(C32:M32,U32)</f>
        <v>-5072910</v>
      </c>
      <c r="X32" s="53"/>
      <c r="Y32" s="51">
        <v>-1400779</v>
      </c>
      <c r="Z32" s="53"/>
      <c r="AA32" s="113">
        <f>SUM(W32:Y32)</f>
        <v>-6473689</v>
      </c>
      <c r="AB32" s="99"/>
    </row>
    <row r="33" spans="1:30" ht="22.5" customHeight="1">
      <c r="A33" s="20" t="s">
        <v>165</v>
      </c>
      <c r="C33" s="52">
        <f>SUM(C31:C32)</f>
        <v>0</v>
      </c>
      <c r="D33" s="64"/>
      <c r="E33" s="52">
        <f>SUM(E31:E32)</f>
        <v>0</v>
      </c>
      <c r="F33" s="64"/>
      <c r="G33" s="52">
        <f>SUM(G31:G32)</f>
        <v>0</v>
      </c>
      <c r="H33" s="57"/>
      <c r="I33" s="52">
        <f>SUM(I31:I32)</f>
        <v>0</v>
      </c>
      <c r="J33" s="57"/>
      <c r="K33" s="52">
        <f>SUM(K31:K32)</f>
        <v>0</v>
      </c>
      <c r="L33" s="64"/>
      <c r="M33" s="52">
        <f>SUM(M31:M32)</f>
        <v>261060633</v>
      </c>
      <c r="N33" s="64"/>
      <c r="O33" s="52">
        <f>SUM(O31:O32)</f>
        <v>-5226554</v>
      </c>
      <c r="P33" s="64"/>
      <c r="Q33" s="52">
        <f>SUM(Q31:Q32)</f>
        <v>0</v>
      </c>
      <c r="R33" s="57"/>
      <c r="S33" s="52">
        <f>SUM(S31:S32)</f>
        <v>153644</v>
      </c>
      <c r="T33" s="64"/>
      <c r="U33" s="52">
        <f>SUM(U31:U32)</f>
        <v>-5072910</v>
      </c>
      <c r="V33" s="64"/>
      <c r="W33" s="52">
        <f>SUM(W31:W32)</f>
        <v>255987723</v>
      </c>
      <c r="X33" s="64"/>
      <c r="Y33" s="52">
        <f>SUM(Y31:Y32)</f>
        <v>-33427562</v>
      </c>
      <c r="Z33" s="64"/>
      <c r="AA33" s="52">
        <f>SUM(AA31:AA32)</f>
        <v>222560161</v>
      </c>
    </row>
    <row r="34" spans="1:30" ht="22.5" customHeight="1">
      <c r="C34" s="55"/>
      <c r="D34" s="53"/>
      <c r="E34" s="55"/>
      <c r="F34" s="53"/>
      <c r="G34" s="53"/>
      <c r="H34" s="55"/>
      <c r="I34" s="55"/>
      <c r="J34" s="55"/>
      <c r="K34" s="55"/>
      <c r="L34" s="53"/>
      <c r="M34" s="55"/>
      <c r="N34" s="53"/>
      <c r="O34" s="55"/>
      <c r="P34" s="53"/>
      <c r="Q34" s="55"/>
      <c r="R34" s="55"/>
      <c r="S34" s="55"/>
      <c r="T34" s="53"/>
      <c r="U34" s="55"/>
      <c r="V34" s="53"/>
      <c r="W34" s="53"/>
      <c r="X34" s="53"/>
      <c r="Y34" s="53"/>
      <c r="Z34" s="53"/>
      <c r="AA34" s="53"/>
    </row>
    <row r="35" spans="1:30" ht="22.5" customHeight="1">
      <c r="A35" s="21" t="s">
        <v>166</v>
      </c>
      <c r="C35" s="54">
        <v>0</v>
      </c>
      <c r="D35" s="115"/>
      <c r="E35" s="54">
        <v>0</v>
      </c>
      <c r="F35" s="115"/>
      <c r="G35" s="115">
        <v>0</v>
      </c>
      <c r="H35" s="54"/>
      <c r="I35" s="54">
        <v>0</v>
      </c>
      <c r="J35" s="115"/>
      <c r="K35" s="54">
        <v>25695792</v>
      </c>
      <c r="L35" s="53"/>
      <c r="M35" s="55">
        <v>-25695792</v>
      </c>
      <c r="N35" s="53"/>
      <c r="O35" s="54">
        <v>0</v>
      </c>
      <c r="P35" s="53"/>
      <c r="Q35" s="54">
        <v>0</v>
      </c>
      <c r="R35" s="55"/>
      <c r="S35" s="55">
        <v>0</v>
      </c>
      <c r="T35" s="53"/>
      <c r="U35" s="53">
        <f>SUM(O35:S35)</f>
        <v>0</v>
      </c>
      <c r="V35" s="53"/>
      <c r="W35" s="53">
        <f>SUM(C35:M35,U35)</f>
        <v>0</v>
      </c>
      <c r="X35" s="53"/>
      <c r="Y35" s="54">
        <v>0</v>
      </c>
      <c r="Z35" s="53"/>
      <c r="AA35" s="113">
        <f>SUM(W35:Y35)</f>
        <v>0</v>
      </c>
    </row>
    <row r="36" spans="1:30" ht="22.5" customHeight="1">
      <c r="A36" s="21" t="s">
        <v>167</v>
      </c>
      <c r="C36" s="54">
        <v>0</v>
      </c>
      <c r="D36" s="115"/>
      <c r="E36" s="54">
        <v>0</v>
      </c>
      <c r="F36" s="115"/>
      <c r="G36" s="115">
        <v>0</v>
      </c>
      <c r="H36" s="54"/>
      <c r="I36" s="54">
        <v>0</v>
      </c>
      <c r="J36" s="115"/>
      <c r="K36" s="54">
        <v>0</v>
      </c>
      <c r="L36" s="53"/>
      <c r="M36" s="55">
        <f>-S36</f>
        <v>21530190</v>
      </c>
      <c r="N36" s="53"/>
      <c r="O36" s="54">
        <v>0</v>
      </c>
      <c r="P36" s="53"/>
      <c r="Q36" s="54">
        <v>0</v>
      </c>
      <c r="R36" s="55"/>
      <c r="S36" s="55">
        <v>-21530190</v>
      </c>
      <c r="T36" s="53"/>
      <c r="U36" s="53">
        <f>SUM(O36:S36)</f>
        <v>-21530190</v>
      </c>
      <c r="V36" s="53"/>
      <c r="W36" s="53">
        <f>SUM(C36:M36,U36)</f>
        <v>0</v>
      </c>
      <c r="X36" s="53"/>
      <c r="Y36" s="54">
        <v>0</v>
      </c>
      <c r="Z36" s="53"/>
      <c r="AA36" s="113">
        <f>SUM(W36:Y36)</f>
        <v>0</v>
      </c>
    </row>
    <row r="37" spans="1:30" ht="22.5" customHeight="1" thickBot="1">
      <c r="A37" s="20" t="s">
        <v>168</v>
      </c>
      <c r="C37" s="56">
        <f>C14+C22+C28+C33+C35+C36</f>
        <v>817775625</v>
      </c>
      <c r="D37" s="57"/>
      <c r="E37" s="56">
        <f>E14+E22+E28+E33+E35+E36</f>
        <v>504942690</v>
      </c>
      <c r="F37" s="57"/>
      <c r="G37" s="56">
        <f>G14+G22+G28+G33+G35+G36</f>
        <v>17395000</v>
      </c>
      <c r="H37" s="57"/>
      <c r="I37" s="56">
        <f>I14+I22+I28+I33+I35+I36</f>
        <v>324627273</v>
      </c>
      <c r="J37" s="57"/>
      <c r="K37" s="56">
        <f>K14+K22+K28+K33+K35+K36</f>
        <v>163484430</v>
      </c>
      <c r="L37" s="57"/>
      <c r="M37" s="56">
        <f>M14+M22+M28+M33+M35+M36</f>
        <v>354368632</v>
      </c>
      <c r="N37" s="57"/>
      <c r="O37" s="56">
        <f>O14+O22+O28+O33+O35+O36</f>
        <v>-14159411</v>
      </c>
      <c r="P37" s="57"/>
      <c r="Q37" s="56">
        <f>Q14+Q22+Q28+Q33+Q35+Q36</f>
        <v>1479916</v>
      </c>
      <c r="R37" s="57"/>
      <c r="S37" s="56">
        <f>S14+S22+S28+S33+S35+S36</f>
        <v>1386829514</v>
      </c>
      <c r="T37" s="57"/>
      <c r="U37" s="56">
        <f>U14+U22+U28+U33+U35+U36</f>
        <v>1374150019</v>
      </c>
      <c r="V37" s="57"/>
      <c r="W37" s="56">
        <f>W14+W22+W28+W33+W35+W36</f>
        <v>3556743669</v>
      </c>
      <c r="X37" s="57"/>
      <c r="Y37" s="56">
        <f>Y14+Y22+Y28+Y33+Y35+Y36</f>
        <v>599669870</v>
      </c>
      <c r="Z37" s="57"/>
      <c r="AA37" s="56">
        <f>AA14+AA22+AA28+AA33+AA35+AA36</f>
        <v>4156413539</v>
      </c>
    </row>
    <row r="38" spans="1:30" ht="22.5" customHeight="1" thickTop="1"/>
    <row r="40" spans="1:30" ht="22.5" customHeight="1">
      <c r="K40" s="42"/>
      <c r="M40" s="42"/>
      <c r="N40" s="42"/>
      <c r="O40" s="42"/>
      <c r="P40" s="42"/>
      <c r="Q40" s="42"/>
      <c r="R40" s="42"/>
      <c r="S40" s="42"/>
      <c r="U40" s="42"/>
      <c r="V40" s="42"/>
      <c r="W40" s="42"/>
      <c r="X40" s="42"/>
      <c r="Y40" s="42"/>
      <c r="Z40" s="42"/>
      <c r="AA40" s="42"/>
    </row>
    <row r="41" spans="1:30" ht="22.5" customHeight="1">
      <c r="E41" s="38"/>
      <c r="K41" s="38"/>
      <c r="AA41" s="38"/>
    </row>
    <row r="43" spans="1:30" s="22" customFormat="1" ht="22.5" customHeight="1">
      <c r="A43" s="21"/>
      <c r="C43" s="42"/>
      <c r="D43" s="42"/>
      <c r="E43" s="42"/>
      <c r="F43" s="42"/>
      <c r="G43" s="42"/>
      <c r="H43" s="42"/>
      <c r="I43" s="42"/>
      <c r="J43" s="42"/>
      <c r="K43" s="41"/>
      <c r="L43" s="42"/>
      <c r="M43" s="38"/>
      <c r="N43" s="38"/>
      <c r="O43" s="38"/>
      <c r="P43" s="38"/>
      <c r="Q43" s="38"/>
      <c r="R43" s="38"/>
      <c r="S43" s="38"/>
      <c r="T43" s="42"/>
      <c r="U43" s="38"/>
      <c r="V43" s="38"/>
      <c r="W43" s="38"/>
      <c r="X43" s="38"/>
      <c r="Y43" s="38"/>
      <c r="Z43" s="21"/>
      <c r="AA43" s="21"/>
      <c r="AB43" s="21"/>
      <c r="AC43" s="21"/>
      <c r="AD43" s="21"/>
    </row>
  </sheetData>
  <mergeCells count="4">
    <mergeCell ref="C4:AA4"/>
    <mergeCell ref="K5:M5"/>
    <mergeCell ref="O5:U5"/>
    <mergeCell ref="C12:AA12"/>
  </mergeCells>
  <pageMargins left="0.55000000000000004" right="0.5" top="0.48" bottom="0.5" header="0.5" footer="0.5"/>
  <pageSetup paperSize="9" scale="56" firstPageNumber="10" orientation="landscape" useFirstPageNumber="1" r:id="rId1"/>
  <headerFooter>
    <oddFooter>&amp;Lหมายเหตุประกอบงบการเงินเป็นส่วนหนึ่งของงบการเงินนี้
&amp;C
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AB39"/>
  <sheetViews>
    <sheetView topLeftCell="G30" zoomScaleNormal="100" workbookViewId="0">
      <selection activeCell="E14" sqref="E14"/>
    </sheetView>
  </sheetViews>
  <sheetFormatPr defaultColWidth="10.59765625" defaultRowHeight="22.5" customHeight="1"/>
  <cols>
    <col min="1" max="1" width="46.8984375" style="21" customWidth="1"/>
    <col min="2" max="2" width="13.59765625" style="22" bestFit="1" customWidth="1"/>
    <col min="3" max="3" width="15.69921875" style="42" customWidth="1"/>
    <col min="4" max="4" width="1.09765625" style="42" customWidth="1"/>
    <col min="5" max="5" width="14.59765625" style="42" bestFit="1" customWidth="1"/>
    <col min="6" max="6" width="1.09765625" style="42" customWidth="1"/>
    <col min="7" max="7" width="18.69921875" style="42" bestFit="1" customWidth="1"/>
    <col min="8" max="8" width="1" style="42" customWidth="1"/>
    <col min="9" max="9" width="18.69921875" style="42" bestFit="1" customWidth="1"/>
    <col min="10" max="10" width="1" style="42" customWidth="1"/>
    <col min="11" max="11" width="13.3984375" style="41" customWidth="1"/>
    <col min="12" max="12" width="1" style="42" customWidth="1"/>
    <col min="13" max="13" width="15.69921875" style="38" customWidth="1"/>
    <col min="14" max="14" width="1.09765625" style="38" customWidth="1"/>
    <col min="15" max="15" width="14.69921875" style="38" customWidth="1"/>
    <col min="16" max="16" width="1.09765625" style="38" customWidth="1"/>
    <col min="17" max="17" width="15" style="38" customWidth="1"/>
    <col min="18" max="18" width="1" style="38" customWidth="1"/>
    <col min="19" max="19" width="15.8984375" style="38" customWidth="1"/>
    <col min="20" max="20" width="1.09765625" style="42" customWidth="1"/>
    <col min="21" max="21" width="15.69921875" style="38" customWidth="1"/>
    <col min="22" max="22" width="1.09765625" style="38" customWidth="1"/>
    <col min="23" max="23" width="15.69921875" style="38" customWidth="1"/>
    <col min="24" max="24" width="1.09765625" style="38" customWidth="1"/>
    <col min="25" max="25" width="14.3984375" style="38" customWidth="1"/>
    <col min="26" max="26" width="0.69921875" style="21" customWidth="1"/>
    <col min="27" max="27" width="15.69921875" style="21" customWidth="1"/>
    <col min="28" max="28" width="17.09765625" style="21" bestFit="1" customWidth="1"/>
    <col min="29" max="29" width="16.69921875" style="21" bestFit="1" customWidth="1"/>
    <col min="30" max="30" width="11.3984375" style="21" bestFit="1" customWidth="1"/>
    <col min="31" max="16384" width="10.59765625" style="21"/>
  </cols>
  <sheetData>
    <row r="1" spans="1:27" ht="22.5" customHeight="1">
      <c r="A1" s="105" t="s">
        <v>0</v>
      </c>
      <c r="B1" s="7"/>
      <c r="C1" s="4"/>
      <c r="D1" s="23"/>
      <c r="E1" s="23"/>
      <c r="F1" s="23"/>
      <c r="G1" s="23"/>
      <c r="H1" s="4"/>
      <c r="I1" s="4"/>
      <c r="J1" s="23"/>
      <c r="K1" s="23"/>
      <c r="L1" s="23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</row>
    <row r="2" spans="1:27" ht="22.5" customHeight="1">
      <c r="A2" s="3" t="s">
        <v>113</v>
      </c>
      <c r="B2" s="7"/>
      <c r="C2" s="33"/>
      <c r="D2" s="33"/>
      <c r="E2" s="33"/>
      <c r="F2" s="33"/>
      <c r="G2" s="33"/>
      <c r="H2" s="33"/>
      <c r="I2" s="33"/>
      <c r="J2" s="33"/>
      <c r="K2" s="35"/>
      <c r="L2" s="33"/>
      <c r="M2" s="34"/>
      <c r="N2" s="34"/>
      <c r="O2" s="34"/>
      <c r="P2" s="34"/>
      <c r="Q2" s="34"/>
      <c r="R2" s="34"/>
      <c r="S2" s="34"/>
      <c r="T2" s="33"/>
      <c r="U2" s="34"/>
      <c r="V2" s="34"/>
      <c r="W2" s="34"/>
      <c r="X2" s="34"/>
      <c r="Y2" s="34"/>
    </row>
    <row r="3" spans="1:27" ht="22.5" customHeight="1">
      <c r="A3" s="3"/>
      <c r="B3" s="7"/>
      <c r="C3" s="33"/>
      <c r="D3" s="33"/>
      <c r="E3" s="33"/>
      <c r="F3" s="33"/>
      <c r="G3" s="33"/>
      <c r="H3" s="33"/>
      <c r="I3" s="33"/>
      <c r="J3" s="33"/>
      <c r="K3" s="35"/>
      <c r="L3" s="33"/>
      <c r="M3" s="34"/>
      <c r="N3" s="34"/>
      <c r="O3" s="34"/>
      <c r="P3" s="34"/>
      <c r="Q3" s="34"/>
      <c r="R3" s="34"/>
      <c r="S3" s="34"/>
      <c r="T3" s="33"/>
      <c r="U3" s="34"/>
      <c r="V3" s="34"/>
      <c r="W3" s="34"/>
      <c r="X3" s="34"/>
      <c r="Y3" s="34"/>
    </row>
    <row r="4" spans="1:27" ht="22.5" customHeight="1">
      <c r="C4" s="218" t="s">
        <v>114</v>
      </c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218"/>
      <c r="O4" s="218"/>
      <c r="P4" s="218"/>
      <c r="Q4" s="218"/>
      <c r="R4" s="218"/>
      <c r="S4" s="218"/>
      <c r="T4" s="218"/>
      <c r="U4" s="218"/>
      <c r="V4" s="218"/>
      <c r="W4" s="218"/>
      <c r="X4" s="218"/>
      <c r="Y4" s="218"/>
      <c r="Z4" s="218"/>
      <c r="AA4" s="218"/>
    </row>
    <row r="5" spans="1:27" s="36" customFormat="1" ht="22.5" customHeight="1">
      <c r="A5" s="21"/>
      <c r="B5" s="22"/>
      <c r="C5" s="37"/>
      <c r="D5" s="37"/>
      <c r="E5" s="40"/>
      <c r="F5" s="37"/>
      <c r="G5" s="37"/>
      <c r="H5" s="37"/>
      <c r="I5" s="37"/>
      <c r="J5" s="38"/>
      <c r="K5" s="219" t="s">
        <v>66</v>
      </c>
      <c r="L5" s="219"/>
      <c r="M5" s="219"/>
      <c r="N5" s="38"/>
      <c r="O5" s="219" t="s">
        <v>70</v>
      </c>
      <c r="P5" s="219"/>
      <c r="Q5" s="219"/>
      <c r="R5" s="219"/>
      <c r="S5" s="219"/>
      <c r="T5" s="219"/>
      <c r="U5" s="219"/>
      <c r="V5" s="37"/>
      <c r="W5" s="37"/>
      <c r="X5" s="37"/>
      <c r="Y5" s="38"/>
      <c r="Z5" s="37"/>
      <c r="AA5" s="37"/>
    </row>
    <row r="6" spans="1:27" s="36" customFormat="1" ht="22.5" customHeight="1">
      <c r="A6" s="21"/>
      <c r="B6" s="22"/>
      <c r="C6" s="37"/>
      <c r="D6" s="37"/>
      <c r="E6" s="40"/>
      <c r="F6" s="37"/>
      <c r="G6" s="37"/>
      <c r="H6" s="37"/>
      <c r="I6" s="37"/>
      <c r="J6" s="38"/>
      <c r="K6" s="40"/>
      <c r="L6" s="40"/>
      <c r="M6" s="40"/>
      <c r="N6" s="38"/>
      <c r="O6" s="40"/>
      <c r="P6" s="40"/>
      <c r="Q6" s="40" t="s">
        <v>115</v>
      </c>
      <c r="R6" s="40"/>
      <c r="S6" s="40"/>
      <c r="T6" s="40"/>
      <c r="U6" s="40"/>
      <c r="V6" s="37"/>
      <c r="W6" s="37"/>
      <c r="X6" s="37"/>
      <c r="Y6" s="38"/>
      <c r="Z6" s="37"/>
      <c r="AA6" s="37"/>
    </row>
    <row r="7" spans="1:27" s="36" customFormat="1" ht="22.5" customHeight="1">
      <c r="A7" s="21"/>
      <c r="B7" s="22"/>
      <c r="C7" s="37"/>
      <c r="D7" s="37"/>
      <c r="E7" s="40"/>
      <c r="F7" s="37"/>
      <c r="G7" s="37"/>
      <c r="H7" s="37"/>
      <c r="I7" s="37"/>
      <c r="J7" s="38"/>
      <c r="K7" s="40"/>
      <c r="L7" s="40"/>
      <c r="M7" s="40"/>
      <c r="N7" s="38"/>
      <c r="O7" s="40"/>
      <c r="P7" s="40"/>
      <c r="Q7" s="40" t="s">
        <v>116</v>
      </c>
      <c r="R7" s="40"/>
      <c r="S7" s="40"/>
      <c r="T7" s="40"/>
      <c r="U7" s="40"/>
      <c r="V7" s="37"/>
      <c r="W7" s="37"/>
      <c r="X7" s="37"/>
      <c r="Y7" s="38"/>
      <c r="Z7" s="37"/>
      <c r="AA7" s="37"/>
    </row>
    <row r="8" spans="1:27" ht="22.5" customHeight="1">
      <c r="C8" s="37"/>
      <c r="D8" s="37"/>
      <c r="E8" s="40"/>
      <c r="F8" s="37"/>
      <c r="G8" s="154"/>
      <c r="H8" s="37"/>
      <c r="I8" s="40" t="s">
        <v>117</v>
      </c>
      <c r="J8" s="38"/>
      <c r="K8" s="40"/>
      <c r="L8" s="40"/>
      <c r="M8" s="40"/>
      <c r="O8" s="40"/>
      <c r="P8" s="40"/>
      <c r="Q8" s="40" t="s">
        <v>118</v>
      </c>
      <c r="R8" s="40"/>
      <c r="S8" s="40"/>
      <c r="T8" s="40"/>
      <c r="U8" s="40"/>
      <c r="V8" s="37"/>
      <c r="W8" s="37"/>
      <c r="X8" s="37"/>
      <c r="Y8" s="40" t="s">
        <v>119</v>
      </c>
      <c r="Z8" s="37"/>
      <c r="AA8" s="37"/>
    </row>
    <row r="9" spans="1:27" ht="22.5" customHeight="1">
      <c r="A9" s="39"/>
      <c r="C9" s="40" t="s">
        <v>120</v>
      </c>
      <c r="D9" s="40"/>
      <c r="E9" s="40"/>
      <c r="F9" s="40"/>
      <c r="G9" s="40" t="s">
        <v>117</v>
      </c>
      <c r="H9" s="40"/>
      <c r="I9" s="40" t="s">
        <v>121</v>
      </c>
      <c r="J9" s="40"/>
      <c r="K9" s="40"/>
      <c r="L9" s="40"/>
      <c r="M9" s="40" t="s">
        <v>122</v>
      </c>
      <c r="N9" s="40"/>
      <c r="O9" s="40" t="s">
        <v>123</v>
      </c>
      <c r="P9" s="40"/>
      <c r="Q9" s="40" t="s">
        <v>124</v>
      </c>
      <c r="R9" s="40"/>
      <c r="S9" s="40" t="s">
        <v>123</v>
      </c>
      <c r="T9" s="40"/>
      <c r="U9" s="40" t="s">
        <v>125</v>
      </c>
      <c r="V9" s="40"/>
      <c r="W9" s="40" t="s">
        <v>126</v>
      </c>
      <c r="X9" s="40"/>
      <c r="Y9" s="40" t="s">
        <v>127</v>
      </c>
      <c r="Z9" s="40"/>
      <c r="AA9" s="40"/>
    </row>
    <row r="10" spans="1:27" ht="22.5" customHeight="1">
      <c r="A10" s="39"/>
      <c r="C10" s="40" t="s">
        <v>128</v>
      </c>
      <c r="D10" s="40"/>
      <c r="E10" s="40" t="s">
        <v>129</v>
      </c>
      <c r="F10" s="40"/>
      <c r="G10" s="40" t="s">
        <v>130</v>
      </c>
      <c r="H10" s="40"/>
      <c r="I10" s="40" t="s">
        <v>127</v>
      </c>
      <c r="J10" s="40"/>
      <c r="K10" s="40" t="s">
        <v>131</v>
      </c>
      <c r="L10" s="40"/>
      <c r="M10" s="40" t="s">
        <v>132</v>
      </c>
      <c r="N10" s="40"/>
      <c r="O10" s="40" t="s">
        <v>133</v>
      </c>
      <c r="P10" s="40"/>
      <c r="Q10" s="40" t="s">
        <v>134</v>
      </c>
      <c r="R10" s="40"/>
      <c r="S10" s="40" t="s">
        <v>135</v>
      </c>
      <c r="T10" s="40"/>
      <c r="U10" s="40" t="s">
        <v>136</v>
      </c>
      <c r="V10" s="40"/>
      <c r="W10" s="40" t="s">
        <v>137</v>
      </c>
      <c r="X10" s="40"/>
      <c r="Y10" s="40" t="s">
        <v>138</v>
      </c>
      <c r="Z10" s="40"/>
      <c r="AA10" s="40" t="s">
        <v>126</v>
      </c>
    </row>
    <row r="11" spans="1:27" ht="22.5" customHeight="1">
      <c r="A11" s="39"/>
      <c r="B11" s="22" t="s">
        <v>6</v>
      </c>
      <c r="C11" s="40" t="s">
        <v>139</v>
      </c>
      <c r="D11" s="40"/>
      <c r="E11" s="40" t="s">
        <v>140</v>
      </c>
      <c r="F11" s="40"/>
      <c r="G11" s="40" t="s">
        <v>141</v>
      </c>
      <c r="H11" s="40"/>
      <c r="I11" s="40" t="s">
        <v>142</v>
      </c>
      <c r="J11" s="40"/>
      <c r="K11" s="40" t="s">
        <v>143</v>
      </c>
      <c r="L11" s="40"/>
      <c r="M11" s="40" t="s">
        <v>144</v>
      </c>
      <c r="N11" s="40"/>
      <c r="O11" s="40" t="s">
        <v>145</v>
      </c>
      <c r="P11" s="40"/>
      <c r="Q11" s="40" t="s">
        <v>127</v>
      </c>
      <c r="R11" s="40"/>
      <c r="S11" s="40" t="s">
        <v>146</v>
      </c>
      <c r="T11" s="40"/>
      <c r="U11" s="40" t="s">
        <v>137</v>
      </c>
      <c r="V11" s="40"/>
      <c r="W11" s="40" t="s">
        <v>147</v>
      </c>
      <c r="X11" s="40"/>
      <c r="Y11" s="40" t="s">
        <v>148</v>
      </c>
      <c r="Z11" s="40"/>
      <c r="AA11" s="40" t="s">
        <v>137</v>
      </c>
    </row>
    <row r="12" spans="1:27" ht="22.5" customHeight="1">
      <c r="C12" s="220" t="s">
        <v>9</v>
      </c>
      <c r="D12" s="220"/>
      <c r="E12" s="220"/>
      <c r="F12" s="220"/>
      <c r="G12" s="220"/>
      <c r="H12" s="220"/>
      <c r="I12" s="220"/>
      <c r="J12" s="220"/>
      <c r="K12" s="220"/>
      <c r="L12" s="220"/>
      <c r="M12" s="220"/>
      <c r="N12" s="220"/>
      <c r="O12" s="220"/>
      <c r="P12" s="220"/>
      <c r="Q12" s="220"/>
      <c r="R12" s="220"/>
      <c r="S12" s="220"/>
      <c r="T12" s="220"/>
      <c r="U12" s="220"/>
      <c r="V12" s="220"/>
      <c r="W12" s="220"/>
      <c r="X12" s="220"/>
      <c r="Y12" s="220"/>
      <c r="Z12" s="220"/>
      <c r="AA12" s="220"/>
    </row>
    <row r="13" spans="1:27" ht="22.5" customHeight="1">
      <c r="A13" s="20" t="s">
        <v>169</v>
      </c>
      <c r="C13" s="153"/>
      <c r="D13" s="153"/>
      <c r="E13" s="153"/>
      <c r="F13" s="153"/>
      <c r="G13" s="153"/>
      <c r="H13" s="153"/>
      <c r="I13" s="153"/>
      <c r="J13" s="153"/>
      <c r="K13" s="153"/>
      <c r="L13" s="153"/>
      <c r="M13" s="153"/>
      <c r="N13" s="153"/>
      <c r="O13" s="153"/>
      <c r="P13" s="153"/>
      <c r="Q13" s="153"/>
      <c r="R13" s="153"/>
      <c r="S13" s="153"/>
      <c r="T13" s="153"/>
      <c r="U13" s="153"/>
      <c r="V13" s="153"/>
      <c r="W13" s="153"/>
      <c r="X13" s="153"/>
      <c r="Y13" s="153"/>
      <c r="Z13" s="153"/>
      <c r="AA13" s="153"/>
    </row>
    <row r="14" spans="1:27" ht="22.5" customHeight="1">
      <c r="A14" s="20" t="s">
        <v>170</v>
      </c>
      <c r="C14" s="57">
        <v>817775625</v>
      </c>
      <c r="D14" s="64"/>
      <c r="E14" s="57">
        <v>504942690</v>
      </c>
      <c r="F14" s="64"/>
      <c r="G14" s="64">
        <v>17395000</v>
      </c>
      <c r="H14" s="57"/>
      <c r="I14" s="57">
        <v>324627273</v>
      </c>
      <c r="J14" s="57"/>
      <c r="K14" s="57">
        <v>163484430</v>
      </c>
      <c r="L14" s="64"/>
      <c r="M14" s="57">
        <v>354368632</v>
      </c>
      <c r="N14" s="64"/>
      <c r="O14" s="57">
        <v>-14159411</v>
      </c>
      <c r="P14" s="64"/>
      <c r="Q14" s="57">
        <v>1479916</v>
      </c>
      <c r="R14" s="57"/>
      <c r="S14" s="57">
        <v>1386829514</v>
      </c>
      <c r="T14" s="64"/>
      <c r="U14" s="57">
        <f>SUM(O14:S14)</f>
        <v>1374150019</v>
      </c>
      <c r="V14" s="64"/>
      <c r="W14" s="104">
        <f>SUM(U14,C14:M14)</f>
        <v>3556743669</v>
      </c>
      <c r="X14" s="64"/>
      <c r="Y14" s="57">
        <v>599669870</v>
      </c>
      <c r="Z14" s="64"/>
      <c r="AA14" s="57">
        <f>SUM(W14:Y14)</f>
        <v>4156413539</v>
      </c>
    </row>
    <row r="15" spans="1:27" ht="22.5" customHeight="1">
      <c r="A15" s="20"/>
      <c r="C15" s="57"/>
      <c r="D15" s="64"/>
      <c r="E15" s="57"/>
      <c r="F15" s="64"/>
      <c r="G15" s="64"/>
      <c r="H15" s="57"/>
      <c r="I15" s="57"/>
      <c r="J15" s="57"/>
      <c r="K15" s="57"/>
      <c r="L15" s="64"/>
      <c r="M15" s="57"/>
      <c r="N15" s="64"/>
      <c r="O15" s="57"/>
      <c r="P15" s="64"/>
      <c r="Q15" s="57"/>
      <c r="R15" s="57"/>
      <c r="S15" s="57"/>
      <c r="T15" s="64"/>
      <c r="U15" s="57"/>
      <c r="V15" s="64"/>
      <c r="W15" s="57"/>
      <c r="X15" s="64"/>
      <c r="Y15" s="57"/>
      <c r="Z15" s="64"/>
      <c r="AA15" s="57"/>
    </row>
    <row r="16" spans="1:27" ht="22.5" customHeight="1">
      <c r="A16" s="72" t="s">
        <v>151</v>
      </c>
      <c r="B16" s="71"/>
      <c r="C16" s="57"/>
      <c r="D16" s="64"/>
      <c r="E16" s="57"/>
      <c r="F16" s="64"/>
      <c r="G16" s="64"/>
      <c r="H16" s="57"/>
      <c r="I16" s="57"/>
      <c r="J16" s="57"/>
      <c r="K16" s="57"/>
      <c r="L16" s="64"/>
      <c r="M16" s="57"/>
      <c r="N16" s="64"/>
      <c r="O16" s="57"/>
      <c r="P16" s="64"/>
      <c r="Q16" s="57"/>
      <c r="R16" s="57"/>
      <c r="S16" s="57"/>
      <c r="T16" s="64"/>
      <c r="U16" s="57"/>
      <c r="V16" s="64"/>
      <c r="W16" s="57"/>
      <c r="X16" s="64"/>
      <c r="Y16" s="57"/>
      <c r="Z16" s="64"/>
      <c r="AA16" s="57"/>
    </row>
    <row r="17" spans="1:28" ht="22.5" customHeight="1">
      <c r="A17" s="73" t="s">
        <v>152</v>
      </c>
      <c r="C17" s="57"/>
      <c r="D17" s="64"/>
      <c r="E17" s="57"/>
      <c r="F17" s="64"/>
      <c r="G17" s="64"/>
      <c r="H17" s="57"/>
      <c r="I17" s="57"/>
      <c r="J17" s="57"/>
      <c r="K17" s="57"/>
      <c r="L17" s="64"/>
      <c r="M17" s="57"/>
      <c r="N17" s="64"/>
      <c r="O17" s="57"/>
      <c r="P17" s="64"/>
      <c r="Q17" s="57"/>
      <c r="R17" s="57"/>
      <c r="S17" s="57"/>
      <c r="T17" s="64"/>
      <c r="U17" s="57"/>
      <c r="V17" s="64"/>
      <c r="W17" s="57"/>
      <c r="X17" s="64"/>
      <c r="Y17" s="57"/>
      <c r="Z17" s="64"/>
      <c r="AA17" s="57"/>
    </row>
    <row r="18" spans="1:28" ht="22.5" customHeight="1">
      <c r="A18" s="73" t="s">
        <v>153</v>
      </c>
      <c r="C18" s="57"/>
      <c r="D18" s="64"/>
      <c r="E18" s="57"/>
      <c r="F18" s="64"/>
      <c r="G18" s="64"/>
      <c r="H18" s="57"/>
      <c r="I18" s="57"/>
      <c r="J18" s="57"/>
      <c r="K18" s="57"/>
      <c r="L18" s="64"/>
      <c r="M18" s="57"/>
      <c r="N18" s="64"/>
      <c r="O18" s="57"/>
      <c r="P18" s="64"/>
      <c r="Q18" s="57"/>
      <c r="R18" s="57"/>
      <c r="S18" s="57"/>
      <c r="T18" s="64"/>
      <c r="U18" s="57"/>
      <c r="V18" s="64"/>
      <c r="W18" s="57"/>
      <c r="X18" s="64"/>
      <c r="Y18" s="57"/>
      <c r="Z18" s="64"/>
      <c r="AA18" s="57"/>
    </row>
    <row r="19" spans="1:28" ht="22.5" customHeight="1">
      <c r="A19" s="21" t="s">
        <v>154</v>
      </c>
      <c r="B19" s="22">
        <v>24</v>
      </c>
      <c r="C19" s="53">
        <v>0</v>
      </c>
      <c r="D19" s="64"/>
      <c r="E19" s="54">
        <v>0</v>
      </c>
      <c r="F19" s="64"/>
      <c r="G19" s="53">
        <v>0</v>
      </c>
      <c r="H19" s="57"/>
      <c r="I19" s="57">
        <v>0</v>
      </c>
      <c r="J19" s="55"/>
      <c r="K19" s="53">
        <v>0</v>
      </c>
      <c r="L19" s="53"/>
      <c r="M19" s="54">
        <v>-98129355</v>
      </c>
      <c r="N19" s="53"/>
      <c r="O19" s="54">
        <v>0</v>
      </c>
      <c r="P19" s="53"/>
      <c r="Q19" s="54">
        <v>0</v>
      </c>
      <c r="R19" s="55"/>
      <c r="S19" s="54">
        <v>0</v>
      </c>
      <c r="T19" s="53"/>
      <c r="U19" s="53">
        <f>SUM(O19:S19)</f>
        <v>0</v>
      </c>
      <c r="V19" s="64"/>
      <c r="W19" s="53">
        <f>SUM(C19:M19,U19)</f>
        <v>-98129355</v>
      </c>
      <c r="X19" s="64"/>
      <c r="Y19" s="174">
        <v>0</v>
      </c>
      <c r="Z19" s="64"/>
      <c r="AA19" s="113">
        <f>SUM(W19:Y19)</f>
        <v>-98129355</v>
      </c>
    </row>
    <row r="20" spans="1:28" ht="22.5" customHeight="1">
      <c r="A20" s="21" t="s">
        <v>155</v>
      </c>
      <c r="B20" s="22">
        <v>9</v>
      </c>
      <c r="C20" s="53">
        <v>0</v>
      </c>
      <c r="D20" s="53"/>
      <c r="E20" s="54">
        <v>0</v>
      </c>
      <c r="F20" s="53"/>
      <c r="G20" s="53">
        <v>0</v>
      </c>
      <c r="H20" s="53"/>
      <c r="I20" s="53">
        <v>0</v>
      </c>
      <c r="J20" s="55"/>
      <c r="K20" s="53">
        <v>0</v>
      </c>
      <c r="L20" s="53"/>
      <c r="M20" s="54">
        <v>0</v>
      </c>
      <c r="N20" s="53"/>
      <c r="O20" s="54">
        <v>0</v>
      </c>
      <c r="P20" s="53"/>
      <c r="Q20" s="54">
        <v>0</v>
      </c>
      <c r="R20" s="55"/>
      <c r="S20" s="54">
        <v>0</v>
      </c>
      <c r="T20" s="53"/>
      <c r="U20" s="53">
        <f>SUM(O20:S20)</f>
        <v>0</v>
      </c>
      <c r="V20" s="53"/>
      <c r="W20" s="53">
        <f>SUM(C20:M20,U20)</f>
        <v>0</v>
      </c>
      <c r="X20" s="53"/>
      <c r="Y20" s="51">
        <v>-32802189</v>
      </c>
      <c r="Z20" s="53"/>
      <c r="AA20" s="113">
        <f>SUM(W20:Y20)</f>
        <v>-32802189</v>
      </c>
    </row>
    <row r="21" spans="1:28" ht="22.5" customHeight="1">
      <c r="A21" s="103" t="s">
        <v>156</v>
      </c>
      <c r="C21" s="123"/>
      <c r="D21" s="53"/>
      <c r="E21" s="124"/>
      <c r="F21" s="53"/>
      <c r="G21" s="123"/>
      <c r="H21" s="53"/>
      <c r="I21" s="123"/>
      <c r="J21" s="55"/>
      <c r="K21" s="123"/>
      <c r="L21" s="53"/>
      <c r="M21" s="124"/>
      <c r="N21" s="53"/>
      <c r="O21" s="124"/>
      <c r="P21" s="53"/>
      <c r="Q21" s="124"/>
      <c r="R21" s="55"/>
      <c r="S21" s="124"/>
      <c r="T21" s="53"/>
      <c r="U21" s="123"/>
      <c r="V21" s="53"/>
      <c r="W21" s="123"/>
      <c r="X21" s="53"/>
      <c r="Y21" s="123"/>
      <c r="Z21" s="53"/>
      <c r="AA21" s="125"/>
    </row>
    <row r="22" spans="1:28" ht="22">
      <c r="A22" s="121" t="s">
        <v>157</v>
      </c>
      <c r="C22" s="122">
        <f>SUM(C19:C20)</f>
        <v>0</v>
      </c>
      <c r="D22" s="64"/>
      <c r="E22" s="122">
        <f>SUM(E19:E20)</f>
        <v>0</v>
      </c>
      <c r="F22" s="64"/>
      <c r="G22" s="122">
        <f>SUM(G19:G20)</f>
        <v>0</v>
      </c>
      <c r="H22" s="57"/>
      <c r="I22" s="122">
        <f>SUM(I19:I20)</f>
        <v>0</v>
      </c>
      <c r="J22" s="57"/>
      <c r="K22" s="122">
        <f>SUM(K19:K20)</f>
        <v>0</v>
      </c>
      <c r="L22" s="64"/>
      <c r="M22" s="122">
        <f>SUM(M19:M20)</f>
        <v>-98129355</v>
      </c>
      <c r="N22" s="64"/>
      <c r="O22" s="122">
        <f>SUM(O19:O20)</f>
        <v>0</v>
      </c>
      <c r="P22" s="64"/>
      <c r="Q22" s="122">
        <f>SUM(Q19:Q20)</f>
        <v>0</v>
      </c>
      <c r="R22" s="57"/>
      <c r="S22" s="122">
        <f>SUM(S19:S20)</f>
        <v>0</v>
      </c>
      <c r="T22" s="64"/>
      <c r="U22" s="122">
        <f>SUM(U19:U20)</f>
        <v>0</v>
      </c>
      <c r="V22" s="64"/>
      <c r="W22" s="122">
        <f>SUM(W19:W20)</f>
        <v>-98129355</v>
      </c>
      <c r="X22" s="64"/>
      <c r="Y22" s="122">
        <f>SUM(Y19:Y20)</f>
        <v>-32802189</v>
      </c>
      <c r="Z22" s="64"/>
      <c r="AA22" s="122">
        <f>SUM(AA19:AA20)</f>
        <v>-130931544</v>
      </c>
    </row>
    <row r="23" spans="1:28" ht="22.5" customHeight="1">
      <c r="A23" s="103"/>
      <c r="C23" s="57"/>
      <c r="D23" s="64"/>
      <c r="E23" s="57"/>
      <c r="F23" s="64"/>
      <c r="G23" s="57"/>
      <c r="H23" s="57"/>
      <c r="I23" s="57"/>
      <c r="J23" s="57"/>
      <c r="K23" s="57"/>
      <c r="L23" s="64"/>
      <c r="M23" s="57"/>
      <c r="N23" s="64"/>
      <c r="O23" s="57"/>
      <c r="P23" s="64"/>
      <c r="Q23" s="57"/>
      <c r="R23" s="57"/>
      <c r="S23" s="57"/>
      <c r="T23" s="64"/>
      <c r="U23" s="57"/>
      <c r="V23" s="64"/>
      <c r="W23" s="57"/>
      <c r="X23" s="64"/>
      <c r="Y23" s="57"/>
      <c r="Z23" s="64"/>
      <c r="AA23" s="57"/>
    </row>
    <row r="24" spans="1:28" ht="22.5" customHeight="1">
      <c r="A24" s="103" t="s">
        <v>158</v>
      </c>
      <c r="C24" s="57"/>
      <c r="D24" s="64"/>
      <c r="E24" s="57"/>
      <c r="F24" s="64"/>
      <c r="G24" s="57"/>
      <c r="H24" s="57"/>
      <c r="I24" s="57"/>
      <c r="J24" s="57"/>
      <c r="K24" s="57"/>
      <c r="L24" s="64"/>
      <c r="M24" s="57"/>
      <c r="N24" s="64"/>
      <c r="O24" s="57"/>
      <c r="P24" s="64"/>
      <c r="Q24" s="57"/>
      <c r="R24" s="57"/>
      <c r="S24" s="57"/>
      <c r="T24" s="64"/>
      <c r="U24" s="57"/>
      <c r="V24" s="64"/>
      <c r="W24" s="57"/>
      <c r="X24" s="64"/>
      <c r="Y24" s="57"/>
      <c r="Z24" s="64"/>
      <c r="AA24" s="57"/>
    </row>
    <row r="25" spans="1:28" ht="22.5" customHeight="1">
      <c r="A25" s="21" t="s">
        <v>171</v>
      </c>
      <c r="C25" s="57"/>
      <c r="D25" s="64"/>
      <c r="E25" s="57"/>
      <c r="F25" s="64"/>
      <c r="G25" s="57"/>
      <c r="H25" s="57"/>
      <c r="I25" s="57"/>
      <c r="J25" s="57"/>
      <c r="K25" s="57"/>
      <c r="L25" s="64"/>
      <c r="M25" s="57"/>
      <c r="N25" s="64"/>
      <c r="O25" s="57"/>
      <c r="P25" s="64"/>
      <c r="Q25" s="57"/>
      <c r="R25" s="57"/>
      <c r="S25" s="57"/>
      <c r="T25" s="64"/>
      <c r="U25" s="57"/>
      <c r="V25" s="64"/>
      <c r="W25" s="57"/>
      <c r="X25" s="64"/>
      <c r="Y25" s="57"/>
      <c r="Z25" s="64"/>
      <c r="AA25" s="57"/>
    </row>
    <row r="26" spans="1:28" ht="22.5" customHeight="1">
      <c r="A26" s="21" t="s">
        <v>160</v>
      </c>
      <c r="C26" s="53">
        <v>0</v>
      </c>
      <c r="D26" s="189"/>
      <c r="E26" s="53">
        <v>0</v>
      </c>
      <c r="F26" s="189"/>
      <c r="G26" s="53">
        <v>0</v>
      </c>
      <c r="H26" s="53"/>
      <c r="I26" s="53">
        <v>1045039</v>
      </c>
      <c r="J26" s="53"/>
      <c r="K26" s="53">
        <v>0</v>
      </c>
      <c r="L26" s="189"/>
      <c r="M26" s="53">
        <v>0</v>
      </c>
      <c r="N26" s="189"/>
      <c r="O26" s="53">
        <v>0</v>
      </c>
      <c r="P26" s="189"/>
      <c r="Q26" s="53">
        <v>0</v>
      </c>
      <c r="R26" s="53"/>
      <c r="S26" s="53">
        <v>0</v>
      </c>
      <c r="T26" s="189"/>
      <c r="U26" s="53">
        <f>SUM(O26:S26)</f>
        <v>0</v>
      </c>
      <c r="V26" s="189"/>
      <c r="W26" s="53">
        <f>SUM(C26:M26,U26)</f>
        <v>1045039</v>
      </c>
      <c r="X26" s="189"/>
      <c r="Y26" s="53">
        <v>8954961</v>
      </c>
      <c r="Z26" s="189"/>
      <c r="AA26" s="113">
        <f>SUM(W26:Y26)</f>
        <v>10000000</v>
      </c>
    </row>
    <row r="27" spans="1:28" ht="22.5" customHeight="1">
      <c r="A27" s="21" t="s">
        <v>159</v>
      </c>
      <c r="C27" s="53"/>
      <c r="D27" s="115"/>
      <c r="E27" s="53"/>
      <c r="F27" s="115"/>
      <c r="G27" s="115"/>
      <c r="H27" s="53"/>
      <c r="I27" s="53"/>
      <c r="J27" s="115"/>
      <c r="K27" s="53"/>
      <c r="L27" s="53"/>
      <c r="M27" s="51"/>
      <c r="N27" s="53"/>
      <c r="O27" s="54"/>
      <c r="P27" s="53"/>
      <c r="Q27" s="54"/>
      <c r="R27" s="55"/>
      <c r="S27" s="54"/>
      <c r="T27" s="53"/>
      <c r="U27" s="53"/>
      <c r="V27" s="53"/>
      <c r="W27" s="53"/>
      <c r="X27" s="53"/>
      <c r="Y27" s="51"/>
      <c r="Z27" s="53"/>
      <c r="AA27" s="113"/>
    </row>
    <row r="28" spans="1:28" ht="22.5" customHeight="1">
      <c r="A28" s="21" t="s">
        <v>160</v>
      </c>
      <c r="B28" s="22">
        <v>9</v>
      </c>
      <c r="C28" s="53">
        <v>0</v>
      </c>
      <c r="D28" s="53"/>
      <c r="E28" s="53">
        <v>2671440</v>
      </c>
      <c r="F28" s="53"/>
      <c r="G28" s="53">
        <v>0</v>
      </c>
      <c r="H28" s="53"/>
      <c r="I28" s="53">
        <v>-86637191</v>
      </c>
      <c r="J28" s="55"/>
      <c r="K28" s="53">
        <v>3059402</v>
      </c>
      <c r="L28" s="53"/>
      <c r="M28" s="53">
        <v>0</v>
      </c>
      <c r="N28" s="53"/>
      <c r="O28" s="53">
        <v>0</v>
      </c>
      <c r="P28" s="53"/>
      <c r="Q28" s="53">
        <v>0</v>
      </c>
      <c r="R28" s="55"/>
      <c r="S28" s="53">
        <v>11136305</v>
      </c>
      <c r="T28" s="53"/>
      <c r="U28" s="53">
        <f>SUM(O28:S28)</f>
        <v>11136305</v>
      </c>
      <c r="V28" s="53"/>
      <c r="W28" s="53">
        <f>SUM(C28:M28,U28)</f>
        <v>-69770044</v>
      </c>
      <c r="X28" s="53"/>
      <c r="Y28" s="51">
        <v>69164010</v>
      </c>
      <c r="Z28" s="53"/>
      <c r="AA28" s="113">
        <f>SUM(W28:Y28)</f>
        <v>-606034</v>
      </c>
      <c r="AB28" s="149"/>
    </row>
    <row r="29" spans="1:28" ht="22.5" customHeight="1">
      <c r="A29" s="20" t="s">
        <v>161</v>
      </c>
      <c r="C29" s="52">
        <f>SUM(C26:C28)</f>
        <v>0</v>
      </c>
      <c r="D29" s="64"/>
      <c r="E29" s="52">
        <f>SUM(E26:E28)</f>
        <v>2671440</v>
      </c>
      <c r="F29" s="64"/>
      <c r="G29" s="52">
        <f>SUM(G26:G28)</f>
        <v>0</v>
      </c>
      <c r="H29" s="57"/>
      <c r="I29" s="52">
        <f>SUM(I26:I28)</f>
        <v>-85592152</v>
      </c>
      <c r="J29" s="57"/>
      <c r="K29" s="52">
        <f>SUM(K26:K28)</f>
        <v>3059402</v>
      </c>
      <c r="L29" s="64"/>
      <c r="M29" s="52">
        <f>SUM(M26:M28)</f>
        <v>0</v>
      </c>
      <c r="N29" s="64"/>
      <c r="O29" s="52">
        <f>SUM(O26:O28)</f>
        <v>0</v>
      </c>
      <c r="P29" s="64"/>
      <c r="Q29" s="52">
        <f>SUM(Q26:Q28)</f>
        <v>0</v>
      </c>
      <c r="R29" s="57"/>
      <c r="S29" s="52">
        <f>SUM(S26:S28)</f>
        <v>11136305</v>
      </c>
      <c r="T29" s="64"/>
      <c r="U29" s="52">
        <f>SUM(U26:U28)</f>
        <v>11136305</v>
      </c>
      <c r="V29" s="64"/>
      <c r="W29" s="52">
        <f>SUM(W26:W28)</f>
        <v>-68725005</v>
      </c>
      <c r="X29" s="64"/>
      <c r="Y29" s="52">
        <f>SUM(Y26:Y28)</f>
        <v>78118971</v>
      </c>
      <c r="Z29" s="64"/>
      <c r="AA29" s="52">
        <f>SUM(AA26:AA28)</f>
        <v>9393966</v>
      </c>
    </row>
    <row r="30" spans="1:28" ht="22.5" customHeight="1">
      <c r="A30" s="20"/>
      <c r="B30" s="71"/>
      <c r="C30" s="57"/>
      <c r="D30" s="64"/>
      <c r="E30" s="57"/>
      <c r="F30" s="64"/>
      <c r="G30" s="64"/>
      <c r="H30" s="57"/>
      <c r="I30" s="57"/>
      <c r="J30" s="57"/>
      <c r="K30" s="57"/>
      <c r="L30" s="64"/>
      <c r="M30" s="57"/>
      <c r="N30" s="64"/>
      <c r="O30" s="57"/>
      <c r="P30" s="64"/>
      <c r="Q30" s="57"/>
      <c r="R30" s="57"/>
      <c r="S30" s="57"/>
      <c r="T30" s="64"/>
      <c r="U30" s="57"/>
      <c r="V30" s="64"/>
      <c r="W30" s="57"/>
      <c r="X30" s="64"/>
      <c r="Y30" s="57"/>
      <c r="Z30" s="64"/>
      <c r="AA30" s="57"/>
    </row>
    <row r="31" spans="1:28" ht="22.5" customHeight="1">
      <c r="A31" s="20" t="s">
        <v>162</v>
      </c>
      <c r="C31" s="115"/>
      <c r="D31" s="115"/>
      <c r="E31" s="115"/>
      <c r="F31" s="115"/>
      <c r="G31" s="115"/>
      <c r="H31" s="115"/>
      <c r="I31" s="115"/>
      <c r="J31" s="115"/>
      <c r="K31" s="115"/>
      <c r="L31" s="115"/>
      <c r="M31" s="115"/>
      <c r="N31" s="115"/>
      <c r="O31" s="115"/>
      <c r="P31" s="115"/>
      <c r="Q31" s="115"/>
      <c r="R31" s="115"/>
      <c r="S31" s="115"/>
      <c r="T31" s="115"/>
      <c r="U31" s="115"/>
      <c r="V31" s="115"/>
      <c r="W31" s="115"/>
      <c r="X31" s="115"/>
      <c r="Y31" s="115"/>
      <c r="Z31" s="115"/>
      <c r="AA31" s="115"/>
    </row>
    <row r="32" spans="1:28" ht="22.5" customHeight="1">
      <c r="A32" s="21" t="s">
        <v>172</v>
      </c>
      <c r="C32" s="53">
        <v>0</v>
      </c>
      <c r="D32" s="115"/>
      <c r="E32" s="53">
        <v>0</v>
      </c>
      <c r="F32" s="115"/>
      <c r="G32" s="53">
        <v>0</v>
      </c>
      <c r="H32" s="53"/>
      <c r="I32" s="53">
        <v>0</v>
      </c>
      <c r="J32" s="115"/>
      <c r="K32" s="53">
        <v>0</v>
      </c>
      <c r="L32" s="53"/>
      <c r="M32" s="51">
        <f>SI!C41</f>
        <v>-362237277</v>
      </c>
      <c r="N32" s="53"/>
      <c r="O32" s="54">
        <v>0</v>
      </c>
      <c r="P32" s="53"/>
      <c r="Q32" s="54">
        <v>0</v>
      </c>
      <c r="R32" s="55"/>
      <c r="S32" s="53">
        <v>0</v>
      </c>
      <c r="T32" s="53"/>
      <c r="U32" s="53">
        <f>SUM(O32:S32)</f>
        <v>0</v>
      </c>
      <c r="V32" s="53"/>
      <c r="W32" s="53">
        <f>SUM(C32:M32,U32)</f>
        <v>-362237277</v>
      </c>
      <c r="X32" s="53"/>
      <c r="Y32" s="51">
        <f>SI!C42</f>
        <v>-92535459</v>
      </c>
      <c r="Z32" s="53"/>
      <c r="AA32" s="113">
        <f>SUM(W32:Y32)</f>
        <v>-454772736</v>
      </c>
      <c r="AB32" s="99"/>
    </row>
    <row r="33" spans="1:28" ht="22.5" customHeight="1">
      <c r="A33" s="21" t="s">
        <v>164</v>
      </c>
      <c r="C33" s="53">
        <v>0</v>
      </c>
      <c r="D33" s="53"/>
      <c r="E33" s="53">
        <v>0</v>
      </c>
      <c r="F33" s="53"/>
      <c r="G33" s="53">
        <v>0</v>
      </c>
      <c r="H33" s="53"/>
      <c r="I33" s="53">
        <v>0</v>
      </c>
      <c r="J33" s="55"/>
      <c r="K33" s="53">
        <v>0</v>
      </c>
      <c r="L33" s="53"/>
      <c r="M33" s="54">
        <v>6869622</v>
      </c>
      <c r="N33" s="53"/>
      <c r="O33" s="54">
        <v>-2898454</v>
      </c>
      <c r="P33" s="53"/>
      <c r="Q33" s="54">
        <f>SI!C28</f>
        <v>147582</v>
      </c>
      <c r="R33" s="55"/>
      <c r="S33" s="53">
        <v>2764093</v>
      </c>
      <c r="T33" s="53"/>
      <c r="U33" s="53">
        <f>SUM(O33:S33)</f>
        <v>13221</v>
      </c>
      <c r="V33" s="53"/>
      <c r="W33" s="53">
        <f>SUM(C33:M33,U33)</f>
        <v>6882843</v>
      </c>
      <c r="X33" s="53"/>
      <c r="Y33" s="51">
        <v>-797237</v>
      </c>
      <c r="Z33" s="53"/>
      <c r="AA33" s="113">
        <f>SUM(W33:Y33)</f>
        <v>6085606</v>
      </c>
      <c r="AB33" s="99"/>
    </row>
    <row r="34" spans="1:28" ht="22.5" customHeight="1">
      <c r="A34" s="20" t="s">
        <v>165</v>
      </c>
      <c r="C34" s="52">
        <f>SUM(C32:C33)</f>
        <v>0</v>
      </c>
      <c r="D34" s="64"/>
      <c r="E34" s="52">
        <f>SUM(E32:E33)</f>
        <v>0</v>
      </c>
      <c r="F34" s="64"/>
      <c r="G34" s="52">
        <f>SUM(G32:G33)</f>
        <v>0</v>
      </c>
      <c r="H34" s="57"/>
      <c r="I34" s="52">
        <f>SUM(I32:I33)</f>
        <v>0</v>
      </c>
      <c r="J34" s="57"/>
      <c r="K34" s="52">
        <f>SUM(K32:K33)</f>
        <v>0</v>
      </c>
      <c r="L34" s="64"/>
      <c r="M34" s="52">
        <f>SUM(M32:M33)</f>
        <v>-355367655</v>
      </c>
      <c r="N34" s="64"/>
      <c r="O34" s="52">
        <f>SUM(O32:O33)</f>
        <v>-2898454</v>
      </c>
      <c r="P34" s="64"/>
      <c r="Q34" s="52">
        <f>SUM(Q32:Q33)</f>
        <v>147582</v>
      </c>
      <c r="R34" s="57"/>
      <c r="S34" s="52">
        <f>SUM(S32:S33)</f>
        <v>2764093</v>
      </c>
      <c r="T34" s="64"/>
      <c r="U34" s="52">
        <f>SUM(U32:U33)</f>
        <v>13221</v>
      </c>
      <c r="V34" s="64"/>
      <c r="W34" s="52">
        <f>SUM(W32:W33)</f>
        <v>-355354434</v>
      </c>
      <c r="X34" s="64"/>
      <c r="Y34" s="52">
        <f>SUM(Y32:Y33)</f>
        <v>-93332696</v>
      </c>
      <c r="Z34" s="64"/>
      <c r="AA34" s="52">
        <f>SUM(AA32:AA33)</f>
        <v>-448687130</v>
      </c>
    </row>
    <row r="35" spans="1:28" ht="22.5" customHeight="1">
      <c r="C35" s="55"/>
      <c r="D35" s="53"/>
      <c r="E35" s="55"/>
      <c r="F35" s="53"/>
      <c r="G35" s="53"/>
      <c r="H35" s="55"/>
      <c r="I35" s="55"/>
      <c r="J35" s="55"/>
      <c r="K35" s="55"/>
      <c r="L35" s="53"/>
      <c r="M35" s="55"/>
      <c r="N35" s="53"/>
      <c r="O35" s="55"/>
      <c r="P35" s="53"/>
      <c r="Q35" s="55"/>
      <c r="R35" s="55"/>
      <c r="S35" s="55"/>
      <c r="T35" s="53"/>
      <c r="U35" s="55"/>
      <c r="V35" s="53"/>
      <c r="W35" s="53"/>
      <c r="X35" s="53"/>
      <c r="Y35" s="53"/>
      <c r="Z35" s="53"/>
      <c r="AA35" s="53"/>
    </row>
    <row r="36" spans="1:28" ht="22.5" customHeight="1">
      <c r="A36" s="21" t="s">
        <v>166</v>
      </c>
      <c r="C36" s="53">
        <v>0</v>
      </c>
      <c r="D36" s="115"/>
      <c r="E36" s="53">
        <v>0</v>
      </c>
      <c r="F36" s="115"/>
      <c r="G36" s="53">
        <v>0</v>
      </c>
      <c r="H36" s="54"/>
      <c r="I36" s="53">
        <v>0</v>
      </c>
      <c r="J36" s="115"/>
      <c r="K36" s="53">
        <v>0</v>
      </c>
      <c r="L36" s="53"/>
      <c r="M36" s="53">
        <v>0</v>
      </c>
      <c r="N36" s="53"/>
      <c r="O36" s="53">
        <v>0</v>
      </c>
      <c r="P36" s="53"/>
      <c r="Q36" s="53">
        <v>0</v>
      </c>
      <c r="R36" s="55"/>
      <c r="S36" s="53">
        <v>0</v>
      </c>
      <c r="T36" s="53"/>
      <c r="U36" s="53">
        <f>SUM(O36:S36)</f>
        <v>0</v>
      </c>
      <c r="V36" s="53"/>
      <c r="W36" s="53">
        <f>SUM(C36:M36,U36)</f>
        <v>0</v>
      </c>
      <c r="X36" s="53"/>
      <c r="Y36" s="53">
        <v>0</v>
      </c>
      <c r="Z36" s="53"/>
      <c r="AA36" s="113">
        <f>SUM(W36:Y36)</f>
        <v>0</v>
      </c>
    </row>
    <row r="37" spans="1:28" ht="22.5" customHeight="1">
      <c r="A37" s="21" t="s">
        <v>167</v>
      </c>
      <c r="C37" s="53">
        <v>0</v>
      </c>
      <c r="D37" s="115"/>
      <c r="E37" s="53">
        <v>0</v>
      </c>
      <c r="F37" s="115"/>
      <c r="G37" s="53">
        <v>0</v>
      </c>
      <c r="H37" s="54"/>
      <c r="I37" s="53">
        <v>0</v>
      </c>
      <c r="J37" s="115"/>
      <c r="K37" s="53">
        <v>0</v>
      </c>
      <c r="L37" s="53"/>
      <c r="M37" s="53">
        <f>-S37</f>
        <v>25524021</v>
      </c>
      <c r="N37" s="53"/>
      <c r="O37" s="53">
        <v>0</v>
      </c>
      <c r="P37" s="53"/>
      <c r="Q37" s="53">
        <v>0</v>
      </c>
      <c r="R37" s="55"/>
      <c r="S37" s="53">
        <v>-25524021</v>
      </c>
      <c r="T37" s="53"/>
      <c r="U37" s="53">
        <f>SUM(O37:S37)</f>
        <v>-25524021</v>
      </c>
      <c r="V37" s="53"/>
      <c r="W37" s="53">
        <f>SUM(C37:M37,U37)</f>
        <v>0</v>
      </c>
      <c r="X37" s="53"/>
      <c r="Y37" s="53">
        <v>0</v>
      </c>
      <c r="Z37" s="53"/>
      <c r="AA37" s="113">
        <f>SUM(W37:Y37)</f>
        <v>0</v>
      </c>
    </row>
    <row r="38" spans="1:28" ht="22.5" customHeight="1" thickBot="1">
      <c r="A38" s="20" t="s">
        <v>173</v>
      </c>
      <c r="C38" s="56">
        <f>C14+C22+C29+C34+C36+C37</f>
        <v>817775625</v>
      </c>
      <c r="D38" s="57"/>
      <c r="E38" s="56">
        <f>E14+E22+E29+E34+E36+E37</f>
        <v>507614130</v>
      </c>
      <c r="F38" s="57"/>
      <c r="G38" s="56">
        <f>G14+G22+G29+G34+G36+G37</f>
        <v>17395000</v>
      </c>
      <c r="H38" s="57"/>
      <c r="I38" s="56">
        <f>I14+I22+I29+I34+I36+I37</f>
        <v>239035121</v>
      </c>
      <c r="J38" s="57"/>
      <c r="K38" s="56">
        <f>K14+K22+K29+K34+K36+K37</f>
        <v>166543832</v>
      </c>
      <c r="L38" s="57"/>
      <c r="M38" s="56">
        <f>M14+M22+M29+M34+M36+M37</f>
        <v>-73604357</v>
      </c>
      <c r="N38" s="57"/>
      <c r="O38" s="56">
        <f>O14+O22+O29+O34+O36+O37</f>
        <v>-17057865</v>
      </c>
      <c r="P38" s="57"/>
      <c r="Q38" s="56">
        <f>Q14+Q22+Q29+Q34+Q36+Q37</f>
        <v>1627498</v>
      </c>
      <c r="R38" s="57"/>
      <c r="S38" s="56">
        <f>S14+S22+S29+S34+S36+S37</f>
        <v>1375205891</v>
      </c>
      <c r="T38" s="57"/>
      <c r="U38" s="56">
        <f>U14+U22+U29+U34+U36+U37</f>
        <v>1359775524</v>
      </c>
      <c r="V38" s="57"/>
      <c r="W38" s="56">
        <f>W14+W22+W29+W34+W36+W37</f>
        <v>3034534875</v>
      </c>
      <c r="X38" s="57"/>
      <c r="Y38" s="56">
        <f>Y14+Y22+Y29+Y34+Y36+Y37</f>
        <v>551653956</v>
      </c>
      <c r="Z38" s="57"/>
      <c r="AA38" s="56">
        <f>AA14+AA22+AA29+AA34+AA36+AA37</f>
        <v>3586188831</v>
      </c>
    </row>
    <row r="39" spans="1:28" ht="22.5" customHeight="1" thickTop="1"/>
  </sheetData>
  <mergeCells count="4">
    <mergeCell ref="C4:AA4"/>
    <mergeCell ref="K5:M5"/>
    <mergeCell ref="O5:U5"/>
    <mergeCell ref="C12:AA12"/>
  </mergeCells>
  <pageMargins left="0.52" right="0.25" top="0.48" bottom="0.5" header="0.5" footer="0.5"/>
  <pageSetup paperSize="9" scale="56" firstPageNumber="11" orientation="landscape" useFirstPageNumber="1" r:id="rId1"/>
  <headerFooter>
    <oddFooter>&amp;Lหมายเหตุประกอบงบการเงินเป็นส่วนหนึ่งของงบการเงินนี้
&amp;C
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O55"/>
  <sheetViews>
    <sheetView topLeftCell="A44" zoomScale="80" zoomScaleNormal="80" workbookViewId="0">
      <selection activeCell="L22" sqref="L22"/>
    </sheetView>
  </sheetViews>
  <sheetFormatPr defaultColWidth="10.59765625" defaultRowHeight="21.75" customHeight="1"/>
  <cols>
    <col min="1" max="1" width="46.59765625" style="21" customWidth="1"/>
    <col min="2" max="2" width="9.59765625" style="22" customWidth="1"/>
    <col min="3" max="3" width="1.09765625" style="21" customWidth="1"/>
    <col min="4" max="4" width="18.09765625" style="42" customWidth="1"/>
    <col min="5" max="5" width="1.09765625" style="42" customWidth="1"/>
    <col min="6" max="6" width="17.09765625" style="42" customWidth="1"/>
    <col min="7" max="7" width="1" style="42" customWidth="1"/>
    <col min="8" max="8" width="18.3984375" style="42" customWidth="1"/>
    <col min="9" max="9" width="1.09765625" style="42" customWidth="1"/>
    <col min="10" max="10" width="17.8984375" style="38" customWidth="1"/>
    <col min="11" max="11" width="1.09765625" style="38" customWidth="1"/>
    <col min="12" max="12" width="18.09765625" style="42" customWidth="1"/>
    <col min="13" max="13" width="1" style="42" customWidth="1"/>
    <col min="14" max="14" width="17.8984375" style="38" customWidth="1"/>
    <col min="15" max="15" width="15.3984375" style="99" bestFit="1" customWidth="1"/>
    <col min="16" max="16" width="16.09765625" style="21" customWidth="1"/>
    <col min="17" max="16384" width="10.59765625" style="21"/>
  </cols>
  <sheetData>
    <row r="1" spans="1:14" s="6" customFormat="1" ht="23">
      <c r="A1" s="105" t="s">
        <v>0</v>
      </c>
      <c r="B1" s="7"/>
      <c r="C1" s="4"/>
      <c r="D1" s="23"/>
      <c r="E1" s="23"/>
      <c r="F1" s="23"/>
      <c r="G1" s="23"/>
      <c r="H1" s="23"/>
    </row>
    <row r="2" spans="1:14" ht="21.75" customHeight="1">
      <c r="A2" s="3" t="s">
        <v>113</v>
      </c>
      <c r="B2" s="7"/>
      <c r="C2" s="5"/>
      <c r="D2" s="33"/>
      <c r="E2" s="33"/>
      <c r="F2" s="33"/>
      <c r="G2" s="33"/>
      <c r="H2" s="33"/>
      <c r="I2" s="33"/>
      <c r="J2" s="34"/>
      <c r="K2" s="34"/>
      <c r="L2" s="33"/>
      <c r="M2" s="33"/>
      <c r="N2" s="34"/>
    </row>
    <row r="3" spans="1:14" ht="21.75" customHeight="1">
      <c r="A3" s="3"/>
      <c r="B3" s="7"/>
      <c r="C3" s="5"/>
      <c r="D3" s="33"/>
      <c r="E3" s="33"/>
      <c r="F3" s="33"/>
      <c r="G3" s="33"/>
      <c r="H3" s="33"/>
      <c r="I3" s="33"/>
      <c r="J3" s="34"/>
      <c r="K3" s="34"/>
      <c r="L3" s="33"/>
      <c r="M3" s="33"/>
      <c r="N3" s="34"/>
    </row>
    <row r="4" spans="1:14" ht="21.75" customHeight="1">
      <c r="D4" s="218" t="s">
        <v>3</v>
      </c>
      <c r="E4" s="218"/>
      <c r="F4" s="218"/>
      <c r="G4" s="218"/>
      <c r="H4" s="218"/>
      <c r="I4" s="218"/>
      <c r="J4" s="218"/>
      <c r="K4" s="218"/>
      <c r="L4" s="218"/>
      <c r="M4" s="218"/>
      <c r="N4" s="218"/>
    </row>
    <row r="5" spans="1:14" ht="21.75" customHeight="1">
      <c r="D5" s="154"/>
      <c r="E5" s="154"/>
      <c r="F5" s="154"/>
      <c r="G5" s="154"/>
      <c r="H5" s="154"/>
      <c r="I5" s="154"/>
      <c r="J5" s="154"/>
      <c r="K5" s="154"/>
      <c r="L5" s="40" t="s">
        <v>174</v>
      </c>
      <c r="M5" s="154"/>
      <c r="N5" s="154"/>
    </row>
    <row r="6" spans="1:14" ht="21.75" customHeight="1">
      <c r="A6" s="21" t="s">
        <v>76</v>
      </c>
      <c r="D6" s="154"/>
      <c r="E6" s="154"/>
      <c r="F6" s="40"/>
      <c r="G6" s="154"/>
      <c r="H6" s="219" t="s">
        <v>175</v>
      </c>
      <c r="I6" s="219"/>
      <c r="J6" s="219"/>
      <c r="K6" s="154"/>
      <c r="L6" s="155" t="s">
        <v>176</v>
      </c>
      <c r="M6" s="154"/>
      <c r="N6" s="154"/>
    </row>
    <row r="7" spans="1:14" ht="21.75" customHeight="1">
      <c r="D7" s="40" t="s">
        <v>120</v>
      </c>
      <c r="E7" s="40"/>
      <c r="F7" s="40"/>
      <c r="G7" s="40"/>
      <c r="H7" s="40"/>
      <c r="I7" s="40"/>
      <c r="J7" s="40"/>
      <c r="K7" s="40"/>
      <c r="L7" s="39" t="s">
        <v>123</v>
      </c>
      <c r="M7" s="40"/>
    </row>
    <row r="8" spans="1:14" ht="21.75" customHeight="1">
      <c r="D8" s="40" t="s">
        <v>128</v>
      </c>
      <c r="E8" s="40"/>
      <c r="F8" s="40" t="s">
        <v>129</v>
      </c>
      <c r="G8" s="40"/>
      <c r="H8" s="40" t="s">
        <v>131</v>
      </c>
      <c r="I8" s="40"/>
      <c r="J8" s="40" t="s">
        <v>122</v>
      </c>
      <c r="K8" s="40"/>
      <c r="L8" s="40" t="s">
        <v>135</v>
      </c>
      <c r="M8" s="40"/>
      <c r="N8" s="40" t="s">
        <v>126</v>
      </c>
    </row>
    <row r="9" spans="1:14" ht="21.75" customHeight="1">
      <c r="B9" s="22" t="s">
        <v>6</v>
      </c>
      <c r="D9" s="40" t="s">
        <v>139</v>
      </c>
      <c r="E9" s="40"/>
      <c r="F9" s="40" t="s">
        <v>140</v>
      </c>
      <c r="G9" s="40"/>
      <c r="H9" s="40" t="s">
        <v>143</v>
      </c>
      <c r="I9" s="40"/>
      <c r="J9" s="40" t="s">
        <v>132</v>
      </c>
      <c r="K9" s="40"/>
      <c r="L9" s="40" t="s">
        <v>146</v>
      </c>
      <c r="M9" s="40"/>
      <c r="N9" s="40" t="s">
        <v>137</v>
      </c>
    </row>
    <row r="10" spans="1:14" ht="21.75" customHeight="1">
      <c r="D10" s="220" t="s">
        <v>9</v>
      </c>
      <c r="E10" s="220"/>
      <c r="F10" s="220"/>
      <c r="G10" s="220"/>
      <c r="H10" s="220"/>
      <c r="I10" s="220"/>
      <c r="J10" s="220"/>
      <c r="K10" s="220"/>
      <c r="L10" s="220"/>
      <c r="M10" s="220"/>
      <c r="N10" s="220"/>
    </row>
    <row r="11" spans="1:14" ht="21.75" customHeight="1">
      <c r="A11" s="20" t="s">
        <v>149</v>
      </c>
      <c r="D11" s="153"/>
      <c r="E11" s="153"/>
      <c r="F11" s="153"/>
      <c r="G11" s="153"/>
      <c r="H11" s="153"/>
      <c r="I11" s="153"/>
      <c r="J11" s="153"/>
      <c r="K11" s="153"/>
      <c r="L11" s="153"/>
      <c r="M11" s="153"/>
      <c r="N11" s="153"/>
    </row>
    <row r="12" spans="1:14" ht="21.75" customHeight="1">
      <c r="A12" s="20" t="s">
        <v>150</v>
      </c>
      <c r="B12" s="58"/>
      <c r="C12" s="58"/>
      <c r="D12" s="126">
        <v>817775625</v>
      </c>
      <c r="E12" s="126"/>
      <c r="F12" s="126">
        <v>504942690</v>
      </c>
      <c r="G12" s="126"/>
      <c r="H12" s="126">
        <v>88505670</v>
      </c>
      <c r="I12" s="127"/>
      <c r="J12" s="126">
        <v>789428028</v>
      </c>
      <c r="K12" s="127"/>
      <c r="L12" s="126">
        <v>485311541</v>
      </c>
      <c r="M12" s="156"/>
      <c r="N12" s="157">
        <f>SUM(D12:L12)</f>
        <v>2685963554</v>
      </c>
    </row>
    <row r="13" spans="1:14" ht="21.75" customHeight="1">
      <c r="A13" s="20"/>
      <c r="B13" s="58"/>
      <c r="C13" s="58"/>
      <c r="D13" s="156"/>
      <c r="E13" s="156"/>
      <c r="F13" s="156"/>
      <c r="G13" s="156"/>
      <c r="H13" s="156"/>
      <c r="I13" s="158"/>
      <c r="J13" s="156"/>
      <c r="K13" s="158"/>
      <c r="L13" s="156"/>
      <c r="M13" s="156"/>
      <c r="N13" s="156"/>
    </row>
    <row r="14" spans="1:14" ht="21.75" customHeight="1">
      <c r="A14" s="20" t="s">
        <v>151</v>
      </c>
      <c r="B14" s="59"/>
      <c r="C14" s="59"/>
      <c r="D14" s="129"/>
      <c r="E14" s="100"/>
      <c r="F14" s="129"/>
      <c r="G14" s="130"/>
      <c r="H14" s="129"/>
      <c r="I14" s="100"/>
      <c r="J14" s="129"/>
      <c r="K14" s="100"/>
      <c r="L14" s="53"/>
      <c r="M14" s="53"/>
      <c r="N14" s="53"/>
    </row>
    <row r="15" spans="1:14" ht="21.75" customHeight="1">
      <c r="A15" s="103" t="s">
        <v>177</v>
      </c>
      <c r="B15" s="59"/>
      <c r="C15" s="59"/>
      <c r="D15" s="129"/>
      <c r="E15" s="100"/>
      <c r="F15" s="129"/>
      <c r="G15" s="130"/>
      <c r="H15" s="129"/>
      <c r="I15" s="100"/>
      <c r="J15" s="129"/>
      <c r="K15" s="100"/>
      <c r="L15" s="53"/>
      <c r="M15" s="53"/>
      <c r="N15" s="53"/>
    </row>
    <row r="16" spans="1:14" ht="21.75" customHeight="1">
      <c r="A16" s="21" t="s">
        <v>178</v>
      </c>
      <c r="B16" s="59">
        <v>24</v>
      </c>
      <c r="C16" s="59"/>
      <c r="D16" s="53">
        <v>0</v>
      </c>
      <c r="E16" s="100"/>
      <c r="F16" s="53">
        <v>0</v>
      </c>
      <c r="G16" s="53"/>
      <c r="H16" s="53">
        <v>0</v>
      </c>
      <c r="I16" s="100"/>
      <c r="J16" s="129">
        <v>-122666344</v>
      </c>
      <c r="K16" s="100"/>
      <c r="L16" s="53">
        <v>0</v>
      </c>
      <c r="M16" s="130"/>
      <c r="N16" s="131">
        <f>SUM(D16:L16)</f>
        <v>-122666344</v>
      </c>
    </row>
    <row r="17" spans="1:14" ht="21.75" customHeight="1">
      <c r="A17" s="20" t="s">
        <v>179</v>
      </c>
      <c r="B17" s="59"/>
      <c r="C17" s="59"/>
      <c r="D17" s="52">
        <f>SUM(D16)</f>
        <v>0</v>
      </c>
      <c r="E17" s="133"/>
      <c r="F17" s="52">
        <f>SUM(F16)</f>
        <v>0</v>
      </c>
      <c r="G17" s="133"/>
      <c r="H17" s="52">
        <f>SUM(H16)</f>
        <v>0</v>
      </c>
      <c r="I17" s="126"/>
      <c r="J17" s="132">
        <f>SUM(J16)</f>
        <v>-122666344</v>
      </c>
      <c r="K17" s="126"/>
      <c r="L17" s="52">
        <f>SUM(L16)</f>
        <v>0</v>
      </c>
      <c r="M17" s="133"/>
      <c r="N17" s="132">
        <f>SUM(D17:L17)</f>
        <v>-122666344</v>
      </c>
    </row>
    <row r="18" spans="1:14" ht="21.75" customHeight="1">
      <c r="A18" s="20"/>
      <c r="B18" s="59"/>
      <c r="C18" s="59"/>
      <c r="D18" s="133"/>
      <c r="E18" s="133"/>
      <c r="F18" s="133"/>
      <c r="G18" s="133"/>
      <c r="H18" s="133"/>
      <c r="I18" s="126"/>
      <c r="J18" s="133"/>
      <c r="K18" s="126"/>
      <c r="L18" s="133"/>
      <c r="M18" s="133"/>
      <c r="N18" s="133"/>
    </row>
    <row r="19" spans="1:14" ht="21.75" customHeight="1">
      <c r="A19" s="20" t="s">
        <v>162</v>
      </c>
      <c r="B19" s="59"/>
      <c r="C19" s="59"/>
      <c r="D19" s="129"/>
      <c r="E19" s="100"/>
      <c r="F19" s="129"/>
      <c r="G19" s="130"/>
      <c r="H19" s="129"/>
      <c r="I19" s="100"/>
      <c r="J19" s="129"/>
      <c r="K19" s="100"/>
      <c r="L19" s="129"/>
      <c r="M19" s="130"/>
      <c r="N19" s="129"/>
    </row>
    <row r="20" spans="1:14" ht="21.75" customHeight="1">
      <c r="A20" s="21" t="s">
        <v>180</v>
      </c>
      <c r="B20" s="59"/>
      <c r="C20" s="59"/>
      <c r="D20" s="53">
        <v>0</v>
      </c>
      <c r="E20" s="53"/>
      <c r="F20" s="53">
        <v>0</v>
      </c>
      <c r="G20" s="53"/>
      <c r="H20" s="53">
        <v>0</v>
      </c>
      <c r="I20" s="100"/>
      <c r="J20" s="131">
        <f>SI!I23</f>
        <v>255639826</v>
      </c>
      <c r="K20" s="100"/>
      <c r="L20" s="53">
        <v>0</v>
      </c>
      <c r="M20" s="130"/>
      <c r="N20" s="131">
        <f>SUM(D20:L20)</f>
        <v>255639826</v>
      </c>
    </row>
    <row r="21" spans="1:14" ht="21.75" customHeight="1">
      <c r="A21" s="20" t="s">
        <v>181</v>
      </c>
      <c r="B21" s="59"/>
      <c r="C21" s="59"/>
      <c r="D21" s="52">
        <f>SUM(D20)</f>
        <v>0</v>
      </c>
      <c r="E21" s="57"/>
      <c r="F21" s="52">
        <f>SUM(F20)</f>
        <v>0</v>
      </c>
      <c r="G21" s="57"/>
      <c r="H21" s="52">
        <f>SUM(H20)</f>
        <v>0</v>
      </c>
      <c r="I21" s="126"/>
      <c r="J21" s="132">
        <f>SUM(J20)</f>
        <v>255639826</v>
      </c>
      <c r="K21" s="126"/>
      <c r="L21" s="52">
        <f>SUM(L20)</f>
        <v>0</v>
      </c>
      <c r="M21" s="133"/>
      <c r="N21" s="132">
        <f>SUM(D21:M21)</f>
        <v>255639826</v>
      </c>
    </row>
    <row r="22" spans="1:14" ht="21.75" customHeight="1">
      <c r="A22" s="20"/>
      <c r="B22" s="59"/>
      <c r="C22" s="59"/>
      <c r="D22" s="133"/>
      <c r="E22" s="133"/>
      <c r="F22" s="133"/>
      <c r="G22" s="133"/>
      <c r="H22" s="133"/>
      <c r="I22" s="126"/>
      <c r="J22" s="133"/>
      <c r="K22" s="126"/>
      <c r="L22" s="133"/>
      <c r="M22" s="133"/>
      <c r="N22" s="133"/>
    </row>
    <row r="23" spans="1:14" ht="21.75" customHeight="1">
      <c r="A23" s="60" t="s">
        <v>166</v>
      </c>
      <c r="B23" s="59"/>
      <c r="C23" s="59"/>
      <c r="D23" s="53">
        <v>0</v>
      </c>
      <c r="E23" s="53"/>
      <c r="F23" s="53">
        <v>0</v>
      </c>
      <c r="G23" s="130"/>
      <c r="H23" s="130">
        <v>12781992</v>
      </c>
      <c r="I23" s="100"/>
      <c r="J23" s="130">
        <v>-12781992</v>
      </c>
      <c r="K23" s="100"/>
      <c r="L23" s="53">
        <v>0</v>
      </c>
      <c r="M23" s="130"/>
      <c r="N23" s="53">
        <f>SUM(D23:L23)</f>
        <v>0</v>
      </c>
    </row>
    <row r="24" spans="1:14" ht="21.75" customHeight="1">
      <c r="A24" s="60" t="s">
        <v>167</v>
      </c>
      <c r="B24" s="59"/>
      <c r="C24" s="59"/>
      <c r="D24" s="53">
        <v>0</v>
      </c>
      <c r="E24" s="53"/>
      <c r="F24" s="53">
        <v>0</v>
      </c>
      <c r="G24" s="130"/>
      <c r="H24" s="53">
        <v>0</v>
      </c>
      <c r="I24" s="100"/>
      <c r="J24" s="131">
        <f>-L24</f>
        <v>10542635</v>
      </c>
      <c r="K24" s="134"/>
      <c r="L24" s="100">
        <v>-10542635</v>
      </c>
      <c r="M24" s="130"/>
      <c r="N24" s="53">
        <f>SUM(D24:L24)</f>
        <v>0</v>
      </c>
    </row>
    <row r="25" spans="1:14" ht="21.75" customHeight="1" thickBot="1">
      <c r="A25" s="20" t="s">
        <v>168</v>
      </c>
      <c r="B25" s="61"/>
      <c r="C25" s="61"/>
      <c r="D25" s="135">
        <f>D12+D17+D21+D24</f>
        <v>817775625</v>
      </c>
      <c r="E25" s="126"/>
      <c r="F25" s="135">
        <f>F12+F17+F21+F24</f>
        <v>504942690</v>
      </c>
      <c r="G25" s="126"/>
      <c r="H25" s="135">
        <f>H12+H17+H21+H24+H23</f>
        <v>101287662</v>
      </c>
      <c r="I25" s="126"/>
      <c r="J25" s="135">
        <f>J12+J17+J21+J24+J23</f>
        <v>920162153</v>
      </c>
      <c r="K25" s="126"/>
      <c r="L25" s="135">
        <f>L12+L17+L21+L24</f>
        <v>474768906</v>
      </c>
      <c r="M25" s="126"/>
      <c r="N25" s="135">
        <f>N12+N17+N21+N24</f>
        <v>2818937036</v>
      </c>
    </row>
    <row r="26" spans="1:14" ht="21.75" customHeight="1" thickTop="1"/>
    <row r="28" spans="1:14" ht="21.75" customHeight="1">
      <c r="A28" s="105" t="s">
        <v>0</v>
      </c>
      <c r="B28" s="7"/>
      <c r="C28" s="4"/>
      <c r="D28" s="23"/>
      <c r="E28" s="23"/>
      <c r="F28" s="23"/>
      <c r="G28" s="23"/>
      <c r="H28" s="23"/>
      <c r="I28" s="6"/>
      <c r="J28" s="6"/>
      <c r="K28" s="6"/>
      <c r="L28" s="6"/>
      <c r="M28" s="6"/>
      <c r="N28" s="6"/>
    </row>
    <row r="29" spans="1:14" ht="21.75" customHeight="1">
      <c r="A29" s="3" t="s">
        <v>113</v>
      </c>
      <c r="B29" s="7"/>
      <c r="C29" s="5"/>
      <c r="D29" s="33"/>
      <c r="E29" s="33"/>
      <c r="F29" s="33"/>
      <c r="G29" s="33"/>
      <c r="H29" s="33"/>
      <c r="I29" s="33"/>
      <c r="J29" s="34"/>
      <c r="K29" s="34"/>
      <c r="L29" s="33"/>
      <c r="M29" s="33"/>
      <c r="N29" s="34"/>
    </row>
    <row r="30" spans="1:14" ht="21.75" customHeight="1">
      <c r="A30" s="3"/>
      <c r="B30" s="7"/>
      <c r="C30" s="5"/>
      <c r="D30" s="33"/>
      <c r="E30" s="33"/>
      <c r="F30" s="33"/>
      <c r="G30" s="33"/>
      <c r="H30" s="33"/>
      <c r="I30" s="33"/>
      <c r="J30" s="34"/>
      <c r="K30" s="34"/>
      <c r="L30" s="33"/>
      <c r="M30" s="33"/>
      <c r="N30" s="34"/>
    </row>
    <row r="31" spans="1:14" ht="21.75" customHeight="1">
      <c r="D31" s="218" t="s">
        <v>3</v>
      </c>
      <c r="E31" s="218"/>
      <c r="F31" s="218"/>
      <c r="G31" s="218"/>
      <c r="H31" s="218"/>
      <c r="I31" s="218"/>
      <c r="J31" s="218"/>
      <c r="K31" s="218"/>
      <c r="L31" s="218"/>
      <c r="M31" s="218"/>
      <c r="N31" s="218"/>
    </row>
    <row r="32" spans="1:14" ht="21.75" customHeight="1">
      <c r="D32" s="154"/>
      <c r="E32" s="154"/>
      <c r="F32" s="154"/>
      <c r="G32" s="154"/>
      <c r="H32" s="154"/>
      <c r="I32" s="154"/>
      <c r="J32" s="154"/>
      <c r="K32" s="154"/>
      <c r="L32" s="40" t="s">
        <v>174</v>
      </c>
      <c r="M32" s="154"/>
      <c r="N32" s="154"/>
    </row>
    <row r="33" spans="1:15" ht="21.75" customHeight="1">
      <c r="A33" s="21" t="s">
        <v>76</v>
      </c>
      <c r="D33" s="154"/>
      <c r="E33" s="154"/>
      <c r="F33" s="40"/>
      <c r="G33" s="154"/>
      <c r="H33" s="219" t="s">
        <v>175</v>
      </c>
      <c r="I33" s="219"/>
      <c r="J33" s="219"/>
      <c r="K33" s="154"/>
      <c r="L33" s="155" t="s">
        <v>176</v>
      </c>
      <c r="M33" s="154"/>
      <c r="N33" s="154"/>
    </row>
    <row r="34" spans="1:15" ht="21.75" customHeight="1">
      <c r="D34" s="40" t="s">
        <v>120</v>
      </c>
      <c r="E34" s="40"/>
      <c r="F34" s="40"/>
      <c r="G34" s="40"/>
      <c r="H34" s="40"/>
      <c r="I34" s="40"/>
      <c r="J34" s="40"/>
      <c r="K34" s="40"/>
      <c r="L34" s="39" t="s">
        <v>123</v>
      </c>
      <c r="M34" s="40"/>
    </row>
    <row r="35" spans="1:15" ht="21.75" customHeight="1">
      <c r="D35" s="40" t="s">
        <v>128</v>
      </c>
      <c r="E35" s="40"/>
      <c r="F35" s="40" t="s">
        <v>129</v>
      </c>
      <c r="G35" s="40"/>
      <c r="H35" s="40" t="s">
        <v>131</v>
      </c>
      <c r="I35" s="40"/>
      <c r="J35" s="40" t="s">
        <v>122</v>
      </c>
      <c r="K35" s="40"/>
      <c r="L35" s="40" t="s">
        <v>135</v>
      </c>
      <c r="M35" s="40"/>
      <c r="N35" s="40" t="s">
        <v>126</v>
      </c>
    </row>
    <row r="36" spans="1:15" ht="21.75" customHeight="1">
      <c r="B36" s="22" t="s">
        <v>6</v>
      </c>
      <c r="D36" s="40" t="s">
        <v>139</v>
      </c>
      <c r="E36" s="40"/>
      <c r="F36" s="40" t="s">
        <v>140</v>
      </c>
      <c r="G36" s="40"/>
      <c r="H36" s="40" t="s">
        <v>143</v>
      </c>
      <c r="I36" s="40"/>
      <c r="J36" s="40" t="s">
        <v>132</v>
      </c>
      <c r="K36" s="40"/>
      <c r="L36" s="40" t="s">
        <v>146</v>
      </c>
      <c r="M36" s="40"/>
      <c r="N36" s="40" t="s">
        <v>137</v>
      </c>
    </row>
    <row r="37" spans="1:15" ht="21.75" customHeight="1">
      <c r="D37" s="220" t="s">
        <v>9</v>
      </c>
      <c r="E37" s="220"/>
      <c r="F37" s="220"/>
      <c r="G37" s="220"/>
      <c r="H37" s="220"/>
      <c r="I37" s="220"/>
      <c r="J37" s="220"/>
      <c r="K37" s="220"/>
      <c r="L37" s="220"/>
      <c r="M37" s="220"/>
      <c r="N37" s="220"/>
    </row>
    <row r="38" spans="1:15" ht="21.75" customHeight="1">
      <c r="A38" s="20" t="s">
        <v>169</v>
      </c>
      <c r="D38" s="153"/>
      <c r="E38" s="153"/>
      <c r="F38" s="153"/>
      <c r="G38" s="153"/>
      <c r="H38" s="153"/>
      <c r="I38" s="153"/>
      <c r="J38" s="153"/>
      <c r="K38" s="153"/>
      <c r="L38" s="153"/>
      <c r="M38" s="153"/>
      <c r="N38" s="153"/>
    </row>
    <row r="39" spans="1:15" ht="21.75" customHeight="1">
      <c r="A39" s="20" t="s">
        <v>170</v>
      </c>
      <c r="B39" s="58"/>
      <c r="C39" s="58"/>
      <c r="D39" s="126">
        <v>817775625</v>
      </c>
      <c r="E39" s="126"/>
      <c r="F39" s="126">
        <v>504942690</v>
      </c>
      <c r="G39" s="126"/>
      <c r="H39" s="126">
        <v>101287662</v>
      </c>
      <c r="I39" s="127"/>
      <c r="J39" s="126">
        <v>920162153</v>
      </c>
      <c r="K39" s="127"/>
      <c r="L39" s="126">
        <v>474768906</v>
      </c>
      <c r="M39" s="126"/>
      <c r="N39" s="128">
        <f>SUM(D39:L39)</f>
        <v>2818937036</v>
      </c>
    </row>
    <row r="40" spans="1:15" ht="21.75" customHeight="1">
      <c r="A40" s="20"/>
      <c r="B40" s="58"/>
      <c r="C40" s="58"/>
      <c r="D40" s="126"/>
      <c r="E40" s="126"/>
      <c r="F40" s="126"/>
      <c r="G40" s="126"/>
      <c r="H40" s="126"/>
      <c r="I40" s="127"/>
      <c r="J40" s="126"/>
      <c r="K40" s="127"/>
      <c r="L40" s="126"/>
      <c r="M40" s="126"/>
      <c r="N40" s="126"/>
    </row>
    <row r="41" spans="1:15" ht="21.75" customHeight="1">
      <c r="A41" s="20" t="s">
        <v>151</v>
      </c>
      <c r="B41" s="59"/>
      <c r="C41" s="59"/>
      <c r="D41" s="129"/>
      <c r="E41" s="100"/>
      <c r="F41" s="129"/>
      <c r="G41" s="130"/>
      <c r="H41" s="129"/>
      <c r="I41" s="100"/>
      <c r="J41" s="129"/>
      <c r="K41" s="100"/>
      <c r="L41" s="129"/>
      <c r="M41" s="130"/>
      <c r="N41" s="129"/>
    </row>
    <row r="42" spans="1:15" ht="21.75" customHeight="1">
      <c r="A42" s="177" t="s">
        <v>177</v>
      </c>
      <c r="B42" s="178"/>
      <c r="C42" s="178"/>
      <c r="D42" s="179"/>
      <c r="E42" s="180"/>
      <c r="F42" s="179"/>
      <c r="G42" s="179"/>
      <c r="H42" s="179"/>
      <c r="I42" s="180"/>
      <c r="J42" s="179"/>
      <c r="K42" s="180"/>
      <c r="L42" s="181"/>
      <c r="M42" s="181"/>
      <c r="N42" s="181"/>
      <c r="O42" s="182"/>
    </row>
    <row r="43" spans="1:15" ht="21.75" customHeight="1">
      <c r="A43" s="21" t="s">
        <v>178</v>
      </c>
      <c r="B43" s="59">
        <v>24</v>
      </c>
      <c r="C43" s="59"/>
      <c r="D43" s="53">
        <v>0</v>
      </c>
      <c r="E43" s="100"/>
      <c r="F43" s="53">
        <v>0</v>
      </c>
      <c r="G43" s="100"/>
      <c r="H43" s="53">
        <v>0</v>
      </c>
      <c r="I43" s="100"/>
      <c r="J43" s="129">
        <v>-98129355</v>
      </c>
      <c r="K43" s="100"/>
      <c r="L43" s="53">
        <v>0</v>
      </c>
      <c r="M43" s="130"/>
      <c r="N43" s="53">
        <f>SUM(D43:L43)</f>
        <v>-98129355</v>
      </c>
    </row>
    <row r="44" spans="1:15" ht="21.75" customHeight="1">
      <c r="A44" s="20" t="s">
        <v>179</v>
      </c>
      <c r="B44" s="59"/>
      <c r="C44" s="59"/>
      <c r="D44" s="52">
        <f>SUM(D43)</f>
        <v>0</v>
      </c>
      <c r="E44" s="133"/>
      <c r="F44" s="52">
        <f>SUM(F43)</f>
        <v>0</v>
      </c>
      <c r="G44" s="57"/>
      <c r="H44" s="52">
        <f>SUM(H43)</f>
        <v>0</v>
      </c>
      <c r="I44" s="57"/>
      <c r="J44" s="52">
        <f>SUM(J43)</f>
        <v>-98129355</v>
      </c>
      <c r="K44" s="57"/>
      <c r="L44" s="52">
        <f>SUM(L43)</f>
        <v>0</v>
      </c>
      <c r="M44" s="57"/>
      <c r="N44" s="52">
        <f>SUM(D44:L44)</f>
        <v>-98129355</v>
      </c>
    </row>
    <row r="45" spans="1:15" ht="21.75" customHeight="1">
      <c r="A45" s="20"/>
      <c r="B45" s="59"/>
      <c r="C45" s="59"/>
      <c r="D45" s="133"/>
      <c r="E45" s="133"/>
      <c r="F45" s="133"/>
      <c r="G45" s="133"/>
      <c r="H45" s="133"/>
      <c r="I45" s="126"/>
      <c r="J45" s="133"/>
      <c r="K45" s="126"/>
      <c r="L45" s="133"/>
      <c r="M45" s="133"/>
      <c r="N45" s="133"/>
    </row>
    <row r="46" spans="1:15" ht="21.75" customHeight="1">
      <c r="A46" s="20" t="s">
        <v>162</v>
      </c>
      <c r="B46" s="59"/>
      <c r="C46" s="59"/>
      <c r="D46" s="129"/>
      <c r="E46" s="100"/>
      <c r="F46" s="129"/>
      <c r="G46" s="130"/>
      <c r="H46" s="129"/>
      <c r="I46" s="100"/>
      <c r="J46" s="129"/>
      <c r="K46" s="100"/>
      <c r="L46" s="129"/>
      <c r="M46" s="130"/>
      <c r="N46" s="129"/>
    </row>
    <row r="47" spans="1:15" ht="21.75" customHeight="1">
      <c r="A47" s="21" t="s">
        <v>182</v>
      </c>
      <c r="B47" s="59"/>
      <c r="C47" s="59"/>
      <c r="D47" s="53">
        <v>0</v>
      </c>
      <c r="E47" s="100"/>
      <c r="F47" s="53">
        <v>0</v>
      </c>
      <c r="G47" s="100"/>
      <c r="H47" s="53">
        <v>0</v>
      </c>
      <c r="I47" s="100"/>
      <c r="J47" s="131">
        <f>SI!G23</f>
        <v>-50053627</v>
      </c>
      <c r="K47" s="100"/>
      <c r="L47" s="53">
        <v>0</v>
      </c>
      <c r="M47" s="130"/>
      <c r="N47" s="53">
        <f>SUM(D47:L47)</f>
        <v>-50053627</v>
      </c>
    </row>
    <row r="48" spans="1:15" ht="21.75" customHeight="1">
      <c r="A48" s="21" t="s">
        <v>183</v>
      </c>
      <c r="B48" s="59"/>
      <c r="C48" s="59"/>
      <c r="D48" s="53">
        <v>0</v>
      </c>
      <c r="E48" s="100"/>
      <c r="F48" s="53">
        <v>0</v>
      </c>
      <c r="G48" s="100"/>
      <c r="H48" s="53">
        <v>0</v>
      </c>
      <c r="I48" s="100"/>
      <c r="J48" s="131">
        <f>SI!G35</f>
        <v>4951881</v>
      </c>
      <c r="K48" s="100"/>
      <c r="L48" s="53">
        <v>0</v>
      </c>
      <c r="M48" s="130"/>
      <c r="N48" s="53">
        <f>SUM(D48:L48)</f>
        <v>4951881</v>
      </c>
    </row>
    <row r="49" spans="1:14" ht="21.75" customHeight="1">
      <c r="A49" s="20" t="s">
        <v>165</v>
      </c>
      <c r="B49" s="59"/>
      <c r="C49" s="59"/>
      <c r="D49" s="52">
        <f>SUM(D47:D48)</f>
        <v>0</v>
      </c>
      <c r="E49" s="57"/>
      <c r="F49" s="52">
        <f>SUM(F47:F48)</f>
        <v>0</v>
      </c>
      <c r="G49" s="57"/>
      <c r="H49" s="52">
        <f>SUM(H47:H48)</f>
        <v>0</v>
      </c>
      <c r="I49" s="57"/>
      <c r="J49" s="52">
        <f>SUM(J47:J48)</f>
        <v>-45101746</v>
      </c>
      <c r="K49" s="57"/>
      <c r="L49" s="52">
        <f>SUM(L47:L48)</f>
        <v>0</v>
      </c>
      <c r="M49" s="57"/>
      <c r="N49" s="52">
        <f>SUM(N47:N48)</f>
        <v>-45101746</v>
      </c>
    </row>
    <row r="50" spans="1:14" ht="21.75" customHeight="1">
      <c r="A50" s="20"/>
      <c r="B50" s="59"/>
      <c r="C50" s="59"/>
      <c r="D50" s="133"/>
      <c r="E50" s="133"/>
      <c r="F50" s="133"/>
      <c r="G50" s="133"/>
      <c r="H50" s="133"/>
      <c r="I50" s="126"/>
      <c r="J50" s="133"/>
      <c r="K50" s="126"/>
      <c r="L50" s="133"/>
      <c r="M50" s="133"/>
      <c r="N50" s="133"/>
    </row>
    <row r="51" spans="1:14" ht="21.75" customHeight="1">
      <c r="A51" s="60" t="s">
        <v>167</v>
      </c>
      <c r="B51" s="59"/>
      <c r="C51" s="59"/>
      <c r="D51" s="53">
        <v>0</v>
      </c>
      <c r="E51" s="130"/>
      <c r="F51" s="53">
        <v>0</v>
      </c>
      <c r="G51" s="130"/>
      <c r="H51" s="53">
        <v>0</v>
      </c>
      <c r="I51" s="100"/>
      <c r="J51" s="131">
        <v>15539015</v>
      </c>
      <c r="K51" s="100"/>
      <c r="L51" s="131">
        <v>-15539015</v>
      </c>
      <c r="M51" s="130"/>
      <c r="N51" s="53">
        <f>SUM(D51:L51)</f>
        <v>0</v>
      </c>
    </row>
    <row r="52" spans="1:14" ht="21.75" customHeight="1" thickBot="1">
      <c r="A52" s="20" t="s">
        <v>173</v>
      </c>
      <c r="B52" s="61"/>
      <c r="C52" s="61"/>
      <c r="D52" s="135">
        <f>D39+D44+D49</f>
        <v>817775625</v>
      </c>
      <c r="E52" s="126"/>
      <c r="F52" s="135">
        <f>F39+F44+F49</f>
        <v>504942690</v>
      </c>
      <c r="G52" s="126"/>
      <c r="H52" s="135">
        <f>H39+H44+H49</f>
        <v>101287662</v>
      </c>
      <c r="I52" s="126"/>
      <c r="J52" s="135">
        <f>J39+J44+J49+J51</f>
        <v>792470067</v>
      </c>
      <c r="K52" s="126"/>
      <c r="L52" s="135">
        <f>L39+L44+L49+L51</f>
        <v>459229891</v>
      </c>
      <c r="M52" s="126"/>
      <c r="N52" s="135">
        <f>N39+N44+N49+N51</f>
        <v>2675705935</v>
      </c>
    </row>
    <row r="53" spans="1:14" ht="21.75" customHeight="1" thickTop="1">
      <c r="D53" s="100"/>
      <c r="E53" s="100"/>
      <c r="F53" s="100"/>
      <c r="G53" s="100"/>
      <c r="H53" s="100"/>
      <c r="I53" s="100"/>
      <c r="J53" s="134"/>
      <c r="K53" s="134"/>
      <c r="L53" s="100"/>
      <c r="M53" s="100"/>
      <c r="N53" s="134"/>
    </row>
    <row r="54" spans="1:14" ht="21.75" customHeight="1">
      <c r="D54" s="100"/>
      <c r="E54" s="100"/>
      <c r="F54" s="100"/>
      <c r="G54" s="100"/>
      <c r="H54" s="100"/>
      <c r="I54" s="100"/>
      <c r="J54" s="134"/>
      <c r="K54" s="134"/>
      <c r="L54" s="100"/>
      <c r="M54" s="100"/>
      <c r="N54" s="134"/>
    </row>
    <row r="55" spans="1:14" ht="21.75" customHeight="1">
      <c r="D55" s="100"/>
      <c r="E55" s="100"/>
      <c r="F55" s="100"/>
      <c r="G55" s="100"/>
      <c r="H55" s="100"/>
      <c r="I55" s="100"/>
      <c r="J55" s="134"/>
      <c r="K55" s="134"/>
      <c r="M55" s="100"/>
      <c r="N55" s="134"/>
    </row>
  </sheetData>
  <mergeCells count="6">
    <mergeCell ref="D37:N37"/>
    <mergeCell ref="D4:N4"/>
    <mergeCell ref="H6:J6"/>
    <mergeCell ref="D10:N10"/>
    <mergeCell ref="D31:N31"/>
    <mergeCell ref="H33:J33"/>
  </mergeCells>
  <pageMargins left="0.8" right="0.8" top="0.48" bottom="0.5" header="0.5" footer="0.5"/>
  <pageSetup paperSize="9" scale="85" firstPageNumber="12" orientation="landscape" useFirstPageNumber="1" r:id="rId1"/>
  <headerFooter>
    <oddFooter>&amp;Lหมายเหตุประกอบงบการเงินเป็นส่วนหนึ่งของงบการเงินนี้
&amp;C
&amp;P</oddFooter>
  </headerFooter>
  <rowBreaks count="1" manualBreakCount="1">
    <brk id="2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C40DE-F606-40F4-9490-E91F54245ABC}">
  <sheetPr>
    <tabColor rgb="FFFFC000"/>
  </sheetPr>
  <dimension ref="A1:Q112"/>
  <sheetViews>
    <sheetView tabSelected="1" topLeftCell="A101" zoomScaleNormal="100" zoomScaleSheetLayoutView="70" workbookViewId="0">
      <selection activeCell="K7" sqref="K7"/>
    </sheetView>
  </sheetViews>
  <sheetFormatPr defaultColWidth="9.09765625" defaultRowHeight="23.25" customHeight="1"/>
  <cols>
    <col min="1" max="1" width="61.09765625" style="9" customWidth="1"/>
    <col min="2" max="2" width="17" style="118" bestFit="1" customWidth="1"/>
    <col min="3" max="3" width="1.09765625" style="118" customWidth="1"/>
    <col min="4" max="4" width="15.09765625" style="118" customWidth="1"/>
    <col min="5" max="5" width="1.09765625" style="118" customWidth="1"/>
    <col min="6" max="6" width="15.09765625" style="115" customWidth="1"/>
    <col min="7" max="7" width="1.09765625" style="118" customWidth="1"/>
    <col min="8" max="8" width="15.09765625" style="115" customWidth="1"/>
    <col min="9" max="9" width="1.09765625" style="11" customWidth="1"/>
    <col min="10" max="10" width="13.8984375" style="11" bestFit="1" customWidth="1"/>
    <col min="11" max="11" width="14.09765625" style="11" bestFit="1" customWidth="1"/>
    <col min="12" max="12" width="14.59765625" style="11" bestFit="1" customWidth="1"/>
    <col min="13" max="13" width="11.59765625" style="11" bestFit="1" customWidth="1"/>
    <col min="14" max="14" width="12" style="11" bestFit="1" customWidth="1"/>
    <col min="15" max="15" width="10" style="11" bestFit="1" customWidth="1"/>
    <col min="16" max="16" width="10.59765625" style="11" bestFit="1" customWidth="1"/>
    <col min="17" max="17" width="16.8984375" style="11" customWidth="1"/>
    <col min="18" max="16384" width="9.09765625" style="11"/>
  </cols>
  <sheetData>
    <row r="1" spans="1:17" s="6" customFormat="1" ht="23">
      <c r="A1" s="105" t="s">
        <v>0</v>
      </c>
      <c r="B1" s="7"/>
      <c r="C1" s="4"/>
      <c r="D1" s="23"/>
      <c r="E1" s="23"/>
      <c r="F1" s="23"/>
      <c r="G1" s="23"/>
      <c r="H1" s="23"/>
      <c r="I1" s="23"/>
    </row>
    <row r="2" spans="1:17" s="6" customFormat="1" ht="23.25" customHeight="1">
      <c r="A2" s="3" t="s">
        <v>184</v>
      </c>
      <c r="B2" s="32"/>
      <c r="C2" s="32"/>
      <c r="D2" s="32"/>
      <c r="E2" s="32"/>
      <c r="F2" s="32"/>
      <c r="G2" s="32"/>
      <c r="H2" s="32"/>
    </row>
    <row r="3" spans="1:17" ht="9" customHeight="1">
      <c r="B3" s="32"/>
      <c r="C3" s="32"/>
      <c r="D3" s="32"/>
      <c r="E3" s="32"/>
      <c r="F3" s="32"/>
      <c r="G3" s="32"/>
      <c r="H3" s="32"/>
    </row>
    <row r="4" spans="1:17" ht="23.25" customHeight="1">
      <c r="A4" s="9" t="s">
        <v>76</v>
      </c>
      <c r="B4" s="221" t="s">
        <v>2</v>
      </c>
      <c r="C4" s="221"/>
      <c r="D4" s="221"/>
      <c r="E4" s="27"/>
      <c r="F4" s="215" t="s">
        <v>3</v>
      </c>
      <c r="G4" s="215"/>
      <c r="H4" s="215"/>
    </row>
    <row r="5" spans="1:17" ht="23.25" customHeight="1">
      <c r="B5" s="214" t="s">
        <v>77</v>
      </c>
      <c r="C5" s="214"/>
      <c r="D5" s="214"/>
      <c r="E5" s="24"/>
      <c r="F5" s="214" t="s">
        <v>77</v>
      </c>
      <c r="G5" s="214"/>
      <c r="H5" s="214"/>
    </row>
    <row r="6" spans="1:17" ht="23.25" customHeight="1">
      <c r="B6" s="91" t="s">
        <v>7</v>
      </c>
      <c r="C6" s="92"/>
      <c r="D6" s="91" t="s">
        <v>8</v>
      </c>
      <c r="E6" s="92"/>
      <c r="F6" s="91" t="s">
        <v>7</v>
      </c>
      <c r="G6" s="92"/>
      <c r="H6" s="91" t="s">
        <v>8</v>
      </c>
    </row>
    <row r="7" spans="1:17" ht="23.25" customHeight="1">
      <c r="B7" s="222" t="s">
        <v>9</v>
      </c>
      <c r="C7" s="222"/>
      <c r="D7" s="222"/>
      <c r="E7" s="222"/>
      <c r="F7" s="222"/>
      <c r="G7" s="222"/>
      <c r="H7" s="222"/>
    </row>
    <row r="8" spans="1:17" ht="23.25" customHeight="1">
      <c r="A8" s="140" t="s">
        <v>185</v>
      </c>
      <c r="B8" s="188"/>
      <c r="C8" s="188"/>
      <c r="D8" s="188"/>
      <c r="E8" s="188"/>
      <c r="F8" s="188"/>
      <c r="G8" s="188"/>
      <c r="H8" s="188"/>
    </row>
    <row r="9" spans="1:17" ht="23.25" customHeight="1">
      <c r="A9" s="139" t="s">
        <v>92</v>
      </c>
      <c r="B9" s="118">
        <f>SI!C43</f>
        <v>-454772736</v>
      </c>
      <c r="D9" s="118">
        <f>SI!E43</f>
        <v>229033850</v>
      </c>
      <c r="F9" s="118">
        <f>SI!G43</f>
        <v>-50053627</v>
      </c>
      <c r="H9" s="118">
        <f>SI!I43</f>
        <v>255639826</v>
      </c>
      <c r="Q9" s="30"/>
    </row>
    <row r="10" spans="1:17" ht="23.25" customHeight="1">
      <c r="A10" s="141" t="s">
        <v>186</v>
      </c>
      <c r="F10" s="118"/>
      <c r="H10" s="118"/>
      <c r="L10" s="167"/>
      <c r="Q10" s="30"/>
    </row>
    <row r="11" spans="1:17" ht="23.25" customHeight="1">
      <c r="A11" s="139" t="s">
        <v>187</v>
      </c>
      <c r="B11" s="115">
        <f>-SI!C22</f>
        <v>29641730</v>
      </c>
      <c r="C11" s="115"/>
      <c r="D11" s="115">
        <f>-SI!E22</f>
        <v>123239727</v>
      </c>
      <c r="E11" s="115"/>
      <c r="F11" s="115">
        <f>-SI!G22</f>
        <v>22391685</v>
      </c>
      <c r="G11" s="115"/>
      <c r="H11" s="115">
        <f>-SI!I22</f>
        <v>65665260</v>
      </c>
      <c r="J11" s="30"/>
      <c r="L11" s="62"/>
      <c r="Q11" s="30"/>
    </row>
    <row r="12" spans="1:17" ht="23.25" customHeight="1">
      <c r="A12" s="139" t="s">
        <v>88</v>
      </c>
      <c r="B12" s="115">
        <f>-SI!C19</f>
        <v>197062837</v>
      </c>
      <c r="C12" s="115"/>
      <c r="D12" s="115">
        <f>-SI!E19</f>
        <v>151977484</v>
      </c>
      <c r="E12" s="115"/>
      <c r="F12" s="115">
        <f>-SI!G19</f>
        <v>146021420</v>
      </c>
      <c r="G12" s="115"/>
      <c r="H12" s="115">
        <f>-SI!I19</f>
        <v>125611969</v>
      </c>
      <c r="L12" s="30"/>
      <c r="Q12" s="30"/>
    </row>
    <row r="13" spans="1:17" ht="23.25" customHeight="1">
      <c r="A13" s="139" t="s">
        <v>188</v>
      </c>
      <c r="B13" s="118">
        <v>292897519</v>
      </c>
      <c r="D13" s="118">
        <v>260507349</v>
      </c>
      <c r="F13" s="115">
        <v>71734891</v>
      </c>
      <c r="H13" s="118">
        <v>69066911</v>
      </c>
      <c r="J13" s="62"/>
      <c r="K13" s="110"/>
      <c r="Q13" s="30"/>
    </row>
    <row r="14" spans="1:17" ht="23.25" customHeight="1">
      <c r="A14" s="139" t="s">
        <v>189</v>
      </c>
      <c r="B14" s="118">
        <v>16124861</v>
      </c>
      <c r="D14" s="118">
        <v>9361420</v>
      </c>
      <c r="F14" s="118">
        <v>0</v>
      </c>
      <c r="H14" s="118">
        <v>0</v>
      </c>
      <c r="J14" s="62"/>
      <c r="Q14" s="30"/>
    </row>
    <row r="15" spans="1:17" ht="23.25" customHeight="1">
      <c r="A15" s="139" t="s">
        <v>190</v>
      </c>
      <c r="B15" s="118">
        <v>6398417</v>
      </c>
      <c r="D15" s="118">
        <v>6391889</v>
      </c>
      <c r="F15" s="118">
        <v>193577</v>
      </c>
      <c r="H15" s="118">
        <v>174707</v>
      </c>
      <c r="J15" s="62"/>
      <c r="N15" s="168"/>
      <c r="Q15" s="30"/>
    </row>
    <row r="16" spans="1:17" ht="23.25" customHeight="1">
      <c r="A16" s="139" t="s">
        <v>191</v>
      </c>
      <c r="B16" s="118">
        <v>0</v>
      </c>
      <c r="D16" s="118">
        <v>24830416</v>
      </c>
      <c r="F16" s="118">
        <v>0</v>
      </c>
      <c r="H16" s="118">
        <v>0</v>
      </c>
      <c r="J16" s="62"/>
      <c r="N16" s="168"/>
      <c r="O16" s="30"/>
      <c r="Q16" s="30"/>
    </row>
    <row r="17" spans="1:17" ht="23.25" customHeight="1">
      <c r="A17" s="139" t="s">
        <v>192</v>
      </c>
      <c r="B17" s="118">
        <f>5189902+4810223</f>
        <v>10000125</v>
      </c>
      <c r="D17" s="118">
        <v>1508639</v>
      </c>
      <c r="F17" s="118">
        <v>5530434</v>
      </c>
      <c r="H17" s="118">
        <v>50151620</v>
      </c>
      <c r="J17" s="62"/>
      <c r="K17" s="110"/>
      <c r="N17" s="30"/>
      <c r="P17" s="30"/>
      <c r="Q17" s="30"/>
    </row>
    <row r="18" spans="1:17" ht="23.25" customHeight="1">
      <c r="A18" s="139" t="s">
        <v>193</v>
      </c>
      <c r="B18" s="118">
        <v>-6962181</v>
      </c>
      <c r="D18" s="118">
        <v>11512410</v>
      </c>
      <c r="F18" s="118">
        <v>0</v>
      </c>
      <c r="H18" s="118">
        <v>0</v>
      </c>
      <c r="J18" s="118"/>
      <c r="K18" s="118"/>
      <c r="L18" s="118"/>
      <c r="M18" s="118"/>
      <c r="N18" s="168"/>
      <c r="Q18" s="30"/>
    </row>
    <row r="19" spans="1:17" ht="23.25" customHeight="1">
      <c r="A19" s="139" t="s">
        <v>194</v>
      </c>
      <c r="B19" s="118">
        <v>-48664699</v>
      </c>
      <c r="D19" s="118">
        <v>7320864</v>
      </c>
      <c r="F19" s="118">
        <v>-13775741</v>
      </c>
      <c r="H19" s="118">
        <v>7714104</v>
      </c>
      <c r="Q19" s="30"/>
    </row>
    <row r="20" spans="1:17" ht="23.25" customHeight="1">
      <c r="A20" s="142" t="s">
        <v>195</v>
      </c>
      <c r="B20" s="118">
        <v>-516168</v>
      </c>
      <c r="D20" s="118">
        <v>-32946471</v>
      </c>
      <c r="F20" s="116">
        <v>-311187</v>
      </c>
      <c r="H20" s="116">
        <v>-14300000</v>
      </c>
      <c r="I20" s="115"/>
      <c r="N20" s="30"/>
      <c r="Q20" s="30"/>
    </row>
    <row r="21" spans="1:17" ht="23.25" customHeight="1">
      <c r="A21" s="139" t="s">
        <v>196</v>
      </c>
      <c r="B21" s="116">
        <v>-1678047</v>
      </c>
      <c r="D21" s="116">
        <v>-1425733</v>
      </c>
      <c r="F21" s="116">
        <v>-1021639</v>
      </c>
      <c r="H21" s="116">
        <v>-1003598</v>
      </c>
      <c r="N21" s="30"/>
      <c r="O21" s="30"/>
      <c r="Q21" s="30"/>
    </row>
    <row r="22" spans="1:17" ht="23.25" customHeight="1">
      <c r="A22" s="139" t="s">
        <v>197</v>
      </c>
      <c r="B22" s="116">
        <v>9420616</v>
      </c>
      <c r="D22" s="116">
        <v>2856394</v>
      </c>
      <c r="F22" s="116">
        <v>403055</v>
      </c>
      <c r="H22" s="116">
        <v>0</v>
      </c>
      <c r="N22" s="30"/>
      <c r="Q22" s="30"/>
    </row>
    <row r="23" spans="1:17" ht="23.25" customHeight="1">
      <c r="A23" s="139" t="s">
        <v>198</v>
      </c>
      <c r="B23" s="116">
        <v>5031702</v>
      </c>
      <c r="D23" s="116">
        <v>960450</v>
      </c>
      <c r="F23" s="116">
        <v>0</v>
      </c>
      <c r="H23" s="116">
        <v>0</v>
      </c>
      <c r="N23" s="30"/>
      <c r="Q23" s="30"/>
    </row>
    <row r="24" spans="1:17" ht="23.25" customHeight="1">
      <c r="A24" s="163" t="s">
        <v>199</v>
      </c>
      <c r="B24" s="165">
        <v>0</v>
      </c>
      <c r="D24" s="116">
        <v>-981364</v>
      </c>
      <c r="F24" s="116">
        <v>0</v>
      </c>
      <c r="H24" s="116">
        <v>0</v>
      </c>
      <c r="Q24" s="30"/>
    </row>
    <row r="25" spans="1:17" ht="23.25" customHeight="1">
      <c r="A25" s="139" t="s">
        <v>200</v>
      </c>
      <c r="B25" s="116">
        <v>754589</v>
      </c>
      <c r="D25" s="115">
        <v>1489024</v>
      </c>
      <c r="F25" s="116">
        <v>0</v>
      </c>
      <c r="H25" s="115">
        <v>0</v>
      </c>
      <c r="Q25" s="30"/>
    </row>
    <row r="26" spans="1:17" ht="23.25" customHeight="1">
      <c r="A26" s="139" t="s">
        <v>201</v>
      </c>
      <c r="B26" s="118">
        <v>137247</v>
      </c>
      <c r="D26" s="118">
        <v>-872432</v>
      </c>
      <c r="F26" s="118">
        <v>0</v>
      </c>
      <c r="H26" s="118">
        <v>0</v>
      </c>
      <c r="Q26" s="30"/>
    </row>
    <row r="27" spans="1:17" ht="23.25" customHeight="1">
      <c r="A27" s="139" t="s">
        <v>202</v>
      </c>
      <c r="B27" s="118">
        <v>1648930</v>
      </c>
      <c r="D27" s="118">
        <v>8552</v>
      </c>
      <c r="F27" s="118">
        <v>0</v>
      </c>
      <c r="H27" s="118">
        <v>0</v>
      </c>
      <c r="J27" s="118"/>
      <c r="K27" s="118"/>
      <c r="L27" s="118"/>
      <c r="M27" s="118"/>
      <c r="Q27" s="30"/>
    </row>
    <row r="28" spans="1:17" ht="23.25" customHeight="1">
      <c r="A28" s="139" t="s">
        <v>203</v>
      </c>
      <c r="B28" s="116">
        <v>11688472</v>
      </c>
      <c r="D28" s="116">
        <v>7584370</v>
      </c>
      <c r="F28" s="116">
        <v>3168975</v>
      </c>
      <c r="H28" s="116">
        <v>3174904</v>
      </c>
      <c r="Q28" s="30"/>
    </row>
    <row r="29" spans="1:17" ht="23.25" customHeight="1">
      <c r="A29" s="139" t="s">
        <v>204</v>
      </c>
      <c r="B29" s="118">
        <v>-44</v>
      </c>
      <c r="D29" s="118">
        <v>-125445</v>
      </c>
      <c r="F29" s="118">
        <v>-64679855</v>
      </c>
      <c r="H29" s="118">
        <v>-75585225</v>
      </c>
      <c r="Q29" s="30"/>
    </row>
    <row r="30" spans="1:17" ht="23.25" customHeight="1">
      <c r="A30" s="163" t="s">
        <v>205</v>
      </c>
      <c r="B30" s="166">
        <v>-1504179</v>
      </c>
      <c r="C30" s="176"/>
      <c r="D30" s="166">
        <v>-1151140</v>
      </c>
      <c r="E30" s="176"/>
      <c r="F30" s="166">
        <v>-2607351</v>
      </c>
      <c r="G30" s="176"/>
      <c r="H30" s="166">
        <v>-5503056</v>
      </c>
      <c r="I30" s="164"/>
      <c r="J30" s="164"/>
      <c r="K30" s="164"/>
      <c r="L30" s="164"/>
      <c r="M30" s="164"/>
      <c r="Q30" s="30"/>
    </row>
    <row r="31" spans="1:17" ht="23.25" customHeight="1">
      <c r="A31" s="139"/>
      <c r="B31" s="115">
        <f>SUM(B9:B30)</f>
        <v>66708991</v>
      </c>
      <c r="C31" s="115"/>
      <c r="D31" s="115">
        <f>SUM(D9:D30)</f>
        <v>801080253</v>
      </c>
      <c r="E31" s="115"/>
      <c r="F31" s="115">
        <f>SUM(F9:F30)</f>
        <v>116994637</v>
      </c>
      <c r="G31" s="115"/>
      <c r="H31" s="115">
        <f>SUM(H9:H30)</f>
        <v>480807422</v>
      </c>
      <c r="K31" s="160"/>
      <c r="L31" s="30"/>
      <c r="Q31" s="30"/>
    </row>
    <row r="32" spans="1:17" ht="23.25" customHeight="1">
      <c r="A32" s="139"/>
      <c r="B32" s="188"/>
      <c r="C32" s="188"/>
      <c r="D32" s="188"/>
      <c r="E32" s="188"/>
      <c r="F32" s="188"/>
      <c r="G32" s="188"/>
      <c r="H32" s="188"/>
      <c r="L32" s="30"/>
      <c r="Q32" s="30"/>
    </row>
    <row r="33" spans="1:17" ht="23.25" customHeight="1">
      <c r="A33" s="141" t="s">
        <v>206</v>
      </c>
      <c r="B33" s="115"/>
      <c r="C33" s="115"/>
      <c r="D33" s="115"/>
      <c r="E33" s="115"/>
      <c r="G33" s="115"/>
      <c r="L33" s="30"/>
      <c r="Q33" s="30"/>
    </row>
    <row r="34" spans="1:17" ht="23.25" customHeight="1">
      <c r="A34" s="139" t="s">
        <v>207</v>
      </c>
      <c r="B34" s="116">
        <v>125578877</v>
      </c>
      <c r="C34" s="190"/>
      <c r="D34" s="116">
        <v>236509774</v>
      </c>
      <c r="E34" s="190"/>
      <c r="F34" s="116">
        <v>-41319014</v>
      </c>
      <c r="G34" s="191"/>
      <c r="H34" s="116">
        <v>252222977</v>
      </c>
      <c r="I34" s="62"/>
      <c r="J34" s="30"/>
      <c r="K34" s="168"/>
      <c r="L34" s="30"/>
      <c r="N34" s="30"/>
      <c r="Q34" s="30"/>
    </row>
    <row r="35" spans="1:17" ht="21.5">
      <c r="A35" s="139" t="s">
        <v>16</v>
      </c>
      <c r="B35" s="115">
        <v>-169703329</v>
      </c>
      <c r="C35" s="190"/>
      <c r="D35" s="115">
        <v>216307276</v>
      </c>
      <c r="E35" s="190"/>
      <c r="F35" s="115">
        <v>-200903626</v>
      </c>
      <c r="G35" s="191"/>
      <c r="H35" s="115">
        <v>175027390</v>
      </c>
      <c r="I35" s="62"/>
      <c r="J35" s="30"/>
      <c r="K35" s="30"/>
      <c r="L35" s="30"/>
      <c r="M35" s="30"/>
      <c r="Q35" s="30"/>
    </row>
    <row r="36" spans="1:17" ht="21.5">
      <c r="A36" s="139" t="s">
        <v>18</v>
      </c>
      <c r="B36" s="115">
        <v>8691304</v>
      </c>
      <c r="C36" s="190"/>
      <c r="D36" s="115">
        <v>20186803</v>
      </c>
      <c r="E36" s="190"/>
      <c r="F36" s="115">
        <v>-4705330</v>
      </c>
      <c r="G36" s="191"/>
      <c r="H36" s="115">
        <v>6270326</v>
      </c>
      <c r="I36" s="62"/>
      <c r="K36" s="168"/>
      <c r="L36" s="30"/>
      <c r="Q36" s="30"/>
    </row>
    <row r="37" spans="1:17" ht="23.25" customHeight="1">
      <c r="A37" s="139" t="s">
        <v>33</v>
      </c>
      <c r="B37" s="115">
        <v>-12408029</v>
      </c>
      <c r="C37" s="190"/>
      <c r="D37" s="115">
        <v>-5603678</v>
      </c>
      <c r="E37" s="190"/>
      <c r="F37" s="115">
        <v>-1427660</v>
      </c>
      <c r="G37" s="191"/>
      <c r="H37" s="115">
        <v>-627583</v>
      </c>
      <c r="I37" s="63"/>
      <c r="K37" s="168"/>
      <c r="L37" s="30"/>
      <c r="Q37" s="30"/>
    </row>
    <row r="38" spans="1:17" ht="23.25" customHeight="1">
      <c r="A38" s="139" t="s">
        <v>208</v>
      </c>
      <c r="B38" s="118">
        <v>-41377250</v>
      </c>
      <c r="C38" s="190"/>
      <c r="D38" s="118">
        <v>-96356218</v>
      </c>
      <c r="E38" s="190"/>
      <c r="F38" s="118">
        <v>-35986463</v>
      </c>
      <c r="G38" s="191"/>
      <c r="H38" s="118">
        <v>38293011</v>
      </c>
      <c r="I38" s="62"/>
      <c r="K38" s="168"/>
      <c r="L38" s="30"/>
      <c r="Q38" s="30"/>
    </row>
    <row r="39" spans="1:17" ht="21.5">
      <c r="A39" s="139" t="s">
        <v>46</v>
      </c>
      <c r="B39" s="116">
        <v>-105416593</v>
      </c>
      <c r="C39" s="190"/>
      <c r="D39" s="116">
        <v>29076687</v>
      </c>
      <c r="E39" s="190"/>
      <c r="F39" s="116">
        <v>-56827712</v>
      </c>
      <c r="G39" s="191"/>
      <c r="H39" s="116">
        <v>8078888</v>
      </c>
      <c r="I39" s="62"/>
      <c r="K39" s="168"/>
      <c r="L39" s="30"/>
      <c r="Q39" s="30"/>
    </row>
    <row r="40" spans="1:17" ht="23.25" customHeight="1">
      <c r="A40" s="139" t="s">
        <v>48</v>
      </c>
      <c r="B40" s="115">
        <v>-2844904</v>
      </c>
      <c r="C40" s="190"/>
      <c r="D40" s="115">
        <v>-27019095</v>
      </c>
      <c r="E40" s="190"/>
      <c r="F40" s="115">
        <v>-614272</v>
      </c>
      <c r="G40" s="191"/>
      <c r="H40" s="115">
        <v>-2595103</v>
      </c>
      <c r="I40" s="62"/>
      <c r="K40" s="168"/>
      <c r="L40" s="30"/>
      <c r="Q40" s="30"/>
    </row>
    <row r="41" spans="1:17" ht="23.25" customHeight="1">
      <c r="A41" s="139" t="s">
        <v>55</v>
      </c>
      <c r="B41" s="115">
        <v>1191450</v>
      </c>
      <c r="C41" s="190"/>
      <c r="D41" s="115">
        <v>-3332500</v>
      </c>
      <c r="E41" s="190"/>
      <c r="F41" s="115">
        <v>0</v>
      </c>
      <c r="G41" s="191"/>
      <c r="H41" s="115">
        <v>0</v>
      </c>
      <c r="I41" s="62"/>
      <c r="K41" s="168"/>
      <c r="L41" s="30"/>
      <c r="Q41" s="30"/>
    </row>
    <row r="42" spans="1:17" ht="23.25" customHeight="1">
      <c r="A42" s="143" t="s">
        <v>203</v>
      </c>
      <c r="B42" s="74">
        <v>-4537516</v>
      </c>
      <c r="C42" s="190"/>
      <c r="D42" s="74">
        <v>-7438547</v>
      </c>
      <c r="E42" s="190"/>
      <c r="F42" s="74">
        <v>-469733</v>
      </c>
      <c r="G42" s="191"/>
      <c r="H42" s="74">
        <v>-460760</v>
      </c>
      <c r="I42" s="62"/>
      <c r="K42" s="30"/>
      <c r="L42" s="30"/>
      <c r="M42" s="168"/>
      <c r="N42" s="30"/>
      <c r="Q42" s="30"/>
    </row>
    <row r="43" spans="1:17" ht="23.25" customHeight="1">
      <c r="A43" s="139" t="s">
        <v>258</v>
      </c>
      <c r="B43" s="65">
        <f>SUM(B31:B42)</f>
        <v>-134116999</v>
      </c>
      <c r="C43" s="190"/>
      <c r="D43" s="65">
        <f>SUM(D31:D42)</f>
        <v>1163410755</v>
      </c>
      <c r="E43" s="190"/>
      <c r="F43" s="65">
        <f>SUM(F31:F42)</f>
        <v>-225259173</v>
      </c>
      <c r="G43" s="24"/>
      <c r="H43" s="65">
        <f>SUM(H31:H42)</f>
        <v>957016568</v>
      </c>
      <c r="J43" s="30"/>
      <c r="K43" s="30"/>
      <c r="L43" s="30"/>
      <c r="M43" s="30"/>
      <c r="Q43" s="30"/>
    </row>
    <row r="44" spans="1:17" ht="23.25" customHeight="1">
      <c r="A44" s="139" t="s">
        <v>209</v>
      </c>
      <c r="B44" s="65">
        <v>40238922</v>
      </c>
      <c r="C44" s="190"/>
      <c r="D44" s="115">
        <v>13950942</v>
      </c>
      <c r="E44" s="190"/>
      <c r="F44" s="65">
        <v>40238926</v>
      </c>
      <c r="G44" s="24"/>
      <c r="H44" s="65">
        <v>13950942</v>
      </c>
      <c r="J44" s="30"/>
      <c r="K44" s="30"/>
      <c r="L44" s="30"/>
      <c r="M44" s="30"/>
      <c r="Q44" s="30"/>
    </row>
    <row r="45" spans="1:17" ht="23.25" customHeight="1">
      <c r="A45" s="139" t="s">
        <v>210</v>
      </c>
      <c r="B45" s="65">
        <v>-24136600</v>
      </c>
      <c r="C45" s="190"/>
      <c r="D45" s="65">
        <v>-171443166</v>
      </c>
      <c r="E45" s="190"/>
      <c r="F45" s="65">
        <v>-22073927</v>
      </c>
      <c r="G45" s="24"/>
      <c r="H45" s="65">
        <v>-73207673</v>
      </c>
      <c r="J45" s="30"/>
      <c r="K45" s="30"/>
      <c r="L45" s="30"/>
      <c r="M45" s="30"/>
      <c r="Q45" s="30"/>
    </row>
    <row r="46" spans="1:17" ht="23.25" customHeight="1">
      <c r="A46" s="15" t="s">
        <v>211</v>
      </c>
      <c r="B46" s="66">
        <f>SUM(B43:B45)</f>
        <v>-118014677</v>
      </c>
      <c r="C46" s="67"/>
      <c r="D46" s="66">
        <f>SUM(D43:D45)</f>
        <v>1005918531</v>
      </c>
      <c r="E46" s="192"/>
      <c r="F46" s="66">
        <f>SUM(F43:F45)</f>
        <v>-207094174</v>
      </c>
      <c r="G46" s="67"/>
      <c r="H46" s="66">
        <v>897759837</v>
      </c>
      <c r="Q46" s="30"/>
    </row>
    <row r="47" spans="1:17" ht="5.65" customHeight="1">
      <c r="B47" s="30"/>
      <c r="C47" s="11"/>
      <c r="D47" s="11"/>
      <c r="E47" s="11"/>
      <c r="F47" s="11"/>
      <c r="G47" s="11"/>
      <c r="H47" s="11"/>
      <c r="Q47" s="30"/>
    </row>
    <row r="48" spans="1:17" ht="23.25" customHeight="1">
      <c r="A48" s="19" t="s">
        <v>212</v>
      </c>
      <c r="F48" s="118"/>
      <c r="H48" s="118"/>
      <c r="Q48" s="30"/>
    </row>
    <row r="49" spans="1:17" ht="24" customHeight="1">
      <c r="A49" s="9" t="s">
        <v>213</v>
      </c>
      <c r="B49" s="118">
        <v>-300000</v>
      </c>
      <c r="D49" s="118">
        <v>-6000000</v>
      </c>
      <c r="F49" s="118">
        <v>-300000</v>
      </c>
      <c r="G49" s="115"/>
      <c r="H49" s="118">
        <v>-6000000</v>
      </c>
      <c r="L49" s="30"/>
      <c r="Q49" s="30"/>
    </row>
    <row r="50" spans="1:17" ht="24" customHeight="1">
      <c r="A50" s="9" t="s">
        <v>214</v>
      </c>
      <c r="B50" s="118">
        <v>0</v>
      </c>
      <c r="D50" s="118">
        <v>0</v>
      </c>
      <c r="F50" s="118">
        <v>-606033</v>
      </c>
      <c r="G50" s="115"/>
      <c r="H50" s="118">
        <v>-40000000</v>
      </c>
      <c r="Q50" s="30"/>
    </row>
    <row r="51" spans="1:17" ht="24" customHeight="1">
      <c r="A51" s="9" t="s">
        <v>215</v>
      </c>
      <c r="B51" s="118">
        <v>0</v>
      </c>
      <c r="D51" s="118">
        <v>-1750000</v>
      </c>
      <c r="F51" s="118">
        <v>0</v>
      </c>
      <c r="G51" s="115"/>
      <c r="H51" s="118">
        <v>0</v>
      </c>
      <c r="Q51" s="30"/>
    </row>
    <row r="52" spans="1:17" ht="24" customHeight="1">
      <c r="A52" s="9" t="s">
        <v>216</v>
      </c>
      <c r="B52" s="118">
        <v>0</v>
      </c>
      <c r="D52" s="118">
        <v>43860218</v>
      </c>
      <c r="F52" s="118">
        <v>0</v>
      </c>
      <c r="G52" s="115"/>
      <c r="H52" s="118">
        <v>43860218</v>
      </c>
      <c r="Q52" s="30"/>
    </row>
    <row r="53" spans="1:17" ht="24" customHeight="1">
      <c r="A53" s="9" t="s">
        <v>217</v>
      </c>
      <c r="B53" s="118">
        <v>-31353</v>
      </c>
      <c r="D53" s="118">
        <v>-16520</v>
      </c>
      <c r="F53" s="118">
        <v>-31353</v>
      </c>
      <c r="G53" s="115"/>
      <c r="H53" s="118">
        <v>-16520</v>
      </c>
      <c r="Q53" s="30"/>
    </row>
    <row r="54" spans="1:17" ht="24" customHeight="1">
      <c r="A54" s="9" t="s">
        <v>218</v>
      </c>
      <c r="B54" s="118">
        <v>-291174</v>
      </c>
      <c r="D54" s="118">
        <v>0</v>
      </c>
      <c r="F54" s="118">
        <v>-291174</v>
      </c>
      <c r="G54" s="115"/>
      <c r="H54" s="118">
        <v>0</v>
      </c>
      <c r="Q54" s="30"/>
    </row>
    <row r="55" spans="1:17" ht="23.25" customHeight="1">
      <c r="A55" s="9" t="s">
        <v>219</v>
      </c>
      <c r="B55" s="118">
        <v>-280540596</v>
      </c>
      <c r="D55" s="118">
        <v>-695844045</v>
      </c>
      <c r="F55" s="118">
        <f>-F99</f>
        <v>-137674701</v>
      </c>
      <c r="H55" s="118">
        <v>-146914642</v>
      </c>
      <c r="J55" s="30"/>
      <c r="K55" s="30"/>
      <c r="Q55" s="30"/>
    </row>
    <row r="56" spans="1:17" ht="23.25" customHeight="1">
      <c r="A56" s="9" t="s">
        <v>220</v>
      </c>
      <c r="B56" s="118">
        <v>-305593</v>
      </c>
      <c r="D56" s="118">
        <v>-3304913</v>
      </c>
      <c r="F56" s="118">
        <v>-139593</v>
      </c>
      <c r="H56" s="118">
        <v>-2676313</v>
      </c>
      <c r="J56" s="110"/>
      <c r="K56" s="110"/>
      <c r="L56" s="168"/>
      <c r="M56" s="30"/>
      <c r="Q56" s="30"/>
    </row>
    <row r="57" spans="1:17" ht="23.25" customHeight="1">
      <c r="A57" s="9" t="s">
        <v>221</v>
      </c>
      <c r="B57" s="118">
        <v>3288676</v>
      </c>
      <c r="D57" s="118">
        <v>2038169</v>
      </c>
      <c r="F57" s="118">
        <v>1021846</v>
      </c>
      <c r="G57" s="115"/>
      <c r="H57" s="118">
        <v>1003901</v>
      </c>
      <c r="Q57" s="30"/>
    </row>
    <row r="58" spans="1:17" ht="23.25" customHeight="1">
      <c r="A58" s="9" t="s">
        <v>222</v>
      </c>
      <c r="B58" s="118">
        <v>0</v>
      </c>
      <c r="D58" s="118">
        <v>1500000</v>
      </c>
      <c r="F58" s="118">
        <v>0</v>
      </c>
      <c r="G58" s="115"/>
      <c r="H58" s="118">
        <v>0</v>
      </c>
      <c r="Q58" s="30"/>
    </row>
    <row r="59" spans="1:17" ht="24" customHeight="1">
      <c r="A59" s="9" t="s">
        <v>223</v>
      </c>
      <c r="B59" s="118">
        <v>-424992</v>
      </c>
      <c r="D59" s="118">
        <v>-1723361</v>
      </c>
      <c r="F59" s="118">
        <v>0</v>
      </c>
      <c r="G59" s="115"/>
      <c r="H59" s="118">
        <v>0</v>
      </c>
      <c r="Q59" s="30"/>
    </row>
    <row r="60" spans="1:17" ht="24" customHeight="1">
      <c r="A60" s="9" t="s">
        <v>204</v>
      </c>
      <c r="B60" s="118">
        <v>44</v>
      </c>
      <c r="D60" s="118">
        <v>125445</v>
      </c>
      <c r="F60" s="118">
        <v>64679855</v>
      </c>
      <c r="G60" s="115"/>
      <c r="H60" s="118">
        <v>143345027</v>
      </c>
      <c r="Q60" s="30"/>
    </row>
    <row r="61" spans="1:17" ht="24" customHeight="1">
      <c r="A61" s="9" t="s">
        <v>205</v>
      </c>
      <c r="B61" s="118">
        <v>1743904</v>
      </c>
      <c r="D61" s="118">
        <v>1151140</v>
      </c>
      <c r="F61" s="118">
        <v>2420875</v>
      </c>
      <c r="G61" s="115"/>
      <c r="H61" s="118">
        <v>5503056</v>
      </c>
      <c r="Q61" s="30"/>
    </row>
    <row r="62" spans="1:17" ht="24" customHeight="1">
      <c r="A62" s="15" t="s">
        <v>224</v>
      </c>
      <c r="B62" s="26">
        <f>SUM(B49:B61)</f>
        <v>-276861084</v>
      </c>
      <c r="C62" s="31"/>
      <c r="D62" s="26">
        <f>SUM(D49:D61)</f>
        <v>-659963867</v>
      </c>
      <c r="E62" s="27"/>
      <c r="F62" s="26">
        <f>SUM(F49:F61)</f>
        <v>-70920278</v>
      </c>
      <c r="G62" s="27"/>
      <c r="H62" s="26">
        <f>SUM(H49:H61)</f>
        <v>-1895273</v>
      </c>
      <c r="Q62" s="30"/>
    </row>
    <row r="63" spans="1:17" ht="24" customHeight="1">
      <c r="C63" s="115"/>
      <c r="F63" s="118"/>
      <c r="H63" s="118"/>
      <c r="Q63" s="30"/>
    </row>
    <row r="64" spans="1:17" ht="24" customHeight="1">
      <c r="A64" s="19" t="s">
        <v>225</v>
      </c>
      <c r="F64" s="118"/>
      <c r="H64" s="118"/>
      <c r="I64" s="151"/>
      <c r="Q64" s="30"/>
    </row>
    <row r="65" spans="1:17" s="151" customFormat="1" ht="23.25" customHeight="1">
      <c r="A65" s="9" t="s">
        <v>226</v>
      </c>
      <c r="B65" s="116"/>
      <c r="C65" s="118"/>
      <c r="D65" s="118"/>
      <c r="E65" s="118"/>
      <c r="F65" s="116"/>
      <c r="G65" s="118"/>
      <c r="H65" s="116"/>
      <c r="I65" s="11"/>
      <c r="K65" s="152"/>
      <c r="Q65" s="30"/>
    </row>
    <row r="66" spans="1:17" ht="23.25" customHeight="1">
      <c r="A66" s="9" t="s">
        <v>227</v>
      </c>
      <c r="B66" s="116">
        <v>582219642</v>
      </c>
      <c r="D66" s="116">
        <v>-454864099</v>
      </c>
      <c r="F66" s="116">
        <v>562487676</v>
      </c>
      <c r="H66" s="116">
        <v>-461385350</v>
      </c>
      <c r="K66" s="30"/>
      <c r="Q66" s="30"/>
    </row>
    <row r="67" spans="1:17" ht="23.25" customHeight="1">
      <c r="A67" s="9" t="s">
        <v>228</v>
      </c>
      <c r="B67" s="115">
        <v>-18301785</v>
      </c>
      <c r="D67" s="115">
        <v>-21478050</v>
      </c>
      <c r="F67" s="115">
        <v>-13072013</v>
      </c>
      <c r="H67" s="115">
        <v>-16734740</v>
      </c>
      <c r="K67" s="30"/>
      <c r="Q67" s="30"/>
    </row>
    <row r="68" spans="1:17" ht="23.25" customHeight="1">
      <c r="A68" s="9" t="s">
        <v>229</v>
      </c>
      <c r="B68" s="116">
        <v>-205800000</v>
      </c>
      <c r="D68" s="116">
        <v>-152950000</v>
      </c>
      <c r="F68" s="116">
        <v>-105000000</v>
      </c>
      <c r="H68" s="116">
        <v>-127750000</v>
      </c>
      <c r="Q68" s="30"/>
    </row>
    <row r="69" spans="1:17" ht="23.25" customHeight="1">
      <c r="A69" s="9" t="s">
        <v>230</v>
      </c>
      <c r="B69" s="116">
        <v>0</v>
      </c>
      <c r="D69" s="116">
        <v>51099321</v>
      </c>
      <c r="F69" s="116">
        <v>0</v>
      </c>
      <c r="H69" s="116">
        <v>51099321</v>
      </c>
      <c r="Q69" s="30"/>
    </row>
    <row r="70" spans="1:17" ht="23.25" customHeight="1">
      <c r="A70" s="9" t="s">
        <v>231</v>
      </c>
      <c r="B70" s="116">
        <v>0</v>
      </c>
      <c r="D70" s="116">
        <v>269049139</v>
      </c>
      <c r="F70" s="116">
        <v>0</v>
      </c>
      <c r="H70" s="116">
        <v>0</v>
      </c>
      <c r="Q70" s="30"/>
    </row>
    <row r="71" spans="1:17" ht="23.25" customHeight="1">
      <c r="A71" s="9" t="s">
        <v>232</v>
      </c>
      <c r="B71" s="116">
        <v>10000000</v>
      </c>
      <c r="D71" s="116">
        <v>0</v>
      </c>
      <c r="F71" s="116">
        <v>0</v>
      </c>
      <c r="H71" s="116">
        <v>0</v>
      </c>
      <c r="K71" s="30"/>
      <c r="Q71" s="30"/>
    </row>
    <row r="72" spans="1:17" ht="23.25" customHeight="1">
      <c r="A72" s="9" t="s">
        <v>233</v>
      </c>
      <c r="B72" s="116">
        <v>-98129355</v>
      </c>
      <c r="D72" s="118">
        <v>-122666344</v>
      </c>
      <c r="F72" s="116">
        <v>-98129355</v>
      </c>
      <c r="H72" s="116">
        <v>-122666344</v>
      </c>
      <c r="Q72" s="30"/>
    </row>
    <row r="73" spans="1:17" ht="23.25" customHeight="1">
      <c r="A73" s="9" t="s">
        <v>234</v>
      </c>
      <c r="B73" s="116">
        <v>-32802189</v>
      </c>
      <c r="D73" s="116">
        <v>-72633419</v>
      </c>
      <c r="F73" s="116">
        <v>0</v>
      </c>
      <c r="H73" s="116">
        <v>0</v>
      </c>
      <c r="Q73" s="30"/>
    </row>
    <row r="74" spans="1:17" ht="23.25" customHeight="1">
      <c r="A74" s="9" t="s">
        <v>235</v>
      </c>
      <c r="B74" s="116">
        <v>-188524944</v>
      </c>
      <c r="D74" s="116">
        <v>-153527139</v>
      </c>
      <c r="F74" s="116">
        <v>-142174594</v>
      </c>
      <c r="H74" s="116">
        <v>-123687333</v>
      </c>
      <c r="Q74" s="30"/>
    </row>
    <row r="75" spans="1:17" ht="23.25" customHeight="1">
      <c r="A75" s="9" t="s">
        <v>236</v>
      </c>
      <c r="B75" s="116">
        <v>-5174875</v>
      </c>
      <c r="D75" s="116">
        <v>-6155438</v>
      </c>
      <c r="F75" s="116">
        <v>-1612392</v>
      </c>
      <c r="H75" s="116">
        <v>-2061494</v>
      </c>
      <c r="Q75" s="30"/>
    </row>
    <row r="76" spans="1:17" ht="23.25" customHeight="1">
      <c r="A76" s="15" t="s">
        <v>237</v>
      </c>
      <c r="B76" s="26">
        <f>SUM(B65:B75)</f>
        <v>43486494</v>
      </c>
      <c r="C76" s="27"/>
      <c r="D76" s="26">
        <f>SUM(D65:D75)</f>
        <v>-664126029</v>
      </c>
      <c r="E76" s="27"/>
      <c r="F76" s="26">
        <f>SUM(F65:F75)</f>
        <v>202499322</v>
      </c>
      <c r="G76" s="27"/>
      <c r="H76" s="26">
        <f>SUM(H65:H75)</f>
        <v>-803185940</v>
      </c>
      <c r="Q76" s="30"/>
    </row>
    <row r="77" spans="1:17" ht="23.25" customHeight="1">
      <c r="A77" s="9" t="s">
        <v>238</v>
      </c>
      <c r="B77" s="102"/>
      <c r="D77" s="102"/>
      <c r="F77" s="102"/>
      <c r="H77" s="102"/>
      <c r="Q77" s="30"/>
    </row>
    <row r="78" spans="1:17" ht="23.25" customHeight="1">
      <c r="A78" s="9" t="s">
        <v>239</v>
      </c>
      <c r="B78" s="115">
        <f>B76+B62+B46</f>
        <v>-351389267</v>
      </c>
      <c r="C78" s="115"/>
      <c r="D78" s="115">
        <f>D76+D62+D46</f>
        <v>-318171365</v>
      </c>
      <c r="E78" s="115"/>
      <c r="F78" s="115">
        <f>F76+F62+F46</f>
        <v>-75515130</v>
      </c>
      <c r="G78" s="115"/>
      <c r="H78" s="115">
        <f>H76+H62+H46</f>
        <v>92678624</v>
      </c>
      <c r="I78" s="151"/>
      <c r="J78" s="118"/>
      <c r="Q78" s="30"/>
    </row>
    <row r="79" spans="1:17" s="151" customFormat="1" ht="23.25" customHeight="1">
      <c r="A79" s="9" t="s">
        <v>240</v>
      </c>
      <c r="B79" s="115">
        <v>-3659756</v>
      </c>
      <c r="C79" s="118"/>
      <c r="D79" s="115">
        <v>-6627333</v>
      </c>
      <c r="E79" s="118"/>
      <c r="F79" s="115">
        <v>0</v>
      </c>
      <c r="G79" s="118"/>
      <c r="H79" s="115">
        <v>0</v>
      </c>
      <c r="Q79" s="30"/>
    </row>
    <row r="80" spans="1:17" s="151" customFormat="1" ht="23.25" customHeight="1">
      <c r="A80" s="15" t="s">
        <v>238</v>
      </c>
      <c r="B80" s="193">
        <f>SUM(B78:B79)</f>
        <v>-355049023</v>
      </c>
      <c r="C80" s="27"/>
      <c r="D80" s="193">
        <f>SUM(D78:D79)</f>
        <v>-324798698</v>
      </c>
      <c r="E80" s="27"/>
      <c r="F80" s="193">
        <f>SUM(F78:F79)</f>
        <v>-75515130</v>
      </c>
      <c r="G80" s="27"/>
      <c r="H80" s="193">
        <f>SUM(H78:H79)</f>
        <v>92678624</v>
      </c>
      <c r="Q80" s="30"/>
    </row>
    <row r="81" spans="1:17" s="151" customFormat="1" ht="23.25" customHeight="1">
      <c r="A81" s="9" t="s">
        <v>241</v>
      </c>
      <c r="B81" s="24">
        <f>SFP!F9</f>
        <v>565930191</v>
      </c>
      <c r="C81" s="118"/>
      <c r="D81" s="24">
        <v>890728889</v>
      </c>
      <c r="E81" s="118"/>
      <c r="F81" s="24">
        <f>SFP!J9</f>
        <v>139932828</v>
      </c>
      <c r="G81" s="118"/>
      <c r="H81" s="24">
        <v>47254204</v>
      </c>
      <c r="I81" s="11"/>
      <c r="Q81" s="30"/>
    </row>
    <row r="82" spans="1:17" ht="23.25" customHeight="1" thickBot="1">
      <c r="A82" s="15" t="s">
        <v>242</v>
      </c>
      <c r="B82" s="69">
        <f>SUM(B80:B81)</f>
        <v>210881168</v>
      </c>
      <c r="C82" s="27"/>
      <c r="D82" s="69">
        <f>SUM(D80:D81)</f>
        <v>565930191</v>
      </c>
      <c r="E82" s="27"/>
      <c r="F82" s="69">
        <f>SUM(F80:F81)</f>
        <v>64417698</v>
      </c>
      <c r="G82" s="27"/>
      <c r="H82" s="69">
        <f>SUM(H80:H81)</f>
        <v>139932828</v>
      </c>
      <c r="K82" s="30"/>
      <c r="Q82" s="30"/>
    </row>
    <row r="83" spans="1:17" ht="24.65" customHeight="1" thickTop="1">
      <c r="B83" s="24"/>
      <c r="D83" s="24"/>
      <c r="J83" s="118"/>
      <c r="K83" s="30"/>
      <c r="Q83" s="30"/>
    </row>
    <row r="84" spans="1:17" ht="23.25" customHeight="1">
      <c r="A84" s="19" t="s">
        <v>243</v>
      </c>
      <c r="F84" s="118"/>
      <c r="H84" s="118"/>
      <c r="Q84" s="30"/>
    </row>
    <row r="85" spans="1:17" ht="23.25" customHeight="1">
      <c r="A85" s="144" t="s">
        <v>244</v>
      </c>
      <c r="F85" s="118"/>
      <c r="H85" s="118"/>
      <c r="Q85" s="30"/>
    </row>
    <row r="86" spans="1:17" ht="23.25" customHeight="1">
      <c r="A86" s="144" t="s">
        <v>245</v>
      </c>
      <c r="B86" s="118">
        <v>0</v>
      </c>
      <c r="D86" s="118">
        <v>0</v>
      </c>
      <c r="F86" s="118">
        <v>0</v>
      </c>
      <c r="H86" s="118">
        <v>111110000</v>
      </c>
      <c r="Q86" s="30"/>
    </row>
    <row r="87" spans="1:17" ht="23.25" customHeight="1">
      <c r="A87" s="187" t="s">
        <v>246</v>
      </c>
      <c r="B87" s="118">
        <v>133000000</v>
      </c>
      <c r="D87" s="118">
        <v>0</v>
      </c>
      <c r="F87" s="118">
        <v>0</v>
      </c>
      <c r="H87" s="118">
        <v>0</v>
      </c>
      <c r="Q87" s="30"/>
    </row>
    <row r="88" spans="1:17" ht="23.25" customHeight="1">
      <c r="A88" s="187" t="s">
        <v>247</v>
      </c>
      <c r="F88" s="118"/>
      <c r="H88" s="118"/>
      <c r="Q88" s="30"/>
    </row>
    <row r="89" spans="1:17" ht="23.25" customHeight="1">
      <c r="A89" s="187" t="s">
        <v>248</v>
      </c>
      <c r="B89" s="118">
        <v>137596876</v>
      </c>
      <c r="D89" s="118">
        <v>0</v>
      </c>
      <c r="F89" s="118">
        <v>0</v>
      </c>
      <c r="H89" s="118">
        <v>0</v>
      </c>
      <c r="Q89" s="30"/>
    </row>
    <row r="90" spans="1:17" ht="23.25" customHeight="1">
      <c r="A90" s="145" t="s">
        <v>249</v>
      </c>
      <c r="B90" s="118">
        <v>0</v>
      </c>
      <c r="D90" s="118">
        <v>2819425</v>
      </c>
      <c r="F90" s="118">
        <v>0</v>
      </c>
      <c r="H90" s="118">
        <v>148706</v>
      </c>
      <c r="Q90" s="30"/>
    </row>
    <row r="91" spans="1:17" ht="23.25" customHeight="1">
      <c r="A91" s="144"/>
      <c r="F91" s="118"/>
      <c r="H91" s="118"/>
      <c r="Q91" s="30"/>
    </row>
    <row r="92" spans="1:17" ht="23.25" customHeight="1">
      <c r="A92" s="145" t="s">
        <v>250</v>
      </c>
      <c r="Q92" s="30"/>
    </row>
    <row r="93" spans="1:17" ht="23.25" customHeight="1">
      <c r="A93" s="145" t="s">
        <v>251</v>
      </c>
      <c r="B93" s="118">
        <v>275862424</v>
      </c>
      <c r="D93" s="118">
        <v>711324645</v>
      </c>
      <c r="F93" s="115">
        <v>143556986</v>
      </c>
      <c r="H93" s="115">
        <v>153759038</v>
      </c>
      <c r="Q93" s="30"/>
    </row>
    <row r="94" spans="1:17" ht="22.4" customHeight="1">
      <c r="A94" s="145" t="s">
        <v>252</v>
      </c>
      <c r="B94" s="118">
        <v>19674003</v>
      </c>
      <c r="D94" s="118">
        <v>35362291</v>
      </c>
      <c r="F94" s="115">
        <v>153313</v>
      </c>
      <c r="H94" s="115">
        <v>49476</v>
      </c>
      <c r="Q94" s="30"/>
    </row>
    <row r="95" spans="1:17" ht="23.25" customHeight="1">
      <c r="A95" s="145" t="s">
        <v>253</v>
      </c>
      <c r="B95" s="118">
        <v>-8069063</v>
      </c>
      <c r="D95" s="118">
        <v>-19674003</v>
      </c>
      <c r="F95" s="118">
        <v>-67309</v>
      </c>
      <c r="H95" s="118">
        <v>-153313</v>
      </c>
      <c r="Q95" s="30"/>
    </row>
    <row r="96" spans="1:17" ht="23.25" customHeight="1">
      <c r="A96" s="145" t="s">
        <v>254</v>
      </c>
      <c r="B96" s="115">
        <v>-6926768</v>
      </c>
      <c r="C96" s="115"/>
      <c r="D96" s="115">
        <v>-19295678</v>
      </c>
      <c r="E96" s="115"/>
      <c r="F96" s="115">
        <v>-5968289</v>
      </c>
      <c r="G96" s="115"/>
      <c r="H96" s="115">
        <v>-6740559</v>
      </c>
      <c r="Q96" s="30"/>
    </row>
    <row r="97" spans="1:17" ht="23.25" customHeight="1">
      <c r="A97" s="145" t="s">
        <v>255</v>
      </c>
      <c r="B97" s="118">
        <v>0</v>
      </c>
      <c r="D97" s="118">
        <v>-7601226</v>
      </c>
      <c r="F97" s="159">
        <v>0</v>
      </c>
      <c r="H97" s="115">
        <v>0</v>
      </c>
      <c r="Q97" s="30"/>
    </row>
    <row r="98" spans="1:17" ht="23.25" customHeight="1">
      <c r="A98" s="145" t="s">
        <v>256</v>
      </c>
      <c r="B98" s="118">
        <v>0</v>
      </c>
      <c r="D98" s="118">
        <v>-4271984</v>
      </c>
      <c r="F98" s="115">
        <v>0</v>
      </c>
      <c r="H98" s="115">
        <v>0</v>
      </c>
      <c r="Q98" s="30"/>
    </row>
    <row r="99" spans="1:17" ht="23.25" customHeight="1" thickBot="1">
      <c r="A99" s="146" t="s">
        <v>257</v>
      </c>
      <c r="B99" s="69">
        <f>SUM(B93:B98)</f>
        <v>280540596</v>
      </c>
      <c r="D99" s="69">
        <f>SUM(D93:D98)</f>
        <v>695844045</v>
      </c>
      <c r="F99" s="69">
        <f>SUM(F93:F98)</f>
        <v>137674701</v>
      </c>
      <c r="H99" s="69">
        <f>SUM(H93:H98)</f>
        <v>146914642</v>
      </c>
      <c r="Q99" s="30"/>
    </row>
    <row r="100" spans="1:17" ht="23.25" customHeight="1" thickTop="1">
      <c r="Q100" s="30"/>
    </row>
    <row r="101" spans="1:17" ht="23.25" customHeight="1">
      <c r="B101" s="169"/>
      <c r="F101" s="161"/>
      <c r="Q101" s="30"/>
    </row>
    <row r="103" spans="1:17" ht="23.25" customHeight="1">
      <c r="K103" s="160"/>
    </row>
    <row r="104" spans="1:17" ht="23.25" customHeight="1">
      <c r="K104" s="160"/>
    </row>
    <row r="105" spans="1:17" ht="23.25" customHeight="1">
      <c r="K105" s="160"/>
    </row>
    <row r="106" spans="1:17" ht="23.25" customHeight="1">
      <c r="K106" s="160"/>
    </row>
    <row r="107" spans="1:17" ht="23.25" customHeight="1">
      <c r="K107" s="160"/>
    </row>
    <row r="109" spans="1:17" ht="23.25" customHeight="1">
      <c r="K109" s="160"/>
    </row>
    <row r="110" spans="1:17" ht="23.25" customHeight="1">
      <c r="K110" s="160"/>
    </row>
    <row r="111" spans="1:17" ht="23.25" customHeight="1">
      <c r="K111" s="160"/>
    </row>
    <row r="112" spans="1:17" ht="23.25" customHeight="1">
      <c r="K112" s="160"/>
    </row>
  </sheetData>
  <mergeCells count="5">
    <mergeCell ref="B4:D4"/>
    <mergeCell ref="F4:H4"/>
    <mergeCell ref="B5:D5"/>
    <mergeCell ref="F5:H5"/>
    <mergeCell ref="B7:H7"/>
  </mergeCells>
  <pageMargins left="0.76" right="0.7" top="0.48" bottom="0.4" header="0.49" footer="0.2"/>
  <pageSetup paperSize="9" scale="77" firstPageNumber="14" orientation="portrait" useFirstPageNumber="1" r:id="rId1"/>
  <headerFooter>
    <oddFooter>&amp;L  หมายเหตุประกอบงบการเงินเป็นส่วนหนึ่งของงบการเงินนี้
&amp;C&amp;P</oddFooter>
  </headerFooter>
  <rowBreaks count="2" manualBreakCount="2">
    <brk id="32" max="16383" man="1"/>
    <brk id="63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483FEC7C353A64EA08AEBE76464B8C2" ma:contentTypeVersion="17" ma:contentTypeDescription="Create a new document." ma:contentTypeScope="" ma:versionID="33e168e86bd0c4e02d4769798b1a5676">
  <xsd:schema xmlns:xsd="http://www.w3.org/2001/XMLSchema" xmlns:xs="http://www.w3.org/2001/XMLSchema" xmlns:p="http://schemas.microsoft.com/office/2006/metadata/properties" xmlns:ns3="1dd0d308-c3c4-4208-8d9c-77333865ffc8" xmlns:ns4="3487b50e-9368-49f2-a71d-f89037cc5992" targetNamespace="http://schemas.microsoft.com/office/2006/metadata/properties" ma:root="true" ma:fieldsID="27b4b61b98c11c97ae0de1040b19a23c" ns3:_="" ns4:_="">
    <xsd:import namespace="1dd0d308-c3c4-4208-8d9c-77333865ffc8"/>
    <xsd:import namespace="3487b50e-9368-49f2-a71d-f89037cc5992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  <xsd:element ref="ns4:MediaServiceDateTaken" minOccurs="0"/>
                <xsd:element ref="ns4:MediaServiceLocation" minOccurs="0"/>
                <xsd:element ref="ns4:MediaLengthInSeconds" minOccurs="0"/>
                <xsd:element ref="ns4:_activity" minOccurs="0"/>
                <xsd:element ref="ns4:MediaServiceObjectDetectorVersions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d0d308-c3c4-4208-8d9c-77333865ffc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87b50e-9368-49f2-a71d-f89037cc599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3487b50e-9368-49f2-a71d-f89037cc5992" xsi:nil="true"/>
  </documentManagement>
</p:properties>
</file>

<file path=customXml/itemProps1.xml><?xml version="1.0" encoding="utf-8"?>
<ds:datastoreItem xmlns:ds="http://schemas.openxmlformats.org/officeDocument/2006/customXml" ds:itemID="{04772D63-D72F-46CC-A63C-A245D22B0EA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BA01CA7-CDB4-4E85-86AC-2BF4555D0E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dd0d308-c3c4-4208-8d9c-77333865ffc8"/>
    <ds:schemaRef ds:uri="3487b50e-9368-49f2-a71d-f89037cc599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D5D85A7-4348-44AE-830F-9ECDAE0BA542}">
  <ds:schemaRefs>
    <ds:schemaRef ds:uri="http://purl.org/dc/terms/"/>
    <ds:schemaRef ds:uri="1dd0d308-c3c4-4208-8d9c-77333865ffc8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www.w3.org/XML/1998/namespace"/>
    <ds:schemaRef ds:uri="http://schemas.microsoft.com/office/infopath/2007/PartnerControls"/>
    <ds:schemaRef ds:uri="3487b50e-9368-49f2-a71d-f89037cc5992"/>
    <ds:schemaRef ds:uri="http://schemas.microsoft.com/office/2006/metadata/properties"/>
    <ds:schemaRef ds:uri="http://purl.org/dc/dcmitype/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SFP</vt:lpstr>
      <vt:lpstr>SI</vt:lpstr>
      <vt:lpstr>SCE(Conso)  65</vt:lpstr>
      <vt:lpstr>SCE(Conso)  66</vt:lpstr>
      <vt:lpstr>SCE  </vt:lpstr>
      <vt:lpstr>SCF</vt:lpstr>
      <vt:lpstr>'SCE  '!Print_Area</vt:lpstr>
      <vt:lpstr>'SCE(Conso)  65'!Print_Area</vt:lpstr>
      <vt:lpstr>'SCE(Conso)  66'!Print_Area</vt:lpstr>
      <vt:lpstr>SCF!Print_Area</vt:lpstr>
      <vt:lpstr>SFP!Print_Area</vt:lpstr>
      <vt:lpstr>SI!Print_Area</vt:lpstr>
      <vt:lpstr>SCF!Print_Titles</vt:lpstr>
      <vt:lpstr>SI!Print_Titles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Thunyatip</cp:lastModifiedBy>
  <cp:revision/>
  <cp:lastPrinted>2024-02-22T04:33:50Z</cp:lastPrinted>
  <dcterms:created xsi:type="dcterms:W3CDTF">2001-07-26T07:12:28Z</dcterms:created>
  <dcterms:modified xsi:type="dcterms:W3CDTF">2024-02-22T07:08:44Z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0x0101008483FEC7C353A64EA08AEBE76464B8C2</vt:lpwstr>
  </property>
</Properties>
</file>