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6\ยุ-เก๋ นก_2566\Mandarin(MANRIN)_2566\Man-Dec'66\"/>
    </mc:Choice>
  </mc:AlternateContent>
  <xr:revisionPtr revIDLastSave="0" documentId="13_ncr:1_{9FE0F517-55E6-4F17-AA71-7A113CCF86D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งบดุล, งบกำไรขาดทุน" sheetId="1" r:id="rId1"/>
    <sheet name="งบเปลี่ยนแปลง" sheetId="2" r:id="rId2"/>
    <sheet name="งบกระแสเงินสด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2" l="1"/>
  <c r="F97" i="1" l="1"/>
  <c r="I12" i="2" s="1"/>
  <c r="F91" i="1"/>
  <c r="F86" i="1"/>
  <c r="F83" i="1"/>
  <c r="F87" i="1" l="1"/>
  <c r="F90" i="1" s="1"/>
  <c r="F92" i="1" s="1"/>
  <c r="F50" i="5"/>
  <c r="H50" i="5"/>
  <c r="F98" i="1" l="1"/>
  <c r="I11" i="2"/>
  <c r="K11" i="2" s="1"/>
  <c r="D97" i="1"/>
  <c r="F11" i="1" l="1"/>
  <c r="F54" i="5"/>
  <c r="H54" i="5" l="1"/>
  <c r="F54" i="1"/>
  <c r="F48" i="1"/>
  <c r="F20" i="1"/>
  <c r="G13" i="2" l="1"/>
  <c r="E13" i="2"/>
  <c r="C13" i="2"/>
  <c r="C16" i="2" l="1"/>
  <c r="D61" i="1" s="1"/>
  <c r="E16" i="2"/>
  <c r="D62" i="1" s="1"/>
  <c r="G16" i="2"/>
  <c r="D65" i="1" s="1"/>
  <c r="A3" i="2" l="1"/>
  <c r="H8" i="5" l="1"/>
  <c r="H24" i="5" s="1"/>
  <c r="H27" i="5" s="1"/>
  <c r="K12" i="2" l="1"/>
  <c r="F100" i="1"/>
  <c r="I13" i="2" l="1"/>
  <c r="K13" i="2"/>
  <c r="F66" i="1" l="1"/>
  <c r="A39" i="1" l="1"/>
  <c r="F67" i="1" l="1"/>
  <c r="A3" i="5" l="1"/>
  <c r="A40" i="5" s="1"/>
  <c r="H55" i="5" l="1"/>
  <c r="H57" i="5" s="1"/>
  <c r="F56" i="5" l="1"/>
  <c r="F55" i="1"/>
  <c r="F68" i="1" s="1"/>
  <c r="F21" i="1" l="1"/>
  <c r="D54" i="1" l="1"/>
  <c r="D11" i="1" l="1"/>
  <c r="D48" i="1" l="1"/>
  <c r="D55" i="1" s="1"/>
  <c r="D20" i="1" l="1"/>
  <c r="D21" i="1" s="1"/>
  <c r="D83" i="1" l="1"/>
  <c r="D87" i="1" l="1"/>
  <c r="D90" i="1" s="1"/>
  <c r="D92" i="1" s="1"/>
  <c r="D98" i="1" l="1"/>
  <c r="I15" i="2"/>
  <c r="F8" i="5"/>
  <c r="D100" i="1"/>
  <c r="F24" i="5" l="1"/>
  <c r="F27" i="5" s="1"/>
  <c r="F55" i="5" s="1"/>
  <c r="F57" i="5" s="1"/>
  <c r="K15" i="2"/>
  <c r="K16" i="2" s="1"/>
  <c r="I16" i="2"/>
  <c r="D66" i="1" s="1"/>
  <c r="D67" i="1" s="1"/>
  <c r="D68" i="1" s="1"/>
</calcChain>
</file>

<file path=xl/sharedStrings.xml><?xml version="1.0" encoding="utf-8"?>
<sst xmlns="http://schemas.openxmlformats.org/spreadsheetml/2006/main" count="188" uniqueCount="154">
  <si>
    <t xml:space="preserve"> </t>
  </si>
  <si>
    <t>สินทรัพย์</t>
  </si>
  <si>
    <t>หมายเหตุ</t>
  </si>
  <si>
    <t>- 2 -</t>
  </si>
  <si>
    <t>งบกระแสเงินสด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</si>
  <si>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</si>
  <si>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</si>
  <si>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</si>
  <si>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</si>
  <si>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</si>
  <si>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</si>
  <si>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</si>
  <si>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</si>
  <si>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</si>
  <si>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</si>
  <si>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</si>
  <si>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</si>
  <si>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</si>
  <si>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</si>
  <si>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</si>
  <si>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</si>
  <si>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</si>
  <si>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</si>
  <si>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</si>
  <si>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</si>
  <si>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</si>
  <si>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</si>
  <si>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</si>
  <si>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</si>
  <si>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</si>
  <si>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</si>
  <si>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</si>
  <si>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</si>
  <si>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</si>
  <si>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</si>
  <si>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</si>
  <si>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</si>
  <si>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</si>
  <si>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</si>
  <si>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</si>
  <si>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</si>
  <si>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</si>
  <si>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</si>
  <si>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</si>
  <si>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</si>
  <si>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</si>
  <si>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</si>
  <si>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</si>
  <si>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</si>
  <si>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</si>
  <si>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</si>
  <si>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</si>
  <si>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</si>
  <si>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</si>
  <si>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</si>
  <si>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</si>
  <si>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</si>
  <si>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</si>
  <si>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     ค่าใช้จ่ายผลประโยชน์พนักงาน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</si>
  <si>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</si>
  <si>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</si>
  <si>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จ่ายภาษีเงินได้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</si>
  <si>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</si>
  <si>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</si>
  <si>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</si>
  <si>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</si>
  <si>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</si>
  <si>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</si>
  <si>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</si>
  <si>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</si>
  <si>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</si>
  <si>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</si>
  <si>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</si>
  <si>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</si>
  <si>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 xml:space="preserve">               จ่ายดอกเบี้ย</t>
  </si>
  <si>
    <t xml:space="preserve">               ค่าใช้จ่ายดอกเบี้ย</t>
  </si>
  <si>
    <t>5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</si>
  <si>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</si>
  <si>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</si>
  <si>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</si>
  <si>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</si>
  <si>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</si>
  <si>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หุ้นสามัญ 26,905,580 หุ้น มูลค่าหุ้นละ 10 บาท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</si>
  <si>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</si>
  <si>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</si>
  <si>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</si>
  <si>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</si>
  <si>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ประมาณการหนี้สินไม่หมุนเวียนสำหรับผลประโยชน์พนักงาน</t>
  </si>
  <si>
    <t>12</t>
  </si>
  <si>
    <t xml:space="preserve">               ค่าเสื่อมราคาและค่าตัดจำหน่าย</t>
  </si>
  <si>
    <t>กำไรต่อหุ้น</t>
  </si>
  <si>
    <t>ส่วนเกินมูลค่า</t>
  </si>
  <si>
    <t>หุ้นสามัญ</t>
  </si>
  <si>
    <t xml:space="preserve">          สินทรัพย์ไม่มีตัวตนอื่น</t>
  </si>
  <si>
    <t>ต้นทุนในการจัดจำหน่าย</t>
  </si>
  <si>
    <t>17</t>
  </si>
  <si>
    <t xml:space="preserve">          สินทรัพย์สิทธิการใช้ </t>
  </si>
  <si>
    <t xml:space="preserve">          ส่วนของหนี้สินตามสัญญาเช่าที่ถึงกำหนดชำระภายในหนึ่งปี</t>
  </si>
  <si>
    <t xml:space="preserve">          หนี้สินตามสัญญาเช่า</t>
  </si>
  <si>
    <t xml:space="preserve">               เงินสดจ่ายเพื่อชำระหนี้สินตามสัญญาเช่า</t>
  </si>
  <si>
    <t>11</t>
  </si>
  <si>
    <t>13</t>
  </si>
  <si>
    <t>16</t>
  </si>
  <si>
    <t>18</t>
  </si>
  <si>
    <t xml:space="preserve">               ตัดจำหน่ายสินทรัพย์สิทธิการใช้</t>
  </si>
  <si>
    <t xml:space="preserve">               กำไรจากการขายทรัพย์สิน</t>
  </si>
  <si>
    <t>กำไร(ขาดทุน)เบ็ดเสร็จรวมสำหรับปี</t>
  </si>
  <si>
    <t xml:space="preserve">                    ชำระภายในหนึ่งปี</t>
  </si>
  <si>
    <t xml:space="preserve">          เงินกู้ยืมระยะยาวจากสถาบันการเงิน</t>
  </si>
  <si>
    <t>รายได้ทางการเงิน</t>
  </si>
  <si>
    <t xml:space="preserve">     ขาดทุนสำหรับปี</t>
  </si>
  <si>
    <t xml:space="preserve">     ปรับรายการที่กระทบกำไร(ขาดทุน)เป็นเงินสดรับ(จ่าย)</t>
  </si>
  <si>
    <t xml:space="preserve">               ลูกหนี้การค้าและลูกหนี้หมุนเวียนอื่น (เพิ่มขึ้น)ลดลง</t>
  </si>
  <si>
    <t xml:space="preserve">               สินค้าคงเหลือ (เพิ่มขึ้น) ลดลง</t>
  </si>
  <si>
    <t xml:space="preserve">               สินทรัพย์ดำเนินงาน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</si>
  <si>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</si>
  <si>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</si>
  <si>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</si>
  <si>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</si>
  <si>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>2565</t>
  </si>
  <si>
    <t>ยอดคงเหลือ ณ วันที่ 31 ธันวาคม 2565</t>
  </si>
  <si>
    <t>กำไร(ขาดทุน)เบ็ดเสร็จอื่น :</t>
  </si>
  <si>
    <t xml:space="preserve">    รายการที่จะไม่ถูกจัดประเภทใหม่ไว้ในกำไรหรือขาดทุนภายหลัง</t>
  </si>
  <si>
    <r>
      <t xml:space="preserve">    </t>
    </r>
    <r>
      <rPr>
        <sz val="14"/>
        <rFont val="Angsana New"/>
        <family val="1"/>
      </rPr>
      <t>ผลกำไร (ขาดทุน) จากการวัดมูลค่าใหม่ของผลประโยชน์พนักงานที่กำหนดไว้</t>
    </r>
  </si>
  <si>
    <r>
      <t xml:space="preserve">    </t>
    </r>
    <r>
      <rPr>
        <sz val="14"/>
        <rFont val="Angsana New"/>
        <family val="1"/>
      </rPr>
      <t>ภาษีเงินได้ของรายการที่จะไม่ถูกจัดประเภทไว้ในกำไรหรือขาดทุนในภายหลัง</t>
    </r>
  </si>
  <si>
    <t>กำไรเบ็ดเสร็จอื่นสำหรับปี - สุทธิจากภาษี</t>
  </si>
  <si>
    <t xml:space="preserve">               ผลขาดทุนด้านเครดิตที่คาดว่าจะเกิดขึ้น (โอนกลับ)</t>
  </si>
  <si>
    <t xml:space="preserve">               เงินสดจ่ายเพื่อซื้อโปรแกรมคอมพิวเตอร์</t>
  </si>
  <si>
    <t>8</t>
  </si>
  <si>
    <t>15</t>
  </si>
  <si>
    <t xml:space="preserve">                                                      ( นางสุวรรณา  พุทธประสาท ,   นายณัฐพล  อัศวโภคิน  )   </t>
  </si>
  <si>
    <t xml:space="preserve">                                                ( นางสุวรรณา  พุทธประสาท ,   นายณัฐพล  อัศวโภคิน  ) </t>
  </si>
  <si>
    <t xml:space="preserve">                                                                                ( นางสุวรรณา  พุทธประสาท ,   นายณัฐพล  อัศวโภคิน  ) </t>
  </si>
  <si>
    <t xml:space="preserve">          ส่วนของเงินกู้ยืมระยะยาวจากสถาบันการเงินที่ถึงกำหนด</t>
  </si>
  <si>
    <t>ณ วันที่ 31 ธันวาคม 2566</t>
  </si>
  <si>
    <t>2566</t>
  </si>
  <si>
    <t>สำหรับปี สิ้นสุดวันที่ 31 ธันวาคม 2566</t>
  </si>
  <si>
    <t>ยอดคงเหลือ ณ วันที่ 1 มกราคม  2565</t>
  </si>
  <si>
    <t>ยอดคงเหลือ ณ วันที่ 31 ธันวาคม 2566</t>
  </si>
  <si>
    <t>กำไร(ขาดทุน)จากกิจกรรมดำเนินงาน</t>
  </si>
  <si>
    <t>กำไร(ขาดทุน)ก่อนภาษีเงินได้</t>
  </si>
  <si>
    <t xml:space="preserve">    กำไร(ขาดทุน)ต่อหุ้นขั้นพื้นฐาน</t>
  </si>
  <si>
    <t xml:space="preserve">     กำไร(ขาดทุน)สำหรับปี</t>
  </si>
  <si>
    <t xml:space="preserve">               ค่าใช้จ่าย(รายได้)ภาษีเงินได้</t>
  </si>
  <si>
    <t xml:space="preserve">               เงินสดจ่ายเพื่อซื้อสินทรัพย์</t>
  </si>
  <si>
    <t xml:space="preserve">               เงินสดรับจากการขายสินทรัพย์</t>
  </si>
  <si>
    <t xml:space="preserve">               เงินสดจ่ายชำระเงินกู้ยืมระยะยาว</t>
  </si>
  <si>
    <t>กำไร(ขาดทุน)สำหรับปี</t>
  </si>
  <si>
    <t xml:space="preserve">               จ่ายผลประโยชน์พนักงาน</t>
  </si>
  <si>
    <t>กำไรขั้นต้น</t>
  </si>
  <si>
    <t>การเปลี่ยนแปลงในส่วนของผู้ถือหุ้นสำหรับปี 2565 :-</t>
  </si>
  <si>
    <t xml:space="preserve">     กำไรเบ็ดเสร็จอื่นสำหรับปี</t>
  </si>
  <si>
    <t xml:space="preserve">     กำไรสำหรับปี</t>
  </si>
  <si>
    <t>การเปลี่ยนแปลงในส่วนของผู้ถือหุ้นสำหรับปี 2566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</si>
</sst>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\ ;\(#,##0.00\)"/>
    <numFmt numFmtId="166" formatCode="#,##0.00_)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65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9" fillId="0" borderId="0" xfId="3" applyNumberFormat="1" applyFont="1" applyAlignment="1">
      <alignment horizontal="center"/>
    </xf>
    <xf numFmtId="39" fontId="8" fillId="0" borderId="0" xfId="0" applyNumberFormat="1" applyFont="1"/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8" fillId="0" borderId="0" xfId="4" applyFont="1"/>
    <xf numFmtId="39" fontId="8" fillId="0" borderId="0" xfId="4" applyFont="1" applyAlignment="1">
      <alignment horizontal="left"/>
    </xf>
    <xf numFmtId="39" fontId="8" fillId="0" borderId="0" xfId="0" applyNumberFormat="1" applyFont="1" applyAlignment="1">
      <alignment horizontal="left"/>
    </xf>
    <xf numFmtId="39" fontId="8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39" fontId="10" fillId="0" borderId="0" xfId="4" applyFont="1"/>
    <xf numFmtId="164" fontId="5" fillId="0" borderId="0" xfId="1" applyNumberFormat="1" applyFont="1" applyFill="1"/>
    <xf numFmtId="39" fontId="7" fillId="0" borderId="0" xfId="4" applyFont="1" applyAlignment="1">
      <alignment horizontal="center"/>
    </xf>
    <xf numFmtId="39" fontId="5" fillId="0" borderId="0" xfId="4" quotePrefix="1" applyFont="1"/>
    <xf numFmtId="165" fontId="5" fillId="0" borderId="0" xfId="1" applyNumberFormat="1" applyFont="1" applyFill="1"/>
    <xf numFmtId="165" fontId="5" fillId="0" borderId="0" xfId="0" applyNumberFormat="1" applyFont="1"/>
    <xf numFmtId="165" fontId="5" fillId="0" borderId="0" xfId="4" applyNumberFormat="1" applyFont="1"/>
    <xf numFmtId="165" fontId="5" fillId="0" borderId="5" xfId="0" applyNumberFormat="1" applyFont="1" applyBorder="1"/>
    <xf numFmtId="165" fontId="5" fillId="0" borderId="1" xfId="0" applyNumberFormat="1" applyFont="1" applyBorder="1"/>
    <xf numFmtId="43" fontId="4" fillId="0" borderId="0" xfId="1" applyFont="1" applyFill="1"/>
    <xf numFmtId="43" fontId="5" fillId="0" borderId="0" xfId="1" applyFont="1" applyFill="1"/>
    <xf numFmtId="43" fontId="8" fillId="0" borderId="0" xfId="1" applyFont="1" applyFill="1"/>
    <xf numFmtId="39" fontId="5" fillId="0" borderId="0" xfId="4" quotePrefix="1" applyFont="1" applyAlignment="1">
      <alignment horizontal="center"/>
    </xf>
    <xf numFmtId="166" fontId="5" fillId="0" borderId="0" xfId="1" applyNumberFormat="1" applyFont="1" applyFill="1"/>
    <xf numFmtId="166" fontId="5" fillId="0" borderId="0" xfId="0" applyNumberFormat="1" applyFont="1"/>
    <xf numFmtId="166" fontId="5" fillId="0" borderId="4" xfId="1" applyNumberFormat="1" applyFont="1" applyFill="1" applyBorder="1"/>
    <xf numFmtId="166" fontId="5" fillId="0" borderId="2" xfId="1" applyNumberFormat="1" applyFont="1" applyFill="1" applyBorder="1"/>
    <xf numFmtId="166" fontId="5" fillId="0" borderId="2" xfId="0" applyNumberFormat="1" applyFont="1" applyBorder="1"/>
    <xf numFmtId="166" fontId="5" fillId="0" borderId="0" xfId="4" applyNumberFormat="1" applyFont="1"/>
    <xf numFmtId="166" fontId="5" fillId="0" borderId="3" xfId="0" applyNumberFormat="1" applyFont="1" applyBorder="1"/>
    <xf numFmtId="166" fontId="5" fillId="0" borderId="1" xfId="1" applyNumberFormat="1" applyFont="1" applyFill="1" applyBorder="1"/>
    <xf numFmtId="166" fontId="5" fillId="0" borderId="2" xfId="4" applyNumberFormat="1" applyFont="1" applyBorder="1"/>
    <xf numFmtId="166" fontId="5" fillId="0" borderId="3" xfId="1" applyNumberFormat="1" applyFont="1" applyFill="1" applyBorder="1"/>
    <xf numFmtId="166" fontId="5" fillId="0" borderId="1" xfId="0" applyNumberFormat="1" applyFont="1" applyBorder="1"/>
    <xf numFmtId="166" fontId="5" fillId="0" borderId="5" xfId="4" applyNumberFormat="1" applyFont="1" applyBorder="1"/>
    <xf numFmtId="166" fontId="5" fillId="0" borderId="4" xfId="4" applyNumberFormat="1" applyFont="1" applyBorder="1"/>
    <xf numFmtId="166" fontId="5" fillId="0" borderId="1" xfId="4" applyNumberFormat="1" applyFont="1" applyBorder="1"/>
    <xf numFmtId="39" fontId="5" fillId="0" borderId="0" xfId="0" quotePrefix="1" applyNumberFormat="1" applyFont="1" applyAlignment="1">
      <alignment horizontal="center"/>
    </xf>
    <xf numFmtId="165" fontId="4" fillId="0" borderId="0" xfId="4" applyNumberFormat="1" applyFont="1"/>
    <xf numFmtId="43" fontId="5" fillId="0" borderId="0" xfId="1" applyFont="1"/>
    <xf numFmtId="166" fontId="5" fillId="0" borderId="5" xfId="1" applyNumberFormat="1" applyFont="1" applyBorder="1"/>
    <xf numFmtId="43" fontId="5" fillId="0" borderId="5" xfId="1" applyFont="1" applyBorder="1"/>
    <xf numFmtId="166" fontId="5" fillId="0" borderId="4" xfId="0" applyNumberFormat="1" applyFont="1" applyBorder="1"/>
    <xf numFmtId="39" fontId="7" fillId="0" borderId="0" xfId="4" applyFont="1" applyAlignment="1">
      <alignment horizontal="center"/>
    </xf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5">
    <cellStyle name="Normal 2" xfId="2" xr:uid="{00000000-0005-0000-0000-000002000000}"/>
    <cellStyle name="Normal 2 2" xfId="3" xr:uid="{00000000-0005-0000-0000-000003000000}"/>
    <cellStyle name="จุลภาค" xfId="1" builtinId="3"/>
    <cellStyle name="ปกติ" xfId="0" builtinId="0"/>
    <cellStyle name="ปกติ_Sheet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opLeftCell="A79" zoomScale="92" zoomScaleNormal="92" zoomScaleSheetLayoutView="100" workbookViewId="0">
      <selection activeCell="A110" sqref="A110:XFD121"/>
    </sheetView>
  </sheetViews>
  <sheetFormatPr defaultColWidth="9.140625" defaultRowHeight="25.5" customHeight="1" x14ac:dyDescent="0.45"/>
  <cols>
    <col min="1" max="1" width="57.5703125" style="1" customWidth="1"/>
    <col min="2" max="2" width="8.7109375" style="1" bestFit="1" customWidth="1"/>
    <col min="3" max="3" width="2.28515625" style="1" customWidth="1"/>
    <col min="4" max="4" width="15.42578125" style="1" customWidth="1"/>
    <col min="5" max="5" width="1.5703125" style="1" customWidth="1"/>
    <col min="6" max="6" width="15.42578125" style="1" customWidth="1"/>
    <col min="7" max="7" width="1.7109375" style="1" customWidth="1"/>
    <col min="8" max="8" width="10" style="1" bestFit="1" customWidth="1"/>
    <col min="9" max="9" width="9.140625" style="37"/>
    <col min="10" max="16384" width="9.140625" style="1"/>
  </cols>
  <sheetData>
    <row r="1" spans="1:9" ht="24.75" customHeight="1" x14ac:dyDescent="0.45">
      <c r="A1" s="61" t="s">
        <v>35</v>
      </c>
      <c r="B1" s="61"/>
      <c r="C1" s="61"/>
      <c r="D1" s="61"/>
      <c r="E1" s="61"/>
      <c r="F1" s="61"/>
    </row>
    <row r="2" spans="1:9" ht="24.75" customHeight="1" x14ac:dyDescent="0.45">
      <c r="A2" s="61" t="s">
        <v>44</v>
      </c>
      <c r="B2" s="61"/>
      <c r="C2" s="61"/>
      <c r="D2" s="61"/>
      <c r="E2" s="61"/>
      <c r="F2" s="61"/>
    </row>
    <row r="3" spans="1:9" ht="24.75" customHeight="1" x14ac:dyDescent="0.45">
      <c r="A3" s="61" t="s">
        <v>134</v>
      </c>
      <c r="B3" s="61"/>
      <c r="C3" s="61"/>
      <c r="D3" s="61"/>
      <c r="E3" s="61"/>
      <c r="F3" s="61"/>
    </row>
    <row r="4" spans="1:9" s="16" customFormat="1" ht="24.75" customHeight="1" x14ac:dyDescent="0.45">
      <c r="A4" s="15"/>
      <c r="B4" s="15"/>
      <c r="C4" s="15"/>
      <c r="D4" s="15"/>
      <c r="I4" s="38"/>
    </row>
    <row r="5" spans="1:9" ht="24.75" customHeight="1" x14ac:dyDescent="0.45">
      <c r="A5" s="2"/>
      <c r="B5" s="4"/>
      <c r="C5" s="4"/>
      <c r="F5" s="17" t="s">
        <v>7</v>
      </c>
    </row>
    <row r="6" spans="1:9" ht="24.75" customHeight="1" x14ac:dyDescent="0.45">
      <c r="A6" s="8" t="s">
        <v>1</v>
      </c>
      <c r="B6" s="8" t="s">
        <v>2</v>
      </c>
      <c r="C6" s="8"/>
      <c r="D6" s="18" t="s">
        <v>135</v>
      </c>
      <c r="F6" s="18" t="s">
        <v>119</v>
      </c>
    </row>
    <row r="7" spans="1:9" ht="24.75" customHeight="1" x14ac:dyDescent="0.45">
      <c r="A7" s="2" t="s">
        <v>16</v>
      </c>
    </row>
    <row r="8" spans="1:9" ht="24.75" customHeight="1" x14ac:dyDescent="0.45">
      <c r="A8" s="4" t="s">
        <v>17</v>
      </c>
      <c r="B8" s="39" t="s">
        <v>76</v>
      </c>
      <c r="C8" s="39"/>
      <c r="D8" s="40">
        <v>75580603.879999995</v>
      </c>
      <c r="E8" s="41"/>
      <c r="F8" s="41">
        <v>95802159.140000001</v>
      </c>
    </row>
    <row r="9" spans="1:9" ht="24.75" customHeight="1" x14ac:dyDescent="0.45">
      <c r="A9" s="4" t="s">
        <v>84</v>
      </c>
      <c r="B9" s="39" t="s">
        <v>24</v>
      </c>
      <c r="C9" s="39"/>
      <c r="D9" s="40">
        <v>12261476.449999999</v>
      </c>
      <c r="E9" s="41"/>
      <c r="F9" s="41">
        <v>10381868.970000001</v>
      </c>
    </row>
    <row r="10" spans="1:9" ht="24.75" customHeight="1" x14ac:dyDescent="0.45">
      <c r="A10" s="4" t="s">
        <v>18</v>
      </c>
      <c r="B10" s="39" t="s">
        <v>6</v>
      </c>
      <c r="C10" s="39"/>
      <c r="D10" s="40">
        <v>1329886.95</v>
      </c>
      <c r="E10" s="41"/>
      <c r="F10" s="41">
        <v>1183786.51</v>
      </c>
    </row>
    <row r="11" spans="1:9" ht="24.75" customHeight="1" x14ac:dyDescent="0.45">
      <c r="A11" s="2" t="s">
        <v>19</v>
      </c>
      <c r="D11" s="48">
        <f>SUM(D8:D10)</f>
        <v>89171967.280000001</v>
      </c>
      <c r="E11" s="41"/>
      <c r="F11" s="44">
        <f>SUM(F8:F10)</f>
        <v>107367814.62</v>
      </c>
    </row>
    <row r="12" spans="1:9" ht="24.75" customHeight="1" x14ac:dyDescent="0.45">
      <c r="A12" s="2" t="s">
        <v>22</v>
      </c>
      <c r="D12" s="41"/>
      <c r="E12" s="41"/>
      <c r="F12" s="41"/>
    </row>
    <row r="13" spans="1:9" ht="24.75" customHeight="1" x14ac:dyDescent="0.45">
      <c r="A13" s="4" t="s">
        <v>56</v>
      </c>
      <c r="B13" s="39" t="s">
        <v>128</v>
      </c>
      <c r="C13" s="39"/>
      <c r="D13" s="40">
        <v>253962246.05000001</v>
      </c>
      <c r="E13" s="41"/>
      <c r="F13" s="41">
        <v>258301762.75999999</v>
      </c>
    </row>
    <row r="14" spans="1:9" ht="24.75" customHeight="1" x14ac:dyDescent="0.45">
      <c r="A14" s="4" t="s">
        <v>57</v>
      </c>
      <c r="B14" s="39" t="s">
        <v>25</v>
      </c>
      <c r="C14" s="39"/>
      <c r="D14" s="40">
        <v>248863358.44</v>
      </c>
      <c r="E14" s="41"/>
      <c r="F14" s="41">
        <v>268679265</v>
      </c>
    </row>
    <row r="15" spans="1:9" ht="24.75" customHeight="1" x14ac:dyDescent="0.45">
      <c r="A15" s="1" t="s">
        <v>96</v>
      </c>
      <c r="B15" s="39" t="s">
        <v>36</v>
      </c>
      <c r="D15" s="41">
        <v>128119844.56</v>
      </c>
      <c r="E15" s="41"/>
      <c r="F15" s="41">
        <v>138026357.75</v>
      </c>
    </row>
    <row r="16" spans="1:9" ht="24.75" customHeight="1" x14ac:dyDescent="0.45">
      <c r="A16" s="4" t="s">
        <v>93</v>
      </c>
      <c r="B16" s="39" t="s">
        <v>100</v>
      </c>
      <c r="C16" s="39"/>
      <c r="D16" s="40">
        <v>164813.16</v>
      </c>
      <c r="E16" s="41"/>
      <c r="F16" s="41">
        <v>190804.02</v>
      </c>
    </row>
    <row r="17" spans="1:9" ht="24.75" customHeight="1" x14ac:dyDescent="0.45">
      <c r="A17" s="4" t="s">
        <v>85</v>
      </c>
      <c r="B17" s="39" t="s">
        <v>88</v>
      </c>
      <c r="C17" s="39"/>
      <c r="D17" s="40">
        <v>32890379.390000001</v>
      </c>
      <c r="E17" s="41"/>
      <c r="F17" s="41">
        <v>33283404.07</v>
      </c>
    </row>
    <row r="18" spans="1:9" ht="24.75" customHeight="1" x14ac:dyDescent="0.45">
      <c r="A18" s="4" t="s">
        <v>37</v>
      </c>
      <c r="B18" s="39" t="s">
        <v>101</v>
      </c>
      <c r="C18" s="39"/>
      <c r="D18" s="40">
        <v>3750044.18</v>
      </c>
      <c r="E18" s="41"/>
      <c r="F18" s="41">
        <v>3731011.63</v>
      </c>
    </row>
    <row r="19" spans="1:9" ht="24.75" customHeight="1" x14ac:dyDescent="0.45">
      <c r="A19" s="4" t="s">
        <v>23</v>
      </c>
      <c r="D19" s="40">
        <v>2079346.93</v>
      </c>
      <c r="E19" s="41"/>
      <c r="F19" s="41">
        <v>1745002.76</v>
      </c>
    </row>
    <row r="20" spans="1:9" ht="24.75" customHeight="1" x14ac:dyDescent="0.45">
      <c r="A20" s="2" t="s">
        <v>12</v>
      </c>
      <c r="B20" s="4"/>
      <c r="C20" s="4"/>
      <c r="D20" s="43">
        <f>SUM(D13:D19)</f>
        <v>669830032.7099998</v>
      </c>
      <c r="E20" s="41"/>
      <c r="F20" s="44">
        <f>SUM(F13:F19)</f>
        <v>703957607.99000001</v>
      </c>
    </row>
    <row r="21" spans="1:9" ht="24.75" customHeight="1" thickBot="1" x14ac:dyDescent="0.5">
      <c r="A21" s="2" t="s">
        <v>21</v>
      </c>
      <c r="B21" s="4"/>
      <c r="C21" s="4"/>
      <c r="D21" s="49">
        <f>+D20+D11</f>
        <v>759001999.98999977</v>
      </c>
      <c r="E21" s="41"/>
      <c r="F21" s="50">
        <f>+F11+F20</f>
        <v>811325422.61000001</v>
      </c>
    </row>
    <row r="22" spans="1:9" s="16" customFormat="1" ht="24.75" customHeight="1" thickTop="1" x14ac:dyDescent="0.45">
      <c r="B22" s="20"/>
      <c r="C22" s="20"/>
      <c r="D22" s="1"/>
      <c r="E22" s="1"/>
      <c r="F22" s="1"/>
      <c r="I22" s="38"/>
    </row>
    <row r="23" spans="1:9" s="16" customFormat="1" ht="24.75" customHeight="1" x14ac:dyDescent="0.45">
      <c r="A23" s="20" t="s">
        <v>20</v>
      </c>
      <c r="B23" s="20"/>
      <c r="C23" s="20"/>
      <c r="D23" s="20"/>
      <c r="E23" s="20"/>
      <c r="F23" s="20"/>
      <c r="I23" s="38"/>
    </row>
    <row r="24" spans="1:9" s="16" customFormat="1" ht="24.75" customHeight="1" x14ac:dyDescent="0.45">
      <c r="I24" s="38"/>
    </row>
    <row r="25" spans="1:9" s="16" customFormat="1" ht="24.75" customHeight="1" x14ac:dyDescent="0.45">
      <c r="C25" s="20"/>
      <c r="D25" s="20"/>
      <c r="E25" s="20"/>
      <c r="I25" s="38"/>
    </row>
    <row r="26" spans="1:9" s="16" customFormat="1" ht="24.75" customHeight="1" x14ac:dyDescent="0.45">
      <c r="A26" s="21" t="s">
        <v>72</v>
      </c>
      <c r="B26" s="20"/>
      <c r="C26" s="20"/>
      <c r="D26" s="20"/>
      <c r="E26" s="20"/>
      <c r="I26" s="38"/>
    </row>
    <row r="27" spans="1:9" s="16" customFormat="1" ht="24.75" customHeight="1" x14ac:dyDescent="0.45">
      <c r="C27" s="20"/>
      <c r="D27" s="20"/>
      <c r="E27" s="20"/>
      <c r="I27" s="38"/>
    </row>
    <row r="28" spans="1:9" s="16" customFormat="1" ht="24.75" customHeight="1" x14ac:dyDescent="0.45">
      <c r="A28" s="21" t="s">
        <v>73</v>
      </c>
      <c r="B28" s="20"/>
      <c r="C28" s="20"/>
      <c r="D28" s="20"/>
      <c r="E28" s="20"/>
      <c r="I28" s="38"/>
    </row>
    <row r="29" spans="1:9" s="16" customFormat="1" ht="24.75" customHeight="1" x14ac:dyDescent="0.45">
      <c r="A29" s="20"/>
      <c r="B29" s="20"/>
      <c r="C29" s="20"/>
      <c r="D29" s="20"/>
      <c r="E29" s="20"/>
      <c r="I29" s="38"/>
    </row>
    <row r="30" spans="1:9" s="16" customFormat="1" ht="24.75" customHeight="1" x14ac:dyDescent="0.45">
      <c r="I30" s="38"/>
    </row>
    <row r="31" spans="1:9" s="16" customFormat="1" ht="24.75" customHeight="1" x14ac:dyDescent="0.45">
      <c r="I31" s="38"/>
    </row>
    <row r="32" spans="1:9" s="16" customFormat="1" ht="24.75" customHeight="1" x14ac:dyDescent="0.45">
      <c r="A32" s="22" t="s">
        <v>80</v>
      </c>
      <c r="B32" s="23"/>
      <c r="C32" s="23"/>
      <c r="D32" s="23"/>
      <c r="E32" s="23"/>
      <c r="F32" s="23"/>
      <c r="I32" s="38"/>
    </row>
    <row r="33" spans="1:9" s="16" customFormat="1" ht="24.75" customHeight="1" x14ac:dyDescent="0.45">
      <c r="A33" s="6" t="s">
        <v>131</v>
      </c>
      <c r="B33" s="3"/>
      <c r="C33" s="3"/>
      <c r="D33" s="3"/>
      <c r="E33" s="3"/>
      <c r="F33" s="3"/>
      <c r="I33" s="38"/>
    </row>
    <row r="34" spans="1:9" s="16" customFormat="1" ht="24.75" customHeight="1" x14ac:dyDescent="0.45">
      <c r="A34" s="6"/>
      <c r="B34" s="3"/>
      <c r="C34" s="3"/>
      <c r="D34" s="3"/>
      <c r="E34" s="3"/>
      <c r="F34" s="3"/>
      <c r="I34" s="38"/>
    </row>
    <row r="35" spans="1:9" s="16" customFormat="1" ht="24.75" customHeight="1" x14ac:dyDescent="0.45">
      <c r="A35" s="6"/>
      <c r="B35" s="3"/>
      <c r="C35" s="3"/>
      <c r="D35" s="3"/>
      <c r="E35" s="3"/>
      <c r="F35" s="3"/>
      <c r="I35" s="38"/>
    </row>
    <row r="36" spans="1:9" ht="22.5" customHeight="1" x14ac:dyDescent="0.45">
      <c r="A36" s="62" t="s">
        <v>3</v>
      </c>
      <c r="B36" s="62"/>
      <c r="C36" s="62"/>
      <c r="D36" s="62"/>
      <c r="E36" s="62"/>
      <c r="F36" s="62"/>
    </row>
    <row r="37" spans="1:9" ht="22.5" customHeight="1" x14ac:dyDescent="0.45">
      <c r="A37" s="61" t="s">
        <v>35</v>
      </c>
      <c r="B37" s="61"/>
      <c r="C37" s="61"/>
      <c r="D37" s="61"/>
      <c r="E37" s="61"/>
      <c r="F37" s="61"/>
    </row>
    <row r="38" spans="1:9" ht="22.5" customHeight="1" x14ac:dyDescent="0.45">
      <c r="A38" s="61" t="s">
        <v>45</v>
      </c>
      <c r="B38" s="61"/>
      <c r="C38" s="61"/>
      <c r="D38" s="61"/>
      <c r="E38" s="61"/>
      <c r="F38" s="61"/>
    </row>
    <row r="39" spans="1:9" ht="22.5" customHeight="1" x14ac:dyDescent="0.45">
      <c r="A39" s="61" t="str">
        <f>+A3</f>
        <v>ณ วันที่ 31 ธันวาคม 2566</v>
      </c>
      <c r="B39" s="61"/>
      <c r="C39" s="61"/>
      <c r="D39" s="61"/>
      <c r="E39" s="61"/>
      <c r="F39" s="61"/>
    </row>
    <row r="40" spans="1:9" ht="22.5" customHeight="1" x14ac:dyDescent="0.45">
      <c r="A40" s="8"/>
      <c r="B40" s="8"/>
      <c r="C40" s="8"/>
      <c r="D40" s="8"/>
    </row>
    <row r="41" spans="1:9" ht="22.5" customHeight="1" x14ac:dyDescent="0.45">
      <c r="A41" s="8"/>
      <c r="B41" s="8"/>
      <c r="C41" s="8"/>
      <c r="F41" s="24" t="s">
        <v>7</v>
      </c>
    </row>
    <row r="42" spans="1:9" ht="22.5" customHeight="1" x14ac:dyDescent="0.45">
      <c r="A42" s="8" t="s">
        <v>5</v>
      </c>
      <c r="B42" s="8" t="s">
        <v>2</v>
      </c>
      <c r="C42" s="8"/>
      <c r="D42" s="18" t="s">
        <v>135</v>
      </c>
      <c r="F42" s="18" t="s">
        <v>119</v>
      </c>
    </row>
    <row r="43" spans="1:9" ht="22.5" customHeight="1" x14ac:dyDescent="0.45">
      <c r="A43" s="2" t="s">
        <v>26</v>
      </c>
      <c r="B43" s="4"/>
      <c r="C43" s="4"/>
    </row>
    <row r="44" spans="1:9" ht="22.5" customHeight="1" x14ac:dyDescent="0.45">
      <c r="A44" s="4" t="s">
        <v>86</v>
      </c>
      <c r="B44" s="39" t="s">
        <v>129</v>
      </c>
      <c r="C44" s="4"/>
      <c r="D44" s="40">
        <v>27751567.300000001</v>
      </c>
      <c r="E44" s="41"/>
      <c r="F44" s="41">
        <v>32358877.75</v>
      </c>
    </row>
    <row r="45" spans="1:9" ht="22.5" customHeight="1" x14ac:dyDescent="0.45">
      <c r="A45" s="4" t="s">
        <v>133</v>
      </c>
      <c r="B45" s="39"/>
      <c r="C45" s="4"/>
      <c r="D45" s="40"/>
      <c r="E45" s="41"/>
      <c r="F45" s="41"/>
    </row>
    <row r="46" spans="1:9" ht="22.5" customHeight="1" x14ac:dyDescent="0.45">
      <c r="A46" s="1" t="s">
        <v>107</v>
      </c>
      <c r="B46" s="39" t="s">
        <v>102</v>
      </c>
      <c r="C46" s="4"/>
      <c r="D46" s="40">
        <v>42400000</v>
      </c>
      <c r="E46" s="41"/>
      <c r="F46" s="56">
        <v>28000000</v>
      </c>
    </row>
    <row r="47" spans="1:9" ht="22.5" customHeight="1" x14ac:dyDescent="0.45">
      <c r="A47" s="1" t="s">
        <v>97</v>
      </c>
      <c r="B47" s="54" t="s">
        <v>95</v>
      </c>
      <c r="D47" s="41">
        <v>4991221.3499999996</v>
      </c>
      <c r="E47" s="41"/>
      <c r="F47" s="41">
        <v>4802118.42</v>
      </c>
    </row>
    <row r="48" spans="1:9" ht="22.5" customHeight="1" x14ac:dyDescent="0.45">
      <c r="A48" s="2" t="s">
        <v>27</v>
      </c>
      <c r="B48" s="25"/>
      <c r="C48" s="4"/>
      <c r="D48" s="42">
        <f>SUM(D44:D47)</f>
        <v>75142788.649999991</v>
      </c>
      <c r="E48" s="41"/>
      <c r="F48" s="43">
        <f>SUM(F44:F47)</f>
        <v>65160996.170000002</v>
      </c>
    </row>
    <row r="49" spans="1:6" ht="22.5" customHeight="1" x14ac:dyDescent="0.45">
      <c r="A49" s="2" t="s">
        <v>54</v>
      </c>
      <c r="B49" s="25"/>
      <c r="C49" s="4"/>
      <c r="D49" s="42"/>
      <c r="E49" s="41"/>
      <c r="F49" s="41"/>
    </row>
    <row r="50" spans="1:6" ht="22.5" customHeight="1" x14ac:dyDescent="0.45">
      <c r="A50" s="4" t="s">
        <v>108</v>
      </c>
      <c r="B50" s="39" t="s">
        <v>102</v>
      </c>
      <c r="C50" s="4"/>
      <c r="D50" s="40">
        <v>203600000</v>
      </c>
      <c r="E50" s="41"/>
      <c r="F50" s="41">
        <v>296000000</v>
      </c>
    </row>
    <row r="51" spans="1:6" ht="22.5" customHeight="1" x14ac:dyDescent="0.45">
      <c r="A51" s="1" t="s">
        <v>98</v>
      </c>
      <c r="B51" s="54" t="s">
        <v>95</v>
      </c>
      <c r="D51" s="41">
        <v>83821654.75</v>
      </c>
      <c r="E51" s="41"/>
      <c r="F51" s="41">
        <v>88812876.099999994</v>
      </c>
    </row>
    <row r="52" spans="1:6" ht="22.5" customHeight="1" x14ac:dyDescent="0.45">
      <c r="A52" s="4" t="s">
        <v>87</v>
      </c>
      <c r="B52" s="39" t="s">
        <v>103</v>
      </c>
      <c r="C52" s="4"/>
      <c r="D52" s="40">
        <v>6390511.9900000002</v>
      </c>
      <c r="E52" s="41"/>
      <c r="F52" s="41">
        <v>5988489.6600000001</v>
      </c>
    </row>
    <row r="53" spans="1:6" ht="22.5" customHeight="1" x14ac:dyDescent="0.45">
      <c r="A53" s="4" t="s">
        <v>83</v>
      </c>
      <c r="B53" s="39"/>
      <c r="C53" s="4"/>
      <c r="D53" s="40">
        <v>2323200</v>
      </c>
      <c r="E53" s="41"/>
      <c r="F53" s="41">
        <v>2323200</v>
      </c>
    </row>
    <row r="54" spans="1:6" ht="22.5" customHeight="1" x14ac:dyDescent="0.45">
      <c r="A54" s="2" t="s">
        <v>55</v>
      </c>
      <c r="B54" s="4"/>
      <c r="C54" s="4"/>
      <c r="D54" s="42">
        <f>SUM(D50:D53)</f>
        <v>296135366.74000001</v>
      </c>
      <c r="E54" s="41"/>
      <c r="F54" s="44">
        <f>SUM(F50:F53)</f>
        <v>393124565.76000005</v>
      </c>
    </row>
    <row r="55" spans="1:6" ht="22.5" customHeight="1" x14ac:dyDescent="0.45">
      <c r="A55" s="2" t="s">
        <v>28</v>
      </c>
      <c r="B55" s="4"/>
      <c r="C55" s="4"/>
      <c r="D55" s="43">
        <f>+D48+D54</f>
        <v>371278155.38999999</v>
      </c>
      <c r="E55" s="41"/>
      <c r="F55" s="43">
        <f>+F48+F54</f>
        <v>458285561.93000007</v>
      </c>
    </row>
    <row r="56" spans="1:6" ht="22.5" customHeight="1" x14ac:dyDescent="0.45">
      <c r="A56" s="2" t="s">
        <v>29</v>
      </c>
      <c r="B56" s="4"/>
      <c r="C56" s="4"/>
      <c r="D56" s="45"/>
      <c r="E56" s="41"/>
      <c r="F56" s="41"/>
    </row>
    <row r="57" spans="1:6" ht="22.5" customHeight="1" x14ac:dyDescent="0.45">
      <c r="A57" s="4" t="s">
        <v>30</v>
      </c>
      <c r="B57" s="4"/>
      <c r="C57" s="4"/>
      <c r="D57" s="45" t="s">
        <v>0</v>
      </c>
      <c r="E57" s="41"/>
      <c r="F57" s="41"/>
    </row>
    <row r="58" spans="1:6" ht="22.5" customHeight="1" x14ac:dyDescent="0.45">
      <c r="A58" s="4" t="s">
        <v>63</v>
      </c>
      <c r="B58" s="4"/>
      <c r="C58" s="4"/>
      <c r="D58" s="41"/>
      <c r="E58" s="41"/>
      <c r="F58" s="41"/>
    </row>
    <row r="59" spans="1:6" ht="22.5" customHeight="1" thickBot="1" x14ac:dyDescent="0.5">
      <c r="A59" s="4" t="s">
        <v>65</v>
      </c>
      <c r="B59" s="4"/>
      <c r="C59" s="4"/>
      <c r="D59" s="46">
        <v>330000000</v>
      </c>
      <c r="E59" s="41"/>
      <c r="F59" s="46">
        <v>330000000</v>
      </c>
    </row>
    <row r="60" spans="1:6" ht="22.5" customHeight="1" thickTop="1" x14ac:dyDescent="0.45">
      <c r="A60" s="4" t="s">
        <v>64</v>
      </c>
      <c r="B60" s="4"/>
      <c r="C60" s="4"/>
      <c r="D60" s="40"/>
      <c r="E60" s="41"/>
      <c r="F60" s="41"/>
    </row>
    <row r="61" spans="1:6" ht="22.5" customHeight="1" x14ac:dyDescent="0.45">
      <c r="A61" s="4" t="s">
        <v>82</v>
      </c>
      <c r="B61" s="4"/>
      <c r="C61" s="4"/>
      <c r="D61" s="40">
        <f>+งบเปลี่ยนแปลง!C16</f>
        <v>269055800</v>
      </c>
      <c r="E61" s="41"/>
      <c r="F61" s="41">
        <v>269055800</v>
      </c>
    </row>
    <row r="62" spans="1:6" ht="22.5" customHeight="1" x14ac:dyDescent="0.45">
      <c r="A62" s="4" t="s">
        <v>47</v>
      </c>
      <c r="B62" s="4"/>
      <c r="C62" s="4"/>
      <c r="D62" s="40">
        <f>+งบเปลี่ยนแปลง!E16</f>
        <v>204200000</v>
      </c>
      <c r="E62" s="41"/>
      <c r="F62" s="41">
        <v>204200000</v>
      </c>
    </row>
    <row r="63" spans="1:6" ht="22.5" customHeight="1" x14ac:dyDescent="0.45">
      <c r="A63" s="4" t="s">
        <v>77</v>
      </c>
      <c r="B63" s="4"/>
      <c r="C63" s="4"/>
      <c r="D63" s="45" t="s">
        <v>0</v>
      </c>
      <c r="E63" s="41"/>
      <c r="F63" s="41"/>
    </row>
    <row r="64" spans="1:6" ht="22.5" customHeight="1" x14ac:dyDescent="0.45">
      <c r="A64" s="4" t="s">
        <v>66</v>
      </c>
      <c r="B64" s="4"/>
      <c r="C64" s="4"/>
      <c r="D64" s="45"/>
      <c r="E64" s="41"/>
      <c r="F64" s="41"/>
    </row>
    <row r="65" spans="1:7" ht="22.5" customHeight="1" x14ac:dyDescent="0.45">
      <c r="A65" s="4" t="s">
        <v>53</v>
      </c>
      <c r="B65" s="39"/>
      <c r="C65" s="4"/>
      <c r="D65" s="40">
        <f>+งบเปลี่ยนแปลง!G16</f>
        <v>26905580</v>
      </c>
      <c r="E65" s="41"/>
      <c r="F65" s="41">
        <v>26905580</v>
      </c>
    </row>
    <row r="66" spans="1:7" ht="22.5" customHeight="1" x14ac:dyDescent="0.45">
      <c r="A66" s="4" t="s">
        <v>67</v>
      </c>
      <c r="B66" s="4"/>
      <c r="C66" s="4"/>
      <c r="D66" s="40">
        <f>+งบเปลี่ยนแปลง!I16</f>
        <v>-112437535.40000001</v>
      </c>
      <c r="E66" s="41"/>
      <c r="F66" s="41">
        <f>+งบเปลี่ยนแปลง!I13</f>
        <v>-147121519.31999999</v>
      </c>
    </row>
    <row r="67" spans="1:7" ht="22.5" customHeight="1" x14ac:dyDescent="0.45">
      <c r="A67" s="2" t="s">
        <v>31</v>
      </c>
      <c r="B67" s="4"/>
      <c r="C67" s="4"/>
      <c r="D67" s="43">
        <f>SUM(D61:D66)</f>
        <v>387723844.60000002</v>
      </c>
      <c r="E67" s="41"/>
      <c r="F67" s="43">
        <f>SUM(F61:F66)</f>
        <v>353039860.68000001</v>
      </c>
    </row>
    <row r="68" spans="1:7" ht="22.5" customHeight="1" thickBot="1" x14ac:dyDescent="0.5">
      <c r="A68" s="2" t="s">
        <v>32</v>
      </c>
      <c r="B68" s="4"/>
      <c r="C68" s="4"/>
      <c r="D68" s="47">
        <f>+D55+D67</f>
        <v>759001999.99000001</v>
      </c>
      <c r="E68" s="41"/>
      <c r="F68" s="47">
        <f>+F55+F67</f>
        <v>811325422.61000013</v>
      </c>
    </row>
    <row r="69" spans="1:7" ht="22.5" customHeight="1" thickTop="1" x14ac:dyDescent="0.45"/>
    <row r="70" spans="1:7" ht="22.5" customHeight="1" x14ac:dyDescent="0.45">
      <c r="A70" s="4" t="s">
        <v>33</v>
      </c>
    </row>
    <row r="71" spans="1:7" ht="22.5" customHeight="1" x14ac:dyDescent="0.45">
      <c r="A71" s="4"/>
    </row>
    <row r="72" spans="1:7" ht="22.5" customHeight="1" x14ac:dyDescent="0.45">
      <c r="A72" s="22" t="s">
        <v>80</v>
      </c>
      <c r="B72" s="23"/>
      <c r="C72" s="23"/>
      <c r="D72" s="23"/>
      <c r="E72" s="23"/>
      <c r="F72" s="23"/>
      <c r="G72" s="16"/>
    </row>
    <row r="73" spans="1:7" ht="22.5" customHeight="1" x14ac:dyDescent="0.45">
      <c r="A73" s="6" t="s">
        <v>131</v>
      </c>
      <c r="B73" s="3"/>
      <c r="C73" s="3"/>
      <c r="D73" s="3"/>
      <c r="E73" s="3"/>
      <c r="F73" s="3"/>
      <c r="G73" s="16"/>
    </row>
    <row r="74" spans="1:7" ht="22.5" customHeight="1" x14ac:dyDescent="0.45">
      <c r="A74" s="6"/>
      <c r="B74" s="3"/>
      <c r="C74" s="3"/>
      <c r="D74" s="3"/>
      <c r="E74" s="3"/>
      <c r="F74" s="3"/>
      <c r="G74" s="16"/>
    </row>
    <row r="75" spans="1:7" ht="23.25" customHeight="1" x14ac:dyDescent="0.45">
      <c r="A75" s="61" t="s">
        <v>35</v>
      </c>
      <c r="B75" s="61"/>
      <c r="C75" s="61"/>
      <c r="D75" s="61"/>
      <c r="E75" s="61"/>
      <c r="F75" s="61"/>
    </row>
    <row r="76" spans="1:7" ht="23.25" customHeight="1" x14ac:dyDescent="0.45">
      <c r="A76" s="61" t="s">
        <v>46</v>
      </c>
      <c r="B76" s="61"/>
      <c r="C76" s="61"/>
      <c r="D76" s="61"/>
      <c r="E76" s="61"/>
      <c r="F76" s="61"/>
    </row>
    <row r="77" spans="1:7" ht="23.25" customHeight="1" x14ac:dyDescent="0.45">
      <c r="A77" s="60" t="s">
        <v>136</v>
      </c>
      <c r="B77" s="60"/>
      <c r="C77" s="60"/>
      <c r="D77" s="60"/>
      <c r="E77" s="60"/>
      <c r="F77" s="60"/>
    </row>
    <row r="78" spans="1:7" ht="23.25" customHeight="1" x14ac:dyDescent="0.45"/>
    <row r="79" spans="1:7" ht="23.25" customHeight="1" x14ac:dyDescent="0.45">
      <c r="F79" s="24" t="s">
        <v>7</v>
      </c>
    </row>
    <row r="80" spans="1:7" ht="23.25" customHeight="1" x14ac:dyDescent="0.45">
      <c r="B80" s="8"/>
      <c r="C80" s="5"/>
      <c r="D80" s="18" t="s">
        <v>135</v>
      </c>
      <c r="F80" s="18" t="s">
        <v>119</v>
      </c>
    </row>
    <row r="81" spans="1:9" ht="23.25" customHeight="1" x14ac:dyDescent="0.45">
      <c r="A81" s="4" t="s">
        <v>50</v>
      </c>
      <c r="D81" s="40">
        <v>323954258.44999999</v>
      </c>
      <c r="E81" s="45"/>
      <c r="F81" s="40">
        <v>164702567.28999999</v>
      </c>
    </row>
    <row r="82" spans="1:9" ht="23.25" customHeight="1" x14ac:dyDescent="0.45">
      <c r="A82" s="4" t="s">
        <v>51</v>
      </c>
      <c r="D82" s="51">
        <v>-205049850.38999999</v>
      </c>
      <c r="E82" s="45"/>
      <c r="F82" s="51">
        <v>-153369223.75999999</v>
      </c>
    </row>
    <row r="83" spans="1:9" s="7" customFormat="1" ht="23.25" customHeight="1" x14ac:dyDescent="0.45">
      <c r="A83" s="55" t="s">
        <v>149</v>
      </c>
      <c r="D83" s="45">
        <f>SUM(D81:D82)</f>
        <v>118904408.06</v>
      </c>
      <c r="E83" s="45"/>
      <c r="F83" s="45">
        <f>SUM(F81:F82)</f>
        <v>11333343.530000001</v>
      </c>
      <c r="I83" s="37"/>
    </row>
    <row r="84" spans="1:9" ht="23.25" customHeight="1" x14ac:dyDescent="0.45">
      <c r="A84" s="4" t="s">
        <v>39</v>
      </c>
      <c r="D84" s="45">
        <v>1339118.3899999999</v>
      </c>
      <c r="E84" s="45"/>
      <c r="F84" s="45">
        <v>2591036.04</v>
      </c>
    </row>
    <row r="85" spans="1:9" ht="23.25" customHeight="1" x14ac:dyDescent="0.45">
      <c r="A85" s="4" t="s">
        <v>94</v>
      </c>
      <c r="D85" s="45">
        <v>-32539275.920000002</v>
      </c>
      <c r="E85" s="45"/>
      <c r="F85" s="45">
        <v>-15980144.01</v>
      </c>
    </row>
    <row r="86" spans="1:9" ht="23.25" customHeight="1" x14ac:dyDescent="0.45">
      <c r="A86" s="4" t="s">
        <v>40</v>
      </c>
      <c r="D86" s="45">
        <v>-41680720</v>
      </c>
      <c r="E86" s="45"/>
      <c r="F86" s="45">
        <f>-23339320.03-1664000-3385081.59</f>
        <v>-28388401.620000001</v>
      </c>
    </row>
    <row r="87" spans="1:9" s="7" customFormat="1" ht="23.25" customHeight="1" x14ac:dyDescent="0.45">
      <c r="A87" s="55" t="s">
        <v>139</v>
      </c>
      <c r="D87" s="52">
        <f>SUM(D83:D86)</f>
        <v>46023530.530000001</v>
      </c>
      <c r="E87" s="45"/>
      <c r="F87" s="52">
        <f>SUM(F83:F86)</f>
        <v>-30444166.060000002</v>
      </c>
      <c r="I87" s="37"/>
    </row>
    <row r="88" spans="1:9" s="7" customFormat="1" ht="23.25" customHeight="1" x14ac:dyDescent="0.45">
      <c r="A88" s="32" t="s">
        <v>109</v>
      </c>
      <c r="D88" s="45">
        <v>304133.62</v>
      </c>
      <c r="E88" s="45"/>
      <c r="F88" s="45">
        <v>275285.53000000003</v>
      </c>
      <c r="I88" s="37"/>
    </row>
    <row r="89" spans="1:9" s="7" customFormat="1" ht="23.25" customHeight="1" x14ac:dyDescent="0.45">
      <c r="A89" s="4" t="s">
        <v>70</v>
      </c>
      <c r="D89" s="51">
        <v>-11250655.550000001</v>
      </c>
      <c r="E89" s="45"/>
      <c r="F89" s="51">
        <v>-12642819.939999999</v>
      </c>
      <c r="I89" s="37"/>
    </row>
    <row r="90" spans="1:9" s="7" customFormat="1" ht="23.25" customHeight="1" x14ac:dyDescent="0.45">
      <c r="A90" s="55" t="s">
        <v>140</v>
      </c>
      <c r="D90" s="45">
        <f>SUM(D87:D89)</f>
        <v>35077008.599999994</v>
      </c>
      <c r="E90" s="45"/>
      <c r="F90" s="45">
        <f>SUM(F87:F89)</f>
        <v>-42811700.469999999</v>
      </c>
      <c r="I90" s="37"/>
    </row>
    <row r="91" spans="1:9" s="7" customFormat="1" ht="23.25" customHeight="1" x14ac:dyDescent="0.45">
      <c r="A91" s="4" t="s">
        <v>71</v>
      </c>
      <c r="D91" s="51">
        <v>-393024.68</v>
      </c>
      <c r="E91" s="45"/>
      <c r="F91" s="51">
        <f>2249657.53+677016.31</f>
        <v>2926673.84</v>
      </c>
      <c r="I91" s="37"/>
    </row>
    <row r="92" spans="1:9" s="7" customFormat="1" ht="23.25" customHeight="1" x14ac:dyDescent="0.45">
      <c r="A92" s="2" t="s">
        <v>147</v>
      </c>
      <c r="D92" s="52">
        <f>SUM(D90:D91)</f>
        <v>34683983.919999994</v>
      </c>
      <c r="E92" s="45"/>
      <c r="F92" s="52">
        <f>SUM(F90:F91)</f>
        <v>-39885026.629999995</v>
      </c>
      <c r="I92" s="37"/>
    </row>
    <row r="93" spans="1:9" s="7" customFormat="1" ht="23.25" customHeight="1" x14ac:dyDescent="0.45">
      <c r="A93" s="27" t="s">
        <v>121</v>
      </c>
      <c r="D93" s="56"/>
      <c r="E93" s="45"/>
      <c r="F93" s="56"/>
      <c r="I93" s="36"/>
    </row>
    <row r="94" spans="1:9" s="7" customFormat="1" ht="23.25" customHeight="1" x14ac:dyDescent="0.45">
      <c r="A94" s="27" t="s">
        <v>122</v>
      </c>
      <c r="D94" s="56"/>
      <c r="E94" s="45"/>
      <c r="F94" s="56"/>
      <c r="I94" s="36"/>
    </row>
    <row r="95" spans="1:9" s="7" customFormat="1" ht="23.25" customHeight="1" x14ac:dyDescent="0.45">
      <c r="A95" s="27" t="s">
        <v>123</v>
      </c>
      <c r="D95" s="56">
        <v>0</v>
      </c>
      <c r="E95" s="45"/>
      <c r="F95" s="56">
        <v>3385081.59</v>
      </c>
      <c r="I95" s="36"/>
    </row>
    <row r="96" spans="1:9" s="7" customFormat="1" ht="23.25" customHeight="1" x14ac:dyDescent="0.45">
      <c r="A96" s="27" t="s">
        <v>124</v>
      </c>
      <c r="D96" s="58">
        <v>0</v>
      </c>
      <c r="E96" s="45"/>
      <c r="F96" s="57">
        <v>-677016.31</v>
      </c>
      <c r="I96" s="36"/>
    </row>
    <row r="97" spans="1:9" s="7" customFormat="1" ht="23.25" customHeight="1" x14ac:dyDescent="0.45">
      <c r="A97" s="27" t="s">
        <v>125</v>
      </c>
      <c r="D97" s="56">
        <f>SUM(D95:D96)</f>
        <v>0</v>
      </c>
      <c r="E97" s="45"/>
      <c r="F97" s="56">
        <f>SUM(F95:F96)</f>
        <v>2708065.28</v>
      </c>
      <c r="I97" s="36"/>
    </row>
    <row r="98" spans="1:9" ht="23.25" customHeight="1" thickBot="1" x14ac:dyDescent="0.5">
      <c r="A98" s="2" t="s">
        <v>106</v>
      </c>
      <c r="B98" s="7"/>
      <c r="C98" s="7"/>
      <c r="D98" s="53">
        <f>+D92+D97</f>
        <v>34683983.919999994</v>
      </c>
      <c r="E98" s="45"/>
      <c r="F98" s="53">
        <f>+F92+F97</f>
        <v>-37176961.349999994</v>
      </c>
    </row>
    <row r="99" spans="1:9" ht="23.25" customHeight="1" thickTop="1" x14ac:dyDescent="0.45">
      <c r="A99" s="4" t="s">
        <v>90</v>
      </c>
      <c r="D99" s="32"/>
      <c r="E99" s="32"/>
      <c r="F99" s="32"/>
    </row>
    <row r="100" spans="1:9" ht="23.25" customHeight="1" x14ac:dyDescent="0.45">
      <c r="A100" s="4" t="s">
        <v>141</v>
      </c>
      <c r="D100" s="31">
        <f>D92/D101</f>
        <v>1.2891000275779223</v>
      </c>
      <c r="E100" s="32"/>
      <c r="F100" s="31">
        <f>F92/F101</f>
        <v>-1.4824072415461773</v>
      </c>
    </row>
    <row r="101" spans="1:9" ht="23.25" customHeight="1" x14ac:dyDescent="0.45">
      <c r="A101" s="4" t="s">
        <v>48</v>
      </c>
      <c r="D101" s="28">
        <v>26905580</v>
      </c>
      <c r="E101" s="19"/>
      <c r="F101" s="28">
        <v>26905580</v>
      </c>
    </row>
    <row r="102" spans="1:9" ht="23.25" customHeight="1" x14ac:dyDescent="0.45">
      <c r="A102" s="4"/>
      <c r="D102" s="28"/>
      <c r="E102" s="19"/>
      <c r="F102" s="28"/>
    </row>
    <row r="103" spans="1:9" ht="23.25" customHeight="1" x14ac:dyDescent="0.45"/>
    <row r="104" spans="1:9" ht="23.25" customHeight="1" x14ac:dyDescent="0.45">
      <c r="A104" s="4" t="s">
        <v>33</v>
      </c>
    </row>
    <row r="105" spans="1:9" ht="23.25" customHeight="1" x14ac:dyDescent="0.45">
      <c r="A105" s="4"/>
    </row>
    <row r="106" spans="1:9" ht="23.25" customHeight="1" x14ac:dyDescent="0.45">
      <c r="A106" s="4"/>
    </row>
    <row r="107" spans="1:9" ht="23.25" customHeight="1" x14ac:dyDescent="0.45">
      <c r="A107" s="22" t="s">
        <v>80</v>
      </c>
      <c r="B107" s="23"/>
      <c r="C107" s="23"/>
      <c r="D107" s="23"/>
      <c r="E107" s="23"/>
      <c r="F107" s="23"/>
      <c r="G107" s="16"/>
    </row>
    <row r="108" spans="1:9" ht="23.25" customHeight="1" x14ac:dyDescent="0.45">
      <c r="A108" s="6" t="s">
        <v>131</v>
      </c>
      <c r="B108" s="3"/>
      <c r="C108" s="3"/>
      <c r="D108" s="3"/>
      <c r="E108" s="3"/>
      <c r="F108" s="3"/>
      <c r="G108" s="16"/>
    </row>
    <row r="109" spans="1:9" ht="23.25" customHeight="1" x14ac:dyDescent="0.45">
      <c r="A109" s="6"/>
      <c r="B109" s="3"/>
      <c r="C109" s="3"/>
      <c r="D109" s="3"/>
      <c r="E109" s="3"/>
      <c r="F109" s="3"/>
      <c r="G109" s="16"/>
    </row>
  </sheetData>
  <mergeCells count="10">
    <mergeCell ref="A77:F77"/>
    <mergeCell ref="A76:F76"/>
    <mergeCell ref="A75:F75"/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19685039370078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1"/>
  <sheetViews>
    <sheetView zoomScale="91" zoomScaleNormal="91" zoomScaleSheetLayoutView="100" workbookViewId="0">
      <selection activeCell="K16" sqref="K16"/>
    </sheetView>
  </sheetViews>
  <sheetFormatPr defaultColWidth="9.140625" defaultRowHeight="26.25" customHeight="1" x14ac:dyDescent="0.45"/>
  <cols>
    <col min="1" max="1" width="39" style="1" customWidth="1"/>
    <col min="2" max="2" width="2.5703125" style="1" customWidth="1"/>
    <col min="3" max="3" width="14" style="1" bestFit="1" customWidth="1"/>
    <col min="4" max="4" width="1.7109375" style="1" customWidth="1"/>
    <col min="5" max="5" width="14" style="1" bestFit="1" customWidth="1"/>
    <col min="6" max="6" width="1.7109375" style="1" customWidth="1"/>
    <col min="7" max="7" width="15.28515625" style="1" customWidth="1"/>
    <col min="8" max="8" width="1.7109375" style="1" customWidth="1"/>
    <col min="9" max="9" width="14.85546875" style="1" customWidth="1"/>
    <col min="10" max="10" width="1.7109375" style="1" customWidth="1"/>
    <col min="11" max="11" width="14.85546875" style="1" customWidth="1"/>
    <col min="12" max="12" width="2.7109375" style="1" customWidth="1"/>
    <col min="13" max="13" width="10.42578125" style="1" bestFit="1" customWidth="1"/>
    <col min="14" max="16384" width="9.140625" style="1"/>
  </cols>
  <sheetData>
    <row r="1" spans="1:27" ht="26.25" customHeight="1" x14ac:dyDescent="0.45">
      <c r="A1" s="61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 x14ac:dyDescent="0.45">
      <c r="A2" s="61" t="s">
        <v>49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 x14ac:dyDescent="0.45">
      <c r="A3" s="61" t="str">
        <f>+'งบดุล, งบกำไรขาดทุน'!A77</f>
        <v>สำหรับปี สิ้นสุดวันที่ 31 ธันวาคม 2566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 x14ac:dyDescent="0.4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 x14ac:dyDescent="0.45">
      <c r="A5" s="2"/>
      <c r="B5" s="2"/>
      <c r="C5" s="9"/>
      <c r="D5" s="9"/>
      <c r="E5" s="9"/>
      <c r="F5" s="9"/>
      <c r="G5" s="9"/>
      <c r="H5" s="9"/>
      <c r="I5" s="9"/>
      <c r="J5" s="9"/>
      <c r="K5" s="10" t="s">
        <v>7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 x14ac:dyDescent="0.45">
      <c r="C6" s="5" t="s">
        <v>68</v>
      </c>
      <c r="D6" s="7"/>
      <c r="E6" s="5" t="s">
        <v>91</v>
      </c>
      <c r="F6" s="7"/>
      <c r="G6" s="63" t="s">
        <v>42</v>
      </c>
      <c r="H6" s="63"/>
      <c r="I6" s="63"/>
      <c r="J6" s="7"/>
      <c r="K6" s="5" t="s">
        <v>10</v>
      </c>
    </row>
    <row r="7" spans="1:27" ht="26.25" customHeight="1" x14ac:dyDescent="0.45">
      <c r="B7" s="3"/>
      <c r="C7" s="5" t="s">
        <v>69</v>
      </c>
      <c r="D7" s="7"/>
      <c r="E7" s="5" t="s">
        <v>92</v>
      </c>
      <c r="F7" s="7"/>
      <c r="G7" s="11" t="s">
        <v>8</v>
      </c>
      <c r="H7" s="7"/>
      <c r="I7" s="11" t="s">
        <v>9</v>
      </c>
      <c r="J7" s="7"/>
      <c r="K7" s="5" t="s">
        <v>29</v>
      </c>
    </row>
    <row r="8" spans="1:27" ht="26.25" customHeight="1" x14ac:dyDescent="0.45">
      <c r="B8" s="8"/>
      <c r="C8" s="12"/>
      <c r="D8" s="13"/>
      <c r="E8" s="13"/>
      <c r="F8" s="13"/>
      <c r="G8" s="14" t="s">
        <v>52</v>
      </c>
      <c r="H8" s="13"/>
      <c r="I8" s="14"/>
      <c r="J8" s="13"/>
      <c r="K8" s="13"/>
    </row>
    <row r="9" spans="1:27" ht="26.25" customHeight="1" x14ac:dyDescent="0.45">
      <c r="A9" s="7" t="s">
        <v>137</v>
      </c>
      <c r="B9" s="3"/>
      <c r="C9" s="32">
        <v>269055800</v>
      </c>
      <c r="D9" s="32"/>
      <c r="E9" s="32">
        <v>204200000</v>
      </c>
      <c r="F9" s="32"/>
      <c r="G9" s="32">
        <v>26905580</v>
      </c>
      <c r="H9" s="32"/>
      <c r="I9" s="32">
        <v>-109944557.97</v>
      </c>
      <c r="J9" s="32"/>
      <c r="K9" s="32">
        <f>SUM(C9:J9)</f>
        <v>390216822.02999997</v>
      </c>
    </row>
    <row r="10" spans="1:27" ht="26.25" customHeight="1" x14ac:dyDescent="0.45">
      <c r="A10" s="1" t="s">
        <v>150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27" ht="26.25" customHeight="1" x14ac:dyDescent="0.45">
      <c r="A11" s="1" t="s">
        <v>110</v>
      </c>
      <c r="C11" s="56">
        <v>0</v>
      </c>
      <c r="D11" s="32"/>
      <c r="E11" s="56">
        <v>0</v>
      </c>
      <c r="F11" s="32"/>
      <c r="G11" s="56">
        <v>0</v>
      </c>
      <c r="H11" s="32"/>
      <c r="I11" s="32">
        <f>+'งบดุล, งบกำไรขาดทุน'!F92</f>
        <v>-39885026.629999995</v>
      </c>
      <c r="J11" s="32"/>
      <c r="K11" s="32">
        <f>SUM(C11:I11)</f>
        <v>-39885026.629999995</v>
      </c>
    </row>
    <row r="12" spans="1:27" ht="26.25" customHeight="1" x14ac:dyDescent="0.45">
      <c r="A12" s="1" t="s">
        <v>151</v>
      </c>
      <c r="C12" s="58">
        <v>0</v>
      </c>
      <c r="D12" s="32"/>
      <c r="E12" s="58">
        <v>0</v>
      </c>
      <c r="F12" s="32"/>
      <c r="G12" s="58">
        <v>0</v>
      </c>
      <c r="H12" s="32"/>
      <c r="I12" s="34">
        <f>+'งบดุล, งบกำไรขาดทุน'!F97</f>
        <v>2708065.28</v>
      </c>
      <c r="J12" s="32"/>
      <c r="K12" s="34">
        <f>SUM(C12:I12)</f>
        <v>2708065.28</v>
      </c>
    </row>
    <row r="13" spans="1:27" ht="26.25" customHeight="1" x14ac:dyDescent="0.45">
      <c r="A13" s="2" t="s">
        <v>120</v>
      </c>
      <c r="B13" s="3"/>
      <c r="C13" s="32">
        <f>SUM(C9:C12)</f>
        <v>269055800</v>
      </c>
      <c r="D13" s="32"/>
      <c r="E13" s="32">
        <f>SUM(E9:E12)</f>
        <v>204200000</v>
      </c>
      <c r="F13" s="32"/>
      <c r="G13" s="32">
        <f>SUM(G9:G12)</f>
        <v>26905580</v>
      </c>
      <c r="H13" s="32"/>
      <c r="I13" s="32">
        <f>SUM(I9:I12)</f>
        <v>-147121519.31999999</v>
      </c>
      <c r="J13" s="32"/>
      <c r="K13" s="32">
        <f>SUM(K9:K12)</f>
        <v>353039860.67999995</v>
      </c>
    </row>
    <row r="14" spans="1:27" ht="26.25" customHeight="1" x14ac:dyDescent="0.45">
      <c r="A14" s="1" t="s">
        <v>153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1:27" ht="26.25" customHeight="1" x14ac:dyDescent="0.45">
      <c r="A15" s="1" t="s">
        <v>152</v>
      </c>
      <c r="C15" s="56">
        <v>0</v>
      </c>
      <c r="D15" s="32"/>
      <c r="E15" s="56">
        <v>0</v>
      </c>
      <c r="F15" s="32"/>
      <c r="G15" s="56">
        <v>0</v>
      </c>
      <c r="H15" s="32"/>
      <c r="I15" s="32">
        <f>+'งบดุล, งบกำไรขาดทุน'!D92</f>
        <v>34683983.919999994</v>
      </c>
      <c r="J15" s="32"/>
      <c r="K15" s="32">
        <f>SUM(C15:I15)</f>
        <v>34683983.919999994</v>
      </c>
    </row>
    <row r="16" spans="1:27" ht="26.25" customHeight="1" thickBot="1" x14ac:dyDescent="0.5">
      <c r="A16" s="7" t="s">
        <v>138</v>
      </c>
      <c r="C16" s="35">
        <f>SUM(C13:C14)</f>
        <v>269055800</v>
      </c>
      <c r="D16" s="32"/>
      <c r="E16" s="35">
        <f>SUM(E13:E14)</f>
        <v>204200000</v>
      </c>
      <c r="F16" s="32"/>
      <c r="G16" s="35">
        <f>SUM(G13:G14)</f>
        <v>26905580</v>
      </c>
      <c r="H16" s="32"/>
      <c r="I16" s="35">
        <f>SUM(I13:I15)</f>
        <v>-112437535.40000001</v>
      </c>
      <c r="J16" s="32"/>
      <c r="K16" s="35">
        <f>SUM(K13:K15)</f>
        <v>387723844.59999996</v>
      </c>
    </row>
    <row r="17" spans="1:2" ht="26.25" customHeight="1" thickTop="1" x14ac:dyDescent="0.45">
      <c r="B17" s="4"/>
    </row>
    <row r="18" spans="1:2" ht="26.25" customHeight="1" x14ac:dyDescent="0.45">
      <c r="B18" s="4"/>
    </row>
    <row r="19" spans="1:2" ht="26.25" customHeight="1" x14ac:dyDescent="0.45">
      <c r="B19" s="4"/>
    </row>
    <row r="21" spans="1:2" ht="26.25" customHeight="1" x14ac:dyDescent="0.45">
      <c r="A21" s="4" t="s">
        <v>11</v>
      </c>
    </row>
    <row r="22" spans="1:2" ht="26.25" customHeight="1" x14ac:dyDescent="0.45">
      <c r="A22" s="4"/>
    </row>
    <row r="23" spans="1:2" ht="26.25" customHeight="1" x14ac:dyDescent="0.45">
      <c r="A23" s="4"/>
    </row>
    <row r="24" spans="1:2" ht="26.25" customHeight="1" x14ac:dyDescent="0.45">
      <c r="A24" s="4"/>
    </row>
    <row r="25" spans="1:2" ht="26.25" customHeight="1" x14ac:dyDescent="0.45">
      <c r="A25" s="4"/>
    </row>
    <row r="26" spans="1:2" ht="26.25" customHeight="1" x14ac:dyDescent="0.45">
      <c r="A26" s="4"/>
    </row>
    <row r="27" spans="1:2" ht="26.25" customHeight="1" x14ac:dyDescent="0.45">
      <c r="A27" s="4"/>
    </row>
    <row r="30" spans="1:2" ht="26.25" customHeight="1" x14ac:dyDescent="0.45">
      <c r="A30" s="6" t="s">
        <v>81</v>
      </c>
    </row>
    <row r="31" spans="1:2" ht="26.25" customHeight="1" x14ac:dyDescent="0.45">
      <c r="A31" s="6" t="s">
        <v>132</v>
      </c>
    </row>
  </sheetData>
  <mergeCells count="4">
    <mergeCell ref="A1:K1"/>
    <mergeCell ref="A2:K2"/>
    <mergeCell ref="A3:K3"/>
    <mergeCell ref="G6:I6"/>
  </mergeCells>
  <phoneticPr fontId="3" type="noConversion"/>
  <pageMargins left="0.78740157480314965" right="0.19685039370078741" top="0.59055118110236227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tabSelected="1" topLeftCell="A46" zoomScale="92" zoomScaleNormal="92" zoomScaleSheetLayoutView="100" workbookViewId="0">
      <selection activeCell="A39" sqref="A39:H39"/>
    </sheetView>
  </sheetViews>
  <sheetFormatPr defaultColWidth="9.140625" defaultRowHeight="24" customHeight="1" x14ac:dyDescent="0.45"/>
  <cols>
    <col min="1" max="1" width="26.5703125" style="1" customWidth="1"/>
    <col min="2" max="2" width="9.85546875" style="1" customWidth="1"/>
    <col min="3" max="3" width="12.85546875" style="1" customWidth="1"/>
    <col min="4" max="4" width="1" style="1" customWidth="1"/>
    <col min="5" max="5" width="12.85546875" style="1" customWidth="1"/>
    <col min="6" max="6" width="16.7109375" style="1" customWidth="1"/>
    <col min="7" max="7" width="1.5703125" style="1" customWidth="1"/>
    <col min="8" max="8" width="16.7109375" style="1" customWidth="1"/>
    <col min="9" max="9" width="2.140625" style="1" customWidth="1"/>
    <col min="10" max="12" width="9.140625" style="1"/>
    <col min="13" max="13" width="12.85546875" style="1" bestFit="1" customWidth="1"/>
    <col min="14" max="16384" width="9.140625" style="1"/>
  </cols>
  <sheetData>
    <row r="1" spans="1:9" ht="24" customHeight="1" x14ac:dyDescent="0.45">
      <c r="A1" s="61" t="s">
        <v>35</v>
      </c>
      <c r="B1" s="61"/>
      <c r="C1" s="61"/>
      <c r="D1" s="61"/>
      <c r="E1" s="61"/>
      <c r="F1" s="61"/>
      <c r="G1" s="61"/>
      <c r="H1" s="61"/>
      <c r="I1" s="4"/>
    </row>
    <row r="2" spans="1:9" ht="24" customHeight="1" x14ac:dyDescent="0.45">
      <c r="A2" s="61" t="s">
        <v>4</v>
      </c>
      <c r="B2" s="61"/>
      <c r="C2" s="61"/>
      <c r="D2" s="61"/>
      <c r="E2" s="61"/>
      <c r="F2" s="61"/>
      <c r="G2" s="61"/>
      <c r="H2" s="61"/>
    </row>
    <row r="3" spans="1:9" ht="24" customHeight="1" x14ac:dyDescent="0.45">
      <c r="A3" s="60" t="str">
        <f>+'งบดุล, งบกำไรขาดทุน'!A77</f>
        <v>สำหรับปี สิ้นสุดวันที่ 31 ธันวาคม 2566</v>
      </c>
      <c r="B3" s="60"/>
      <c r="C3" s="60"/>
      <c r="D3" s="60"/>
      <c r="E3" s="60"/>
      <c r="F3" s="60"/>
      <c r="G3" s="60"/>
      <c r="H3" s="60"/>
      <c r="I3" s="8"/>
    </row>
    <row r="4" spans="1:9" ht="24" customHeight="1" x14ac:dyDescent="0.45">
      <c r="A4" s="29"/>
      <c r="B4" s="29"/>
      <c r="C4" s="29"/>
      <c r="D4" s="29"/>
      <c r="E4" s="29"/>
      <c r="F4" s="29"/>
      <c r="G4" s="29"/>
      <c r="H4" s="29"/>
      <c r="I4" s="8"/>
    </row>
    <row r="5" spans="1:9" ht="24" customHeight="1" x14ac:dyDescent="0.45">
      <c r="F5" s="7"/>
      <c r="G5" s="7"/>
      <c r="H5" s="24" t="s">
        <v>7</v>
      </c>
    </row>
    <row r="6" spans="1:9" ht="24" customHeight="1" x14ac:dyDescent="0.45">
      <c r="E6" s="5"/>
      <c r="F6" s="26" t="s">
        <v>135</v>
      </c>
      <c r="G6" s="8"/>
      <c r="H6" s="26" t="s">
        <v>119</v>
      </c>
    </row>
    <row r="7" spans="1:9" ht="24" customHeight="1" x14ac:dyDescent="0.45">
      <c r="A7" s="2" t="s">
        <v>13</v>
      </c>
      <c r="B7" s="4"/>
    </row>
    <row r="8" spans="1:9" ht="24" customHeight="1" x14ac:dyDescent="0.45">
      <c r="A8" s="4" t="s">
        <v>142</v>
      </c>
      <c r="B8" s="4"/>
      <c r="C8" s="4"/>
      <c r="F8" s="33">
        <f>+'งบดุล, งบกำไรขาดทุน'!D92</f>
        <v>34683983.919999994</v>
      </c>
      <c r="G8" s="33"/>
      <c r="H8" s="33">
        <f>+'งบดุล, งบกำไรขาดทุน'!F92</f>
        <v>-39885026.629999995</v>
      </c>
    </row>
    <row r="9" spans="1:9" ht="24" customHeight="1" x14ac:dyDescent="0.45">
      <c r="A9" s="2" t="s">
        <v>111</v>
      </c>
      <c r="B9" s="4"/>
      <c r="C9" s="4"/>
      <c r="F9" s="33"/>
      <c r="G9" s="33"/>
      <c r="H9" s="33"/>
    </row>
    <row r="10" spans="1:9" ht="24" customHeight="1" x14ac:dyDescent="0.45">
      <c r="A10" s="4" t="s">
        <v>143</v>
      </c>
      <c r="B10" s="4"/>
      <c r="C10" s="4"/>
      <c r="F10" s="33">
        <v>393024.68</v>
      </c>
      <c r="G10" s="33"/>
      <c r="H10" s="33">
        <v>-2926673.84</v>
      </c>
    </row>
    <row r="11" spans="1:9" ht="24" customHeight="1" x14ac:dyDescent="0.45">
      <c r="A11" s="4" t="s">
        <v>89</v>
      </c>
      <c r="B11" s="4"/>
      <c r="C11" s="4"/>
      <c r="F11" s="45">
        <v>30427690.879999999</v>
      </c>
      <c r="G11" s="45"/>
      <c r="H11" s="45">
        <v>36371150.490000002</v>
      </c>
    </row>
    <row r="12" spans="1:9" s="32" customFormat="1" ht="24" customHeight="1" x14ac:dyDescent="0.45">
      <c r="A12" s="33" t="s">
        <v>104</v>
      </c>
      <c r="B12" s="33"/>
      <c r="C12" s="33"/>
      <c r="F12" s="45">
        <v>9906513.1899999995</v>
      </c>
      <c r="G12" s="45"/>
      <c r="H12" s="45">
        <v>9906513.1899999995</v>
      </c>
    </row>
    <row r="13" spans="1:9" ht="24" customHeight="1" x14ac:dyDescent="0.45">
      <c r="A13" s="4" t="s">
        <v>126</v>
      </c>
      <c r="F13" s="41">
        <v>2078473.64</v>
      </c>
      <c r="G13" s="41"/>
      <c r="H13" s="41">
        <v>-9000</v>
      </c>
    </row>
    <row r="14" spans="1:9" ht="24" customHeight="1" x14ac:dyDescent="0.45">
      <c r="A14" s="4" t="s">
        <v>105</v>
      </c>
      <c r="F14" s="41">
        <v>-86315.04</v>
      </c>
      <c r="G14" s="41"/>
      <c r="H14" s="56">
        <v>0</v>
      </c>
    </row>
    <row r="15" spans="1:9" ht="24" customHeight="1" x14ac:dyDescent="0.45">
      <c r="A15" s="4" t="s">
        <v>58</v>
      </c>
      <c r="B15" s="4"/>
      <c r="C15" s="4"/>
      <c r="F15" s="45">
        <v>1070394.3</v>
      </c>
      <c r="G15" s="45"/>
      <c r="H15" s="45">
        <v>924040.86</v>
      </c>
    </row>
    <row r="16" spans="1:9" ht="24" customHeight="1" x14ac:dyDescent="0.45">
      <c r="A16" s="4" t="s">
        <v>62</v>
      </c>
      <c r="B16" s="4"/>
      <c r="C16" s="4"/>
      <c r="F16" s="45">
        <v>-18286.02</v>
      </c>
      <c r="G16" s="45"/>
      <c r="H16" s="56">
        <v>0</v>
      </c>
    </row>
    <row r="17" spans="1:8" ht="24" customHeight="1" x14ac:dyDescent="0.45">
      <c r="A17" s="4" t="s">
        <v>75</v>
      </c>
      <c r="B17" s="4"/>
      <c r="C17" s="4"/>
      <c r="F17" s="45">
        <v>11250655.550000001</v>
      </c>
      <c r="G17" s="45"/>
      <c r="H17" s="45">
        <v>12642819.939999999</v>
      </c>
    </row>
    <row r="18" spans="1:8" ht="24" customHeight="1" x14ac:dyDescent="0.45">
      <c r="A18" s="4" t="s">
        <v>41</v>
      </c>
      <c r="B18" s="4"/>
      <c r="C18" s="4"/>
      <c r="F18" s="45">
        <v>-304133.62</v>
      </c>
      <c r="G18" s="45"/>
      <c r="H18" s="45">
        <v>-69585.98</v>
      </c>
    </row>
    <row r="19" spans="1:8" ht="24" customHeight="1" x14ac:dyDescent="0.45">
      <c r="A19" s="4" t="s">
        <v>112</v>
      </c>
      <c r="B19" s="4"/>
      <c r="C19" s="4"/>
      <c r="F19" s="45">
        <v>-3958081.12</v>
      </c>
      <c r="G19" s="45"/>
      <c r="H19" s="45">
        <v>-4605634.4000000004</v>
      </c>
    </row>
    <row r="20" spans="1:8" ht="24" customHeight="1" x14ac:dyDescent="0.45">
      <c r="A20" s="4" t="s">
        <v>113</v>
      </c>
      <c r="B20" s="4"/>
      <c r="C20" s="4"/>
      <c r="F20" s="45">
        <v>-146100.44</v>
      </c>
      <c r="G20" s="45"/>
      <c r="H20" s="45">
        <v>59032.03</v>
      </c>
    </row>
    <row r="21" spans="1:8" ht="24" customHeight="1" x14ac:dyDescent="0.45">
      <c r="A21" s="4" t="s">
        <v>114</v>
      </c>
      <c r="B21" s="4"/>
      <c r="C21" s="4"/>
      <c r="F21" s="56">
        <v>2803.74</v>
      </c>
      <c r="G21" s="45"/>
      <c r="H21" s="56">
        <v>0</v>
      </c>
    </row>
    <row r="22" spans="1:8" ht="24" customHeight="1" x14ac:dyDescent="0.45">
      <c r="A22" s="4" t="s">
        <v>115</v>
      </c>
      <c r="B22" s="4"/>
      <c r="C22" s="4"/>
      <c r="F22" s="45">
        <v>3450731.58</v>
      </c>
      <c r="G22" s="45"/>
      <c r="H22" s="45">
        <v>12114394.800000001</v>
      </c>
    </row>
    <row r="23" spans="1:8" ht="24" customHeight="1" x14ac:dyDescent="0.45">
      <c r="A23" s="4" t="s">
        <v>148</v>
      </c>
      <c r="F23" s="41">
        <v>-668371.97</v>
      </c>
      <c r="G23" s="41"/>
      <c r="H23" s="56">
        <v>0</v>
      </c>
    </row>
    <row r="24" spans="1:8" ht="24" customHeight="1" x14ac:dyDescent="0.45">
      <c r="A24" s="55" t="s">
        <v>116</v>
      </c>
      <c r="F24" s="59">
        <f>SUM(F8:F23)</f>
        <v>88082983.269999966</v>
      </c>
      <c r="G24" s="41"/>
      <c r="H24" s="59">
        <f>SUM(H8:H23)</f>
        <v>24522030.460000001</v>
      </c>
    </row>
    <row r="25" spans="1:8" ht="24" customHeight="1" x14ac:dyDescent="0.45">
      <c r="A25" s="4" t="s">
        <v>74</v>
      </c>
      <c r="B25" s="4"/>
      <c r="C25" s="4"/>
      <c r="F25" s="45">
        <v>-20153093.91</v>
      </c>
      <c r="G25" s="45"/>
      <c r="H25" s="45">
        <v>-4731450.09</v>
      </c>
    </row>
    <row r="26" spans="1:8" ht="24" customHeight="1" x14ac:dyDescent="0.45">
      <c r="A26" s="4" t="s">
        <v>61</v>
      </c>
      <c r="B26" s="4"/>
      <c r="C26" s="4"/>
      <c r="F26" s="45">
        <v>-337147.91</v>
      </c>
      <c r="G26" s="45"/>
      <c r="H26" s="45">
        <v>-124209.5</v>
      </c>
    </row>
    <row r="27" spans="1:8" ht="24" customHeight="1" x14ac:dyDescent="0.45">
      <c r="A27" s="2" t="s">
        <v>117</v>
      </c>
      <c r="B27" s="4"/>
      <c r="C27" s="4"/>
      <c r="F27" s="48">
        <f>SUM(F24:F26)</f>
        <v>67592741.449999973</v>
      </c>
      <c r="G27" s="45"/>
      <c r="H27" s="48">
        <f>SUM(H24:H26)</f>
        <v>19666370.870000001</v>
      </c>
    </row>
    <row r="28" spans="1:8" ht="24" customHeight="1" x14ac:dyDescent="0.45">
      <c r="A28" s="2"/>
      <c r="B28" s="4"/>
      <c r="C28" s="4"/>
      <c r="F28" s="45"/>
      <c r="G28" s="45"/>
      <c r="H28" s="45"/>
    </row>
    <row r="29" spans="1:8" ht="24" customHeight="1" x14ac:dyDescent="0.45">
      <c r="A29" s="2"/>
      <c r="B29" s="4"/>
      <c r="C29" s="4"/>
      <c r="F29" s="45"/>
      <c r="G29" s="45"/>
      <c r="H29" s="45"/>
    </row>
    <row r="30" spans="1:8" ht="24" customHeight="1" x14ac:dyDescent="0.45">
      <c r="F30" s="45"/>
      <c r="G30" s="41"/>
      <c r="H30" s="41"/>
    </row>
    <row r="31" spans="1:8" ht="24" customHeight="1" x14ac:dyDescent="0.45">
      <c r="A31" s="4" t="s">
        <v>20</v>
      </c>
      <c r="B31" s="4"/>
      <c r="C31" s="4"/>
      <c r="F31" s="4"/>
      <c r="G31" s="4"/>
      <c r="H31" s="4"/>
    </row>
    <row r="32" spans="1:8" ht="24" customHeight="1" x14ac:dyDescent="0.45">
      <c r="A32" s="4"/>
      <c r="B32" s="4"/>
      <c r="C32" s="4"/>
      <c r="F32" s="4"/>
      <c r="G32" s="4"/>
      <c r="H32" s="4"/>
    </row>
    <row r="33" spans="1:9" ht="24" customHeight="1" x14ac:dyDescent="0.45">
      <c r="A33" s="4"/>
      <c r="B33" s="4"/>
      <c r="C33" s="4"/>
      <c r="F33" s="4"/>
      <c r="G33" s="4"/>
      <c r="H33" s="4"/>
    </row>
    <row r="34" spans="1:9" s="16" customFormat="1" ht="24" customHeight="1" x14ac:dyDescent="0.45">
      <c r="A34" s="16" t="s">
        <v>43</v>
      </c>
      <c r="F34" s="20"/>
      <c r="G34" s="20"/>
      <c r="H34" s="20"/>
    </row>
    <row r="35" spans="1:9" s="16" customFormat="1" ht="24" customHeight="1" x14ac:dyDescent="0.45">
      <c r="A35" s="1" t="s">
        <v>130</v>
      </c>
      <c r="F35" s="20"/>
      <c r="G35" s="20"/>
      <c r="H35" s="20"/>
    </row>
    <row r="36" spans="1:9" s="16" customFormat="1" ht="24" customHeight="1" x14ac:dyDescent="0.45">
      <c r="A36" s="1"/>
      <c r="F36" s="20"/>
      <c r="G36" s="20"/>
      <c r="H36" s="20"/>
    </row>
    <row r="37" spans="1:9" ht="24.75" customHeight="1" x14ac:dyDescent="0.45">
      <c r="A37" s="64" t="s">
        <v>3</v>
      </c>
      <c r="B37" s="64"/>
      <c r="C37" s="64"/>
      <c r="D37" s="64"/>
      <c r="E37" s="64"/>
      <c r="F37" s="64"/>
      <c r="G37" s="64"/>
      <c r="H37" s="64"/>
    </row>
    <row r="38" spans="1:9" ht="24.75" customHeight="1" x14ac:dyDescent="0.45">
      <c r="A38" s="61" t="s">
        <v>35</v>
      </c>
      <c r="B38" s="61"/>
      <c r="C38" s="61"/>
      <c r="D38" s="61"/>
      <c r="E38" s="61"/>
      <c r="F38" s="61"/>
      <c r="G38" s="61"/>
      <c r="H38" s="61"/>
      <c r="I38" s="8"/>
    </row>
    <row r="39" spans="1:9" ht="24.75" customHeight="1" x14ac:dyDescent="0.45">
      <c r="A39" s="61" t="s">
        <v>34</v>
      </c>
      <c r="B39" s="61"/>
      <c r="C39" s="61"/>
      <c r="D39" s="61"/>
      <c r="E39" s="61"/>
      <c r="F39" s="61"/>
      <c r="G39" s="61"/>
      <c r="H39" s="61"/>
      <c r="I39" s="8"/>
    </row>
    <row r="40" spans="1:9" ht="24.75" customHeight="1" x14ac:dyDescent="0.45">
      <c r="A40" s="60" t="str">
        <f>+A3</f>
        <v>สำหรับปี สิ้นสุดวันที่ 31 ธันวาคม 2566</v>
      </c>
      <c r="B40" s="60"/>
      <c r="C40" s="60"/>
      <c r="D40" s="60"/>
      <c r="E40" s="60"/>
      <c r="F40" s="60"/>
      <c r="G40" s="60"/>
      <c r="H40" s="60"/>
      <c r="I40" s="8"/>
    </row>
    <row r="41" spans="1:9" ht="24.75" customHeight="1" x14ac:dyDescent="0.45">
      <c r="A41" s="29"/>
      <c r="B41" s="29"/>
      <c r="C41" s="29"/>
      <c r="D41" s="29"/>
      <c r="E41" s="29"/>
      <c r="F41" s="29"/>
      <c r="G41" s="29"/>
      <c r="H41" s="29"/>
      <c r="I41" s="8"/>
    </row>
    <row r="42" spans="1:9" ht="24.75" customHeight="1" x14ac:dyDescent="0.45">
      <c r="F42" s="7"/>
      <c r="G42" s="7"/>
      <c r="H42" s="24" t="s">
        <v>7</v>
      </c>
      <c r="I42" s="8"/>
    </row>
    <row r="43" spans="1:9" ht="24.75" customHeight="1" x14ac:dyDescent="0.45">
      <c r="E43" s="5"/>
      <c r="F43" s="26" t="s">
        <v>135</v>
      </c>
      <c r="G43" s="8"/>
      <c r="H43" s="26" t="s">
        <v>119</v>
      </c>
    </row>
    <row r="44" spans="1:9" ht="24.75" customHeight="1" x14ac:dyDescent="0.45">
      <c r="A44" s="2" t="s">
        <v>14</v>
      </c>
      <c r="B44" s="4"/>
      <c r="C44" s="4"/>
      <c r="D44" s="4"/>
      <c r="E44" s="4"/>
    </row>
    <row r="45" spans="1:9" ht="24.75" customHeight="1" x14ac:dyDescent="0.45">
      <c r="A45" s="4" t="s">
        <v>144</v>
      </c>
      <c r="B45" s="4"/>
      <c r="C45" s="4"/>
      <c r="D45" s="4"/>
      <c r="E45" s="4"/>
      <c r="F45" s="45">
        <v>-5327657.4000000004</v>
      </c>
      <c r="G45" s="45"/>
      <c r="H45" s="45">
        <v>-8677805.9900000002</v>
      </c>
    </row>
    <row r="46" spans="1:9" ht="24.75" customHeight="1" x14ac:dyDescent="0.45">
      <c r="A46" s="4" t="s">
        <v>145</v>
      </c>
      <c r="B46" s="4"/>
      <c r="C46" s="4"/>
      <c r="D46" s="4"/>
      <c r="E46" s="4"/>
      <c r="F46" s="56">
        <v>86378.04</v>
      </c>
      <c r="G46" s="45"/>
      <c r="H46" s="56">
        <v>0</v>
      </c>
    </row>
    <row r="47" spans="1:9" ht="24.75" customHeight="1" x14ac:dyDescent="0.45">
      <c r="A47" s="4" t="s">
        <v>127</v>
      </c>
      <c r="B47" s="4"/>
      <c r="C47" s="4"/>
      <c r="D47" s="4"/>
      <c r="E47" s="4"/>
      <c r="F47" s="45">
        <v>-56000</v>
      </c>
      <c r="G47" s="45"/>
      <c r="H47" s="45">
        <v>-175000</v>
      </c>
    </row>
    <row r="48" spans="1:9" ht="24.75" customHeight="1" x14ac:dyDescent="0.45">
      <c r="A48" s="4" t="s">
        <v>41</v>
      </c>
      <c r="B48" s="4"/>
      <c r="C48" s="4"/>
      <c r="D48" s="4"/>
      <c r="E48" s="4"/>
      <c r="F48" s="45">
        <v>304133.62</v>
      </c>
      <c r="G48" s="45"/>
      <c r="H48" s="45">
        <v>69585.98</v>
      </c>
    </row>
    <row r="49" spans="1:8" ht="24.75" customHeight="1" x14ac:dyDescent="0.45">
      <c r="A49" s="4" t="s">
        <v>38</v>
      </c>
      <c r="B49" s="4"/>
      <c r="C49" s="4"/>
      <c r="D49" s="4"/>
      <c r="E49" s="4"/>
      <c r="F49" s="45">
        <v>-19032.55</v>
      </c>
      <c r="G49" s="45"/>
      <c r="H49" s="45">
        <v>-3495.02</v>
      </c>
    </row>
    <row r="50" spans="1:8" ht="24.75" customHeight="1" x14ac:dyDescent="0.45">
      <c r="A50" s="2" t="s">
        <v>118</v>
      </c>
      <c r="C50" s="4"/>
      <c r="D50" s="4"/>
      <c r="E50" s="4"/>
      <c r="F50" s="48">
        <f>SUM(F45:F49)</f>
        <v>-5012178.29</v>
      </c>
      <c r="G50" s="45"/>
      <c r="H50" s="48">
        <f>SUM(H45:H49)</f>
        <v>-8786715.0299999993</v>
      </c>
    </row>
    <row r="51" spans="1:8" ht="24.75" customHeight="1" x14ac:dyDescent="0.45">
      <c r="A51" s="2" t="s">
        <v>59</v>
      </c>
      <c r="C51" s="4"/>
      <c r="D51" s="4"/>
      <c r="E51" s="4"/>
      <c r="F51" s="45"/>
      <c r="G51" s="45"/>
      <c r="H51" s="45"/>
    </row>
    <row r="52" spans="1:8" ht="24.75" customHeight="1" x14ac:dyDescent="0.45">
      <c r="A52" s="4" t="s">
        <v>99</v>
      </c>
      <c r="C52" s="4"/>
      <c r="D52" s="4"/>
      <c r="E52" s="4"/>
      <c r="F52" s="45">
        <v>-4802118.42</v>
      </c>
      <c r="G52" s="45"/>
      <c r="H52" s="45">
        <v>-4620180.04</v>
      </c>
    </row>
    <row r="53" spans="1:8" ht="24.75" customHeight="1" x14ac:dyDescent="0.45">
      <c r="A53" s="4" t="s">
        <v>146</v>
      </c>
      <c r="C53" s="4"/>
      <c r="D53" s="4"/>
      <c r="E53" s="4"/>
      <c r="F53" s="45">
        <v>-78000000</v>
      </c>
      <c r="G53" s="45"/>
      <c r="H53" s="56">
        <v>0</v>
      </c>
    </row>
    <row r="54" spans="1:8" ht="24.75" customHeight="1" x14ac:dyDescent="0.45">
      <c r="A54" s="2" t="s">
        <v>60</v>
      </c>
      <c r="C54" s="4"/>
      <c r="D54" s="4"/>
      <c r="E54" s="4"/>
      <c r="F54" s="48">
        <f>SUM(F52:F53)</f>
        <v>-82802118.420000002</v>
      </c>
      <c r="G54" s="45"/>
      <c r="H54" s="48">
        <f>SUM(H52:H53)</f>
        <v>-4620180.04</v>
      </c>
    </row>
    <row r="55" spans="1:8" ht="24.75" customHeight="1" x14ac:dyDescent="0.45">
      <c r="A55" s="4" t="s">
        <v>15</v>
      </c>
      <c r="B55" s="4"/>
      <c r="C55" s="4"/>
      <c r="D55" s="4"/>
      <c r="E55" s="4"/>
      <c r="F55" s="45">
        <f>+F27+F50+F54</f>
        <v>-20221555.260000028</v>
      </c>
      <c r="G55" s="45"/>
      <c r="H55" s="45">
        <f>+H27+H50+H54</f>
        <v>6259475.8000000017</v>
      </c>
    </row>
    <row r="56" spans="1:8" ht="24.75" customHeight="1" x14ac:dyDescent="0.45">
      <c r="A56" s="4" t="s">
        <v>79</v>
      </c>
      <c r="B56" s="4"/>
      <c r="C56" s="4"/>
      <c r="D56" s="4"/>
      <c r="E56" s="4"/>
      <c r="F56" s="45">
        <f>H57</f>
        <v>95802159.140000001</v>
      </c>
      <c r="G56" s="45"/>
      <c r="H56" s="45">
        <v>89542683.340000004</v>
      </c>
    </row>
    <row r="57" spans="1:8" ht="24.75" customHeight="1" thickBot="1" x14ac:dyDescent="0.5">
      <c r="A57" s="2" t="s">
        <v>78</v>
      </c>
      <c r="B57" s="30"/>
      <c r="D57" s="4"/>
      <c r="E57" s="30"/>
      <c r="F57" s="53">
        <f>SUM(F55:F56)</f>
        <v>75580603.879999965</v>
      </c>
      <c r="G57" s="45"/>
      <c r="H57" s="53">
        <f>SUM(H55:H56)</f>
        <v>95802159.140000001</v>
      </c>
    </row>
    <row r="58" spans="1:8" ht="24.75" customHeight="1" thickTop="1" x14ac:dyDescent="0.45">
      <c r="A58" s="2"/>
      <c r="B58" s="30"/>
      <c r="D58" s="4"/>
      <c r="E58" s="30"/>
      <c r="F58" s="45"/>
      <c r="G58" s="45"/>
      <c r="H58" s="45"/>
    </row>
    <row r="59" spans="1:8" ht="24.75" customHeight="1" x14ac:dyDescent="0.45">
      <c r="B59" s="30"/>
      <c r="D59" s="4"/>
      <c r="E59" s="30"/>
      <c r="F59" s="4"/>
      <c r="G59" s="4"/>
      <c r="H59" s="4"/>
    </row>
    <row r="60" spans="1:8" ht="24.75" customHeight="1" x14ac:dyDescent="0.45">
      <c r="A60" s="4" t="s">
        <v>20</v>
      </c>
      <c r="B60" s="30"/>
      <c r="D60" s="4"/>
      <c r="E60" s="30"/>
      <c r="F60" s="4"/>
      <c r="G60" s="4"/>
      <c r="H60" s="4"/>
    </row>
    <row r="61" spans="1:8" ht="24.75" customHeight="1" x14ac:dyDescent="0.45">
      <c r="A61" s="4"/>
      <c r="B61" s="30"/>
      <c r="D61" s="4"/>
      <c r="E61" s="30"/>
      <c r="F61" s="4"/>
      <c r="G61" s="4"/>
      <c r="H61" s="4"/>
    </row>
    <row r="62" spans="1:8" ht="24.75" customHeight="1" x14ac:dyDescent="0.45">
      <c r="A62" s="4"/>
      <c r="B62" s="30"/>
      <c r="D62" s="4"/>
      <c r="E62" s="30"/>
      <c r="F62" s="4"/>
      <c r="G62" s="4"/>
      <c r="H62" s="4"/>
    </row>
    <row r="63" spans="1:8" s="16" customFormat="1" ht="24.75" customHeight="1" x14ac:dyDescent="0.45">
      <c r="A63" s="16" t="s">
        <v>43</v>
      </c>
      <c r="F63" s="20"/>
      <c r="G63" s="20"/>
      <c r="H63" s="20"/>
    </row>
    <row r="64" spans="1:8" s="16" customFormat="1" ht="24.75" customHeight="1" x14ac:dyDescent="0.45">
      <c r="A64" s="1" t="s">
        <v>130</v>
      </c>
      <c r="F64" s="20"/>
      <c r="G64" s="20"/>
      <c r="H64" s="20"/>
    </row>
    <row r="65" spans="1:8" s="16" customFormat="1" ht="24.75" customHeight="1" x14ac:dyDescent="0.45">
      <c r="A65" s="1"/>
      <c r="F65" s="20"/>
      <c r="G65" s="20"/>
      <c r="H65" s="20"/>
    </row>
    <row r="66" spans="1:8" ht="24.75" customHeight="1" x14ac:dyDescent="0.45"/>
    <row r="67" spans="1:8" ht="24.75" customHeight="1" x14ac:dyDescent="0.45"/>
    <row r="68" spans="1:8" ht="24.75" customHeight="1" x14ac:dyDescent="0.45"/>
    <row r="69" spans="1:8" ht="24.75" customHeight="1" x14ac:dyDescent="0.45"/>
    <row r="70" spans="1:8" ht="24.75" customHeight="1" x14ac:dyDescent="0.45"/>
  </sheetData>
  <mergeCells count="7">
    <mergeCell ref="A40:H40"/>
    <mergeCell ref="A39:H39"/>
    <mergeCell ref="A1:H1"/>
    <mergeCell ref="A2:H2"/>
    <mergeCell ref="A3:H3"/>
    <mergeCell ref="A37:H37"/>
    <mergeCell ref="A38:H38"/>
  </mergeCells>
  <phoneticPr fontId="3" type="noConversion"/>
  <pageMargins left="0.78740157480314965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งบดุล, งบกำไรขาดทุน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user4 lastname</cp:lastModifiedBy>
  <cp:lastPrinted>2024-02-14T08:33:12Z</cp:lastPrinted>
  <dcterms:created xsi:type="dcterms:W3CDTF">2001-08-14T07:41:24Z</dcterms:created>
  <dcterms:modified xsi:type="dcterms:W3CDTF">2024-02-14T08:33:28Z</dcterms:modified>
</cp:coreProperties>
</file>