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6\ยุ-เก๋ นก_2566\Mandarin(MANRIN)_2566\Man-Dec'66\"/>
    </mc:Choice>
  </mc:AlternateContent>
  <xr:revisionPtr revIDLastSave="0" documentId="13_ncr:1_{14FB3205-41C9-4CDA-A74F-30FA1BBD842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งบดุล-งบกำไรขาดทุน" sheetId="2" r:id="rId1"/>
    <sheet name="งบแสดงการเปลี่ยนแปลง" sheetId="7" r:id="rId2"/>
    <sheet name="งบกระแสเงินสด" sheetId="6" r:id="rId3"/>
  </sheets>
  <definedNames>
    <definedName name="_xlnm.Print_Area" localSheetId="0">'งบดุล-งบกำไรขาดทุน'!$A$1:$K$105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7" l="1"/>
  <c r="J95" i="2"/>
  <c r="L12" i="7" s="1"/>
  <c r="H95" i="2"/>
  <c r="J49" i="2"/>
  <c r="J43" i="2"/>
  <c r="J50" i="2" s="1"/>
  <c r="J20" i="2"/>
  <c r="J11" i="2"/>
  <c r="J79" i="2"/>
  <c r="J83" i="2" s="1"/>
  <c r="J86" i="2" s="1"/>
  <c r="J88" i="2" s="1"/>
  <c r="L11" i="7" s="1"/>
  <c r="N11" i="7" s="1"/>
  <c r="K48" i="6"/>
  <c r="I48" i="6"/>
  <c r="J96" i="2" l="1"/>
  <c r="J21" i="2"/>
  <c r="K8" i="6"/>
  <c r="K24" i="6" s="1"/>
  <c r="K27" i="6" s="1"/>
  <c r="H11" i="2" l="1"/>
  <c r="K52" i="6" l="1"/>
  <c r="I52" i="6"/>
  <c r="H43" i="2" l="1"/>
  <c r="F13" i="7" l="1"/>
  <c r="H13" i="7"/>
  <c r="J13" i="7"/>
  <c r="J16" i="7" l="1"/>
  <c r="H16" i="7"/>
  <c r="F16" i="7"/>
  <c r="H79" i="2" l="1"/>
  <c r="H83" i="2" s="1"/>
  <c r="H86" i="2" s="1"/>
  <c r="H49" i="2" l="1"/>
  <c r="H50" i="2" s="1"/>
  <c r="H20" i="2" l="1"/>
  <c r="H54" i="2" l="1"/>
  <c r="H21" i="2" l="1"/>
  <c r="J98" i="2" l="1"/>
  <c r="H88" i="2"/>
  <c r="L15" i="7" l="1"/>
  <c r="H96" i="2"/>
  <c r="N12" i="7"/>
  <c r="N13" i="7" s="1"/>
  <c r="L13" i="7"/>
  <c r="I8" i="6"/>
  <c r="I24" i="6" s="1"/>
  <c r="I27" i="6" s="1"/>
  <c r="H98" i="2"/>
  <c r="K53" i="6"/>
  <c r="I53" i="6" l="1"/>
  <c r="J61" i="2"/>
  <c r="J62" i="2" s="1"/>
  <c r="J63" i="2" s="1"/>
  <c r="L16" i="7"/>
  <c r="H61" i="2" s="1"/>
  <c r="H62" i="2" s="1"/>
  <c r="H63" i="2" s="1"/>
  <c r="N15" i="7"/>
  <c r="N16" i="7" s="1"/>
  <c r="K55" i="6"/>
  <c r="I54" i="6" l="1"/>
  <c r="I55" i="6" s="1"/>
</calcChain>
</file>

<file path=xl/sharedStrings.xml><?xml version="1.0" encoding="utf-8"?>
<sst xmlns="http://schemas.openxmlformats.org/spreadsheetml/2006/main" count="193" uniqueCount="150">
  <si>
    <t>MANDARIN HOTEL PUBLIC COMPANY LIMITED</t>
  </si>
  <si>
    <t>STATEMENTS OF CASH FLOWS</t>
  </si>
  <si>
    <t>Cash flows from operating activities</t>
  </si>
  <si>
    <t xml:space="preserve"> 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</si>
  <si>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</si>
  <si>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</si>
  <si>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</si>
  <si>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</si>
  <si>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</si>
  <si>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</si>
  <si>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</si>
  <si>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</si>
  <si>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</si>
  <si>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</si>
  <si>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</si>
  <si>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</si>
  <si>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</si>
  <si>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</si>
  <si>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</si>
  <si>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</si>
  <si>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</si>
  <si>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</si>
  <si>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</si>
  <si>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</si>
  <si>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</si>
  <si>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</si>
  <si>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</si>
  <si>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</si>
  <si>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</si>
  <si>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</si>
  <si>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</si>
  <si>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</si>
  <si>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</si>
  <si>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</si>
  <si>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</si>
  <si>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</si>
  <si>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</si>
  <si>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</si>
  <si>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</si>
  <si>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</si>
  <si>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</si>
  <si>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</si>
  <si>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</si>
  <si>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</si>
  <si>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Income tax paid</t>
  </si>
  <si>
    <t xml:space="preserve">               Interest income</t>
  </si>
  <si>
    <t>Retained earnings (deficit)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</si>
  <si>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</si>
  <si>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</si>
  <si>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</si>
  <si>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</si>
  <si>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Cost of sales and services</t>
  </si>
  <si>
    <t>Revenue from sales and services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</si>
  <si>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</si>
  <si>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</si>
  <si>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</si>
  <si>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</si>
  <si>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</si>
  <si>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</si>
  <si>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</si>
  <si>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</si>
  <si>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</si>
  <si>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</si>
  <si>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</si>
  <si>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 xml:space="preserve">               Interest expenses</t>
  </si>
  <si>
    <t>5</t>
  </si>
  <si>
    <t xml:space="preserve">               Interest paid</t>
  </si>
  <si>
    <t>Cash and cash equivalents at the beginning of the year</t>
  </si>
  <si>
    <t>Cash and cash equivalents at the ending of the year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</si>
  <si>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</si>
  <si>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</si>
  <si>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</si>
  <si>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</si>
  <si>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</si>
  <si>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</si>
  <si>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>12</t>
  </si>
  <si>
    <t xml:space="preserve">          Non-current provisions for employee benefit </t>
  </si>
  <si>
    <t>Earnings per share</t>
  </si>
  <si>
    <t xml:space="preserve">          Other intangible assets </t>
  </si>
  <si>
    <t xml:space="preserve">          Share premium on ordinary shares</t>
  </si>
  <si>
    <t xml:space="preserve">Distribution costs </t>
  </si>
  <si>
    <t>shareholders' equity</t>
  </si>
  <si>
    <t>on ordinary shares</t>
  </si>
  <si>
    <t>Share premium</t>
  </si>
  <si>
    <t>17</t>
  </si>
  <si>
    <t xml:space="preserve">          Right-of-use assets</t>
  </si>
  <si>
    <t>11</t>
  </si>
  <si>
    <t>13</t>
  </si>
  <si>
    <t>16</t>
  </si>
  <si>
    <t xml:space="preserve">          Current portion of lease liabilities</t>
  </si>
  <si>
    <t xml:space="preserve">          Lease liabilities</t>
  </si>
  <si>
    <t xml:space="preserve">               Payments for lease liabilities</t>
  </si>
  <si>
    <t>15</t>
  </si>
  <si>
    <t>Tax (expense) income</t>
  </si>
  <si>
    <t xml:space="preserve">          Bank deposit with obligations</t>
  </si>
  <si>
    <t>Finance income</t>
  </si>
  <si>
    <t xml:space="preserve">     Adjustments to reconcile profit (loss ) to cash receipt (payment)</t>
  </si>
  <si>
    <t xml:space="preserve">               Tax expense (income)</t>
  </si>
  <si>
    <t xml:space="preserve">               Depreciation and amortization </t>
  </si>
  <si>
    <t xml:space="preserve">               Amortized right-of-use assets</t>
  </si>
  <si>
    <t xml:space="preserve">               Gain on disposal of assets</t>
  </si>
  <si>
    <t xml:space="preserve">               Trade and other current receivables,  (increase) decrease</t>
  </si>
  <si>
    <t xml:space="preserve">               Inventories, (increase) decrease</t>
  </si>
  <si>
    <t xml:space="preserve">               Operating assets, (increase) decrease</t>
  </si>
  <si>
    <t xml:space="preserve">               Trade and other current payables, increase (decrease)</t>
  </si>
  <si>
    <t>Net cash flows provided by (used in) operating activities</t>
  </si>
  <si>
    <t xml:space="preserve">               Bank deposit with obligations</t>
  </si>
  <si>
    <t xml:space="preserve">               Proceeds from sales of assets</t>
  </si>
  <si>
    <t>Other comprehensive income :-</t>
  </si>
  <si>
    <t xml:space="preserve">      Gains (losses) on remeasurements of defined benefit plan</t>
  </si>
  <si>
    <t>2022</t>
  </si>
  <si>
    <t>18</t>
  </si>
  <si>
    <t>Changes in shareholders' equity for the year 2022 :</t>
  </si>
  <si>
    <t>Balance as at December 31, 2022</t>
  </si>
  <si>
    <t xml:space="preserve">          Long-term borrowings from financial institutions</t>
  </si>
  <si>
    <t xml:space="preserve">Conponents of other comprehensive income that will not be </t>
  </si>
  <si>
    <t xml:space="preserve">   reclassified to profit or loss</t>
  </si>
  <si>
    <t xml:space="preserve">               Expected credit losses (reversal)</t>
  </si>
  <si>
    <t xml:space="preserve">      Loss for the year</t>
  </si>
  <si>
    <t>2023</t>
  </si>
  <si>
    <t>FOR THE YEAR ENDED DECEMBER 31, 2023</t>
  </si>
  <si>
    <t>Balance as at January 1, 2022</t>
  </si>
  <si>
    <t>Changes in shareholders' equity for the year 2023 :</t>
  </si>
  <si>
    <t>Balance as at December 31, 2023</t>
  </si>
  <si>
    <t xml:space="preserve">               Payments for long-term borrowings</t>
  </si>
  <si>
    <t>AS AT DECEMBER 31, 2023</t>
  </si>
  <si>
    <t>Profit (loss) from operating activities</t>
  </si>
  <si>
    <t>Profit (loss) before income tax</t>
  </si>
  <si>
    <t>Profit (loss) for the year</t>
  </si>
  <si>
    <t>Other comprehensive income for the year - net income tax</t>
  </si>
  <si>
    <t xml:space="preserve">     Profit (loss) for the year</t>
  </si>
  <si>
    <t>Total comprehensive income (expense) for the year</t>
  </si>
  <si>
    <t xml:space="preserve">              Basic earnings (loss) per share </t>
  </si>
  <si>
    <t xml:space="preserve">               Employee benefits paid</t>
  </si>
  <si>
    <t xml:space="preserve">      Other comprehensive income for the year</t>
  </si>
  <si>
    <t xml:space="preserve">               financial institutions </t>
  </si>
  <si>
    <t xml:space="preserve">          Current portion of  long-term borrowings from </t>
  </si>
  <si>
    <t>33,000,000 common shares  of Baht 10 each</t>
  </si>
  <si>
    <t xml:space="preserve">26,905,580 common shares of Baht 10 each </t>
  </si>
  <si>
    <t>Legal reserve</t>
  </si>
  <si>
    <t xml:space="preserve">      Income tax relating to components of other comprehensive income </t>
  </si>
  <si>
    <t xml:space="preserve">          that will not be reclassified to profit or loss</t>
  </si>
  <si>
    <t xml:space="preserve">  (    Mrs. Suwanna Bhuddhaprasart,  Mr. Nudhapol  Asavabhokhin    )</t>
  </si>
  <si>
    <t xml:space="preserve">     (Sign)….................................................................................................................... Authorized directors</t>
  </si>
  <si>
    <t xml:space="preserve">Liabilities  and shareholders' equity   </t>
  </si>
  <si>
    <t xml:space="preserve">Gross profit </t>
  </si>
  <si>
    <t xml:space="preserve">      Profit for the year</t>
  </si>
  <si>
    <t xml:space="preserve">               Write-off assets and liabilities</t>
  </si>
  <si>
    <t xml:space="preserve">               Purchase of assets </t>
  </si>
  <si>
    <t xml:space="preserve">               Purchase of computer software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</si>
</sst>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_);\(#,##0.00\)"/>
    <numFmt numFmtId="189" formatCode="_-* #,##0_-;\-* #,##0_-;_-* &quot;-&quot;??_-;_-@_-"/>
    <numFmt numFmtId="190" formatCode="#,##0.00\ ;\(#,##0.0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9" fillId="0" borderId="0"/>
    <xf numFmtId="0" fontId="12" fillId="0" borderId="0"/>
  </cellStyleXfs>
  <cellXfs count="73">
    <xf numFmtId="0" fontId="0" fillId="0" borderId="0" xfId="0"/>
    <xf numFmtId="39" fontId="4" fillId="0" borderId="0" xfId="4" applyFont="1"/>
    <xf numFmtId="39" fontId="4" fillId="0" borderId="0" xfId="0" applyNumberFormat="1" applyFont="1"/>
    <xf numFmtId="187" fontId="4" fillId="0" borderId="0" xfId="0" applyNumberFormat="1" applyFont="1"/>
    <xf numFmtId="187" fontId="6" fillId="0" borderId="0" xfId="0" applyNumberFormat="1" applyFont="1"/>
    <xf numFmtId="39" fontId="6" fillId="0" borderId="0" xfId="4" applyFont="1" applyAlignment="1">
      <alignment horizontal="center"/>
    </xf>
    <xf numFmtId="39" fontId="6" fillId="0" borderId="0" xfId="0" applyNumberFormat="1" applyFont="1"/>
    <xf numFmtId="187" fontId="6" fillId="0" borderId="0" xfId="0" applyNumberFormat="1" applyFont="1" applyAlignment="1">
      <alignment horizontal="center"/>
    </xf>
    <xf numFmtId="39" fontId="6" fillId="0" borderId="0" xfId="4" applyFont="1"/>
    <xf numFmtId="39" fontId="4" fillId="0" borderId="0" xfId="0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13" fillId="0" borderId="0" xfId="6" applyNumberFormat="1" applyFont="1"/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6" fillId="0" borderId="2" xfId="0" applyNumberFormat="1" applyFont="1" applyBorder="1" applyAlignment="1">
      <alignment vertic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/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14" fillId="0" borderId="0" xfId="0" applyNumberFormat="1" applyFont="1" applyAlignment="1">
      <alignment horizontal="right"/>
    </xf>
    <xf numFmtId="39" fontId="6" fillId="0" borderId="0" xfId="0" quotePrefix="1" applyNumberFormat="1" applyFont="1" applyAlignment="1">
      <alignment horizontal="center"/>
    </xf>
    <xf numFmtId="39" fontId="4" fillId="0" borderId="0" xfId="1" applyNumberFormat="1" applyFont="1" applyFill="1"/>
    <xf numFmtId="39" fontId="6" fillId="0" borderId="0" xfId="4" quotePrefix="1" applyFont="1" applyAlignment="1">
      <alignment horizontal="center"/>
    </xf>
    <xf numFmtId="39" fontId="4" fillId="0" borderId="0" xfId="2" applyNumberFormat="1" applyFont="1" applyAlignment="1">
      <alignment horizontal="center"/>
    </xf>
    <xf numFmtId="39" fontId="4" fillId="0" borderId="0" xfId="3" applyNumberFormat="1" applyFont="1" applyAlignment="1">
      <alignment horizontal="left"/>
    </xf>
    <xf numFmtId="39" fontId="7" fillId="0" borderId="0" xfId="1" applyNumberFormat="1" applyFont="1" applyFill="1" applyAlignment="1">
      <alignment horizontal="center"/>
    </xf>
    <xf numFmtId="39" fontId="14" fillId="0" borderId="0" xfId="1" applyNumberFormat="1" applyFont="1" applyFill="1" applyAlignment="1">
      <alignment horizontal="center"/>
    </xf>
    <xf numFmtId="39" fontId="4" fillId="0" borderId="0" xfId="4" quotePrefix="1" applyFont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9" fontId="4" fillId="0" borderId="0" xfId="0" quotePrefix="1" applyNumberFormat="1" applyFont="1"/>
    <xf numFmtId="39" fontId="6" fillId="0" borderId="0" xfId="1" quotePrefix="1" applyNumberFormat="1" applyFont="1" applyFill="1" applyAlignment="1">
      <alignment horizontal="center"/>
    </xf>
    <xf numFmtId="39" fontId="8" fillId="0" borderId="0" xfId="1" applyNumberFormat="1" applyFont="1" applyFill="1" applyAlignment="1">
      <alignment horizontal="center"/>
    </xf>
    <xf numFmtId="39" fontId="15" fillId="0" borderId="0" xfId="1" applyNumberFormat="1" applyFont="1" applyFill="1" applyAlignment="1">
      <alignment horizontal="center"/>
    </xf>
    <xf numFmtId="39" fontId="11" fillId="0" borderId="0" xfId="0" applyNumberFormat="1" applyFont="1"/>
    <xf numFmtId="39" fontId="4" fillId="0" borderId="0" xfId="4" applyFont="1" applyAlignment="1">
      <alignment horizontal="left"/>
    </xf>
    <xf numFmtId="39" fontId="4" fillId="0" borderId="0" xfId="5" applyNumberFormat="1" applyFont="1" applyAlignment="1">
      <alignment horizontal="centerContinuous"/>
    </xf>
    <xf numFmtId="39" fontId="10" fillId="0" borderId="0" xfId="2" applyNumberFormat="1" applyFont="1"/>
    <xf numFmtId="39" fontId="4" fillId="0" borderId="0" xfId="4" quotePrefix="1" applyFont="1"/>
    <xf numFmtId="188" fontId="4" fillId="0" borderId="0" xfId="4" applyNumberFormat="1" applyFont="1"/>
    <xf numFmtId="188" fontId="4" fillId="0" borderId="0" xfId="0" applyNumberFormat="1" applyFont="1"/>
    <xf numFmtId="188" fontId="4" fillId="0" borderId="4" xfId="4" applyNumberFormat="1" applyFont="1" applyBorder="1"/>
    <xf numFmtId="188" fontId="4" fillId="0" borderId="3" xfId="4" applyNumberFormat="1" applyFont="1" applyBorder="1"/>
    <xf numFmtId="188" fontId="6" fillId="0" borderId="0" xfId="4" quotePrefix="1" applyNumberFormat="1" applyFont="1" applyAlignment="1">
      <alignment horizontal="center"/>
    </xf>
    <xf numFmtId="188" fontId="6" fillId="0" borderId="0" xfId="4" applyNumberFormat="1" applyFont="1" applyAlignment="1">
      <alignment horizontal="center"/>
    </xf>
    <xf numFmtId="188" fontId="4" fillId="0" borderId="0" xfId="1" applyNumberFormat="1" applyFont="1" applyFill="1"/>
    <xf numFmtId="188" fontId="4" fillId="0" borderId="2" xfId="4" applyNumberFormat="1" applyFont="1" applyBorder="1"/>
    <xf numFmtId="188" fontId="4" fillId="0" borderId="1" xfId="4" applyNumberFormat="1" applyFont="1" applyBorder="1"/>
    <xf numFmtId="188" fontId="4" fillId="0" borderId="3" xfId="1" applyNumberFormat="1" applyFont="1" applyFill="1" applyBorder="1"/>
    <xf numFmtId="188" fontId="4" fillId="0" borderId="2" xfId="1" applyNumberFormat="1" applyFont="1" applyFill="1" applyBorder="1"/>
    <xf numFmtId="188" fontId="4" fillId="0" borderId="5" xfId="1" applyNumberFormat="1" applyFont="1" applyFill="1" applyBorder="1"/>
    <xf numFmtId="188" fontId="4" fillId="0" borderId="5" xfId="0" applyNumberFormat="1" applyFont="1" applyBorder="1"/>
    <xf numFmtId="188" fontId="4" fillId="0" borderId="1" xfId="1" applyNumberFormat="1" applyFont="1" applyFill="1" applyBorder="1"/>
    <xf numFmtId="188" fontId="4" fillId="0" borderId="4" xfId="0" applyNumberFormat="1" applyFont="1" applyBorder="1"/>
    <xf numFmtId="189" fontId="4" fillId="0" borderId="0" xfId="1" applyNumberFormat="1" applyFont="1" applyFill="1"/>
    <xf numFmtId="190" fontId="4" fillId="0" borderId="0" xfId="4" applyNumberFormat="1" applyFont="1"/>
    <xf numFmtId="190" fontId="16" fillId="0" borderId="0" xfId="0" applyNumberFormat="1" applyFont="1" applyAlignment="1">
      <alignment horizontal="left"/>
    </xf>
    <xf numFmtId="190" fontId="4" fillId="0" borderId="0" xfId="0" applyNumberFormat="1" applyFont="1"/>
    <xf numFmtId="188" fontId="4" fillId="0" borderId="0" xfId="1" applyNumberFormat="1" applyFont="1" applyFill="1" applyBorder="1"/>
    <xf numFmtId="188" fontId="4" fillId="0" borderId="2" xfId="0" applyNumberFormat="1" applyFont="1" applyBorder="1"/>
    <xf numFmtId="188" fontId="4" fillId="0" borderId="1" xfId="0" applyNumberFormat="1" applyFont="1" applyBorder="1"/>
    <xf numFmtId="188" fontId="4" fillId="0" borderId="1" xfId="1" applyNumberFormat="1" applyFont="1" applyBorder="1"/>
    <xf numFmtId="43" fontId="4" fillId="0" borderId="0" xfId="1" applyFont="1"/>
    <xf numFmtId="43" fontId="4" fillId="0" borderId="0" xfId="1" applyFont="1" applyBorder="1"/>
    <xf numFmtId="43" fontId="4" fillId="0" borderId="4" xfId="1" applyFont="1" applyBorder="1"/>
    <xf numFmtId="39" fontId="6" fillId="0" borderId="0" xfId="4" applyFont="1" applyAlignment="1">
      <alignment horizontal="center"/>
    </xf>
    <xf numFmtId="39" fontId="4" fillId="0" borderId="0" xfId="4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187" fontId="6" fillId="0" borderId="0" xfId="4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</cellXfs>
  <cellStyles count="7">
    <cellStyle name="Normal 2" xfId="2" xr:uid="{00000000-0005-0000-0000-000002000000}"/>
    <cellStyle name="Normal 2 2" xfId="3" xr:uid="{00000000-0005-0000-0000-000003000000}"/>
    <cellStyle name="Normal_C779A0245" xfId="5" xr:uid="{00000000-0005-0000-0000-000004000000}"/>
    <cellStyle name="จุลภาค" xfId="1" builtinId="3"/>
    <cellStyle name="ปกติ" xfId="0" builtinId="0"/>
    <cellStyle name="ปกติ_Sheet1" xfId="4" xr:uid="{00000000-0005-0000-0000-000005000000}"/>
    <cellStyle name="ปกติ_งบการเงิน51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6"/>
  <sheetViews>
    <sheetView topLeftCell="A52" zoomScale="90" zoomScaleNormal="90" zoomScaleSheetLayoutView="100" workbookViewId="0">
      <selection activeCell="H62" sqref="H62"/>
    </sheetView>
  </sheetViews>
  <sheetFormatPr defaultColWidth="9.140625" defaultRowHeight="25.5" customHeight="1" x14ac:dyDescent="0.45"/>
  <cols>
    <col min="1" max="5" width="9.140625" style="2" customWidth="1"/>
    <col min="6" max="6" width="7.7109375" style="2" customWidth="1"/>
    <col min="7" max="7" width="9.140625" style="2" customWidth="1"/>
    <col min="8" max="8" width="15.7109375" style="2" customWidth="1"/>
    <col min="9" max="9" width="1.7109375" style="2" customWidth="1"/>
    <col min="10" max="10" width="15.7109375" style="2" customWidth="1"/>
    <col min="11" max="11" width="1.7109375" style="2" customWidth="1"/>
    <col min="12" max="16384" width="9.140625" style="2"/>
  </cols>
  <sheetData>
    <row r="1" spans="1:10" ht="26.1" customHeight="1" x14ac:dyDescent="0.4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26.1" customHeight="1" x14ac:dyDescent="0.45">
      <c r="A2" s="68" t="s">
        <v>53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ht="26.1" customHeight="1" x14ac:dyDescent="0.45">
      <c r="A3" s="68" t="s">
        <v>125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26.1" customHeight="1" x14ac:dyDescent="0.45">
      <c r="A4" s="5"/>
      <c r="B4" s="5"/>
      <c r="C4" s="5"/>
      <c r="D4" s="5"/>
      <c r="E4" s="5"/>
      <c r="F4" s="5"/>
      <c r="G4" s="5"/>
      <c r="H4" s="5"/>
      <c r="J4" s="5"/>
    </row>
    <row r="5" spans="1:10" ht="26.1" customHeight="1" x14ac:dyDescent="0.5">
      <c r="A5" s="28"/>
      <c r="B5" s="28"/>
      <c r="C5" s="28"/>
      <c r="D5" s="28"/>
      <c r="E5" s="29"/>
      <c r="F5" s="29"/>
      <c r="G5" s="28"/>
      <c r="H5" s="29"/>
      <c r="J5" s="22" t="s">
        <v>31</v>
      </c>
    </row>
    <row r="6" spans="1:10" ht="26.1" customHeight="1" x14ac:dyDescent="0.45">
      <c r="B6" s="5"/>
      <c r="C6" s="5" t="s">
        <v>9</v>
      </c>
      <c r="D6" s="6"/>
      <c r="G6" s="15" t="s">
        <v>10</v>
      </c>
      <c r="H6" s="23" t="s">
        <v>119</v>
      </c>
      <c r="J6" s="23" t="s">
        <v>110</v>
      </c>
    </row>
    <row r="7" spans="1:10" ht="26.1" customHeight="1" x14ac:dyDescent="0.45">
      <c r="A7" s="8" t="s">
        <v>11</v>
      </c>
      <c r="B7" s="8"/>
      <c r="G7" s="9"/>
    </row>
    <row r="8" spans="1:10" ht="26.1" customHeight="1" x14ac:dyDescent="0.45">
      <c r="A8" s="1" t="s">
        <v>12</v>
      </c>
      <c r="B8" s="1"/>
      <c r="G8" s="30" t="s">
        <v>65</v>
      </c>
      <c r="H8" s="48">
        <v>75580603.879999995</v>
      </c>
      <c r="I8" s="43"/>
      <c r="J8" s="48">
        <v>95802159.140000001</v>
      </c>
    </row>
    <row r="9" spans="1:10" ht="26.1" customHeight="1" x14ac:dyDescent="0.45">
      <c r="A9" s="1" t="s">
        <v>74</v>
      </c>
      <c r="B9" s="1"/>
      <c r="G9" s="30" t="s">
        <v>13</v>
      </c>
      <c r="H9" s="48">
        <v>12261476.449999999</v>
      </c>
      <c r="I9" s="43"/>
      <c r="J9" s="48">
        <v>10381868.970000001</v>
      </c>
    </row>
    <row r="10" spans="1:10" ht="26.1" customHeight="1" x14ac:dyDescent="0.45">
      <c r="A10" s="1" t="s">
        <v>14</v>
      </c>
      <c r="B10" s="1"/>
      <c r="G10" s="30" t="s">
        <v>15</v>
      </c>
      <c r="H10" s="48">
        <v>1329886.95</v>
      </c>
      <c r="I10" s="43"/>
      <c r="J10" s="48">
        <v>1183786.51</v>
      </c>
    </row>
    <row r="11" spans="1:10" ht="26.1" customHeight="1" x14ac:dyDescent="0.45">
      <c r="A11" s="8" t="s">
        <v>16</v>
      </c>
      <c r="B11" s="8"/>
      <c r="G11" s="1"/>
      <c r="H11" s="45">
        <f>SUM(H8:H10)</f>
        <v>89171967.280000001</v>
      </c>
      <c r="I11" s="43"/>
      <c r="J11" s="45">
        <f>SUM(J8:J10)</f>
        <v>107367814.62</v>
      </c>
    </row>
    <row r="12" spans="1:10" ht="26.1" customHeight="1" x14ac:dyDescent="0.45">
      <c r="A12" s="8" t="s">
        <v>36</v>
      </c>
      <c r="B12" s="8"/>
      <c r="G12" s="1"/>
      <c r="H12" s="48"/>
      <c r="I12" s="43"/>
      <c r="J12" s="48"/>
    </row>
    <row r="13" spans="1:10" ht="26.1" customHeight="1" x14ac:dyDescent="0.45">
      <c r="A13" s="1" t="s">
        <v>71</v>
      </c>
      <c r="B13" s="1"/>
      <c r="G13" s="30" t="s">
        <v>17</v>
      </c>
      <c r="H13" s="48">
        <v>253962246.05000001</v>
      </c>
      <c r="I13" s="43"/>
      <c r="J13" s="48">
        <v>258301762.75999999</v>
      </c>
    </row>
    <row r="14" spans="1:10" ht="26.1" customHeight="1" x14ac:dyDescent="0.45">
      <c r="A14" s="1" t="s">
        <v>50</v>
      </c>
      <c r="B14" s="1"/>
      <c r="G14" s="30" t="s">
        <v>18</v>
      </c>
      <c r="H14" s="48">
        <v>248863358.44</v>
      </c>
      <c r="I14" s="43"/>
      <c r="J14" s="48">
        <v>268679265</v>
      </c>
    </row>
    <row r="15" spans="1:10" ht="26.1" customHeight="1" x14ac:dyDescent="0.45">
      <c r="A15" s="1" t="s">
        <v>85</v>
      </c>
      <c r="B15" s="1"/>
      <c r="G15" s="30" t="s">
        <v>40</v>
      </c>
      <c r="H15" s="48">
        <v>128119844.56</v>
      </c>
      <c r="I15" s="43"/>
      <c r="J15" s="48">
        <v>138026357.75</v>
      </c>
    </row>
    <row r="16" spans="1:10" ht="26.1" customHeight="1" x14ac:dyDescent="0.45">
      <c r="A16" s="1" t="s">
        <v>78</v>
      </c>
      <c r="B16" s="1"/>
      <c r="G16" s="30" t="s">
        <v>86</v>
      </c>
      <c r="H16" s="48">
        <v>164813.16</v>
      </c>
      <c r="I16" s="43"/>
      <c r="J16" s="48">
        <v>190804.02</v>
      </c>
    </row>
    <row r="17" spans="1:10" ht="26.1" customHeight="1" x14ac:dyDescent="0.45">
      <c r="A17" s="1" t="s">
        <v>57</v>
      </c>
      <c r="B17" s="1"/>
      <c r="G17" s="30" t="s">
        <v>75</v>
      </c>
      <c r="H17" s="48">
        <v>32890379.390000001</v>
      </c>
      <c r="I17" s="43"/>
      <c r="J17" s="48">
        <v>33283404.07</v>
      </c>
    </row>
    <row r="18" spans="1:10" ht="26.1" customHeight="1" x14ac:dyDescent="0.45">
      <c r="A18" s="1" t="s">
        <v>94</v>
      </c>
      <c r="B18" s="1"/>
      <c r="G18" s="30" t="s">
        <v>87</v>
      </c>
      <c r="H18" s="48">
        <v>3750044.18</v>
      </c>
      <c r="I18" s="43"/>
      <c r="J18" s="48">
        <v>3731011.63</v>
      </c>
    </row>
    <row r="19" spans="1:10" ht="26.1" customHeight="1" x14ac:dyDescent="0.45">
      <c r="A19" s="1" t="s">
        <v>38</v>
      </c>
      <c r="B19" s="1"/>
      <c r="G19" s="10"/>
      <c r="H19" s="56">
        <v>2079346.93</v>
      </c>
      <c r="I19" s="43"/>
      <c r="J19" s="56">
        <v>1745002.76</v>
      </c>
    </row>
    <row r="20" spans="1:10" ht="26.1" customHeight="1" x14ac:dyDescent="0.45">
      <c r="A20" s="8" t="s">
        <v>37</v>
      </c>
      <c r="B20" s="8"/>
      <c r="C20" s="1"/>
      <c r="G20" s="24"/>
      <c r="H20" s="48">
        <f>SUM(H13:H19)</f>
        <v>669830032.7099998</v>
      </c>
      <c r="I20" s="43"/>
      <c r="J20" s="48">
        <f>SUM(J13:J19)</f>
        <v>703957607.99000001</v>
      </c>
    </row>
    <row r="21" spans="1:10" ht="26.1" customHeight="1" thickBot="1" x14ac:dyDescent="0.5">
      <c r="A21" s="8" t="s">
        <v>19</v>
      </c>
      <c r="B21" s="8"/>
      <c r="C21" s="1"/>
      <c r="G21" s="24"/>
      <c r="H21" s="55">
        <f>+H20+H11</f>
        <v>759001999.98999977</v>
      </c>
      <c r="I21" s="43"/>
      <c r="J21" s="55">
        <f>+J20+J11</f>
        <v>811325422.61000001</v>
      </c>
    </row>
    <row r="22" spans="1:10" ht="26.1" customHeight="1" thickTop="1" x14ac:dyDescent="0.45"/>
    <row r="23" spans="1:10" ht="26.1" customHeight="1" x14ac:dyDescent="0.45"/>
    <row r="24" spans="1:10" ht="26.1" customHeight="1" x14ac:dyDescent="0.45">
      <c r="C24" s="1"/>
      <c r="D24" s="1"/>
      <c r="E24" s="1"/>
      <c r="F24" s="1"/>
      <c r="G24" s="1"/>
      <c r="H24" s="1"/>
      <c r="J24" s="1"/>
    </row>
    <row r="25" spans="1:10" ht="26.1" customHeight="1" x14ac:dyDescent="0.45">
      <c r="A25" s="1" t="s">
        <v>8</v>
      </c>
      <c r="B25" s="1"/>
      <c r="C25" s="1"/>
      <c r="D25" s="1"/>
      <c r="E25" s="1"/>
      <c r="F25" s="1"/>
      <c r="G25" s="1"/>
      <c r="H25" s="1"/>
      <c r="J25" s="1"/>
    </row>
    <row r="26" spans="1:10" ht="26.1" customHeight="1" x14ac:dyDescent="0.45">
      <c r="A26" s="1"/>
      <c r="B26" s="1"/>
      <c r="C26" s="1"/>
      <c r="D26" s="1"/>
      <c r="E26" s="1"/>
      <c r="F26" s="1"/>
      <c r="G26" s="1"/>
      <c r="H26" s="1"/>
      <c r="J26" s="1"/>
    </row>
    <row r="27" spans="1:10" ht="26.1" customHeight="1" x14ac:dyDescent="0.45">
      <c r="A27" s="1"/>
      <c r="B27" s="1"/>
      <c r="C27" s="1"/>
      <c r="D27" s="1"/>
      <c r="E27" s="1"/>
      <c r="F27" s="1"/>
      <c r="G27" s="1"/>
      <c r="H27" s="1"/>
      <c r="J27" s="1"/>
    </row>
    <row r="28" spans="1:10" ht="26.1" customHeight="1" x14ac:dyDescent="0.45">
      <c r="B28" s="27" t="s">
        <v>143</v>
      </c>
      <c r="D28" s="1"/>
      <c r="E28" s="1"/>
      <c r="F28" s="1"/>
      <c r="G28" s="1"/>
      <c r="H28" s="1"/>
      <c r="J28" s="1"/>
    </row>
    <row r="29" spans="1:10" ht="26.1" customHeight="1" x14ac:dyDescent="0.45">
      <c r="C29" s="27" t="s">
        <v>142</v>
      </c>
      <c r="D29" s="1"/>
      <c r="E29" s="1"/>
      <c r="F29" s="1"/>
      <c r="G29" s="1"/>
      <c r="H29" s="1"/>
      <c r="J29" s="1"/>
    </row>
    <row r="30" spans="1:10" ht="26.25" customHeight="1" x14ac:dyDescent="0.45">
      <c r="A30" s="27"/>
      <c r="B30" s="27"/>
      <c r="D30" s="1"/>
      <c r="E30" s="1"/>
      <c r="F30" s="1"/>
      <c r="G30" s="1"/>
      <c r="H30" s="1"/>
      <c r="J30" s="1"/>
    </row>
    <row r="31" spans="1:10" ht="21.95" customHeight="1" x14ac:dyDescent="0.45">
      <c r="A31" s="69" t="s">
        <v>20</v>
      </c>
      <c r="B31" s="69"/>
      <c r="C31" s="69"/>
      <c r="D31" s="69"/>
      <c r="E31" s="69"/>
      <c r="F31" s="69"/>
      <c r="G31" s="69"/>
      <c r="H31" s="69"/>
      <c r="I31" s="69"/>
      <c r="J31" s="69"/>
    </row>
    <row r="32" spans="1:10" ht="21.95" customHeight="1" x14ac:dyDescent="0.45">
      <c r="A32" s="68" t="s">
        <v>0</v>
      </c>
      <c r="B32" s="68"/>
      <c r="C32" s="68"/>
      <c r="D32" s="68"/>
      <c r="E32" s="68"/>
      <c r="F32" s="68"/>
      <c r="G32" s="68"/>
      <c r="H32" s="68"/>
      <c r="I32" s="68"/>
      <c r="J32" s="68"/>
    </row>
    <row r="33" spans="1:10" ht="21.95" customHeight="1" x14ac:dyDescent="0.45">
      <c r="A33" s="68" t="s">
        <v>54</v>
      </c>
      <c r="B33" s="68"/>
      <c r="C33" s="68"/>
      <c r="D33" s="68"/>
      <c r="E33" s="68"/>
      <c r="F33" s="68"/>
      <c r="G33" s="68"/>
      <c r="H33" s="68"/>
      <c r="I33" s="68"/>
      <c r="J33" s="68"/>
    </row>
    <row r="34" spans="1:10" ht="21.95" customHeight="1" x14ac:dyDescent="0.45">
      <c r="A34" s="68" t="s">
        <v>125</v>
      </c>
      <c r="B34" s="68"/>
      <c r="C34" s="68"/>
      <c r="D34" s="68"/>
      <c r="E34" s="68"/>
      <c r="F34" s="68"/>
      <c r="G34" s="68"/>
      <c r="H34" s="68"/>
      <c r="I34" s="68"/>
      <c r="J34" s="68"/>
    </row>
    <row r="35" spans="1:10" ht="21.95" customHeight="1" x14ac:dyDescent="0.4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ht="21.95" customHeight="1" x14ac:dyDescent="0.45">
      <c r="A36" s="31"/>
      <c r="B36" s="31"/>
      <c r="C36" s="32"/>
      <c r="D36" s="32"/>
      <c r="E36" s="32"/>
      <c r="F36" s="32"/>
      <c r="G36" s="32"/>
      <c r="H36" s="32"/>
      <c r="J36" s="22" t="s">
        <v>31</v>
      </c>
    </row>
    <row r="37" spans="1:10" ht="21.95" customHeight="1" x14ac:dyDescent="0.45">
      <c r="A37" s="68" t="s">
        <v>144</v>
      </c>
      <c r="B37" s="68"/>
      <c r="C37" s="68"/>
      <c r="D37" s="68"/>
      <c r="E37" s="68"/>
      <c r="G37" s="15" t="s">
        <v>10</v>
      </c>
      <c r="H37" s="23" t="s">
        <v>119</v>
      </c>
      <c r="J37" s="23" t="s">
        <v>110</v>
      </c>
    </row>
    <row r="38" spans="1:10" ht="21.95" customHeight="1" x14ac:dyDescent="0.45">
      <c r="A38" s="8" t="s">
        <v>21</v>
      </c>
      <c r="B38" s="8"/>
      <c r="D38" s="1"/>
      <c r="H38" s="1"/>
      <c r="J38" s="1"/>
    </row>
    <row r="39" spans="1:10" ht="21.95" customHeight="1" x14ac:dyDescent="0.45">
      <c r="A39" s="1" t="s">
        <v>73</v>
      </c>
      <c r="B39" s="1"/>
      <c r="D39" s="1"/>
      <c r="G39" s="30" t="s">
        <v>92</v>
      </c>
      <c r="H39" s="48">
        <v>27751567.300000001</v>
      </c>
      <c r="I39" s="43"/>
      <c r="J39" s="48">
        <v>32358877.75</v>
      </c>
    </row>
    <row r="40" spans="1:10" ht="21.95" customHeight="1" x14ac:dyDescent="0.45">
      <c r="A40" s="1" t="s">
        <v>136</v>
      </c>
      <c r="B40" s="1"/>
      <c r="D40" s="1"/>
      <c r="H40" s="48"/>
      <c r="I40" s="43"/>
      <c r="J40" s="48"/>
    </row>
    <row r="41" spans="1:10" ht="21.95" customHeight="1" x14ac:dyDescent="0.45">
      <c r="A41" s="60" t="s">
        <v>135</v>
      </c>
      <c r="B41" s="60"/>
      <c r="D41" s="1"/>
      <c r="G41" s="30" t="s">
        <v>88</v>
      </c>
      <c r="H41" s="48">
        <v>42400000</v>
      </c>
      <c r="I41" s="43"/>
      <c r="J41" s="48">
        <v>28000000</v>
      </c>
    </row>
    <row r="42" spans="1:10" ht="21.95" customHeight="1" x14ac:dyDescent="0.45">
      <c r="A42" s="1" t="s">
        <v>89</v>
      </c>
      <c r="B42" s="1"/>
      <c r="G42" s="10" t="s">
        <v>84</v>
      </c>
      <c r="H42" s="43">
        <v>4991221.3499999996</v>
      </c>
      <c r="I42" s="43"/>
      <c r="J42" s="43">
        <v>4802118.42</v>
      </c>
    </row>
    <row r="43" spans="1:10" ht="21.95" customHeight="1" x14ac:dyDescent="0.45">
      <c r="A43" s="8" t="s">
        <v>22</v>
      </c>
      <c r="B43" s="8"/>
      <c r="D43" s="1"/>
      <c r="G43" s="33"/>
      <c r="H43" s="51">
        <f>SUM(H39:H42)</f>
        <v>75142788.649999991</v>
      </c>
      <c r="I43" s="43"/>
      <c r="J43" s="51">
        <f>SUM(J39:J42)</f>
        <v>65160996.170000002</v>
      </c>
    </row>
    <row r="44" spans="1:10" ht="21.95" customHeight="1" x14ac:dyDescent="0.45">
      <c r="A44" s="8" t="s">
        <v>61</v>
      </c>
      <c r="B44" s="8"/>
      <c r="D44" s="1"/>
      <c r="G44" s="33"/>
      <c r="H44" s="48"/>
      <c r="I44" s="43"/>
      <c r="J44" s="48"/>
    </row>
    <row r="45" spans="1:10" ht="21.95" customHeight="1" x14ac:dyDescent="0.45">
      <c r="A45" s="1" t="s">
        <v>114</v>
      </c>
      <c r="B45" s="1"/>
      <c r="D45" s="1"/>
      <c r="G45" s="30" t="s">
        <v>88</v>
      </c>
      <c r="H45" s="48">
        <v>203600000</v>
      </c>
      <c r="I45" s="43"/>
      <c r="J45" s="48">
        <v>296000000</v>
      </c>
    </row>
    <row r="46" spans="1:10" ht="21.95" customHeight="1" x14ac:dyDescent="0.45">
      <c r="A46" s="1" t="s">
        <v>90</v>
      </c>
      <c r="B46" s="1"/>
      <c r="G46" s="10" t="s">
        <v>84</v>
      </c>
      <c r="H46" s="43">
        <v>83821654.75</v>
      </c>
      <c r="I46" s="43"/>
      <c r="J46" s="43">
        <v>88812876.099999994</v>
      </c>
    </row>
    <row r="47" spans="1:10" ht="21.95" customHeight="1" x14ac:dyDescent="0.45">
      <c r="A47" s="1" t="s">
        <v>76</v>
      </c>
      <c r="B47" s="1"/>
      <c r="D47" s="1"/>
      <c r="G47" s="30" t="s">
        <v>111</v>
      </c>
      <c r="H47" s="48">
        <v>6390511.9900000002</v>
      </c>
      <c r="I47" s="43"/>
      <c r="J47" s="48">
        <v>5988489.6600000001</v>
      </c>
    </row>
    <row r="48" spans="1:10" ht="21.95" customHeight="1" x14ac:dyDescent="0.45">
      <c r="A48" s="1" t="s">
        <v>72</v>
      </c>
      <c r="B48" s="1"/>
      <c r="D48" s="1"/>
      <c r="G48" s="30"/>
      <c r="H48" s="48">
        <v>2323200</v>
      </c>
      <c r="I48" s="43"/>
      <c r="J48" s="48">
        <v>2323200</v>
      </c>
    </row>
    <row r="49" spans="1:10" ht="21.95" customHeight="1" x14ac:dyDescent="0.45">
      <c r="A49" s="8" t="s">
        <v>47</v>
      </c>
      <c r="B49" s="8"/>
      <c r="D49" s="1"/>
      <c r="G49" s="33"/>
      <c r="H49" s="52">
        <f>SUM(H45:H48)</f>
        <v>296135366.74000001</v>
      </c>
      <c r="I49" s="43"/>
      <c r="J49" s="52">
        <f>SUM(J45:J48)</f>
        <v>393124565.76000005</v>
      </c>
    </row>
    <row r="50" spans="1:10" ht="21.95" customHeight="1" x14ac:dyDescent="0.45">
      <c r="A50" s="8" t="s">
        <v>23</v>
      </c>
      <c r="B50" s="8"/>
      <c r="D50" s="1"/>
      <c r="G50" s="33"/>
      <c r="H50" s="51">
        <f>+H43+H49</f>
        <v>371278155.38999999</v>
      </c>
      <c r="I50" s="43"/>
      <c r="J50" s="51">
        <f>+J43+J49</f>
        <v>458285561.93000007</v>
      </c>
    </row>
    <row r="51" spans="1:10" ht="21.95" customHeight="1" x14ac:dyDescent="0.45">
      <c r="A51" s="8" t="s">
        <v>24</v>
      </c>
      <c r="B51" s="8"/>
      <c r="D51" s="1"/>
      <c r="G51" s="1"/>
      <c r="H51" s="48"/>
      <c r="I51" s="43"/>
      <c r="J51" s="48"/>
    </row>
    <row r="52" spans="1:10" ht="21.95" customHeight="1" x14ac:dyDescent="0.45">
      <c r="A52" s="1" t="s">
        <v>25</v>
      </c>
      <c r="B52" s="1"/>
      <c r="D52" s="1"/>
      <c r="G52" s="1"/>
      <c r="H52" s="48" t="s">
        <v>3</v>
      </c>
      <c r="I52" s="43"/>
      <c r="J52" s="48"/>
    </row>
    <row r="53" spans="1:10" ht="21.95" customHeight="1" x14ac:dyDescent="0.45">
      <c r="A53" s="1" t="s">
        <v>26</v>
      </c>
      <c r="B53" s="1"/>
      <c r="C53" s="1"/>
      <c r="D53" s="1"/>
      <c r="G53" s="1"/>
      <c r="H53" s="48"/>
      <c r="I53" s="43"/>
      <c r="J53" s="48"/>
    </row>
    <row r="54" spans="1:10" ht="21.95" customHeight="1" thickBot="1" x14ac:dyDescent="0.5">
      <c r="B54" s="1" t="s">
        <v>137</v>
      </c>
      <c r="C54" s="1"/>
      <c r="D54" s="1"/>
      <c r="E54" s="1"/>
      <c r="F54" s="1"/>
      <c r="G54" s="24"/>
      <c r="H54" s="53">
        <f>33000000*10</f>
        <v>330000000</v>
      </c>
      <c r="I54" s="43"/>
      <c r="J54" s="54">
        <v>330000000</v>
      </c>
    </row>
    <row r="55" spans="1:10" ht="21.95" customHeight="1" thickTop="1" x14ac:dyDescent="0.45">
      <c r="A55" s="1" t="s">
        <v>62</v>
      </c>
      <c r="B55" s="1"/>
      <c r="C55" s="1"/>
      <c r="D55" s="1"/>
      <c r="E55" s="1"/>
      <c r="F55" s="1"/>
      <c r="G55" s="24"/>
      <c r="H55" s="48"/>
      <c r="I55" s="43"/>
      <c r="J55" s="48"/>
    </row>
    <row r="56" spans="1:10" ht="21.95" customHeight="1" x14ac:dyDescent="0.45">
      <c r="B56" s="1" t="s">
        <v>138</v>
      </c>
      <c r="C56" s="1"/>
      <c r="D56" s="1"/>
      <c r="E56" s="1"/>
      <c r="F56" s="1"/>
      <c r="G56" s="24"/>
      <c r="H56" s="48">
        <v>269055800</v>
      </c>
      <c r="I56" s="43"/>
      <c r="J56" s="48">
        <v>269055800</v>
      </c>
    </row>
    <row r="57" spans="1:10" ht="21.95" customHeight="1" x14ac:dyDescent="0.45">
      <c r="A57" s="1" t="s">
        <v>79</v>
      </c>
      <c r="B57" s="1"/>
      <c r="C57" s="1"/>
      <c r="D57" s="1"/>
      <c r="E57" s="1"/>
      <c r="F57" s="1"/>
      <c r="G57" s="24"/>
      <c r="H57" s="48">
        <v>204200000</v>
      </c>
      <c r="I57" s="43"/>
      <c r="J57" s="48">
        <v>204200000</v>
      </c>
    </row>
    <row r="58" spans="1:10" ht="21.95" customHeight="1" x14ac:dyDescent="0.45">
      <c r="A58" s="1" t="s">
        <v>69</v>
      </c>
      <c r="B58" s="1"/>
      <c r="C58" s="1"/>
      <c r="D58" s="1"/>
      <c r="E58" s="1"/>
      <c r="F58" s="1"/>
      <c r="G58" s="24" t="s">
        <v>3</v>
      </c>
      <c r="H58" s="48" t="s">
        <v>3</v>
      </c>
      <c r="I58" s="43"/>
      <c r="J58" s="48"/>
    </row>
    <row r="59" spans="1:10" ht="21.95" customHeight="1" x14ac:dyDescent="0.45">
      <c r="A59" s="1" t="s">
        <v>27</v>
      </c>
      <c r="B59" s="1"/>
      <c r="C59" s="1"/>
      <c r="D59" s="1"/>
      <c r="E59" s="1"/>
      <c r="F59" s="1"/>
      <c r="G59" s="24"/>
      <c r="H59" s="48"/>
      <c r="I59" s="43"/>
      <c r="J59" s="48"/>
    </row>
    <row r="60" spans="1:10" ht="21.95" customHeight="1" x14ac:dyDescent="0.45">
      <c r="B60" s="1" t="s">
        <v>139</v>
      </c>
      <c r="C60" s="1"/>
      <c r="D60" s="1"/>
      <c r="E60" s="10"/>
      <c r="F60" s="10"/>
      <c r="G60" s="24"/>
      <c r="H60" s="48">
        <v>26905580</v>
      </c>
      <c r="I60" s="43"/>
      <c r="J60" s="48">
        <v>26905580</v>
      </c>
    </row>
    <row r="61" spans="1:10" ht="21.95" customHeight="1" x14ac:dyDescent="0.45">
      <c r="A61" s="1" t="s">
        <v>70</v>
      </c>
      <c r="B61" s="1"/>
      <c r="C61" s="1"/>
      <c r="D61" s="1"/>
      <c r="E61" s="1"/>
      <c r="F61" s="1"/>
      <c r="G61" s="24"/>
      <c r="H61" s="48">
        <f>งบแสดงการเปลี่ยนแปลง!L16</f>
        <v>-112437535.40000001</v>
      </c>
      <c r="I61" s="43"/>
      <c r="J61" s="48">
        <f>งบแสดงการเปลี่ยนแปลง!L13</f>
        <v>-147121519.31999999</v>
      </c>
    </row>
    <row r="62" spans="1:10" ht="21.95" customHeight="1" x14ac:dyDescent="0.45">
      <c r="A62" s="8" t="s">
        <v>28</v>
      </c>
      <c r="B62" s="8"/>
      <c r="C62" s="1"/>
      <c r="D62" s="1"/>
      <c r="E62" s="1"/>
      <c r="F62" s="1"/>
      <c r="G62" s="24"/>
      <c r="H62" s="51">
        <f>SUM(H56:H61)</f>
        <v>387723844.60000002</v>
      </c>
      <c r="I62" s="43"/>
      <c r="J62" s="51">
        <f>SUM(J56:J61)</f>
        <v>353039860.68000001</v>
      </c>
    </row>
    <row r="63" spans="1:10" ht="21.95" customHeight="1" thickBot="1" x14ac:dyDescent="0.5">
      <c r="A63" s="8" t="s">
        <v>29</v>
      </c>
      <c r="B63" s="8"/>
      <c r="C63" s="1"/>
      <c r="D63" s="1"/>
      <c r="E63" s="1"/>
      <c r="F63" s="1"/>
      <c r="G63" s="24"/>
      <c r="H63" s="55">
        <f>+H50+H62</f>
        <v>759001999.99000001</v>
      </c>
      <c r="I63" s="43"/>
      <c r="J63" s="55">
        <f>+J50+J62</f>
        <v>811325422.61000013</v>
      </c>
    </row>
    <row r="64" spans="1:10" ht="21.95" customHeight="1" thickTop="1" x14ac:dyDescent="0.45">
      <c r="A64" s="8"/>
      <c r="B64" s="8"/>
      <c r="C64" s="1"/>
      <c r="D64" s="1"/>
      <c r="E64" s="1"/>
      <c r="F64" s="1"/>
      <c r="G64" s="24"/>
      <c r="I64" s="43"/>
      <c r="J64" s="61"/>
    </row>
    <row r="65" spans="1:11" ht="21.95" customHeight="1" x14ac:dyDescent="0.45">
      <c r="A65" s="1" t="s">
        <v>8</v>
      </c>
      <c r="B65" s="1"/>
      <c r="C65" s="1"/>
      <c r="D65" s="1"/>
      <c r="E65" s="1"/>
      <c r="F65" s="1"/>
      <c r="G65" s="1"/>
      <c r="H65" s="61"/>
      <c r="I65" s="1"/>
      <c r="J65" s="61"/>
    </row>
    <row r="66" spans="1:11" ht="21.95" customHeight="1" x14ac:dyDescent="0.45">
      <c r="A66" s="1"/>
      <c r="B66" s="1"/>
      <c r="C66" s="1"/>
      <c r="D66" s="1"/>
      <c r="E66" s="1"/>
      <c r="F66" s="1"/>
      <c r="G66" s="1"/>
      <c r="H66" s="1"/>
      <c r="J66" s="1"/>
    </row>
    <row r="67" spans="1:11" ht="21.95" customHeight="1" x14ac:dyDescent="0.45">
      <c r="A67" s="1"/>
      <c r="B67" s="1"/>
      <c r="C67" s="1"/>
      <c r="D67" s="1"/>
      <c r="E67" s="1"/>
      <c r="F67" s="1"/>
      <c r="G67" s="1"/>
      <c r="H67" s="1"/>
      <c r="J67" s="1"/>
    </row>
    <row r="68" spans="1:11" ht="21.95" customHeight="1" x14ac:dyDescent="0.45">
      <c r="B68" s="27" t="s">
        <v>143</v>
      </c>
      <c r="D68" s="1"/>
      <c r="E68" s="1"/>
      <c r="F68" s="1"/>
      <c r="G68" s="1"/>
      <c r="H68" s="1"/>
      <c r="J68" s="1"/>
    </row>
    <row r="69" spans="1:11" ht="21.95" customHeight="1" x14ac:dyDescent="0.45">
      <c r="C69" s="27" t="s">
        <v>142</v>
      </c>
      <c r="D69" s="1"/>
      <c r="E69" s="1"/>
      <c r="F69" s="1"/>
      <c r="G69" s="1"/>
      <c r="H69" s="1"/>
      <c r="J69" s="1"/>
    </row>
    <row r="70" spans="1:11" ht="21.75" customHeight="1" x14ac:dyDescent="0.45">
      <c r="A70" s="27"/>
      <c r="B70" s="27"/>
      <c r="D70" s="1"/>
      <c r="E70" s="1"/>
      <c r="F70" s="1"/>
      <c r="G70" s="1"/>
      <c r="H70" s="1"/>
      <c r="J70" s="1"/>
    </row>
    <row r="71" spans="1:11" ht="23.45" customHeight="1" x14ac:dyDescent="0.45">
      <c r="A71" s="68" t="s">
        <v>0</v>
      </c>
      <c r="B71" s="68"/>
      <c r="C71" s="68"/>
      <c r="D71" s="68"/>
      <c r="E71" s="68"/>
      <c r="F71" s="68"/>
      <c r="G71" s="68"/>
      <c r="H71" s="68"/>
      <c r="I71" s="68"/>
      <c r="J71" s="68"/>
    </row>
    <row r="72" spans="1:11" ht="23.45" customHeight="1" x14ac:dyDescent="0.45">
      <c r="A72" s="68" t="s">
        <v>49</v>
      </c>
      <c r="B72" s="68"/>
      <c r="C72" s="68"/>
      <c r="D72" s="68"/>
      <c r="E72" s="68"/>
      <c r="F72" s="68"/>
      <c r="G72" s="68"/>
      <c r="H72" s="68"/>
      <c r="I72" s="68"/>
      <c r="J72" s="68"/>
    </row>
    <row r="73" spans="1:11" s="6" customFormat="1" ht="23.45" customHeight="1" x14ac:dyDescent="0.45">
      <c r="A73" s="68" t="s">
        <v>120</v>
      </c>
      <c r="B73" s="68"/>
      <c r="C73" s="68"/>
      <c r="D73" s="68"/>
      <c r="E73" s="68"/>
      <c r="F73" s="68"/>
      <c r="G73" s="68"/>
      <c r="H73" s="68"/>
      <c r="I73" s="68"/>
      <c r="J73" s="68"/>
      <c r="K73" s="34"/>
    </row>
    <row r="74" spans="1:11" ht="23.45" customHeight="1" x14ac:dyDescent="0.45">
      <c r="A74" s="5"/>
      <c r="B74" s="5"/>
      <c r="C74" s="5"/>
      <c r="D74" s="5"/>
      <c r="E74" s="5"/>
      <c r="F74" s="5"/>
      <c r="G74" s="5"/>
      <c r="H74" s="5"/>
      <c r="J74" s="5"/>
    </row>
    <row r="75" spans="1:11" ht="23.45" customHeight="1" x14ac:dyDescent="0.5">
      <c r="A75" s="35"/>
      <c r="B75" s="35"/>
      <c r="C75" s="35"/>
      <c r="D75" s="35"/>
      <c r="H75" s="36"/>
      <c r="I75" s="36"/>
      <c r="J75" s="22" t="s">
        <v>31</v>
      </c>
    </row>
    <row r="76" spans="1:11" ht="23.45" customHeight="1" x14ac:dyDescent="0.45">
      <c r="E76" s="36"/>
      <c r="F76" s="36"/>
      <c r="H76" s="25" t="s">
        <v>119</v>
      </c>
      <c r="I76" s="5"/>
      <c r="J76" s="25" t="s">
        <v>110</v>
      </c>
    </row>
    <row r="77" spans="1:11" ht="23.45" customHeight="1" x14ac:dyDescent="0.45">
      <c r="A77" s="1" t="s">
        <v>52</v>
      </c>
      <c r="B77" s="1"/>
      <c r="H77" s="48">
        <v>323954258.44999999</v>
      </c>
      <c r="I77" s="42"/>
      <c r="J77" s="48">
        <v>164702567.28999999</v>
      </c>
    </row>
    <row r="78" spans="1:11" ht="23.45" customHeight="1" x14ac:dyDescent="0.45">
      <c r="A78" s="1" t="s">
        <v>51</v>
      </c>
      <c r="B78" s="1"/>
      <c r="H78" s="44">
        <v>-205049850.38999999</v>
      </c>
      <c r="I78" s="42"/>
      <c r="J78" s="44">
        <v>-153369223.75999999</v>
      </c>
    </row>
    <row r="79" spans="1:11" ht="23.45" customHeight="1" x14ac:dyDescent="0.45">
      <c r="A79" s="8" t="s">
        <v>145</v>
      </c>
      <c r="B79" s="8"/>
      <c r="H79" s="42">
        <f>SUM(H77:H78)</f>
        <v>118904408.06</v>
      </c>
      <c r="I79" s="42"/>
      <c r="J79" s="42">
        <f>SUM(J77:J78)</f>
        <v>11333343.530000001</v>
      </c>
    </row>
    <row r="80" spans="1:11" ht="23.45" customHeight="1" x14ac:dyDescent="0.45">
      <c r="A80" s="1" t="s">
        <v>42</v>
      </c>
      <c r="B80" s="1"/>
      <c r="H80" s="42">
        <v>1339118.3899999999</v>
      </c>
      <c r="I80" s="42"/>
      <c r="J80" s="42">
        <v>2591036.04</v>
      </c>
    </row>
    <row r="81" spans="1:10" ht="23.45" customHeight="1" x14ac:dyDescent="0.45">
      <c r="A81" s="1" t="s">
        <v>80</v>
      </c>
      <c r="B81" s="1"/>
      <c r="H81" s="42">
        <v>-32539275.920000002</v>
      </c>
      <c r="I81" s="42"/>
      <c r="J81" s="42">
        <v>-15980144.01</v>
      </c>
    </row>
    <row r="82" spans="1:10" ht="23.45" customHeight="1" x14ac:dyDescent="0.45">
      <c r="A82" s="1" t="s">
        <v>43</v>
      </c>
      <c r="B82" s="1"/>
      <c r="E82" s="10"/>
      <c r="F82" s="10"/>
      <c r="H82" s="42">
        <v>-41680720</v>
      </c>
      <c r="I82" s="42"/>
      <c r="J82" s="42">
        <v>-28388401.620000001</v>
      </c>
    </row>
    <row r="83" spans="1:10" ht="23.45" customHeight="1" x14ac:dyDescent="0.45">
      <c r="A83" s="8" t="s">
        <v>126</v>
      </c>
      <c r="B83" s="8"/>
      <c r="E83" s="10"/>
      <c r="F83" s="10"/>
      <c r="H83" s="49">
        <f>SUM(H79:H82)</f>
        <v>46023530.530000001</v>
      </c>
      <c r="I83" s="42"/>
      <c r="J83" s="49">
        <f>SUM(J79:J82)</f>
        <v>-30444166.060000002</v>
      </c>
    </row>
    <row r="84" spans="1:10" ht="23.45" customHeight="1" x14ac:dyDescent="0.45">
      <c r="A84" s="1" t="s">
        <v>95</v>
      </c>
      <c r="B84" s="1"/>
      <c r="E84" s="10"/>
      <c r="F84" s="10"/>
      <c r="H84" s="42">
        <v>304133.62</v>
      </c>
      <c r="I84" s="42"/>
      <c r="J84" s="42">
        <v>275285.53000000003</v>
      </c>
    </row>
    <row r="85" spans="1:10" ht="23.45" customHeight="1" x14ac:dyDescent="0.45">
      <c r="A85" s="1" t="s">
        <v>60</v>
      </c>
      <c r="B85" s="1"/>
      <c r="E85" s="10"/>
      <c r="F85" s="10"/>
      <c r="H85" s="44">
        <v>-11250655.550000001</v>
      </c>
      <c r="I85" s="42"/>
      <c r="J85" s="44">
        <v>-12642819.939999999</v>
      </c>
    </row>
    <row r="86" spans="1:10" ht="23.45" customHeight="1" x14ac:dyDescent="0.45">
      <c r="A86" s="8" t="s">
        <v>127</v>
      </c>
      <c r="B86" s="8"/>
      <c r="E86" s="10"/>
      <c r="F86" s="10"/>
      <c r="H86" s="42">
        <f>SUM(H83:H85)</f>
        <v>35077008.599999994</v>
      </c>
      <c r="I86" s="42"/>
      <c r="J86" s="42">
        <f>SUM(J83:J85)</f>
        <v>-42811700.469999999</v>
      </c>
    </row>
    <row r="87" spans="1:10" ht="23.45" customHeight="1" x14ac:dyDescent="0.45">
      <c r="A87" s="1" t="s">
        <v>93</v>
      </c>
      <c r="B87" s="1"/>
      <c r="E87" s="10"/>
      <c r="F87" s="10"/>
      <c r="H87" s="44">
        <v>-393024.68</v>
      </c>
      <c r="I87" s="42"/>
      <c r="J87" s="44">
        <v>2926673.84</v>
      </c>
    </row>
    <row r="88" spans="1:10" ht="23.45" customHeight="1" x14ac:dyDescent="0.45">
      <c r="A88" s="8" t="s">
        <v>128</v>
      </c>
      <c r="B88" s="8"/>
      <c r="E88" s="10"/>
      <c r="F88" s="10"/>
      <c r="H88" s="49">
        <f>SUM(H86:H87)</f>
        <v>34683983.919999994</v>
      </c>
      <c r="I88" s="42"/>
      <c r="J88" s="49">
        <f>SUM(J86:J87)</f>
        <v>-39885026.629999995</v>
      </c>
    </row>
    <row r="89" spans="1:10" ht="23.45" customHeight="1" x14ac:dyDescent="0.45">
      <c r="A89" s="8" t="s">
        <v>108</v>
      </c>
      <c r="B89" s="8"/>
      <c r="E89" s="10"/>
      <c r="F89" s="10"/>
      <c r="H89" s="42"/>
      <c r="I89" s="42"/>
      <c r="J89" s="42"/>
    </row>
    <row r="90" spans="1:10" ht="23.45" customHeight="1" x14ac:dyDescent="0.45">
      <c r="A90" s="8" t="s">
        <v>115</v>
      </c>
      <c r="B90" s="8"/>
      <c r="E90" s="10"/>
      <c r="F90" s="10"/>
      <c r="H90" s="42"/>
      <c r="I90" s="42"/>
      <c r="J90" s="42"/>
    </row>
    <row r="91" spans="1:10" ht="23.45" customHeight="1" x14ac:dyDescent="0.45">
      <c r="A91" s="8" t="s">
        <v>116</v>
      </c>
      <c r="B91" s="8"/>
      <c r="E91" s="10"/>
      <c r="F91" s="10"/>
      <c r="H91" s="42"/>
      <c r="I91" s="42"/>
      <c r="J91" s="42"/>
    </row>
    <row r="92" spans="1:10" ht="23.45" customHeight="1" x14ac:dyDescent="0.45">
      <c r="A92" s="1" t="s">
        <v>109</v>
      </c>
      <c r="B92" s="1"/>
      <c r="E92" s="10"/>
      <c r="F92" s="10"/>
      <c r="H92" s="65">
        <v>0</v>
      </c>
      <c r="I92" s="42"/>
      <c r="J92" s="42">
        <v>3385081.59</v>
      </c>
    </row>
    <row r="93" spans="1:10" ht="23.45" customHeight="1" x14ac:dyDescent="0.45">
      <c r="A93" s="1" t="s">
        <v>140</v>
      </c>
      <c r="B93" s="1"/>
      <c r="E93" s="10"/>
      <c r="F93" s="10"/>
      <c r="H93" s="65"/>
      <c r="I93" s="42"/>
      <c r="J93" s="42"/>
    </row>
    <row r="94" spans="1:10" ht="23.45" customHeight="1" x14ac:dyDescent="0.45">
      <c r="A94" s="1" t="s">
        <v>141</v>
      </c>
      <c r="B94" s="1"/>
      <c r="E94" s="10"/>
      <c r="F94" s="10"/>
      <c r="H94" s="67">
        <v>0</v>
      </c>
      <c r="I94" s="42"/>
      <c r="J94" s="44">
        <v>-677016.31</v>
      </c>
    </row>
    <row r="95" spans="1:10" ht="23.45" customHeight="1" x14ac:dyDescent="0.45">
      <c r="A95" s="8" t="s">
        <v>129</v>
      </c>
      <c r="B95" s="8"/>
      <c r="E95" s="10"/>
      <c r="F95" s="10"/>
      <c r="H95" s="65">
        <f>SUM(H92:H94)</f>
        <v>0</v>
      </c>
      <c r="I95" s="42"/>
      <c r="J95" s="42">
        <f>SUM(J92:J94)</f>
        <v>2708065.28</v>
      </c>
    </row>
    <row r="96" spans="1:10" ht="23.45" customHeight="1" thickBot="1" x14ac:dyDescent="0.5">
      <c r="A96" s="37" t="s">
        <v>131</v>
      </c>
      <c r="B96" s="37"/>
      <c r="E96" s="10"/>
      <c r="F96" s="10"/>
      <c r="H96" s="50">
        <f>H88+H95</f>
        <v>34683983.919999994</v>
      </c>
      <c r="I96" s="42"/>
      <c r="J96" s="50">
        <f>J88+J95</f>
        <v>-37176961.349999994</v>
      </c>
    </row>
    <row r="97" spans="1:11" ht="23.45" customHeight="1" thickTop="1" x14ac:dyDescent="0.45">
      <c r="A97" s="1" t="s">
        <v>77</v>
      </c>
      <c r="B97" s="1"/>
      <c r="I97" s="24"/>
      <c r="J97" s="24"/>
    </row>
    <row r="98" spans="1:11" ht="23.45" customHeight="1" x14ac:dyDescent="0.45">
      <c r="A98" s="1" t="s">
        <v>132</v>
      </c>
      <c r="B98" s="1"/>
      <c r="H98" s="48">
        <f>H88/H99</f>
        <v>1.2891000275779223</v>
      </c>
      <c r="I98" s="43"/>
      <c r="J98" s="48">
        <f>J88/J99</f>
        <v>-1.4824072415461773</v>
      </c>
    </row>
    <row r="99" spans="1:11" ht="23.45" customHeight="1" x14ac:dyDescent="0.45">
      <c r="A99" s="38" t="s">
        <v>48</v>
      </c>
      <c r="B99" s="38"/>
      <c r="H99" s="57">
        <v>26905580</v>
      </c>
      <c r="I99" s="57"/>
      <c r="J99" s="57">
        <v>26905580</v>
      </c>
    </row>
    <row r="100" spans="1:11" ht="23.45" customHeight="1" x14ac:dyDescent="0.45">
      <c r="A100" s="1"/>
      <c r="B100" s="1"/>
    </row>
    <row r="101" spans="1:11" ht="23.45" customHeight="1" x14ac:dyDescent="0.45">
      <c r="A101" s="1" t="s">
        <v>8</v>
      </c>
      <c r="B101" s="1"/>
    </row>
    <row r="102" spans="1:11" ht="23.45" customHeight="1" x14ac:dyDescent="0.45">
      <c r="A102" s="1"/>
      <c r="B102" s="1"/>
    </row>
    <row r="103" spans="1:11" ht="23.45" customHeight="1" x14ac:dyDescent="0.45">
      <c r="A103" s="1"/>
      <c r="B103" s="1"/>
    </row>
    <row r="104" spans="1:11" ht="23.45" customHeight="1" x14ac:dyDescent="0.45">
      <c r="B104" s="27" t="s">
        <v>143</v>
      </c>
      <c r="D104" s="1"/>
      <c r="E104" s="1"/>
      <c r="F104" s="1"/>
      <c r="G104" s="39"/>
      <c r="H104" s="40"/>
      <c r="I104" s="40"/>
      <c r="J104" s="26"/>
      <c r="K104" s="40"/>
    </row>
    <row r="105" spans="1:11" ht="23.45" customHeight="1" x14ac:dyDescent="0.45">
      <c r="C105" s="27" t="s">
        <v>142</v>
      </c>
      <c r="D105" s="1"/>
      <c r="E105" s="1"/>
      <c r="F105" s="1"/>
      <c r="G105" s="39"/>
      <c r="H105" s="40"/>
      <c r="I105" s="40"/>
      <c r="J105" s="26"/>
      <c r="K105" s="40"/>
    </row>
    <row r="106" spans="1:11" ht="24" customHeight="1" x14ac:dyDescent="0.45">
      <c r="A106" s="1"/>
      <c r="B106" s="1"/>
    </row>
  </sheetData>
  <mergeCells count="11">
    <mergeCell ref="A73:J73"/>
    <mergeCell ref="A71:J71"/>
    <mergeCell ref="A72:J72"/>
    <mergeCell ref="A1:J1"/>
    <mergeCell ref="A2:J2"/>
    <mergeCell ref="A3:J3"/>
    <mergeCell ref="A31:J31"/>
    <mergeCell ref="A32:J32"/>
    <mergeCell ref="A33:J33"/>
    <mergeCell ref="A34:J34"/>
    <mergeCell ref="A37:E37"/>
  </mergeCells>
  <phoneticPr fontId="3" type="noConversion"/>
  <pageMargins left="0.88" right="0.39370078740157483" top="0.59055118110236227" bottom="0.19685039370078741" header="0.35433070866141736" footer="0.35433070866141736"/>
  <pageSetup paperSize="9" scale="95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26"/>
  <sheetViews>
    <sheetView zoomScaleNormal="100" zoomScaleSheetLayoutView="100" workbookViewId="0">
      <selection activeCell="N16" sqref="N16"/>
    </sheetView>
  </sheetViews>
  <sheetFormatPr defaultColWidth="9.140625" defaultRowHeight="27" customHeight="1" x14ac:dyDescent="0.45"/>
  <cols>
    <col min="1" max="4" width="9.140625" style="2" customWidth="1"/>
    <col min="5" max="5" width="1.7109375" style="2" customWidth="1"/>
    <col min="6" max="6" width="14.7109375" style="2" customWidth="1"/>
    <col min="7" max="7" width="1.5703125" style="2" customWidth="1"/>
    <col min="8" max="8" width="14.7109375" style="2" customWidth="1"/>
    <col min="9" max="9" width="1.28515625" style="2" customWidth="1"/>
    <col min="10" max="10" width="14.7109375" style="2" customWidth="1"/>
    <col min="11" max="11" width="1.140625" style="2" customWidth="1"/>
    <col min="12" max="12" width="14.7109375" style="2" customWidth="1"/>
    <col min="13" max="13" width="1.28515625" style="2" customWidth="1"/>
    <col min="14" max="14" width="14.7109375" style="2" customWidth="1"/>
    <col min="15" max="15" width="2.28515625" style="2" customWidth="1"/>
    <col min="16" max="16384" width="9.140625" style="2"/>
  </cols>
  <sheetData>
    <row r="1" spans="1:15" ht="27" customHeight="1" x14ac:dyDescent="0.4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5"/>
    </row>
    <row r="2" spans="1:15" s="6" customFormat="1" ht="27" customHeight="1" x14ac:dyDescent="0.45">
      <c r="A2" s="68" t="s">
        <v>30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5"/>
    </row>
    <row r="3" spans="1:15" s="4" customFormat="1" ht="27" customHeight="1" x14ac:dyDescent="0.45">
      <c r="A3" s="71" t="s">
        <v>120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5" ht="27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5"/>
    </row>
    <row r="5" spans="1:15" ht="27" customHeight="1" x14ac:dyDescent="0.45">
      <c r="A5" s="8"/>
      <c r="B5" s="8"/>
      <c r="C5" s="8"/>
      <c r="D5" s="8"/>
      <c r="E5" s="8"/>
      <c r="F5" s="5"/>
      <c r="G5" s="5"/>
      <c r="H5" s="5"/>
      <c r="I5" s="5"/>
      <c r="J5" s="5"/>
      <c r="K5" s="5"/>
      <c r="L5" s="5"/>
      <c r="M5" s="5"/>
      <c r="N5" s="12" t="s">
        <v>31</v>
      </c>
      <c r="O5" s="5"/>
    </row>
    <row r="6" spans="1:15" ht="27" customHeight="1" x14ac:dyDescent="0.45">
      <c r="F6" s="13" t="s">
        <v>63</v>
      </c>
      <c r="G6" s="14"/>
      <c r="H6" s="13" t="s">
        <v>83</v>
      </c>
      <c r="I6" s="14"/>
      <c r="J6" s="70" t="s">
        <v>46</v>
      </c>
      <c r="K6" s="70"/>
      <c r="L6" s="70"/>
      <c r="M6" s="14"/>
      <c r="N6" s="13" t="s">
        <v>35</v>
      </c>
    </row>
    <row r="7" spans="1:15" ht="27" customHeight="1" x14ac:dyDescent="0.45">
      <c r="F7" s="15" t="s">
        <v>32</v>
      </c>
      <c r="G7" s="6"/>
      <c r="H7" s="15" t="s">
        <v>82</v>
      </c>
      <c r="I7" s="6"/>
      <c r="J7" s="16" t="s">
        <v>33</v>
      </c>
      <c r="K7" s="6"/>
      <c r="L7" s="17" t="s">
        <v>34</v>
      </c>
      <c r="M7" s="6"/>
      <c r="N7" s="15" t="s">
        <v>81</v>
      </c>
    </row>
    <row r="8" spans="1:15" ht="27" customHeight="1" x14ac:dyDescent="0.45">
      <c r="D8" s="9"/>
      <c r="E8" s="9"/>
      <c r="F8" s="18"/>
      <c r="G8" s="19"/>
      <c r="H8" s="19"/>
      <c r="I8" s="19"/>
      <c r="J8" s="20" t="s">
        <v>55</v>
      </c>
      <c r="K8" s="19"/>
      <c r="L8" s="21"/>
      <c r="M8" s="19"/>
      <c r="N8" s="19"/>
    </row>
    <row r="9" spans="1:15" ht="27" customHeight="1" x14ac:dyDescent="0.45">
      <c r="A9" s="6" t="s">
        <v>121</v>
      </c>
      <c r="B9" s="6"/>
      <c r="C9" s="6"/>
      <c r="D9" s="10"/>
      <c r="E9" s="10"/>
      <c r="F9" s="43">
        <v>269055800</v>
      </c>
      <c r="G9" s="43"/>
      <c r="H9" s="43">
        <v>204200000</v>
      </c>
      <c r="I9" s="43"/>
      <c r="J9" s="43">
        <v>26905580</v>
      </c>
      <c r="K9" s="43"/>
      <c r="L9" s="43">
        <v>-109944557.97</v>
      </c>
      <c r="M9" s="43"/>
      <c r="N9" s="62">
        <f>SUM(F9:L9)</f>
        <v>390216822.02999997</v>
      </c>
    </row>
    <row r="10" spans="1:15" ht="27" customHeight="1" x14ac:dyDescent="0.45">
      <c r="A10" s="11" t="s">
        <v>112</v>
      </c>
      <c r="B10" s="11"/>
      <c r="C10" s="11"/>
      <c r="D10" s="10"/>
      <c r="E10" s="10"/>
      <c r="F10" s="43"/>
      <c r="G10" s="43"/>
      <c r="H10" s="43"/>
      <c r="I10" s="43"/>
      <c r="J10" s="43"/>
      <c r="K10" s="43"/>
      <c r="L10" s="43"/>
      <c r="M10" s="43"/>
      <c r="N10" s="43"/>
    </row>
    <row r="11" spans="1:15" ht="27" customHeight="1" x14ac:dyDescent="0.45">
      <c r="A11" s="2" t="s">
        <v>118</v>
      </c>
      <c r="F11" s="65">
        <v>0</v>
      </c>
      <c r="G11" s="65"/>
      <c r="H11" s="65">
        <v>0</v>
      </c>
      <c r="I11" s="65"/>
      <c r="J11" s="65">
        <v>0</v>
      </c>
      <c r="K11" s="43"/>
      <c r="L11" s="43">
        <f>+'งบดุล-งบกำไรขาดทุน'!J88</f>
        <v>-39885026.629999995</v>
      </c>
      <c r="M11" s="43"/>
      <c r="N11" s="43">
        <f>SUM(F11:M11)</f>
        <v>-39885026.629999995</v>
      </c>
    </row>
    <row r="12" spans="1:15" ht="27" customHeight="1" x14ac:dyDescent="0.45">
      <c r="A12" s="2" t="s">
        <v>134</v>
      </c>
      <c r="D12" s="10"/>
      <c r="E12" s="10"/>
      <c r="F12" s="65">
        <v>0</v>
      </c>
      <c r="G12" s="65"/>
      <c r="H12" s="65">
        <v>0</v>
      </c>
      <c r="I12" s="65"/>
      <c r="J12" s="65">
        <v>0</v>
      </c>
      <c r="K12" s="43"/>
      <c r="L12" s="43">
        <f>+'งบดุล-งบกำไรขาดทุน'!J95</f>
        <v>2708065.28</v>
      </c>
      <c r="M12" s="43"/>
      <c r="N12" s="43">
        <f>SUM(L12:M12)</f>
        <v>2708065.28</v>
      </c>
    </row>
    <row r="13" spans="1:15" ht="27" customHeight="1" x14ac:dyDescent="0.45">
      <c r="A13" s="6" t="s">
        <v>113</v>
      </c>
      <c r="B13" s="6"/>
      <c r="C13" s="6"/>
      <c r="F13" s="62">
        <f>SUM(F9:F12)</f>
        <v>269055800</v>
      </c>
      <c r="G13" s="43"/>
      <c r="H13" s="62">
        <f>SUM(H9:H12)</f>
        <v>204200000</v>
      </c>
      <c r="I13" s="43"/>
      <c r="J13" s="62">
        <f>SUM(J9:J12)</f>
        <v>26905580</v>
      </c>
      <c r="K13" s="43"/>
      <c r="L13" s="62">
        <f>SUM(L9:L12)</f>
        <v>-147121519.31999999</v>
      </c>
      <c r="M13" s="43"/>
      <c r="N13" s="62">
        <f>SUM(N9:N12)</f>
        <v>353039860.67999995</v>
      </c>
    </row>
    <row r="14" spans="1:15" ht="27" customHeight="1" x14ac:dyDescent="0.45">
      <c r="A14" s="11" t="s">
        <v>122</v>
      </c>
      <c r="B14" s="11"/>
      <c r="C14" s="11"/>
      <c r="F14" s="43"/>
      <c r="G14" s="43"/>
      <c r="H14" s="43"/>
      <c r="I14" s="43"/>
      <c r="J14" s="43"/>
      <c r="K14" s="43"/>
      <c r="L14" s="43"/>
      <c r="M14" s="43"/>
      <c r="N14" s="43"/>
    </row>
    <row r="15" spans="1:15" ht="27" customHeight="1" x14ac:dyDescent="0.45">
      <c r="A15" s="2" t="s">
        <v>146</v>
      </c>
      <c r="F15" s="65">
        <v>0</v>
      </c>
      <c r="G15" s="65"/>
      <c r="H15" s="65">
        <v>0</v>
      </c>
      <c r="I15" s="65"/>
      <c r="J15" s="65">
        <v>0</v>
      </c>
      <c r="K15" s="43"/>
      <c r="L15" s="43">
        <f>+'งบดุล-งบกำไรขาดทุน'!H88</f>
        <v>34683983.919999994</v>
      </c>
      <c r="M15" s="43"/>
      <c r="N15" s="43">
        <f>SUM(F15:M15)</f>
        <v>34683983.919999994</v>
      </c>
    </row>
    <row r="16" spans="1:15" ht="27" customHeight="1" thickBot="1" x14ac:dyDescent="0.5">
      <c r="A16" s="6" t="s">
        <v>123</v>
      </c>
      <c r="B16" s="6"/>
      <c r="C16" s="6"/>
      <c r="F16" s="63">
        <f>SUM(F13:F15)</f>
        <v>269055800</v>
      </c>
      <c r="G16" s="43"/>
      <c r="H16" s="63">
        <f>SUM(H13:H15)</f>
        <v>204200000</v>
      </c>
      <c r="I16" s="43"/>
      <c r="J16" s="63">
        <f>SUM(J13:J15)</f>
        <v>26905580</v>
      </c>
      <c r="K16" s="43"/>
      <c r="L16" s="64">
        <f>SUM(L13:L15)</f>
        <v>-112437535.40000001</v>
      </c>
      <c r="M16" s="43"/>
      <c r="N16" s="63">
        <f>SUM(N13:N15)</f>
        <v>387723844.59999996</v>
      </c>
    </row>
    <row r="17" spans="1:14" ht="27" customHeight="1" thickTop="1" x14ac:dyDescent="0.45">
      <c r="F17" s="3"/>
      <c r="G17" s="3"/>
      <c r="H17" s="3"/>
      <c r="I17" s="3"/>
      <c r="J17" s="3"/>
      <c r="K17" s="3"/>
      <c r="L17" s="3"/>
      <c r="M17" s="3"/>
      <c r="N17" s="3"/>
    </row>
    <row r="18" spans="1:14" ht="27" customHeight="1" x14ac:dyDescent="0.45">
      <c r="F18" s="3"/>
      <c r="G18" s="3"/>
      <c r="H18" s="3"/>
      <c r="I18" s="3"/>
      <c r="J18" s="3"/>
      <c r="K18" s="3"/>
      <c r="L18" s="3"/>
      <c r="M18" s="3"/>
      <c r="N18" s="3"/>
    </row>
    <row r="19" spans="1:14" ht="27" customHeight="1" x14ac:dyDescent="0.45">
      <c r="F19" s="3"/>
      <c r="G19" s="3"/>
      <c r="H19" s="3"/>
      <c r="I19" s="3"/>
      <c r="J19" s="3"/>
      <c r="K19" s="3"/>
      <c r="L19" s="3"/>
      <c r="M19" s="3"/>
      <c r="N19" s="3"/>
    </row>
    <row r="20" spans="1:14" ht="27" customHeight="1" x14ac:dyDescent="0.45">
      <c r="B20" s="1"/>
      <c r="C20" s="1"/>
      <c r="F20" s="3"/>
      <c r="G20" s="3"/>
      <c r="H20" s="3"/>
      <c r="I20" s="3"/>
      <c r="J20" s="3"/>
      <c r="K20" s="3"/>
      <c r="L20" s="3"/>
      <c r="M20" s="3"/>
      <c r="N20" s="3"/>
    </row>
    <row r="21" spans="1:14" ht="27" customHeight="1" x14ac:dyDescent="0.45">
      <c r="D21" s="1"/>
      <c r="E21" s="1"/>
    </row>
    <row r="22" spans="1:14" ht="27" customHeight="1" x14ac:dyDescent="0.45">
      <c r="A22" s="1" t="s">
        <v>8</v>
      </c>
    </row>
    <row r="25" spans="1:14" ht="27" customHeight="1" x14ac:dyDescent="0.45">
      <c r="C25" s="27" t="s">
        <v>143</v>
      </c>
      <c r="E25" s="1"/>
    </row>
    <row r="26" spans="1:14" ht="27" customHeight="1" x14ac:dyDescent="0.45">
      <c r="D26" s="27" t="s">
        <v>142</v>
      </c>
      <c r="E26" s="1"/>
    </row>
  </sheetData>
  <mergeCells count="4">
    <mergeCell ref="J6:L6"/>
    <mergeCell ref="A1:N1"/>
    <mergeCell ref="A2:N2"/>
    <mergeCell ref="A3:N3"/>
  </mergeCells>
  <phoneticPr fontId="3" type="noConversion"/>
  <pageMargins left="0.73" right="0.23622047244094491" top="0.70866141732283472" bottom="0.15748031496062992" header="0.51181102362204722" footer="0.31496062992125984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69"/>
  <sheetViews>
    <sheetView tabSelected="1" topLeftCell="A52" zoomScaleNormal="100" zoomScaleSheetLayoutView="100" workbookViewId="0">
      <selection activeCell="A46" sqref="A46"/>
    </sheetView>
  </sheetViews>
  <sheetFormatPr defaultColWidth="9.140625" defaultRowHeight="20.100000000000001" customHeight="1" x14ac:dyDescent="0.45"/>
  <cols>
    <col min="1" max="7" width="9.140625" style="2" customWidth="1"/>
    <col min="8" max="8" width="2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2" style="2" customWidth="1"/>
    <col min="13" max="16384" width="9.140625" style="2"/>
  </cols>
  <sheetData>
    <row r="1" spans="1:12" ht="25.5" customHeight="1" x14ac:dyDescent="0.4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2" ht="25.5" customHeight="1" x14ac:dyDescent="0.45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2" s="6" customFormat="1" ht="25.5" customHeight="1" x14ac:dyDescent="0.45">
      <c r="A3" s="68" t="s">
        <v>120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8"/>
    </row>
    <row r="4" spans="1:12" s="6" customFormat="1" ht="25.5" customHeight="1" x14ac:dyDescent="0.4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8"/>
    </row>
    <row r="5" spans="1:12" ht="25.5" customHeight="1" x14ac:dyDescent="0.45">
      <c r="A5" s="32"/>
      <c r="B5" s="32"/>
      <c r="C5" s="32"/>
      <c r="D5" s="32"/>
      <c r="E5" s="32"/>
      <c r="F5" s="32"/>
      <c r="G5" s="32"/>
      <c r="H5" s="32"/>
      <c r="I5" s="32"/>
      <c r="J5" s="32"/>
      <c r="K5" s="22" t="s">
        <v>31</v>
      </c>
    </row>
    <row r="6" spans="1:12" ht="25.5" customHeight="1" x14ac:dyDescent="0.45">
      <c r="I6" s="25" t="s">
        <v>119</v>
      </c>
      <c r="J6" s="5"/>
      <c r="K6" s="25" t="s">
        <v>110</v>
      </c>
    </row>
    <row r="7" spans="1:12" ht="25.5" customHeight="1" x14ac:dyDescent="0.45">
      <c r="A7" s="8" t="s">
        <v>2</v>
      </c>
      <c r="B7" s="1"/>
      <c r="H7" s="23"/>
      <c r="I7" s="25"/>
      <c r="J7" s="23"/>
      <c r="K7" s="25"/>
    </row>
    <row r="8" spans="1:12" ht="25.5" customHeight="1" x14ac:dyDescent="0.45">
      <c r="A8" s="1" t="s">
        <v>130</v>
      </c>
      <c r="B8" s="1"/>
      <c r="C8" s="1"/>
      <c r="I8" s="42">
        <f>+'งบดุล-งบกำไรขาดทุน'!H88</f>
        <v>34683983.919999994</v>
      </c>
      <c r="J8" s="42"/>
      <c r="K8" s="42">
        <f>+'งบดุล-งบกำไรขาดทุน'!J88</f>
        <v>-39885026.629999995</v>
      </c>
    </row>
    <row r="9" spans="1:12" ht="25.5" customHeight="1" x14ac:dyDescent="0.45">
      <c r="A9" s="8" t="s">
        <v>96</v>
      </c>
      <c r="B9" s="1"/>
      <c r="C9" s="1"/>
      <c r="I9" s="42"/>
      <c r="J9" s="42"/>
      <c r="K9" s="42"/>
    </row>
    <row r="10" spans="1:12" ht="25.5" customHeight="1" x14ac:dyDescent="0.45">
      <c r="A10" s="1" t="s">
        <v>97</v>
      </c>
      <c r="B10" s="1"/>
      <c r="C10" s="1"/>
      <c r="I10" s="42">
        <v>393024.68</v>
      </c>
      <c r="J10" s="42"/>
      <c r="K10" s="42">
        <v>-2926673.84</v>
      </c>
    </row>
    <row r="11" spans="1:12" ht="25.5" customHeight="1" x14ac:dyDescent="0.45">
      <c r="A11" s="1" t="s">
        <v>98</v>
      </c>
      <c r="B11" s="1"/>
      <c r="C11" s="1"/>
      <c r="I11" s="42">
        <v>30427690.879999999</v>
      </c>
      <c r="J11" s="42"/>
      <c r="K11" s="42">
        <v>36371150.490000002</v>
      </c>
    </row>
    <row r="12" spans="1:12" ht="25.5" customHeight="1" x14ac:dyDescent="0.45">
      <c r="A12" s="1" t="s">
        <v>99</v>
      </c>
      <c r="B12" s="1"/>
      <c r="C12" s="1"/>
      <c r="I12" s="43">
        <v>9906513.1899999995</v>
      </c>
      <c r="J12" s="42"/>
      <c r="K12" s="43">
        <v>9906513.1899999995</v>
      </c>
    </row>
    <row r="13" spans="1:12" ht="25.5" customHeight="1" x14ac:dyDescent="0.45">
      <c r="A13" s="1" t="s">
        <v>117</v>
      </c>
      <c r="B13" s="1"/>
      <c r="C13" s="1"/>
      <c r="I13" s="43">
        <v>2078473.64</v>
      </c>
      <c r="J13" s="42"/>
      <c r="K13" s="43">
        <v>-9000</v>
      </c>
    </row>
    <row r="14" spans="1:12" s="60" customFormat="1" ht="25.5" customHeight="1" x14ac:dyDescent="0.45">
      <c r="A14" s="58" t="s">
        <v>100</v>
      </c>
      <c r="C14" s="58"/>
      <c r="D14" s="58"/>
      <c r="E14" s="58"/>
      <c r="I14" s="43">
        <v>-86315.04</v>
      </c>
      <c r="J14" s="42"/>
      <c r="K14" s="65">
        <v>0</v>
      </c>
    </row>
    <row r="15" spans="1:12" ht="25.5" customHeight="1" x14ac:dyDescent="0.45">
      <c r="A15" s="1" t="s">
        <v>56</v>
      </c>
      <c r="B15" s="1"/>
      <c r="C15" s="1"/>
      <c r="I15" s="42">
        <v>1070394.3</v>
      </c>
      <c r="J15" s="42"/>
      <c r="K15" s="42">
        <v>924040.86</v>
      </c>
    </row>
    <row r="16" spans="1:12" ht="25.5" customHeight="1" x14ac:dyDescent="0.45">
      <c r="A16" s="1" t="s">
        <v>147</v>
      </c>
      <c r="B16" s="1"/>
      <c r="C16" s="1"/>
      <c r="I16" s="43">
        <v>-18286.02</v>
      </c>
      <c r="J16" s="42"/>
      <c r="K16" s="65">
        <v>0</v>
      </c>
    </row>
    <row r="17" spans="1:11" ht="25.5" customHeight="1" x14ac:dyDescent="0.45">
      <c r="A17" s="1" t="s">
        <v>64</v>
      </c>
      <c r="B17" s="1"/>
      <c r="C17" s="1"/>
      <c r="I17" s="42">
        <v>11250655.550000001</v>
      </c>
      <c r="J17" s="42"/>
      <c r="K17" s="42">
        <v>12642819.939999999</v>
      </c>
    </row>
    <row r="18" spans="1:11" ht="25.5" customHeight="1" x14ac:dyDescent="0.45">
      <c r="A18" s="1" t="s">
        <v>45</v>
      </c>
      <c r="B18" s="1"/>
      <c r="C18" s="1"/>
      <c r="I18" s="42">
        <v>-304133.62</v>
      </c>
      <c r="J18" s="42"/>
      <c r="K18" s="42">
        <v>-69585.98</v>
      </c>
    </row>
    <row r="19" spans="1:11" ht="25.5" customHeight="1" x14ac:dyDescent="0.45">
      <c r="A19" s="1" t="s">
        <v>101</v>
      </c>
      <c r="B19" s="1"/>
      <c r="C19" s="1"/>
      <c r="I19" s="43">
        <v>-3958081.12</v>
      </c>
      <c r="J19" s="43"/>
      <c r="K19" s="43">
        <v>-4605634.4000000004</v>
      </c>
    </row>
    <row r="20" spans="1:11" ht="25.5" customHeight="1" x14ac:dyDescent="0.45">
      <c r="A20" s="1" t="s">
        <v>102</v>
      </c>
      <c r="B20" s="1"/>
      <c r="C20" s="1"/>
      <c r="I20" s="42">
        <v>-146100.44</v>
      </c>
      <c r="J20" s="42"/>
      <c r="K20" s="42">
        <v>59032.03</v>
      </c>
    </row>
    <row r="21" spans="1:11" ht="25.5" customHeight="1" x14ac:dyDescent="0.45">
      <c r="A21" s="1" t="s">
        <v>103</v>
      </c>
      <c r="B21" s="1"/>
      <c r="C21" s="1"/>
      <c r="I21" s="65">
        <v>2803.74</v>
      </c>
      <c r="J21" s="42"/>
      <c r="K21" s="65">
        <v>0</v>
      </c>
    </row>
    <row r="22" spans="1:11" ht="25.5" customHeight="1" x14ac:dyDescent="0.45">
      <c r="A22" s="1" t="s">
        <v>104</v>
      </c>
      <c r="B22" s="1"/>
      <c r="C22" s="1"/>
      <c r="I22" s="42">
        <v>3450731.58</v>
      </c>
      <c r="J22" s="42"/>
      <c r="K22" s="42">
        <v>12114394.800000001</v>
      </c>
    </row>
    <row r="23" spans="1:11" ht="25.5" customHeight="1" x14ac:dyDescent="0.45">
      <c r="A23" s="1" t="s">
        <v>133</v>
      </c>
      <c r="B23" s="1"/>
      <c r="I23" s="42">
        <v>-668371.97</v>
      </c>
      <c r="J23" s="42"/>
      <c r="K23" s="66">
        <v>0</v>
      </c>
    </row>
    <row r="24" spans="1:11" ht="25.5" customHeight="1" x14ac:dyDescent="0.45">
      <c r="A24" s="8" t="s">
        <v>105</v>
      </c>
      <c r="B24" s="1"/>
      <c r="I24" s="49">
        <f>SUM(I8:I23)</f>
        <v>88082983.269999966</v>
      </c>
      <c r="J24" s="42"/>
      <c r="K24" s="49">
        <f>SUM(K8:K23)</f>
        <v>24522030.460000001</v>
      </c>
    </row>
    <row r="25" spans="1:11" ht="25.5" customHeight="1" x14ac:dyDescent="0.45">
      <c r="A25" s="1" t="s">
        <v>66</v>
      </c>
      <c r="B25" s="1"/>
      <c r="C25" s="1"/>
      <c r="I25" s="42">
        <v>-20153093.91</v>
      </c>
      <c r="J25" s="42"/>
      <c r="K25" s="42">
        <v>-4731450.09</v>
      </c>
    </row>
    <row r="26" spans="1:11" ht="25.5" customHeight="1" x14ac:dyDescent="0.45">
      <c r="A26" s="1" t="s">
        <v>44</v>
      </c>
      <c r="B26" s="1"/>
      <c r="C26" s="1"/>
      <c r="I26" s="42">
        <v>-337147.91</v>
      </c>
      <c r="J26" s="42"/>
      <c r="K26" s="42">
        <v>-124209.5</v>
      </c>
    </row>
    <row r="27" spans="1:11" ht="25.5" customHeight="1" x14ac:dyDescent="0.45">
      <c r="A27" s="8" t="s">
        <v>4</v>
      </c>
      <c r="B27" s="1"/>
      <c r="C27" s="1"/>
      <c r="I27" s="45">
        <f>SUM(I24:I26)</f>
        <v>67592741.449999973</v>
      </c>
      <c r="J27" s="42"/>
      <c r="K27" s="45">
        <f>SUM(K24:K26)</f>
        <v>19666370.870000001</v>
      </c>
    </row>
    <row r="28" spans="1:11" ht="25.5" customHeight="1" x14ac:dyDescent="0.45">
      <c r="A28" s="1"/>
      <c r="B28" s="1"/>
      <c r="C28" s="1"/>
      <c r="I28" s="1"/>
      <c r="J28" s="1"/>
      <c r="K28" s="1"/>
    </row>
    <row r="29" spans="1:11" ht="25.5" customHeight="1" x14ac:dyDescent="0.45">
      <c r="A29" s="1" t="s">
        <v>8</v>
      </c>
      <c r="B29" s="1"/>
      <c r="C29" s="1"/>
      <c r="D29" s="1"/>
      <c r="E29" s="1"/>
      <c r="F29" s="1"/>
      <c r="G29" s="1"/>
      <c r="I29" s="1"/>
      <c r="J29" s="1"/>
    </row>
    <row r="30" spans="1:11" ht="25.5" customHeight="1" x14ac:dyDescent="0.45">
      <c r="A30" s="1"/>
      <c r="B30" s="1"/>
      <c r="C30" s="1"/>
      <c r="D30" s="1"/>
      <c r="E30" s="1"/>
      <c r="F30" s="1"/>
      <c r="G30" s="1"/>
      <c r="I30" s="1"/>
      <c r="J30" s="1"/>
    </row>
    <row r="31" spans="1:11" ht="25.5" customHeight="1" x14ac:dyDescent="0.45">
      <c r="A31" s="1"/>
      <c r="B31" s="1"/>
      <c r="C31" s="1"/>
      <c r="D31" s="1"/>
      <c r="E31" s="1"/>
      <c r="F31" s="1"/>
      <c r="G31" s="1"/>
      <c r="I31" s="1"/>
      <c r="J31" s="1"/>
    </row>
    <row r="32" spans="1:11" ht="25.5" customHeight="1" x14ac:dyDescent="0.45">
      <c r="B32" s="27" t="s">
        <v>143</v>
      </c>
      <c r="D32" s="1"/>
      <c r="E32" s="1"/>
      <c r="F32" s="1"/>
      <c r="G32" s="1"/>
      <c r="I32" s="1"/>
      <c r="J32" s="1"/>
    </row>
    <row r="33" spans="1:12" ht="25.5" customHeight="1" x14ac:dyDescent="0.45">
      <c r="C33" s="27" t="s">
        <v>142</v>
      </c>
      <c r="D33" s="1"/>
      <c r="E33" s="1"/>
      <c r="F33" s="1"/>
      <c r="G33" s="1"/>
      <c r="I33" s="1"/>
      <c r="J33" s="1"/>
    </row>
    <row r="34" spans="1:12" ht="24" customHeight="1" x14ac:dyDescent="0.45">
      <c r="A34" s="27"/>
      <c r="B34" s="1"/>
      <c r="C34" s="1"/>
      <c r="D34" s="1"/>
      <c r="E34" s="1"/>
      <c r="F34" s="1"/>
      <c r="G34" s="1"/>
      <c r="I34" s="1"/>
      <c r="J34" s="1"/>
    </row>
    <row r="35" spans="1:12" ht="26.1" customHeight="1" x14ac:dyDescent="0.45">
      <c r="A35" s="72" t="s">
        <v>5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</row>
    <row r="36" spans="1:12" ht="26.1" customHeight="1" x14ac:dyDescent="0.45">
      <c r="A36" s="68" t="s">
        <v>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</row>
    <row r="37" spans="1:12" ht="26.1" customHeight="1" x14ac:dyDescent="0.45">
      <c r="A37" s="68" t="s">
        <v>41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</row>
    <row r="38" spans="1:12" s="6" customFormat="1" ht="26.1" customHeight="1" x14ac:dyDescent="0.45">
      <c r="A38" s="68" t="s">
        <v>120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8"/>
    </row>
    <row r="39" spans="1:12" ht="26.1" customHeight="1" x14ac:dyDescent="0.4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26.1" customHeight="1" x14ac:dyDescent="0.4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22" t="s">
        <v>31</v>
      </c>
    </row>
    <row r="41" spans="1:12" ht="26.1" customHeight="1" x14ac:dyDescent="0.45">
      <c r="I41" s="25" t="s">
        <v>119</v>
      </c>
      <c r="J41" s="5"/>
      <c r="K41" s="25" t="s">
        <v>110</v>
      </c>
    </row>
    <row r="42" spans="1:12" ht="26.1" customHeight="1" x14ac:dyDescent="0.45">
      <c r="A42" s="8" t="s">
        <v>6</v>
      </c>
      <c r="B42" s="1"/>
      <c r="C42" s="1"/>
      <c r="D42" s="1"/>
      <c r="E42" s="1"/>
      <c r="F42" s="1"/>
      <c r="G42" s="1"/>
      <c r="H42" s="23"/>
      <c r="I42" s="25"/>
      <c r="J42" s="23"/>
      <c r="K42" s="25"/>
    </row>
    <row r="43" spans="1:12" ht="26.1" customHeight="1" x14ac:dyDescent="0.45">
      <c r="A43" s="1" t="s">
        <v>148</v>
      </c>
      <c r="B43" s="1"/>
      <c r="C43" s="1"/>
      <c r="D43" s="1"/>
      <c r="E43" s="1"/>
      <c r="F43" s="1"/>
      <c r="G43" s="1"/>
      <c r="I43" s="42">
        <v>-5327657.4000000004</v>
      </c>
      <c r="J43" s="42"/>
      <c r="K43" s="42">
        <v>-8677805.9900000002</v>
      </c>
    </row>
    <row r="44" spans="1:12" ht="26.1" customHeight="1" x14ac:dyDescent="0.45">
      <c r="A44" s="1" t="s">
        <v>107</v>
      </c>
      <c r="B44" s="1"/>
      <c r="C44" s="1"/>
      <c r="D44" s="1"/>
      <c r="E44" s="1"/>
      <c r="F44" s="1"/>
      <c r="G44" s="1"/>
      <c r="I44" s="42">
        <v>86378.04</v>
      </c>
      <c r="J44" s="42"/>
      <c r="K44" s="65">
        <v>0</v>
      </c>
    </row>
    <row r="45" spans="1:12" ht="26.1" customHeight="1" x14ac:dyDescent="0.45">
      <c r="A45" s="1" t="s">
        <v>149</v>
      </c>
      <c r="B45" s="1"/>
      <c r="C45" s="1"/>
      <c r="D45" s="1"/>
      <c r="E45" s="1"/>
      <c r="F45" s="1"/>
      <c r="G45" s="1"/>
      <c r="I45" s="42">
        <v>-56000</v>
      </c>
      <c r="J45" s="42"/>
      <c r="K45" s="42">
        <v>-175000</v>
      </c>
    </row>
    <row r="46" spans="1:12" ht="26.1" customHeight="1" x14ac:dyDescent="0.45">
      <c r="A46" s="1" t="s">
        <v>45</v>
      </c>
      <c r="B46" s="1"/>
      <c r="C46" s="1"/>
      <c r="D46" s="1"/>
      <c r="E46" s="1"/>
      <c r="F46" s="1"/>
      <c r="G46" s="1"/>
      <c r="I46" s="42">
        <v>304133.62</v>
      </c>
      <c r="J46" s="42"/>
      <c r="K46" s="42">
        <v>69585.98</v>
      </c>
    </row>
    <row r="47" spans="1:12" ht="26.1" customHeight="1" x14ac:dyDescent="0.45">
      <c r="A47" s="1" t="s">
        <v>106</v>
      </c>
      <c r="B47" s="1"/>
      <c r="C47" s="1"/>
      <c r="D47" s="1"/>
      <c r="E47" s="1"/>
      <c r="F47" s="1"/>
      <c r="G47" s="1"/>
      <c r="I47" s="42">
        <v>-19032.55</v>
      </c>
      <c r="J47" s="42"/>
      <c r="K47" s="42">
        <v>-3495.02</v>
      </c>
    </row>
    <row r="48" spans="1:12" ht="26.1" customHeight="1" x14ac:dyDescent="0.45">
      <c r="A48" s="8" t="s">
        <v>7</v>
      </c>
      <c r="C48" s="1"/>
      <c r="D48" s="1"/>
      <c r="E48" s="1"/>
      <c r="F48" s="1"/>
      <c r="G48" s="1"/>
      <c r="I48" s="45">
        <f>SUM(I43:I47)</f>
        <v>-5012178.29</v>
      </c>
      <c r="J48" s="42"/>
      <c r="K48" s="45">
        <f>SUM(K43:K47)</f>
        <v>-8786715.0299999993</v>
      </c>
    </row>
    <row r="49" spans="1:11" ht="26.1" customHeight="1" x14ac:dyDescent="0.45">
      <c r="A49" s="8" t="s">
        <v>58</v>
      </c>
      <c r="I49" s="46"/>
      <c r="J49" s="47"/>
      <c r="K49" s="46"/>
    </row>
    <row r="50" spans="1:11" ht="26.1" customHeight="1" x14ac:dyDescent="0.45">
      <c r="A50" s="59" t="s">
        <v>91</v>
      </c>
      <c r="I50" s="42">
        <v>-4802118.42</v>
      </c>
      <c r="J50" s="47"/>
      <c r="K50" s="42">
        <v>-4620180.04</v>
      </c>
    </row>
    <row r="51" spans="1:11" ht="26.1" customHeight="1" x14ac:dyDescent="0.45">
      <c r="A51" s="59" t="s">
        <v>124</v>
      </c>
      <c r="I51" s="42">
        <v>-78000000</v>
      </c>
      <c r="J51" s="47"/>
      <c r="K51" s="65">
        <v>0</v>
      </c>
    </row>
    <row r="52" spans="1:11" ht="26.1" customHeight="1" x14ac:dyDescent="0.45">
      <c r="A52" s="8" t="s">
        <v>59</v>
      </c>
      <c r="I52" s="45">
        <f>SUM(I50:I51)</f>
        <v>-82802118.420000002</v>
      </c>
      <c r="J52" s="42"/>
      <c r="K52" s="45">
        <f>SUM(K50:K51)</f>
        <v>-4620180.04</v>
      </c>
    </row>
    <row r="53" spans="1:11" ht="26.1" customHeight="1" x14ac:dyDescent="0.45">
      <c r="A53" s="1" t="s">
        <v>39</v>
      </c>
      <c r="B53" s="1"/>
      <c r="C53" s="1"/>
      <c r="D53" s="1"/>
      <c r="E53" s="1"/>
      <c r="F53" s="1"/>
      <c r="G53" s="1"/>
      <c r="I53" s="49">
        <f>+I27+I48+I52</f>
        <v>-20221555.260000028</v>
      </c>
      <c r="J53" s="42"/>
      <c r="K53" s="49">
        <f>+K27+K48+K52</f>
        <v>6259475.8000000017</v>
      </c>
    </row>
    <row r="54" spans="1:11" ht="26.1" customHeight="1" x14ac:dyDescent="0.45">
      <c r="A54" s="1" t="s">
        <v>67</v>
      </c>
      <c r="B54" s="1"/>
      <c r="C54" s="1"/>
      <c r="D54" s="1"/>
      <c r="E54" s="1"/>
      <c r="F54" s="1"/>
      <c r="G54" s="1"/>
      <c r="I54" s="42">
        <f>K55</f>
        <v>95802159.140000045</v>
      </c>
      <c r="J54" s="42"/>
      <c r="K54" s="42">
        <v>89542683.340000048</v>
      </c>
    </row>
    <row r="55" spans="1:11" ht="26.1" customHeight="1" thickBot="1" x14ac:dyDescent="0.5">
      <c r="A55" s="8" t="s">
        <v>68</v>
      </c>
      <c r="B55" s="41"/>
      <c r="D55" s="1"/>
      <c r="E55" s="1"/>
      <c r="F55" s="1"/>
      <c r="G55" s="1"/>
      <c r="I55" s="50">
        <f>SUM(I53:I54)</f>
        <v>75580603.880000025</v>
      </c>
      <c r="J55" s="42"/>
      <c r="K55" s="50">
        <f>SUM(K53:K54)</f>
        <v>95802159.140000045</v>
      </c>
    </row>
    <row r="56" spans="1:11" ht="26.1" customHeight="1" thickTop="1" x14ac:dyDescent="0.45">
      <c r="A56" s="1"/>
      <c r="B56" s="41"/>
      <c r="D56" s="1"/>
      <c r="E56" s="1"/>
      <c r="F56" s="1"/>
      <c r="G56" s="1"/>
      <c r="I56" s="1"/>
      <c r="J56" s="1"/>
      <c r="K56" s="1"/>
    </row>
    <row r="57" spans="1:11" ht="26.1" customHeight="1" x14ac:dyDescent="0.45">
      <c r="A57" s="1"/>
      <c r="B57" s="41"/>
      <c r="D57" s="1"/>
      <c r="E57" s="1"/>
      <c r="F57" s="1"/>
      <c r="G57" s="1"/>
      <c r="I57" s="1"/>
      <c r="J57" s="1"/>
      <c r="K57" s="1"/>
    </row>
    <row r="58" spans="1:11" ht="26.1" customHeight="1" x14ac:dyDescent="0.45">
      <c r="A58" s="1" t="s">
        <v>8</v>
      </c>
      <c r="B58" s="1"/>
      <c r="C58" s="1"/>
      <c r="D58" s="1"/>
      <c r="E58" s="1"/>
      <c r="F58" s="1"/>
      <c r="G58" s="1"/>
      <c r="H58" s="1"/>
      <c r="I58" s="1"/>
      <c r="K58" s="1"/>
    </row>
    <row r="59" spans="1:11" ht="26.1" customHeight="1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1" ht="26.1" customHeight="1" x14ac:dyDescent="0.45"/>
    <row r="61" spans="1:11" ht="26.1" customHeight="1" x14ac:dyDescent="0.45">
      <c r="B61" s="27" t="s">
        <v>143</v>
      </c>
      <c r="D61" s="1"/>
      <c r="E61" s="1"/>
    </row>
    <row r="62" spans="1:11" ht="26.1" customHeight="1" x14ac:dyDescent="0.45">
      <c r="C62" s="27" t="s">
        <v>142</v>
      </c>
      <c r="D62" s="1"/>
      <c r="E62" s="1"/>
    </row>
    <row r="63" spans="1:11" ht="24" customHeight="1" x14ac:dyDescent="0.45"/>
    <row r="64" spans="1:11" ht="24" customHeight="1" x14ac:dyDescent="0.45"/>
    <row r="65" ht="24" customHeight="1" x14ac:dyDescent="0.45"/>
    <row r="66" ht="24" customHeight="1" x14ac:dyDescent="0.45"/>
    <row r="67" ht="24" customHeight="1" x14ac:dyDescent="0.45"/>
    <row r="68" ht="24" customHeight="1" x14ac:dyDescent="0.45"/>
    <row r="69" ht="24" customHeight="1" x14ac:dyDescent="0.45"/>
  </sheetData>
  <mergeCells count="7">
    <mergeCell ref="A38:K38"/>
    <mergeCell ref="A36:K36"/>
    <mergeCell ref="A37:K37"/>
    <mergeCell ref="A1:K1"/>
    <mergeCell ref="A2:K2"/>
    <mergeCell ref="A35:K35"/>
    <mergeCell ref="A3:K3"/>
  </mergeCells>
  <phoneticPr fontId="3" type="noConversion"/>
  <pageMargins left="0.85" right="0.39370078740157483" top="0.59055118110236227" bottom="0.39370078740157483" header="0.27559055118110237" footer="0.2755905511811023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งบดุล-งบกำไรขาดทุน</vt:lpstr>
      <vt:lpstr>งบแสดงการเปลี่ยนแปลง</vt:lpstr>
      <vt:lpstr>งบกระแสเงินสด</vt:lpstr>
      <vt:lpstr>'งบดุล-งบกำไรขาดทุน'!Print_Area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User2 Lastname</cp:lastModifiedBy>
  <cp:lastPrinted>2024-02-14T08:33:53Z</cp:lastPrinted>
  <dcterms:created xsi:type="dcterms:W3CDTF">2003-03-04T02:40:31Z</dcterms:created>
  <dcterms:modified xsi:type="dcterms:W3CDTF">2024-02-14T08:33:59Z</dcterms:modified>
</cp:coreProperties>
</file>