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05" yWindow="-105" windowWidth="19425" windowHeight="10425" tabRatio="778"/>
  </bookViews>
  <sheets>
    <sheet name="BS 6-9" sheetId="7" r:id="rId1"/>
    <sheet name="SH-10" sheetId="21" r:id="rId2"/>
    <sheet name="SH-11" sheetId="23" r:id="rId3"/>
    <sheet name="SH-12" sheetId="22" r:id="rId4"/>
    <sheet name="SH-13" sheetId="24" r:id="rId5"/>
    <sheet name="CF 14-16" sheetId="11" r:id="rId6"/>
  </sheets>
  <externalReferences>
    <externalReference r:id="rId7"/>
    <externalReference r:id="rId8"/>
  </externalReferences>
  <definedNames>
    <definedName name="\a" localSheetId="3">'[1]BL-3-14'!#REF!</definedName>
    <definedName name="\a">'[1]BL-3-14'!#REF!</definedName>
    <definedName name="\c" localSheetId="3">'[1]BL-3-14'!#REF!</definedName>
    <definedName name="\c">'[1]BL-3-14'!#REF!</definedName>
    <definedName name="\d" localSheetId="3">'[1]BL-3-14'!#REF!</definedName>
    <definedName name="\d">'[1]BL-3-14'!#REF!</definedName>
    <definedName name="_xlnm._FilterDatabase" localSheetId="5" hidden="1">'CF 14-16'!$A$1:$H$105</definedName>
    <definedName name="_xlnm.Print_Area" localSheetId="0">'BS 6-9'!$A$1:$J$132</definedName>
    <definedName name="_xlnm.Print_Area" localSheetId="5">'CF 14-16'!$A$1:$H$107</definedName>
    <definedName name="_xlnm.Print_Area" localSheetId="1">'SH-10'!$A$1:$L$26</definedName>
    <definedName name="_xlnm.Print_Area" localSheetId="2">'SH-11'!$A$1:$L$26</definedName>
    <definedName name="_xlnm.Print_Area" localSheetId="3">'SH-12'!$A$1:$L$25</definedName>
    <definedName name="_xlnm.Print_Area" localSheetId="4">'SH-13'!$A$1:$L$26</definedName>
    <definedName name="wwwww" localSheetId="3">[2]BL!#REF!</definedName>
    <definedName name="wwwww">[2]BL!#REF!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2" i="11" l="1"/>
  <c r="B14" i="11" l="1"/>
  <c r="B13" i="11"/>
  <c r="B11" i="11"/>
  <c r="H96" i="11" l="1"/>
  <c r="F96" i="11"/>
  <c r="D96" i="11"/>
  <c r="B96" i="11"/>
  <c r="F14" i="11"/>
  <c r="F13" i="11"/>
  <c r="H22" i="24"/>
  <c r="F22" i="24"/>
  <c r="D22" i="24"/>
  <c r="J21" i="24"/>
  <c r="L21" i="24" l="1"/>
  <c r="L11" i="24"/>
  <c r="L11" i="23"/>
  <c r="B76" i="11" l="1"/>
  <c r="H76" i="11" l="1"/>
  <c r="H33" i="11"/>
  <c r="H59" i="11" s="1"/>
  <c r="H61" i="11" s="1"/>
  <c r="D76" i="11"/>
  <c r="L24" i="24"/>
  <c r="J16" i="24"/>
  <c r="J17" i="24" s="1"/>
  <c r="H16" i="24"/>
  <c r="H17" i="24" s="1"/>
  <c r="F16" i="24"/>
  <c r="F17" i="24" s="1"/>
  <c r="F26" i="24" s="1"/>
  <c r="D16" i="24"/>
  <c r="D17" i="24" s="1"/>
  <c r="L15" i="24"/>
  <c r="L24" i="23"/>
  <c r="H22" i="23"/>
  <c r="F22" i="23"/>
  <c r="D22" i="23"/>
  <c r="J16" i="23"/>
  <c r="J17" i="23" s="1"/>
  <c r="H16" i="23"/>
  <c r="H17" i="23" s="1"/>
  <c r="F16" i="23"/>
  <c r="F17" i="23" s="1"/>
  <c r="F26" i="23" s="1"/>
  <c r="D16" i="23"/>
  <c r="D17" i="23" s="1"/>
  <c r="L15" i="23"/>
  <c r="J126" i="7"/>
  <c r="J128" i="7" s="1"/>
  <c r="J108" i="7"/>
  <c r="J102" i="7"/>
  <c r="J64" i="7"/>
  <c r="J56" i="7"/>
  <c r="J37" i="7"/>
  <c r="J18" i="7"/>
  <c r="F108" i="7"/>
  <c r="F102" i="7"/>
  <c r="F64" i="7"/>
  <c r="F56" i="7"/>
  <c r="F37" i="7"/>
  <c r="F18" i="7"/>
  <c r="F39" i="7" s="1"/>
  <c r="H26" i="24" l="1"/>
  <c r="D26" i="24"/>
  <c r="H26" i="23"/>
  <c r="L16" i="24"/>
  <c r="H98" i="11"/>
  <c r="H100" i="11" s="1"/>
  <c r="F99" i="11" s="1"/>
  <c r="L17" i="24"/>
  <c r="D26" i="23"/>
  <c r="L17" i="23"/>
  <c r="L16" i="23"/>
  <c r="F86" i="7"/>
  <c r="F110" i="7"/>
  <c r="F113" i="7" s="1"/>
  <c r="F115" i="7" s="1"/>
  <c r="F126" i="7"/>
  <c r="F128" i="7" s="1"/>
  <c r="J65" i="7"/>
  <c r="J86" i="7"/>
  <c r="F65" i="7"/>
  <c r="J39" i="7"/>
  <c r="J110" i="7"/>
  <c r="J113" i="7" s="1"/>
  <c r="J115" i="7" s="1"/>
  <c r="L23" i="22"/>
  <c r="L24" i="21"/>
  <c r="F130" i="7" l="1"/>
  <c r="J132" i="7"/>
  <c r="F132" i="7"/>
  <c r="D33" i="11"/>
  <c r="D59" i="11" s="1"/>
  <c r="D61" i="11" s="1"/>
  <c r="D98" i="11" s="1"/>
  <c r="D100" i="11" s="1"/>
  <c r="B99" i="11" s="1"/>
  <c r="F88" i="7"/>
  <c r="J88" i="7"/>
  <c r="J130" i="7"/>
  <c r="D126" i="7" l="1"/>
  <c r="F76" i="11" l="1"/>
  <c r="H22" i="21" l="1"/>
  <c r="F22" i="21"/>
  <c r="D22" i="21"/>
  <c r="H21" i="22"/>
  <c r="F21" i="22"/>
  <c r="D21" i="22"/>
  <c r="J16" i="22"/>
  <c r="J17" i="22" s="1"/>
  <c r="H16" i="22"/>
  <c r="H17" i="22" s="1"/>
  <c r="H25" i="22" s="1"/>
  <c r="F16" i="22"/>
  <c r="F17" i="22" s="1"/>
  <c r="D16" i="22"/>
  <c r="D17" i="22" s="1"/>
  <c r="L15" i="22"/>
  <c r="J16" i="21"/>
  <c r="J17" i="21" s="1"/>
  <c r="H16" i="21"/>
  <c r="H17" i="21" s="1"/>
  <c r="H26" i="21" s="1"/>
  <c r="F16" i="21"/>
  <c r="F17" i="21" s="1"/>
  <c r="F26" i="21" s="1"/>
  <c r="D16" i="21"/>
  <c r="D17" i="21" s="1"/>
  <c r="D26" i="21" s="1"/>
  <c r="L15" i="21"/>
  <c r="L11" i="21"/>
  <c r="H108" i="7"/>
  <c r="D108" i="7"/>
  <c r="D25" i="22" l="1"/>
  <c r="F25" i="22"/>
  <c r="L11" i="22"/>
  <c r="L17" i="22"/>
  <c r="L16" i="22"/>
  <c r="L16" i="21"/>
  <c r="L17" i="21"/>
  <c r="D102" i="7" l="1"/>
  <c r="D110" i="7" s="1"/>
  <c r="D113" i="7" s="1"/>
  <c r="D115" i="7" s="1"/>
  <c r="J20" i="23" s="1"/>
  <c r="D37" i="7"/>
  <c r="H126" i="7"/>
  <c r="L21" i="21"/>
  <c r="H102" i="7"/>
  <c r="H110" i="7" s="1"/>
  <c r="H113" i="7" s="1"/>
  <c r="H37" i="7"/>
  <c r="H56" i="7"/>
  <c r="H64" i="7"/>
  <c r="D18" i="7"/>
  <c r="H18" i="7"/>
  <c r="D56" i="7"/>
  <c r="D64" i="7"/>
  <c r="H128" i="7" l="1"/>
  <c r="H39" i="7"/>
  <c r="H65" i="7"/>
  <c r="D39" i="7"/>
  <c r="D65" i="7"/>
  <c r="D128" i="7"/>
  <c r="J21" i="23" l="1"/>
  <c r="L21" i="23" s="1"/>
  <c r="H115" i="7"/>
  <c r="J20" i="24" l="1"/>
  <c r="J22" i="24" s="1"/>
  <c r="F11" i="11"/>
  <c r="D132" i="7"/>
  <c r="H132" i="7"/>
  <c r="D130" i="7"/>
  <c r="H130" i="7"/>
  <c r="B33" i="11" l="1"/>
  <c r="B59" i="11" s="1"/>
  <c r="L20" i="23"/>
  <c r="J22" i="23"/>
  <c r="L20" i="24"/>
  <c r="L20" i="21"/>
  <c r="J22" i="21"/>
  <c r="J26" i="21" s="1"/>
  <c r="J21" i="22"/>
  <c r="J25" i="22" s="1"/>
  <c r="L20" i="22"/>
  <c r="F33" i="11"/>
  <c r="F59" i="11" s="1"/>
  <c r="F61" i="11" s="1"/>
  <c r="B61" i="11" l="1"/>
  <c r="B98" i="11" s="1"/>
  <c r="B100" i="11" s="1"/>
  <c r="I100" i="11" s="1"/>
  <c r="L22" i="23"/>
  <c r="L26" i="23" s="1"/>
  <c r="J26" i="23"/>
  <c r="D86" i="7" s="1"/>
  <c r="D88" i="7" s="1"/>
  <c r="K88" i="7" s="1"/>
  <c r="L22" i="24"/>
  <c r="L26" i="24" s="1"/>
  <c r="J26" i="24"/>
  <c r="H86" i="7" s="1"/>
  <c r="H88" i="7" s="1"/>
  <c r="L88" i="7" s="1"/>
  <c r="L22" i="21"/>
  <c r="L26" i="21" s="1"/>
  <c r="L21" i="22"/>
  <c r="M26" i="23" l="1"/>
  <c r="M26" i="24"/>
  <c r="L25" i="22"/>
  <c r="F98" i="11"/>
  <c r="F100" i="11" s="1"/>
  <c r="K100" i="11" s="1"/>
  <c r="M26" i="21"/>
</calcChain>
</file>

<file path=xl/sharedStrings.xml><?xml version="1.0" encoding="utf-8"?>
<sst xmlns="http://schemas.openxmlformats.org/spreadsheetml/2006/main" count="363" uniqueCount="198">
  <si>
    <t>สินทรัพย์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</si>
  <si>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</si>
  <si>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</si>
  <si>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</si>
  <si>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</si>
  <si>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</si>
  <si>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</si>
  <si>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</si>
  <si>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</si>
  <si>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</si>
  <si>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</si>
  <si>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</si>
  <si>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</si>
  <si>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</si>
  <si>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</si>
  <si>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</si>
  <si>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</si>
  <si>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</si>
  <si>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</si>
  <si>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</si>
  <si>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รวมหนี้สินและส่วนของผู้ถือหุ้น</t>
  </si>
  <si>
    <t xml:space="preserve">รายได้  </t>
  </si>
  <si>
    <t>รายได้อื่น</t>
  </si>
  <si>
    <t>รวมรายได้</t>
  </si>
  <si>
    <t xml:space="preserve">ค่าใช้จ่าย  </t>
  </si>
  <si>
    <t>รวมค่าใช้จ่าย</t>
  </si>
  <si>
    <t>กระแสเงินสดจากกิจกรรมดำเนินงาน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</si>
  <si>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</si>
  <si>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</si>
  <si>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</si>
  <si>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</si>
  <si>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การเปลี่ยนแปลงในสินทรัพย์และหนี้สินดำเนินงาน</t>
  </si>
  <si>
    <t xml:space="preserve">สินค้าคงเหลือ   </t>
  </si>
  <si>
    <t xml:space="preserve">สินทรัพย์หมุนเวียนอื่น </t>
  </si>
  <si>
    <t xml:space="preserve">ที่ดิน อาคารและอุปกรณ์ </t>
  </si>
  <si>
    <t xml:space="preserve">สินทรัพย์ไม่หมุนเวียนอื่น </t>
  </si>
  <si>
    <t xml:space="preserve">ลูกหนี้การค้า </t>
  </si>
  <si>
    <t>ลูกหนี้การค้า</t>
  </si>
  <si>
    <t>หนี้สินไม่หมุนเวียนอื่น</t>
  </si>
  <si>
    <t>งบการเงินเฉพาะกิจการ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</si>
  <si>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</si>
  <si>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</si>
  <si>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</si>
  <si>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งบแสดงฐานะการเงิน</t>
  </si>
  <si>
    <t>ค่าใช้จ่ายค้างจ่าย</t>
  </si>
  <si>
    <t>ค่าเสื่อมราคา</t>
  </si>
  <si>
    <t>31 ธันวาคม</t>
  </si>
  <si>
    <t>ยังไม่ได้จัดสรร</t>
  </si>
  <si>
    <t>ทุนสำรอง</t>
  </si>
  <si>
    <t>ตามกฎหมาย</t>
  </si>
  <si>
    <t>อสังหาริมทรัพย์เพื่อการลงทุน</t>
  </si>
  <si>
    <t xml:space="preserve">   จัดสรรแล้ว</t>
  </si>
  <si>
    <t xml:space="preserve">      ทุนสำรองตามกฎหมาย</t>
  </si>
  <si>
    <t xml:space="preserve">   ทุนจดทะเบียน</t>
  </si>
  <si>
    <t xml:space="preserve">   ทุนที่ออกและชำระแล้ว</t>
  </si>
  <si>
    <t>สินทรัพย์ภาษีเงินได้รอการตัดบัญชี</t>
  </si>
  <si>
    <t>กำไรสะสม</t>
  </si>
  <si>
    <t>รายการที่ไม่ใช่เงินสด</t>
  </si>
  <si>
    <t>เงินลงทุนในบริษัทย่อย</t>
  </si>
  <si>
    <t xml:space="preserve">   ยังไม่ได้จัดสรร  </t>
  </si>
  <si>
    <t>รายได้จากการขายและการให้บริการ</t>
  </si>
  <si>
    <t>ต้นทุนขายและการให้บริการ</t>
  </si>
  <si>
    <t>เจ้าหนี้ค่าซื้ออาคารและอุปกรณ์</t>
  </si>
  <si>
    <t>ที่ดินรอการพัฒนา</t>
  </si>
  <si>
    <t>ลิขสิทธิ์หนังสือ</t>
  </si>
  <si>
    <t>รวมส่วนของผู้ถือหุ้น</t>
  </si>
  <si>
    <t>เงินลงทุนในบริษัทร่วม</t>
  </si>
  <si>
    <t>เงินลงทุนระยะยาวในกิจการที่เกี่ยวข้องกัน</t>
  </si>
  <si>
    <t>รวม</t>
  </si>
  <si>
    <t>มูลค่าหุ้นสามัญ</t>
  </si>
  <si>
    <t xml:space="preserve">   กิจการโทรทัศน์</t>
  </si>
  <si>
    <t>ใบอนุญาตให้ใช้คลื่นความถี่และประกอบ</t>
  </si>
  <si>
    <t>ส่วนเกินมูลค่าหุ้นสามัญ</t>
  </si>
  <si>
    <t>ดอกเบี้ยรับ</t>
  </si>
  <si>
    <t>เงินสดรับจากการขายอุปกรณ์</t>
  </si>
  <si>
    <t>เงินสดจ่ายเพื่อซื้อสินทรัพย์ไม่มีตัวตนอื่น</t>
  </si>
  <si>
    <t>ค่าตัดจำหน่ายใบอนุญาตให้ใช้คลื่นความถี่และประกอบ</t>
  </si>
  <si>
    <t>ค่าตัดจำหน่ายสินทรัพย์ไม่มีตัวตนอื่น</t>
  </si>
  <si>
    <t>(บาท)</t>
  </si>
  <si>
    <t xml:space="preserve">งบกำไรขาดทุนเบ็ดเสร็จ </t>
  </si>
  <si>
    <t>สำหรับปีสิ้นสุดวันที่</t>
  </si>
  <si>
    <t xml:space="preserve">งบแสดงการเปลี่ยนแปลงส่วนของผู้ถือหุ้น </t>
  </si>
  <si>
    <t xml:space="preserve">งบกระแสเงินสด </t>
  </si>
  <si>
    <t>รายการที่จะไม่ถูกจัดประเภทใหม่ไว้ในกำไรหรือขาดทุนในภายหลัง</t>
  </si>
  <si>
    <t>ค่าตัดจำหน่ายลิขสิทธิ์หนังสือ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</si>
  <si>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</si>
  <si>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</si>
  <si>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โอนไปสำรองตามกฎหมาย</t>
  </si>
  <si>
    <t>รวมรายการที่จะไม่ถูกจัดประเภทใหม่ไว้ในกำไร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</si>
  <si>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</si>
  <si>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</si>
  <si>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ค่าความนิยม</t>
  </si>
  <si>
    <t xml:space="preserve">   หรือขาดทุนในภายหลัง </t>
  </si>
  <si>
    <t>เงินประกัน</t>
  </si>
  <si>
    <t xml:space="preserve">    กำไร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</si>
  <si>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</si>
  <si>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</si>
  <si>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รวมการจัดสรรส่วนทุนให้ผู้ถือหุ้น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</si>
  <si>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</si>
  <si>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เงินสดจ่ายเพื่อซื้อตราสารหนี้</t>
  </si>
  <si>
    <t>เงินปันผลจ่ายให้ผู้ถือหุ้นของบริษัท</t>
  </si>
  <si>
    <t>สินค้าคงเหลือ</t>
  </si>
  <si>
    <t xml:space="preserve">   เงินปันผลให้ผู้ถือหุ้นของบริษัท</t>
  </si>
  <si>
    <t>กระแสเงินสดสุทธิใช้ไปในกิจกรรมจัดหาเงิน</t>
  </si>
  <si>
    <t xml:space="preserve">   ภายในหนึ่งปี</t>
  </si>
  <si>
    <t>เงินสดจ่ายเพื่อซื้อลิขสิทธิ์หนังสือ</t>
  </si>
  <si>
    <t>งบกระแสเงินสด</t>
  </si>
  <si>
    <t>สินทรัพย์สิทธิการใช้</t>
  </si>
  <si>
    <t>สินทรัพย์ไม่มีตัวตนอื่นนอกจากค่าความนิยม</t>
  </si>
  <si>
    <t xml:space="preserve">   (หุ้นสามัญจำนวน 998,281,590 หุ้น มูลค่า 1 บาทต่อหุ้น)</t>
  </si>
  <si>
    <t xml:space="preserve">   กำไร</t>
  </si>
  <si>
    <t>เงินสดรับจากการไถ่ถอนตราสารหนี้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</si>
  <si>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</si>
  <si>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</si>
  <si>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ส่วนของหนี้สินตามสัญญาเช่าที่ถึงกำหนด</t>
  </si>
  <si>
    <t>ขาดทุนจากการจำหน่ายสินทรัพย์ไม่มีตัวตนอื่น</t>
  </si>
  <si>
    <t>กำไรจากกิจกรรมดำเนินงาน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</si>
  <si>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</si>
  <si>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</si>
  <si>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</si>
  <si>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กำไรต่อหุ้นขั้นพื้นฐาน</t>
  </si>
  <si>
    <t xml:space="preserve">ลูกหนี้หมุนเวียนอื่น </t>
  </si>
  <si>
    <t>เจ้าหนี้หมุนเวียนอื่น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</si>
  <si>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</si>
  <si>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</si>
  <si>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</si>
  <si>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ลูกหนี้หมุนเวียนอื่น</t>
  </si>
  <si>
    <t>จ่ายประมาณการหนี้สินไม่หมุนเวียนต้นทุนการรื้อถอน</t>
  </si>
  <si>
    <t>เงินฝากสถาบันการเงินที่มีข้อจำกัดในการเบิกใช้</t>
  </si>
  <si>
    <t>สินทรัพย์ทางการเงินหมุนเวียนอื่น</t>
  </si>
  <si>
    <t>เงินลงทุนในตราสารหนี้ที่ถึงกำหนดชำระ</t>
  </si>
  <si>
    <t>เงินลงทุนในตราสารหนี้</t>
  </si>
  <si>
    <t xml:space="preserve">   ชำระภายในหนึ่งปี </t>
  </si>
  <si>
    <t xml:space="preserve">หนี้สินตามสัญญาเช่า </t>
  </si>
  <si>
    <t>กำไรขาดทุนเบ็ดเสร็จสำหรับปี</t>
  </si>
  <si>
    <t>ค่าตัดจำหน่ายส่วนเกินของเงินลงทุนในตราสารหนี้</t>
  </si>
  <si>
    <t>จ่ายประมาณการหนี้สินไม่หมุนเวียนสำหรับผลประโยชน์พนักงาน</t>
  </si>
  <si>
    <t xml:space="preserve">เงินสดจ่ายชำระหนี้สินตามสัญญาเช่า </t>
  </si>
  <si>
    <t>ประมาณการหนี้สินไม่หมุนเวียนสำหรับผลประโยชน์พนักงาน</t>
  </si>
  <si>
    <t>3, 5</t>
  </si>
  <si>
    <t>8</t>
  </si>
  <si>
    <t>3</t>
  </si>
  <si>
    <t>6</t>
  </si>
  <si>
    <t>เงินสดจ่ายเพื่อซื้อที่ดินรอการพัฒนา</t>
  </si>
  <si>
    <t>ปรับรายการที่กระทบกำไรเป็นเงินสดรับ</t>
  </si>
  <si>
    <t>(กลับรายการ) ประมาณการรับคืนนิตยสารและหนังสือ</t>
  </si>
  <si>
    <t>เงินสดรับจากการขายตราสารหนี้</t>
  </si>
  <si>
    <t>เงินสดและรายการเทียบเท่าเงินสดเพิ่มขึ้น (ลดลง) สุทธิ</t>
  </si>
  <si>
    <t>กระแสเงินสดสุทธิได้มาจาก (ใช้ไปใน) กิจกรรมลงทุน</t>
  </si>
  <si>
    <t>รวมกำไรขาดทุนเบ็ดเสร็จสำหรับปี</t>
  </si>
  <si>
    <t xml:space="preserve">   ตามวิธีส่วนได้เสีย - สุทธิจากภาษี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</si>
  <si>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</si>
  <si>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</si>
  <si>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</si>
  <si>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เงินปันผลรับ</t>
  </si>
  <si>
    <t xml:space="preserve">กระแสเงินสดสุทธิได้มาจากการดำเนินงาน </t>
  </si>
  <si>
    <t>ดอกเบี้ยจ่าย</t>
  </si>
  <si>
    <t>เงินสดจ่ายเพื่อซื้อเงินลงทุนในบริษัทร่วม</t>
  </si>
  <si>
    <t>เงินสดรับจากสิ้นสุดสัญญาเช่า</t>
  </si>
  <si>
    <t>ส่วนแบ่งกำไรของบริษัทร่วมที่ใช้วิธีส่วนได้เสีย (สุทธิจากภาษี)</t>
  </si>
  <si>
    <t>(กลับรายการ) ขาดทุนจากการปรับมูลค่าสินค้า</t>
  </si>
  <si>
    <t xml:space="preserve">กระแสเงินสดสุทธิได้มาจากกิจกรรมดำเนินงาน </t>
  </si>
  <si>
    <t>สินทรัพย์ทางการเงินหมุนเวียนอื่นลดลง</t>
  </si>
  <si>
    <t>3, 20</t>
  </si>
  <si>
    <t>15</t>
  </si>
  <si>
    <t>22</t>
  </si>
  <si>
    <t>16</t>
  </si>
  <si>
    <t>ส่วนแบ่งกำไรของบริษัทร่วมที่ใช้วิธีส่วนได้เสีย</t>
  </si>
  <si>
    <t>17</t>
  </si>
  <si>
    <t>13, 17</t>
  </si>
  <si>
    <t xml:space="preserve">   ที่กำหนดไว้</t>
  </si>
  <si>
    <t>ผลกำไรจากการวัดมูลค่าใหม่ของผลประโยชน์พนักงาน</t>
  </si>
  <si>
    <t>18</t>
  </si>
  <si>
    <t>สำหรับปีสิ้นสุดวันที่ 31 ธันวาคม 2566</t>
  </si>
  <si>
    <t>ยอดคงเหลือ ณ วันที่ 1 มกราคม 2566</t>
  </si>
  <si>
    <t>ยอดคงเหลือ ณ วันที่ 31 ธันวาคม 2566</t>
  </si>
  <si>
    <t>บริษัท อมรินทร์ คอร์เปอเรชั่นส์ จำกัด (มหาชน) และบริษัทย่อย</t>
  </si>
  <si>
    <t>(เดิมชื่อ บริษัท อมรินทร์พริ้นติ้ง แอนด์ พับลิชชิ่ง จำกัด (มหาชน) และบริษัทย่อย)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</si>
  <si>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</si>
  <si>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</si>
  <si>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เงินสดรับจากเงินกู้ยืมระยะสั้นจากกิจการที่เกี่ยวข้องกัน</t>
  </si>
  <si>
    <t>ลูกหนี้ค่าขายอุปกรณ์</t>
  </si>
  <si>
    <t>โอนสินทรัพย์สิทธิการใช้เป็นอุปกรณ์</t>
  </si>
  <si>
    <t>ทุนที่ออก</t>
  </si>
  <si>
    <t>และชำระแล้ว</t>
  </si>
  <si>
    <t>ประมาณการหนี้สินไม่หมุนเวียนสำหรับต้นทุนการรื้อถอน</t>
  </si>
  <si>
    <t xml:space="preserve">กำไรขาดทุนเบ็ดเสร็จอื่น 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</si>
  <si>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</si>
  <si>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</si>
  <si>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(กำไร) ขาดทุนจากอัตราแลกเปลี่ยนที่ยังไม่เกิดขึ้น</t>
  </si>
  <si>
    <t>ขาดทุนจากการด้อยค่าของสินทรัพย์ไม่มีตัวตนอื่น</t>
  </si>
  <si>
    <t>ภาษีเงินได้รับคืน</t>
  </si>
  <si>
    <t>เงินสดจ่ายเพื่อชำระเงินกู้ยืมระยะสั้นจากกิจการที่เกี่ยวข้องกัน</t>
  </si>
  <si>
    <t>ส่วนแบ่งกำไรขาดทุนเบ็ดเสร็จอื่นของบริษัทร่วม</t>
  </si>
  <si>
    <t xml:space="preserve">    กำไรขาดทุนเบ็ดเสร็จอื่น</t>
  </si>
  <si>
    <t>เงินสดจ่ายเพื่อซื้อที่ดิน อาคารและอุปกรณ์</t>
  </si>
  <si>
    <t>ผลขาดทุนจากการด้อยค่าด้านเครดิตที่คาดว่าจะเกิดขึ้น</t>
  </si>
  <si>
    <t>(กำไร) ขาดทุนจากการจำหน่ายและตัดจำหน่ายอาคารและอุปกรณ์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</si>
</sst>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2" formatCode="_-&quot;฿&quot;* #,##0_-;\-&quot;฿&quot;* #,##0_-;_-&quot;฿&quot;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\ ;\(#,##0\)"/>
    <numFmt numFmtId="170" formatCode="_(* #,##0_);_(* \(#,##0\);_(* &quot;-&quot;??_);_(@_)"/>
    <numFmt numFmtId="171" formatCode="#,##0_ ;\(#,##0\)\ "/>
    <numFmt numFmtId="172" formatCode="_(* #,##0.0_);_(* \(#,##0.0\);_(* &quot;-&quot;??_);_(@_)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&quot;\&quot;#,##0;[Red]&quot;\&quot;\-#,##0"/>
    <numFmt numFmtId="178" formatCode="&quot;\&quot;#,##0.00;[Red]&quot;\&quot;\-#,##0.00"/>
    <numFmt numFmtId="179" formatCode="0000.0"/>
    <numFmt numFmtId="180" formatCode="_-* #,##0\ _F_B_-;\-* #,##0\ _F_B_-;_-* &quot;-&quot;\ _F_B_-;_-@_-"/>
    <numFmt numFmtId="181" formatCode="_-* #,##0.00\ _F_B_-;\-* #,##0.00\ _F_B_-;_-* &quot;-&quot;??\ _F_B_-;_-@_-"/>
    <numFmt numFmtId="182" formatCode="_-&quot;S$&quot;* #,##0.00_-;\-&quot;S$&quot;* #,##0.00_-;_-&quot;S$&quot;* &quot;-&quot;??_-;_-@_-"/>
    <numFmt numFmtId="183" formatCode="#,##0\ \ ;\(#,##0\)\ ;\—\ \ \ \ "/>
    <numFmt numFmtId="184" formatCode="0.0%"/>
    <numFmt numFmtId="185" formatCode="#,##0.00\ ;\(#,##0.00\)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4"/>
      <name val="AngsanaUPC"/>
      <family val="1"/>
    </font>
    <font>
      <sz val="11"/>
      <name val="?l?r ?o?S?V?b?N"/>
      <family val="1"/>
    </font>
    <font>
      <sz val="14"/>
      <name val="AngsanaUPC"/>
      <family val="1"/>
    </font>
    <font>
      <b/>
      <sz val="10"/>
      <name val="Tms Rmn"/>
      <family val="1"/>
    </font>
    <font>
      <sz val="12"/>
      <name val="Helv"/>
    </font>
    <font>
      <sz val="11"/>
      <name val="Times New Roman"/>
      <family val="1"/>
    </font>
    <font>
      <sz val="8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168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37" fontId="5" fillId="0" borderId="0"/>
    <xf numFmtId="0" fontId="13" fillId="0" borderId="0"/>
    <xf numFmtId="0" fontId="2" fillId="0" borderId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/>
    <xf numFmtId="168" fontId="15" fillId="0" borderId="0" applyFont="0" applyFill="0" applyBorder="0" applyAlignment="0" applyProtection="0"/>
    <xf numFmtId="0" fontId="16" fillId="0" borderId="0"/>
    <xf numFmtId="182" fontId="17" fillId="0" borderId="0"/>
    <xf numFmtId="0" fontId="16" fillId="0" borderId="0"/>
    <xf numFmtId="0" fontId="16" fillId="0" borderId="0"/>
    <xf numFmtId="180" fontId="17" fillId="0" borderId="0"/>
    <xf numFmtId="181" fontId="17" fillId="0" borderId="0"/>
    <xf numFmtId="183" fontId="18" fillId="0" borderId="0">
      <alignment horizontal="right"/>
    </xf>
    <xf numFmtId="38" fontId="19" fillId="2" borderId="0" applyNumberFormat="0" applyBorder="0" applyAlignment="0" applyProtection="0"/>
    <xf numFmtId="10" fontId="19" fillId="3" borderId="6" applyNumberFormat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7" fontId="21" fillId="0" borderId="0"/>
    <xf numFmtId="179" fontId="15" fillId="0" borderId="0"/>
    <xf numFmtId="0" fontId="16" fillId="0" borderId="0"/>
    <xf numFmtId="42" fontId="2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7" applyNumberFormat="0" applyBorder="0"/>
    <xf numFmtId="37" fontId="24" fillId="0" borderId="0"/>
    <xf numFmtId="1" fontId="2" fillId="0" borderId="8" applyNumberFormat="0" applyFill="0" applyAlignment="0" applyProtection="0">
      <alignment horizontal="center" vertical="center"/>
    </xf>
    <xf numFmtId="18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5" fillId="0" borderId="0"/>
    <xf numFmtId="44" fontId="23" fillId="0" borderId="0" applyFont="0" applyFill="0" applyBorder="0" applyAlignment="0" applyProtection="0"/>
    <xf numFmtId="0" fontId="25" fillId="0" borderId="0"/>
    <xf numFmtId="0" fontId="1" fillId="0" borderId="0"/>
    <xf numFmtId="168" fontId="1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65">
    <xf numFmtId="0" fontId="0" fillId="0" borderId="0" xfId="0"/>
    <xf numFmtId="0" fontId="0" fillId="0" borderId="0" xfId="0" applyFill="1"/>
    <xf numFmtId="49" fontId="3" fillId="0" borderId="0" xfId="0" applyNumberFormat="1" applyFont="1" applyFill="1"/>
    <xf numFmtId="49" fontId="5" fillId="0" borderId="0" xfId="0" applyNumberFormat="1" applyFont="1" applyFill="1" applyAlignment="1">
      <alignment horizontal="center"/>
    </xf>
    <xf numFmtId="49" fontId="4" fillId="0" borderId="0" xfId="0" applyNumberFormat="1" applyFont="1" applyFill="1" applyAlignment="1"/>
    <xf numFmtId="49" fontId="10" fillId="0" borderId="0" xfId="0" applyNumberFormat="1" applyFont="1" applyFill="1" applyAlignment="1">
      <alignment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/>
    <xf numFmtId="49" fontId="5" fillId="0" borderId="0" xfId="0" applyNumberFormat="1" applyFont="1" applyFill="1" applyAlignment="1">
      <alignment wrapText="1"/>
    </xf>
    <xf numFmtId="169" fontId="5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wrapText="1"/>
    </xf>
    <xf numFmtId="169" fontId="4" fillId="0" borderId="0" xfId="0" applyNumberFormat="1" applyFont="1" applyFill="1" applyAlignment="1">
      <alignment horizontal="right"/>
    </xf>
    <xf numFmtId="169" fontId="4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69" fontId="0" fillId="0" borderId="1" xfId="0" applyNumberFormat="1" applyFont="1" applyFill="1" applyBorder="1" applyAlignment="1"/>
    <xf numFmtId="49" fontId="10" fillId="0" borderId="0" xfId="0" applyNumberFormat="1" applyFont="1" applyFill="1" applyAlignment="1"/>
    <xf numFmtId="0" fontId="4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10" fillId="0" borderId="0" xfId="0" applyFont="1" applyFill="1" applyAlignment="1">
      <alignment horizontal="center"/>
    </xf>
    <xf numFmtId="169" fontId="4" fillId="0" borderId="0" xfId="0" applyNumberFormat="1" applyFont="1" applyFill="1" applyBorder="1" applyAlignment="1"/>
    <xf numFmtId="0" fontId="7" fillId="0" borderId="0" xfId="0" applyFont="1" applyFill="1" applyAlignment="1"/>
    <xf numFmtId="0" fontId="5" fillId="0" borderId="0" xfId="0" applyFont="1" applyFill="1" applyAlignment="1"/>
    <xf numFmtId="0" fontId="11" fillId="0" borderId="0" xfId="0" applyFont="1" applyFill="1" applyAlignment="1">
      <alignment horizontal="left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10" fillId="0" borderId="0" xfId="0" applyFont="1" applyFill="1" applyBorder="1" applyAlignment="1">
      <alignment horizontal="center"/>
    </xf>
    <xf numFmtId="49" fontId="5" fillId="0" borderId="0" xfId="0" applyNumberFormat="1" applyFont="1" applyFill="1" applyAlignment="1">
      <alignment vertical="top" wrapText="1"/>
    </xf>
    <xf numFmtId="49" fontId="9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horizontal="left" wrapText="1"/>
    </xf>
    <xf numFmtId="49" fontId="0" fillId="0" borderId="0" xfId="0" applyNumberFormat="1" applyFill="1" applyAlignment="1"/>
    <xf numFmtId="49" fontId="5" fillId="0" borderId="0" xfId="0" applyNumberFormat="1" applyFont="1" applyFill="1" applyAlignment="1"/>
    <xf numFmtId="49" fontId="9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wrapText="1"/>
    </xf>
    <xf numFmtId="169" fontId="5" fillId="0" borderId="0" xfId="0" applyNumberFormat="1" applyFont="1" applyFill="1" applyAlignment="1"/>
    <xf numFmtId="169" fontId="4" fillId="0" borderId="1" xfId="0" applyNumberFormat="1" applyFont="1" applyFill="1" applyBorder="1" applyAlignment="1"/>
    <xf numFmtId="49" fontId="0" fillId="0" borderId="0" xfId="0" applyNumberFormat="1" applyFill="1" applyAlignment="1">
      <alignment wrapText="1"/>
    </xf>
    <xf numFmtId="49" fontId="0" fillId="0" borderId="0" xfId="0" applyNumberFormat="1" applyFont="1" applyFill="1" applyAlignment="1">
      <alignment wrapText="1"/>
    </xf>
    <xf numFmtId="49" fontId="3" fillId="0" borderId="0" xfId="0" applyNumberFormat="1" applyFont="1" applyFill="1" applyAlignment="1"/>
    <xf numFmtId="0" fontId="5" fillId="0" borderId="0" xfId="0" applyFont="1" applyFill="1" applyAlignment="1">
      <alignment horizontal="right"/>
    </xf>
    <xf numFmtId="169" fontId="4" fillId="0" borderId="2" xfId="0" applyNumberFormat="1" applyFont="1" applyFill="1" applyBorder="1" applyAlignment="1"/>
    <xf numFmtId="49" fontId="0" fillId="0" borderId="0" xfId="0" applyNumberFormat="1" applyFill="1" applyAlignment="1">
      <alignment horizontal="left"/>
    </xf>
    <xf numFmtId="169" fontId="4" fillId="0" borderId="3" xfId="0" applyNumberFormat="1" applyFont="1" applyFill="1" applyBorder="1" applyAlignment="1"/>
    <xf numFmtId="169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/>
    <xf numFmtId="169" fontId="0" fillId="0" borderId="3" xfId="0" applyNumberFormat="1" applyFont="1" applyFill="1" applyBorder="1" applyAlignment="1"/>
    <xf numFmtId="49" fontId="8" fillId="0" borderId="0" xfId="0" applyNumberFormat="1" applyFont="1" applyFill="1" applyAlignment="1"/>
    <xf numFmtId="169" fontId="8" fillId="0" borderId="0" xfId="0" applyNumberFormat="1" applyFont="1" applyFill="1" applyAlignment="1"/>
    <xf numFmtId="0" fontId="0" fillId="0" borderId="0" xfId="0" applyFont="1" applyFill="1" applyAlignment="1"/>
    <xf numFmtId="171" fontId="5" fillId="0" borderId="0" xfId="0" applyNumberFormat="1" applyFont="1" applyFill="1" applyAlignment="1"/>
    <xf numFmtId="171" fontId="4" fillId="0" borderId="0" xfId="1" applyNumberFormat="1" applyFont="1" applyFill="1" applyBorder="1" applyAlignment="1"/>
    <xf numFmtId="171" fontId="4" fillId="0" borderId="0" xfId="0" applyNumberFormat="1" applyFont="1" applyFill="1" applyAlignment="1"/>
    <xf numFmtId="171" fontId="4" fillId="0" borderId="0" xfId="0" applyNumberFormat="1" applyFont="1" applyFill="1" applyBorder="1" applyAlignment="1"/>
    <xf numFmtId="168" fontId="4" fillId="0" borderId="2" xfId="1" applyFont="1" applyFill="1" applyBorder="1" applyAlignment="1"/>
    <xf numFmtId="168" fontId="0" fillId="0" borderId="0" xfId="1" applyFont="1" applyFill="1" applyBorder="1" applyAlignment="1"/>
    <xf numFmtId="168" fontId="4" fillId="0" borderId="0" xfId="1" applyFont="1" applyFill="1" applyBorder="1" applyAlignment="1"/>
    <xf numFmtId="169" fontId="0" fillId="0" borderId="0" xfId="0" applyNumberFormat="1" applyFont="1" applyFill="1" applyBorder="1" applyAlignment="1"/>
    <xf numFmtId="169" fontId="4" fillId="0" borderId="4" xfId="0" applyNumberFormat="1" applyFont="1" applyFill="1" applyBorder="1" applyAlignment="1"/>
    <xf numFmtId="0" fontId="0" fillId="0" borderId="0" xfId="0" quotePrefix="1" applyFill="1" applyBorder="1" applyAlignment="1">
      <alignment horizontal="center"/>
    </xf>
    <xf numFmtId="0" fontId="0" fillId="0" borderId="0" xfId="0" quotePrefix="1" applyFill="1" applyAlignment="1">
      <alignment horizontal="center"/>
    </xf>
    <xf numFmtId="169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Alignment="1"/>
    <xf numFmtId="49" fontId="9" fillId="0" borderId="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8" fontId="0" fillId="0" borderId="0" xfId="1" applyFont="1" applyFill="1" applyBorder="1" applyAlignment="1">
      <alignment horizontal="center"/>
    </xf>
    <xf numFmtId="170" fontId="0" fillId="0" borderId="1" xfId="1" applyNumberFormat="1" applyFont="1" applyFill="1" applyBorder="1" applyAlignment="1">
      <alignment horizontal="center"/>
    </xf>
    <xf numFmtId="170" fontId="0" fillId="0" borderId="0" xfId="1" applyNumberFormat="1" applyFont="1" applyFill="1" applyBorder="1" applyAlignment="1"/>
    <xf numFmtId="170" fontId="0" fillId="0" borderId="0" xfId="0" applyNumberFormat="1" applyFont="1" applyFill="1" applyBorder="1" applyAlignment="1"/>
    <xf numFmtId="168" fontId="5" fillId="0" borderId="0" xfId="1" applyFont="1" applyFill="1" applyBorder="1" applyAlignment="1"/>
    <xf numFmtId="168" fontId="5" fillId="0" borderId="1" xfId="1" applyFont="1" applyFill="1" applyBorder="1" applyAlignment="1"/>
    <xf numFmtId="168" fontId="4" fillId="0" borderId="0" xfId="1" applyFont="1" applyFill="1" applyAlignment="1"/>
    <xf numFmtId="169" fontId="0" fillId="0" borderId="5" xfId="0" applyNumberFormat="1" applyFont="1" applyFill="1" applyBorder="1" applyAlignment="1"/>
    <xf numFmtId="49" fontId="0" fillId="0" borderId="0" xfId="0" applyNumberFormat="1" applyFont="1" applyFill="1" applyAlignment="1">
      <alignment horizontal="left" wrapText="1"/>
    </xf>
    <xf numFmtId="168" fontId="5" fillId="0" borderId="0" xfId="1" applyFont="1" applyFill="1" applyAlignment="1"/>
    <xf numFmtId="170" fontId="4" fillId="0" borderId="0" xfId="1" applyNumberFormat="1" applyFont="1" applyFill="1" applyBorder="1" applyAlignment="1">
      <alignment horizontal="center"/>
    </xf>
    <xf numFmtId="170" fontId="0" fillId="0" borderId="1" xfId="0" applyNumberFormat="1" applyFont="1" applyFill="1" applyBorder="1" applyAlignment="1"/>
    <xf numFmtId="49" fontId="4" fillId="0" borderId="0" xfId="0" applyNumberFormat="1" applyFont="1" applyFill="1" applyBorder="1" applyAlignment="1">
      <alignment wrapText="1"/>
    </xf>
    <xf numFmtId="168" fontId="0" fillId="0" borderId="1" xfId="1" applyFont="1" applyFill="1" applyBorder="1" applyAlignment="1"/>
    <xf numFmtId="170" fontId="5" fillId="0" borderId="0" xfId="0" applyNumberFormat="1" applyFont="1" applyFill="1" applyAlignment="1"/>
    <xf numFmtId="170" fontId="4" fillId="0" borderId="1" xfId="1" applyNumberFormat="1" applyFont="1" applyFill="1" applyBorder="1" applyAlignment="1">
      <alignment horizontal="center"/>
    </xf>
    <xf numFmtId="0" fontId="10" fillId="0" borderId="0" xfId="0" applyFont="1" applyFill="1" applyAlignment="1"/>
    <xf numFmtId="49" fontId="11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center"/>
    </xf>
    <xf numFmtId="49" fontId="9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 wrapText="1"/>
    </xf>
    <xf numFmtId="0" fontId="0" fillId="0" borderId="0" xfId="0" applyFill="1" applyAlignment="1">
      <alignment horizontal="center"/>
    </xf>
    <xf numFmtId="49" fontId="10" fillId="0" borderId="0" xfId="0" applyNumberFormat="1" applyFont="1" applyFill="1" applyAlignment="1">
      <alignment horizontal="center" wrapText="1"/>
    </xf>
    <xf numFmtId="170" fontId="4" fillId="0" borderId="2" xfId="1" applyNumberFormat="1" applyFont="1" applyFill="1" applyBorder="1" applyAlignment="1"/>
    <xf numFmtId="170" fontId="4" fillId="0" borderId="0" xfId="1" applyNumberFormat="1" applyFont="1" applyFill="1" applyBorder="1" applyAlignment="1"/>
    <xf numFmtId="49" fontId="9" fillId="0" borderId="0" xfId="0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72" fontId="4" fillId="0" borderId="1" xfId="1" applyNumberFormat="1" applyFont="1" applyFill="1" applyBorder="1" applyAlignment="1"/>
    <xf numFmtId="170" fontId="4" fillId="0" borderId="1" xfId="1" applyNumberFormat="1" applyFont="1" applyFill="1" applyBorder="1" applyAlignment="1"/>
    <xf numFmtId="3" fontId="0" fillId="0" borderId="0" xfId="0" applyNumberFormat="1" applyFont="1" applyFill="1" applyAlignment="1"/>
    <xf numFmtId="49" fontId="5" fillId="0" borderId="0" xfId="1" applyNumberFormat="1" applyFont="1" applyFill="1" applyAlignment="1">
      <alignment horizontal="center"/>
    </xf>
    <xf numFmtId="49" fontId="10" fillId="0" borderId="0" xfId="0" applyNumberFormat="1" applyFont="1" applyFill="1" applyAlignment="1">
      <alignment horizontal="left" wrapText="1"/>
    </xf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Alignment="1"/>
    <xf numFmtId="169" fontId="0" fillId="0" borderId="0" xfId="0" applyNumberFormat="1" applyFill="1" applyAlignment="1"/>
    <xf numFmtId="0" fontId="6" fillId="0" borderId="0" xfId="0" applyFont="1" applyFill="1" applyAlignment="1"/>
    <xf numFmtId="169" fontId="0" fillId="0" borderId="1" xfId="0" applyNumberFormat="1" applyFill="1" applyBorder="1" applyAlignment="1"/>
    <xf numFmtId="0" fontId="8" fillId="0" borderId="0" xfId="0" applyFont="1" applyFill="1" applyAlignment="1"/>
    <xf numFmtId="0" fontId="4" fillId="0" borderId="0" xfId="0" applyFont="1" applyFill="1" applyAlignment="1">
      <alignment wrapText="1"/>
    </xf>
    <xf numFmtId="168" fontId="8" fillId="0" borderId="0" xfId="1" applyFont="1" applyFill="1" applyAlignment="1"/>
    <xf numFmtId="170" fontId="0" fillId="0" borderId="1" xfId="1" applyNumberFormat="1" applyFont="1" applyFill="1" applyBorder="1" applyAlignment="1"/>
    <xf numFmtId="170" fontId="0" fillId="0" borderId="0" xfId="1" applyNumberFormat="1" applyFont="1" applyFill="1" applyAlignment="1"/>
    <xf numFmtId="170" fontId="5" fillId="0" borderId="0" xfId="1" applyNumberFormat="1" applyFont="1" applyFill="1" applyBorder="1" applyAlignment="1"/>
    <xf numFmtId="169" fontId="5" fillId="0" borderId="0" xfId="0" applyNumberFormat="1" applyFont="1" applyFill="1"/>
    <xf numFmtId="169" fontId="0" fillId="0" borderId="0" xfId="0" applyNumberFormat="1" applyFill="1"/>
    <xf numFmtId="3" fontId="5" fillId="0" borderId="0" xfId="0" applyNumberFormat="1" applyFont="1" applyFill="1"/>
    <xf numFmtId="185" fontId="5" fillId="0" borderId="0" xfId="0" applyNumberFormat="1" applyFont="1" applyFill="1"/>
    <xf numFmtId="168" fontId="5" fillId="0" borderId="0" xfId="1" applyFont="1" applyFill="1"/>
    <xf numFmtId="168" fontId="0" fillId="0" borderId="0" xfId="1" applyFont="1" applyFill="1"/>
    <xf numFmtId="0" fontId="4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5" fillId="0" borderId="0" xfId="0" applyFont="1"/>
    <xf numFmtId="170" fontId="5" fillId="0" borderId="0" xfId="1" applyNumberFormat="1" applyFont="1" applyFill="1"/>
    <xf numFmtId="0" fontId="0" fillId="0" borderId="0" xfId="0" applyFill="1"/>
    <xf numFmtId="0" fontId="5" fillId="0" borderId="0" xfId="0" applyFont="1" applyFill="1"/>
    <xf numFmtId="169" fontId="5" fillId="0" borderId="0" xfId="0" applyNumberFormat="1" applyFont="1" applyFill="1"/>
    <xf numFmtId="49" fontId="0" fillId="0" borderId="0" xfId="0" applyNumberFormat="1" applyFont="1" applyFill="1" applyAlignment="1">
      <alignment wrapText="1"/>
    </xf>
    <xf numFmtId="49" fontId="0" fillId="0" borderId="0" xfId="0" applyNumberFormat="1" applyFill="1"/>
    <xf numFmtId="0" fontId="5" fillId="0" borderId="0" xfId="0" applyFont="1"/>
    <xf numFmtId="49" fontId="3" fillId="0" borderId="0" xfId="0" applyNumberFormat="1" applyFont="1" applyAlignment="1">
      <alignment horizontal="left"/>
    </xf>
    <xf numFmtId="168" fontId="4" fillId="0" borderId="2" xfId="1" applyFont="1" applyFill="1" applyBorder="1" applyAlignment="1"/>
    <xf numFmtId="168" fontId="0" fillId="0" borderId="0" xfId="1" applyFont="1" applyFill="1" applyBorder="1" applyAlignment="1"/>
    <xf numFmtId="170" fontId="4" fillId="0" borderId="2" xfId="1" applyNumberFormat="1" applyFont="1" applyFill="1" applyBorder="1" applyAlignment="1"/>
    <xf numFmtId="49" fontId="11" fillId="0" borderId="0" xfId="0" applyNumberFormat="1" applyFont="1" applyAlignment="1">
      <alignment horizontal="center"/>
    </xf>
    <xf numFmtId="170" fontId="0" fillId="0" borderId="0" xfId="1" applyNumberFormat="1" applyFont="1" applyFill="1" applyBorder="1" applyAlignment="1"/>
    <xf numFmtId="170" fontId="0" fillId="0" borderId="0" xfId="1" applyNumberFormat="1" applyFont="1" applyFill="1" applyBorder="1" applyAlignment="1">
      <alignment horizontal="center"/>
    </xf>
    <xf numFmtId="170" fontId="5" fillId="0" borderId="0" xfId="1" applyNumberFormat="1" applyFont="1" applyFill="1" applyAlignment="1"/>
    <xf numFmtId="168" fontId="0" fillId="0" borderId="1" xfId="1" applyFont="1" applyFill="1" applyBorder="1" applyAlignment="1"/>
    <xf numFmtId="0" fontId="3" fillId="0" borderId="0" xfId="0" applyFont="1" applyFill="1" applyAlignment="1">
      <alignment horizontal="left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168" fontId="5" fillId="0" borderId="3" xfId="1" applyNumberFormat="1" applyFont="1" applyFill="1" applyBorder="1" applyAlignment="1"/>
    <xf numFmtId="168" fontId="0" fillId="0" borderId="0" xfId="0" applyNumberFormat="1" applyFont="1" applyFill="1" applyBorder="1" applyAlignment="1"/>
    <xf numFmtId="170" fontId="0" fillId="0" borderId="0" xfId="0" applyNumberFormat="1" applyFill="1" applyAlignment="1"/>
    <xf numFmtId="170" fontId="4" fillId="0" borderId="0" xfId="0" applyNumberFormat="1" applyFont="1" applyFill="1" applyAlignment="1"/>
    <xf numFmtId="168" fontId="0" fillId="0" borderId="0" xfId="1" applyFont="1" applyFill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left"/>
    </xf>
    <xf numFmtId="49" fontId="5" fillId="0" borderId="0" xfId="0" applyNumberFormat="1" applyFont="1" applyFill="1"/>
    <xf numFmtId="16" fontId="0" fillId="0" borderId="0" xfId="0" quotePrefix="1" applyNumberFormat="1" applyFill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left"/>
    </xf>
  </cellXfs>
  <cellStyles count="45">
    <cellStyle name="??" xfId="5"/>
    <cellStyle name="?? [0.00]_ADMAG" xfId="6"/>
    <cellStyle name="???? [0.00]_ADMAG" xfId="7"/>
    <cellStyle name="????_ADMAG" xfId="8"/>
    <cellStyle name="??_ADMAG" xfId="9"/>
    <cellStyle name="’??? [0.00]_TMCA Spreadsheet(body)" xfId="10"/>
    <cellStyle name="’???_TMCA Spreadsheet(body)" xfId="11"/>
    <cellStyle name="•W?_TMCA Spreadsheet(body)" xfId="12"/>
    <cellStyle name="Comma" xfId="1" builtinId="3"/>
    <cellStyle name="Comma  - Style1" xfId="14"/>
    <cellStyle name="Comma 15 3" xfId="44"/>
    <cellStyle name="Comma 2" xfId="2"/>
    <cellStyle name="Comma 3" xfId="13"/>
    <cellStyle name="Comma 58" xfId="43"/>
    <cellStyle name="comma zerodec" xfId="15"/>
    <cellStyle name="Curren - Style3" xfId="16"/>
    <cellStyle name="Curren - Style4" xfId="17"/>
    <cellStyle name="Currency1" xfId="18"/>
    <cellStyle name="Dollar (zero dec)" xfId="19"/>
    <cellStyle name="Format Number Column" xfId="20"/>
    <cellStyle name="Grey" xfId="21"/>
    <cellStyle name="Input [yellow]" xfId="22"/>
    <cellStyle name="Milliers [0]_AR1194" xfId="23"/>
    <cellStyle name="Milliers_AR1194" xfId="24"/>
    <cellStyle name="Mon?taire [0]_AR1194" xfId="25"/>
    <cellStyle name="Mon?taire_AR1194" xfId="26"/>
    <cellStyle name="no dec" xfId="27"/>
    <cellStyle name="Normal" xfId="0" builtinId="0"/>
    <cellStyle name="Normal - Style1" xfId="28"/>
    <cellStyle name="Normal - Style5" xfId="29"/>
    <cellStyle name="Normal 2" xfId="3"/>
    <cellStyle name="Normal 2 2" xfId="41"/>
    <cellStyle name="Normal 2 21" xfId="42"/>
    <cellStyle name="Normal 3" xfId="4"/>
    <cellStyle name="Pattern" xfId="30"/>
    <cellStyle name="Percent [2]" xfId="31"/>
    <cellStyle name="PERCENTAGE" xfId="32"/>
    <cellStyle name="pwstyle" xfId="33"/>
    <cellStyle name="Quantity" xfId="34"/>
    <cellStyle name="เครื่องหมายจุลภาค [0]_NHKTop99" xfId="35"/>
    <cellStyle name="เครื่องหมายจุลภาค_CRC Power Retail Co., Ltd. P&amp;L" xfId="36"/>
    <cellStyle name="เครื่องหมายสกุลเงิน [0]_NHKTop99" xfId="37"/>
    <cellStyle name="เครื่องหมายสกุลเงิน_NHKTop99" xfId="38"/>
    <cellStyle name="ปกติ_1" xfId="39"/>
    <cellStyle name="ลวดลาย_CONSOL DEC.38 (2)" xfId="40"/>
  </cellStyles>
  <dxfs count="0"/>
  <tableStyles count="0" defaultTableStyle="TableStyleMedium9" defaultPivotStyle="PivotStyleLight16"/>
  <colors>
    <mruColors>
      <color rgb="FF75E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nuwattanasombut/JOB/&#3605;&#3633;&#3623;&#3629;&#3618;&#3656;&#3634;&#3591;/Oishi%202016/FINANCIAL_STATEMEN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P1000331\AppData\Local\Microsoft\Windows\Temporary%20Internet%20Files\Content.Outlook\QMNFUHAZ\2012\Q2\OG\FS\FS-SET\oishit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"/>
      <sheetName val="BL-3-14"/>
      <sheetName val="SH-Consol"/>
      <sheetName val="SH-OG"/>
      <sheetName val="CF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SH-Consol"/>
      <sheetName val="SH-OG"/>
      <sheetName val="CF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3"/>
  <sheetViews>
    <sheetView tabSelected="1" zoomScaleNormal="100" zoomScaleSheetLayoutView="90" workbookViewId="0"/>
  </sheetViews>
  <sheetFormatPr defaultColWidth="9.140625" defaultRowHeight="21.75"/>
  <cols>
    <col min="1" max="1" width="57.42578125" style="106" customWidth="1"/>
    <col min="2" max="2" width="8.85546875" style="88" customWidth="1"/>
    <col min="3" max="3" width="1.28515625" style="106" customWidth="1"/>
    <col min="4" max="4" width="14.140625" style="106" bestFit="1" customWidth="1"/>
    <col min="5" max="5" width="1.28515625" style="106" customWidth="1"/>
    <col min="6" max="6" width="14.140625" style="106" bestFit="1" customWidth="1"/>
    <col min="7" max="7" width="1.28515625" style="106" customWidth="1"/>
    <col min="8" max="8" width="14.140625" style="106" bestFit="1" customWidth="1"/>
    <col min="9" max="9" width="1.28515625" style="106" customWidth="1"/>
    <col min="10" max="10" width="14.140625" style="106" bestFit="1" customWidth="1"/>
    <col min="11" max="12" width="9.140625" style="106"/>
    <col min="13" max="13" width="13.85546875" style="106" customWidth="1"/>
    <col min="14" max="14" width="14.85546875" style="106" bestFit="1" customWidth="1"/>
    <col min="15" max="15" width="14.5703125" style="106" bestFit="1" customWidth="1"/>
    <col min="16" max="16" width="10.5703125" style="106" bestFit="1" customWidth="1"/>
    <col min="17" max="16384" width="9.140625" style="106"/>
  </cols>
  <sheetData>
    <row r="1" spans="1:15" ht="23.85" customHeight="1">
      <c r="A1" s="125" t="s">
        <v>176</v>
      </c>
      <c r="B1" s="126"/>
      <c r="C1" s="126"/>
      <c r="D1" s="127"/>
      <c r="E1" s="23"/>
      <c r="F1" s="23"/>
      <c r="G1" s="23"/>
      <c r="H1" s="23"/>
      <c r="I1" s="23"/>
      <c r="J1" s="23"/>
    </row>
    <row r="2" spans="1:15" ht="23.85" customHeight="1">
      <c r="A2" s="162" t="s">
        <v>177</v>
      </c>
      <c r="B2" s="162"/>
      <c r="C2" s="162"/>
      <c r="D2" s="162"/>
      <c r="E2" s="23"/>
      <c r="F2" s="23"/>
      <c r="G2" s="23"/>
      <c r="H2" s="23"/>
      <c r="I2" s="23"/>
      <c r="J2" s="23"/>
    </row>
    <row r="3" spans="1:15" ht="23.85" customHeight="1">
      <c r="A3" s="39" t="s">
        <v>43</v>
      </c>
      <c r="B3" s="83"/>
      <c r="C3" s="23"/>
      <c r="D3" s="23"/>
      <c r="E3" s="23"/>
      <c r="F3" s="23"/>
      <c r="G3" s="23"/>
      <c r="H3" s="23"/>
      <c r="I3" s="23"/>
      <c r="J3" s="23"/>
    </row>
    <row r="4" spans="1:15" ht="17.100000000000001" customHeight="1">
      <c r="A4" s="39"/>
      <c r="B4" s="63"/>
      <c r="C4" s="26"/>
      <c r="D4" s="26"/>
      <c r="E4" s="26"/>
      <c r="F4" s="26"/>
      <c r="G4" s="26"/>
      <c r="H4" s="26"/>
      <c r="I4" s="26"/>
      <c r="J4" s="26"/>
    </row>
    <row r="5" spans="1:15" ht="21.6" customHeight="1">
      <c r="A5" s="3"/>
      <c r="B5" s="63"/>
      <c r="C5" s="63"/>
      <c r="D5" s="161" t="s">
        <v>1</v>
      </c>
      <c r="E5" s="161"/>
      <c r="F5" s="161"/>
      <c r="G5" s="25"/>
      <c r="H5" s="161" t="s">
        <v>39</v>
      </c>
      <c r="I5" s="161"/>
      <c r="J5" s="161"/>
    </row>
    <row r="6" spans="1:15" ht="21.6" customHeight="1">
      <c r="A6" s="3"/>
      <c r="B6" s="63"/>
      <c r="C6" s="63"/>
      <c r="D6" s="156" t="s">
        <v>46</v>
      </c>
      <c r="E6" s="156"/>
      <c r="F6" s="156"/>
      <c r="G6" s="105"/>
      <c r="H6" s="156" t="s">
        <v>46</v>
      </c>
      <c r="I6" s="156"/>
      <c r="J6" s="156"/>
    </row>
    <row r="7" spans="1:15" ht="21.6" customHeight="1">
      <c r="A7" s="39" t="s">
        <v>0</v>
      </c>
      <c r="B7" s="63" t="s">
        <v>2</v>
      </c>
      <c r="C7" s="103"/>
      <c r="D7" s="59">
        <v>2566</v>
      </c>
      <c r="E7" s="103"/>
      <c r="F7" s="59">
        <v>2565</v>
      </c>
      <c r="G7" s="103"/>
      <c r="H7" s="59">
        <v>2566</v>
      </c>
      <c r="I7" s="103"/>
      <c r="J7" s="59">
        <v>2565</v>
      </c>
    </row>
    <row r="8" spans="1:15" ht="21.6" customHeight="1">
      <c r="A8" s="4"/>
      <c r="B8" s="63"/>
      <c r="C8" s="63"/>
      <c r="D8" s="159" t="s">
        <v>78</v>
      </c>
      <c r="E8" s="160"/>
      <c r="F8" s="160"/>
      <c r="G8" s="160"/>
      <c r="H8" s="160"/>
      <c r="I8" s="160"/>
      <c r="J8" s="160"/>
    </row>
    <row r="9" spans="1:15" ht="21.6" customHeight="1">
      <c r="A9" s="15" t="s">
        <v>3</v>
      </c>
      <c r="B9" s="83"/>
      <c r="C9" s="40"/>
      <c r="D9" s="40"/>
      <c r="E9" s="40"/>
      <c r="F9" s="40"/>
      <c r="G9" s="40"/>
      <c r="H9" s="40"/>
      <c r="I9" s="40"/>
      <c r="J9" s="40"/>
    </row>
    <row r="10" spans="1:15" ht="21.6" customHeight="1">
      <c r="A10" s="32" t="s">
        <v>4</v>
      </c>
      <c r="B10" s="84">
        <v>4</v>
      </c>
      <c r="C10" s="57"/>
      <c r="D10" s="67">
        <v>250871445</v>
      </c>
      <c r="E10" s="67"/>
      <c r="F10" s="67">
        <v>242179718</v>
      </c>
      <c r="G10" s="67"/>
      <c r="H10" s="67">
        <v>27083254</v>
      </c>
      <c r="I10" s="67"/>
      <c r="J10" s="67">
        <v>8244406</v>
      </c>
      <c r="M10" s="149"/>
    </row>
    <row r="11" spans="1:15" ht="21.6" customHeight="1">
      <c r="A11" s="32" t="s">
        <v>36</v>
      </c>
      <c r="B11" s="84" t="s">
        <v>139</v>
      </c>
      <c r="C11" s="57"/>
      <c r="D11" s="67">
        <v>491519548</v>
      </c>
      <c r="E11" s="67"/>
      <c r="F11" s="67">
        <v>517770303</v>
      </c>
      <c r="G11" s="67"/>
      <c r="H11" s="67">
        <v>332577472</v>
      </c>
      <c r="I11" s="67"/>
      <c r="J11" s="67">
        <v>290563529</v>
      </c>
      <c r="M11" s="149"/>
      <c r="N11" s="149"/>
    </row>
    <row r="12" spans="1:15" ht="21.6" customHeight="1">
      <c r="A12" s="31" t="s">
        <v>121</v>
      </c>
      <c r="B12" s="84">
        <v>3</v>
      </c>
      <c r="C12" s="57"/>
      <c r="D12" s="67">
        <v>63250969</v>
      </c>
      <c r="E12" s="67"/>
      <c r="F12" s="67">
        <v>68276521</v>
      </c>
      <c r="G12" s="67"/>
      <c r="H12" s="67">
        <v>25836793</v>
      </c>
      <c r="I12" s="67"/>
      <c r="J12" s="67">
        <v>29465115</v>
      </c>
      <c r="M12" s="149"/>
      <c r="O12" s="151"/>
    </row>
    <row r="13" spans="1:15" ht="21.6" customHeight="1">
      <c r="A13" s="32" t="s">
        <v>32</v>
      </c>
      <c r="B13" s="84">
        <v>6</v>
      </c>
      <c r="C13" s="57"/>
      <c r="D13" s="114">
        <v>449964643</v>
      </c>
      <c r="E13" s="67"/>
      <c r="F13" s="114">
        <v>431844965</v>
      </c>
      <c r="G13" s="67"/>
      <c r="H13" s="67">
        <v>253097030</v>
      </c>
      <c r="I13" s="67"/>
      <c r="J13" s="67">
        <v>257529836</v>
      </c>
      <c r="M13" s="149"/>
      <c r="O13" s="151"/>
    </row>
    <row r="14" spans="1:15" ht="21.6" customHeight="1">
      <c r="A14" s="62" t="s">
        <v>130</v>
      </c>
      <c r="B14" s="84"/>
      <c r="C14" s="57"/>
      <c r="D14" s="67"/>
      <c r="E14" s="67"/>
      <c r="F14" s="67"/>
      <c r="G14" s="67"/>
      <c r="H14" s="67"/>
      <c r="I14" s="67"/>
      <c r="J14" s="67"/>
      <c r="M14" s="149"/>
    </row>
    <row r="15" spans="1:15" ht="21.6" customHeight="1">
      <c r="A15" s="62" t="s">
        <v>104</v>
      </c>
      <c r="B15" s="84">
        <v>7</v>
      </c>
      <c r="C15" s="57"/>
      <c r="D15" s="67">
        <v>624020289</v>
      </c>
      <c r="E15" s="67"/>
      <c r="F15" s="67">
        <v>666936583</v>
      </c>
      <c r="G15" s="67"/>
      <c r="H15" s="67">
        <v>273001924</v>
      </c>
      <c r="I15" s="67"/>
      <c r="J15" s="67">
        <v>410403327</v>
      </c>
      <c r="M15" s="149"/>
    </row>
    <row r="16" spans="1:15" ht="21.6" hidden="1" customHeight="1">
      <c r="A16" s="62" t="s">
        <v>129</v>
      </c>
      <c r="B16" s="84"/>
      <c r="C16" s="57"/>
      <c r="D16" s="67"/>
      <c r="E16" s="67"/>
      <c r="F16" s="67">
        <v>0</v>
      </c>
      <c r="G16" s="67"/>
      <c r="H16" s="115"/>
      <c r="I16" s="67"/>
      <c r="J16" s="115">
        <v>0</v>
      </c>
      <c r="M16" s="149"/>
    </row>
    <row r="17" spans="1:13" ht="21.6" customHeight="1">
      <c r="A17" s="32" t="s">
        <v>33</v>
      </c>
      <c r="B17" s="84"/>
      <c r="C17" s="57"/>
      <c r="D17" s="67">
        <v>18617547</v>
      </c>
      <c r="E17" s="67"/>
      <c r="F17" s="67">
        <v>20720601</v>
      </c>
      <c r="G17" s="67"/>
      <c r="H17" s="67">
        <v>5499234</v>
      </c>
      <c r="I17" s="67"/>
      <c r="J17" s="67">
        <v>4705377</v>
      </c>
      <c r="M17" s="149"/>
    </row>
    <row r="18" spans="1:13" s="16" customFormat="1" ht="21.6" customHeight="1">
      <c r="A18" s="4" t="s">
        <v>6</v>
      </c>
      <c r="B18" s="85"/>
      <c r="C18" s="21"/>
      <c r="D18" s="90">
        <f>SUM(D10:D17)</f>
        <v>1898244441</v>
      </c>
      <c r="E18" s="91"/>
      <c r="F18" s="90">
        <f>SUM(F10:F17)</f>
        <v>1947728691</v>
      </c>
      <c r="G18" s="91"/>
      <c r="H18" s="90">
        <f>SUM(H10:H17)</f>
        <v>917095707</v>
      </c>
      <c r="I18" s="91"/>
      <c r="J18" s="90">
        <f>SUM(J10:J17)</f>
        <v>1000911590</v>
      </c>
    </row>
    <row r="19" spans="1:13" ht="12" customHeight="1">
      <c r="A19" s="32"/>
      <c r="B19" s="83"/>
      <c r="C19" s="57"/>
      <c r="D19" s="57"/>
      <c r="E19" s="57"/>
      <c r="F19" s="57"/>
      <c r="G19" s="57"/>
      <c r="H19" s="57"/>
      <c r="I19" s="57"/>
      <c r="J19" s="57"/>
    </row>
    <row r="20" spans="1:13" ht="21.6" customHeight="1">
      <c r="A20" s="15" t="s">
        <v>7</v>
      </c>
      <c r="B20" s="83"/>
      <c r="C20" s="57"/>
      <c r="D20" s="57"/>
      <c r="E20" s="57"/>
      <c r="F20" s="57"/>
      <c r="G20" s="57"/>
      <c r="H20" s="57"/>
      <c r="I20" s="57"/>
      <c r="J20" s="57"/>
    </row>
    <row r="21" spans="1:13" ht="21.6" customHeight="1">
      <c r="A21" s="31" t="s">
        <v>66</v>
      </c>
      <c r="B21" s="83" t="s">
        <v>140</v>
      </c>
      <c r="C21" s="57"/>
      <c r="D21" s="57">
        <v>136122085</v>
      </c>
      <c r="E21" s="57"/>
      <c r="F21" s="57">
        <v>125024005</v>
      </c>
      <c r="G21" s="57"/>
      <c r="H21" s="57">
        <v>27600000</v>
      </c>
      <c r="I21" s="57"/>
      <c r="J21" s="57">
        <v>27600000</v>
      </c>
      <c r="M21" s="149"/>
    </row>
    <row r="22" spans="1:13" ht="21.6" customHeight="1">
      <c r="A22" s="31" t="s">
        <v>58</v>
      </c>
      <c r="B22" s="84">
        <v>9</v>
      </c>
      <c r="C22" s="57"/>
      <c r="D22" s="65">
        <v>0</v>
      </c>
      <c r="E22" s="57"/>
      <c r="F22" s="65">
        <v>0</v>
      </c>
      <c r="G22" s="57"/>
      <c r="H22" s="57">
        <v>4187280178</v>
      </c>
      <c r="I22" s="57"/>
      <c r="J22" s="57">
        <v>4187280178</v>
      </c>
      <c r="M22" s="149"/>
    </row>
    <row r="23" spans="1:13" ht="21.6" customHeight="1">
      <c r="A23" s="31" t="s">
        <v>67</v>
      </c>
      <c r="B23" s="84"/>
      <c r="C23" s="57"/>
      <c r="D23" s="57">
        <v>1000000</v>
      </c>
      <c r="E23" s="57"/>
      <c r="F23" s="57">
        <v>1000000</v>
      </c>
      <c r="G23" s="57"/>
      <c r="H23" s="57">
        <v>1000000</v>
      </c>
      <c r="I23" s="57"/>
      <c r="J23" s="57">
        <v>1000000</v>
      </c>
      <c r="M23" s="149"/>
    </row>
    <row r="24" spans="1:13" ht="21.6" customHeight="1">
      <c r="A24" s="62" t="s">
        <v>131</v>
      </c>
      <c r="B24" s="84">
        <v>7</v>
      </c>
      <c r="C24" s="57"/>
      <c r="D24" s="57">
        <v>595936553</v>
      </c>
      <c r="E24" s="57"/>
      <c r="F24" s="57">
        <v>909802934</v>
      </c>
      <c r="G24" s="57"/>
      <c r="H24" s="57">
        <v>1000000</v>
      </c>
      <c r="I24" s="57"/>
      <c r="J24" s="57">
        <v>274006081</v>
      </c>
      <c r="M24" s="149"/>
    </row>
    <row r="25" spans="1:13" ht="21.6" customHeight="1">
      <c r="A25" s="31" t="s">
        <v>50</v>
      </c>
      <c r="B25" s="83"/>
      <c r="C25" s="57"/>
      <c r="D25" s="65">
        <v>0</v>
      </c>
      <c r="E25" s="57"/>
      <c r="F25" s="65">
        <v>0</v>
      </c>
      <c r="G25" s="57"/>
      <c r="H25" s="57">
        <v>28570087</v>
      </c>
      <c r="I25" s="57"/>
      <c r="J25" s="57">
        <v>33985232</v>
      </c>
      <c r="M25" s="149"/>
    </row>
    <row r="26" spans="1:13" ht="21.6" customHeight="1">
      <c r="A26" s="32" t="s">
        <v>34</v>
      </c>
      <c r="B26" s="84">
        <v>10</v>
      </c>
      <c r="C26" s="57"/>
      <c r="D26" s="57">
        <v>1446485855</v>
      </c>
      <c r="E26" s="57"/>
      <c r="F26" s="57">
        <v>1144415466</v>
      </c>
      <c r="G26" s="57"/>
      <c r="H26" s="57">
        <v>609582618</v>
      </c>
      <c r="I26" s="57"/>
      <c r="J26" s="57">
        <v>495856757</v>
      </c>
      <c r="M26" s="149"/>
    </row>
    <row r="27" spans="1:13" ht="21.6" customHeight="1">
      <c r="A27" s="62" t="s">
        <v>107</v>
      </c>
      <c r="B27" s="84"/>
      <c r="C27" s="57"/>
      <c r="D27" s="57">
        <v>132444522</v>
      </c>
      <c r="E27" s="57"/>
      <c r="F27" s="57">
        <v>142111644</v>
      </c>
      <c r="G27" s="57"/>
      <c r="H27" s="57">
        <v>4799108</v>
      </c>
      <c r="I27" s="57"/>
      <c r="J27" s="57">
        <v>3797734</v>
      </c>
      <c r="M27" s="149"/>
    </row>
    <row r="28" spans="1:13" ht="21.6" customHeight="1">
      <c r="A28" s="62" t="s">
        <v>63</v>
      </c>
      <c r="B28" s="84"/>
      <c r="C28" s="57"/>
      <c r="D28" s="57">
        <v>199686892</v>
      </c>
      <c r="E28" s="57"/>
      <c r="F28" s="57">
        <v>199686892</v>
      </c>
      <c r="G28" s="57"/>
      <c r="H28" s="57">
        <v>182410892</v>
      </c>
      <c r="I28" s="57"/>
      <c r="J28" s="57">
        <v>182410892</v>
      </c>
      <c r="M28" s="149"/>
    </row>
    <row r="29" spans="1:13" ht="21.6" customHeight="1">
      <c r="A29" s="62" t="s">
        <v>71</v>
      </c>
      <c r="B29" s="84"/>
      <c r="C29" s="57"/>
      <c r="D29" s="57"/>
      <c r="E29" s="57"/>
      <c r="F29" s="57"/>
      <c r="G29" s="57"/>
      <c r="H29" s="57"/>
      <c r="I29" s="57"/>
      <c r="J29" s="57"/>
      <c r="M29" s="149"/>
    </row>
    <row r="30" spans="1:13" ht="21.6" customHeight="1">
      <c r="A30" s="62" t="s">
        <v>70</v>
      </c>
      <c r="B30" s="84">
        <v>11</v>
      </c>
      <c r="C30" s="57"/>
      <c r="D30" s="57">
        <v>744534868</v>
      </c>
      <c r="E30" s="57"/>
      <c r="F30" s="57">
        <v>884572774</v>
      </c>
      <c r="G30" s="57"/>
      <c r="H30" s="69">
        <v>0</v>
      </c>
      <c r="I30" s="57"/>
      <c r="J30" s="69">
        <v>0</v>
      </c>
      <c r="M30" s="149"/>
    </row>
    <row r="31" spans="1:13" ht="21.6" customHeight="1">
      <c r="A31" s="62" t="s">
        <v>91</v>
      </c>
      <c r="B31" s="84">
        <v>12</v>
      </c>
      <c r="C31" s="57"/>
      <c r="D31" s="57">
        <v>189778569</v>
      </c>
      <c r="E31" s="57"/>
      <c r="F31" s="57">
        <v>189778569</v>
      </c>
      <c r="G31" s="57"/>
      <c r="H31" s="69">
        <v>0</v>
      </c>
      <c r="I31" s="57"/>
      <c r="J31" s="69">
        <v>0</v>
      </c>
      <c r="M31" s="149"/>
    </row>
    <row r="32" spans="1:13" ht="21.6" customHeight="1">
      <c r="A32" s="42" t="s">
        <v>64</v>
      </c>
      <c r="B32" s="84"/>
      <c r="C32" s="57"/>
      <c r="D32" s="57">
        <v>259698318</v>
      </c>
      <c r="E32" s="57"/>
      <c r="F32" s="57">
        <v>168978460</v>
      </c>
      <c r="G32" s="57"/>
      <c r="H32" s="57">
        <v>259698318</v>
      </c>
      <c r="I32" s="57"/>
      <c r="J32" s="57">
        <v>168978460</v>
      </c>
      <c r="M32" s="149"/>
    </row>
    <row r="33" spans="1:14" ht="21.6" customHeight="1">
      <c r="A33" s="62" t="s">
        <v>108</v>
      </c>
      <c r="B33" s="84"/>
      <c r="C33" s="57"/>
      <c r="D33" s="57">
        <v>171840230</v>
      </c>
      <c r="E33" s="57"/>
      <c r="F33" s="57">
        <v>165768082</v>
      </c>
      <c r="G33" s="57"/>
      <c r="H33" s="57">
        <v>8715307</v>
      </c>
      <c r="I33" s="57"/>
      <c r="J33" s="57">
        <v>10052127</v>
      </c>
      <c r="M33" s="151"/>
      <c r="N33" s="151"/>
    </row>
    <row r="34" spans="1:14" ht="21.6" customHeight="1">
      <c r="A34" s="31" t="s">
        <v>55</v>
      </c>
      <c r="B34" s="84"/>
      <c r="C34" s="57"/>
      <c r="D34" s="57">
        <v>1269489</v>
      </c>
      <c r="E34" s="57"/>
      <c r="F34" s="57">
        <v>5358503</v>
      </c>
      <c r="G34" s="57"/>
      <c r="H34" s="57">
        <v>27875994</v>
      </c>
      <c r="I34" s="57"/>
      <c r="J34" s="57">
        <v>30307308</v>
      </c>
      <c r="M34" s="149"/>
    </row>
    <row r="35" spans="1:14" ht="21.6" customHeight="1">
      <c r="A35" s="31" t="s">
        <v>93</v>
      </c>
      <c r="B35" s="84"/>
      <c r="C35" s="57"/>
      <c r="D35" s="57">
        <v>47282000</v>
      </c>
      <c r="E35" s="57"/>
      <c r="F35" s="57">
        <v>46687460</v>
      </c>
      <c r="G35" s="57"/>
      <c r="H35" s="57">
        <v>427782</v>
      </c>
      <c r="I35" s="57"/>
      <c r="J35" s="57">
        <v>522687</v>
      </c>
      <c r="M35" s="149"/>
    </row>
    <row r="36" spans="1:14" ht="21.6" customHeight="1">
      <c r="A36" s="32" t="s">
        <v>35</v>
      </c>
      <c r="B36" s="84"/>
      <c r="C36" s="57"/>
      <c r="D36" s="57">
        <v>139551674</v>
      </c>
      <c r="E36" s="57"/>
      <c r="F36" s="57">
        <v>145710892</v>
      </c>
      <c r="G36" s="57"/>
      <c r="H36" s="57">
        <v>34160566</v>
      </c>
      <c r="I36" s="55"/>
      <c r="J36" s="57">
        <v>48078827</v>
      </c>
      <c r="M36" s="149"/>
      <c r="N36" s="151"/>
    </row>
    <row r="37" spans="1:14" s="16" customFormat="1" ht="21.6" customHeight="1">
      <c r="A37" s="4" t="s">
        <v>8</v>
      </c>
      <c r="B37" s="85"/>
      <c r="C37" s="21"/>
      <c r="D37" s="41">
        <f>SUM(D21:D36)</f>
        <v>4065631055</v>
      </c>
      <c r="E37" s="21"/>
      <c r="F37" s="41">
        <f>SUM(F21:F36)</f>
        <v>4128895681</v>
      </c>
      <c r="G37" s="21"/>
      <c r="H37" s="41">
        <f>SUM(H21:H36)</f>
        <v>5373120850</v>
      </c>
      <c r="I37" s="21"/>
      <c r="J37" s="41">
        <f>SUM(J21:J36)</f>
        <v>5463876283</v>
      </c>
      <c r="N37" s="71"/>
    </row>
    <row r="38" spans="1:14" ht="12" customHeight="1">
      <c r="A38" s="32"/>
      <c r="B38" s="83"/>
      <c r="C38" s="57"/>
      <c r="D38" s="57"/>
      <c r="E38" s="57"/>
      <c r="F38" s="57"/>
      <c r="G38" s="57"/>
      <c r="H38" s="57"/>
      <c r="I38" s="57"/>
      <c r="J38" s="57"/>
    </row>
    <row r="39" spans="1:14" s="16" customFormat="1" ht="21.6" customHeight="1" thickBot="1">
      <c r="A39" s="4" t="s">
        <v>9</v>
      </c>
      <c r="B39" s="85"/>
      <c r="C39" s="21"/>
      <c r="D39" s="43">
        <f>SUM(D18,D37)</f>
        <v>5963875496</v>
      </c>
      <c r="E39" s="21"/>
      <c r="F39" s="43">
        <f>SUM(F18,F37)</f>
        <v>6076624372</v>
      </c>
      <c r="G39" s="21"/>
      <c r="H39" s="43">
        <f>SUM(H18,H37)</f>
        <v>6290216557</v>
      </c>
      <c r="I39" s="21"/>
      <c r="J39" s="43">
        <f>SUM(J18,J37)</f>
        <v>6464787873</v>
      </c>
      <c r="N39" s="150"/>
    </row>
    <row r="40" spans="1:14" ht="21.6" customHeight="1" thickTop="1">
      <c r="A40" s="32"/>
      <c r="B40" s="83"/>
      <c r="C40" s="23"/>
      <c r="D40" s="35"/>
      <c r="E40" s="23"/>
      <c r="F40" s="35"/>
      <c r="G40" s="23"/>
      <c r="H40" s="23"/>
      <c r="I40" s="23"/>
      <c r="J40" s="23"/>
    </row>
    <row r="41" spans="1:14" ht="23.85" customHeight="1">
      <c r="A41" s="125" t="s">
        <v>176</v>
      </c>
      <c r="B41" s="126"/>
      <c r="C41" s="126"/>
      <c r="D41" s="127"/>
      <c r="E41" s="23"/>
      <c r="F41" s="23"/>
      <c r="G41" s="23"/>
      <c r="H41" s="23"/>
      <c r="I41" s="23"/>
      <c r="J41" s="23"/>
    </row>
    <row r="42" spans="1:14" ht="23.85" customHeight="1">
      <c r="A42" s="162" t="s">
        <v>177</v>
      </c>
      <c r="B42" s="162"/>
      <c r="C42" s="162"/>
      <c r="D42" s="162"/>
      <c r="E42" s="23"/>
      <c r="F42" s="23"/>
      <c r="G42" s="23"/>
      <c r="H42" s="23"/>
      <c r="I42" s="23"/>
      <c r="J42" s="23"/>
    </row>
    <row r="43" spans="1:14" ht="23.85" customHeight="1">
      <c r="A43" s="39" t="s">
        <v>43</v>
      </c>
      <c r="B43" s="83"/>
      <c r="C43" s="23"/>
      <c r="D43" s="23"/>
      <c r="E43" s="23"/>
      <c r="F43" s="23"/>
      <c r="G43" s="23"/>
      <c r="H43" s="23"/>
      <c r="I43" s="23"/>
      <c r="J43" s="23"/>
    </row>
    <row r="44" spans="1:14" ht="21.6" customHeight="1">
      <c r="A44" s="39"/>
      <c r="B44" s="63"/>
      <c r="C44" s="26"/>
      <c r="D44" s="26"/>
      <c r="E44" s="26"/>
      <c r="F44" s="26"/>
      <c r="G44" s="26"/>
      <c r="H44" s="26"/>
      <c r="I44" s="26"/>
      <c r="J44" s="26"/>
    </row>
    <row r="45" spans="1:14" ht="23.85" customHeight="1">
      <c r="A45" s="3"/>
      <c r="B45" s="63"/>
      <c r="C45" s="63"/>
      <c r="D45" s="161" t="s">
        <v>1</v>
      </c>
      <c r="E45" s="161"/>
      <c r="F45" s="161"/>
      <c r="G45" s="25"/>
      <c r="H45" s="161" t="s">
        <v>39</v>
      </c>
      <c r="I45" s="161"/>
      <c r="J45" s="161"/>
    </row>
    <row r="46" spans="1:14" ht="23.85" customHeight="1">
      <c r="A46" s="3"/>
      <c r="B46" s="63"/>
      <c r="C46" s="63"/>
      <c r="D46" s="156" t="s">
        <v>46</v>
      </c>
      <c r="E46" s="156"/>
      <c r="F46" s="156"/>
      <c r="G46" s="105"/>
      <c r="H46" s="156" t="s">
        <v>46</v>
      </c>
      <c r="I46" s="156"/>
      <c r="J46" s="156"/>
    </row>
    <row r="47" spans="1:14" ht="23.85" customHeight="1">
      <c r="A47" s="39" t="s">
        <v>10</v>
      </c>
      <c r="B47" s="63" t="s">
        <v>2</v>
      </c>
      <c r="C47" s="103"/>
      <c r="D47" s="59">
        <v>2566</v>
      </c>
      <c r="E47" s="103"/>
      <c r="F47" s="59">
        <v>2565</v>
      </c>
      <c r="G47" s="103"/>
      <c r="H47" s="59">
        <v>2566</v>
      </c>
      <c r="I47" s="103"/>
      <c r="J47" s="59">
        <v>2565</v>
      </c>
    </row>
    <row r="48" spans="1:14" ht="23.85" customHeight="1">
      <c r="A48" s="4"/>
      <c r="B48" s="63"/>
      <c r="C48" s="63"/>
      <c r="D48" s="159" t="s">
        <v>78</v>
      </c>
      <c r="E48" s="160"/>
      <c r="F48" s="160"/>
      <c r="G48" s="160"/>
      <c r="H48" s="160"/>
      <c r="I48" s="160"/>
      <c r="J48" s="160"/>
    </row>
    <row r="49" spans="1:16" s="23" customFormat="1" ht="23.85" customHeight="1">
      <c r="A49" s="5" t="s">
        <v>11</v>
      </c>
      <c r="B49" s="86"/>
      <c r="C49" s="44"/>
      <c r="D49" s="44"/>
      <c r="E49" s="44"/>
      <c r="F49" s="44"/>
      <c r="G49" s="44"/>
      <c r="H49" s="44"/>
      <c r="I49" s="44"/>
      <c r="J49" s="44"/>
    </row>
    <row r="50" spans="1:16" s="23" customFormat="1" ht="23.85" customHeight="1">
      <c r="A50" s="8" t="s">
        <v>12</v>
      </c>
      <c r="B50" s="87" t="s">
        <v>163</v>
      </c>
      <c r="C50" s="57"/>
      <c r="D50" s="57">
        <v>394841649</v>
      </c>
      <c r="E50" s="57"/>
      <c r="F50" s="57">
        <v>399279561</v>
      </c>
      <c r="G50" s="57"/>
      <c r="H50" s="57">
        <v>76186842</v>
      </c>
      <c r="I50" s="57"/>
      <c r="J50" s="57">
        <v>86514962</v>
      </c>
      <c r="M50" s="149"/>
    </row>
    <row r="51" spans="1:16" s="23" customFormat="1" ht="23.85" customHeight="1">
      <c r="A51" s="38" t="s">
        <v>122</v>
      </c>
      <c r="B51" s="87" t="s">
        <v>163</v>
      </c>
      <c r="C51" s="57"/>
      <c r="D51" s="57">
        <v>165010508</v>
      </c>
      <c r="E51" s="57"/>
      <c r="F51" s="57">
        <v>228512599</v>
      </c>
      <c r="G51" s="57"/>
      <c r="H51" s="57">
        <v>55862248</v>
      </c>
      <c r="I51" s="57"/>
      <c r="J51" s="57">
        <v>48476660</v>
      </c>
      <c r="M51" s="149"/>
      <c r="P51" s="79"/>
    </row>
    <row r="52" spans="1:16" s="23" customFormat="1" ht="23.85" customHeight="1">
      <c r="A52" s="38" t="s">
        <v>44</v>
      </c>
      <c r="B52" s="87"/>
      <c r="C52" s="57"/>
      <c r="D52" s="57">
        <v>260975656</v>
      </c>
      <c r="E52" s="57"/>
      <c r="F52" s="57">
        <v>293188035</v>
      </c>
      <c r="G52" s="57"/>
      <c r="H52" s="57">
        <v>149615500</v>
      </c>
      <c r="I52" s="57"/>
      <c r="J52" s="57">
        <v>134155478</v>
      </c>
      <c r="M52" s="149"/>
      <c r="O52" s="79"/>
    </row>
    <row r="53" spans="1:16" s="23" customFormat="1" ht="23.85" customHeight="1">
      <c r="A53" s="37" t="s">
        <v>114</v>
      </c>
      <c r="B53" s="86"/>
      <c r="C53" s="57"/>
      <c r="D53" s="57"/>
      <c r="E53" s="57"/>
      <c r="F53" s="57"/>
      <c r="G53" s="57"/>
      <c r="H53" s="57"/>
      <c r="I53" s="57"/>
      <c r="J53" s="57"/>
      <c r="M53" s="149"/>
    </row>
    <row r="54" spans="1:16" s="23" customFormat="1" ht="23.85" customHeight="1">
      <c r="A54" s="38" t="s">
        <v>132</v>
      </c>
      <c r="B54" s="86" t="s">
        <v>163</v>
      </c>
      <c r="C54" s="57"/>
      <c r="D54" s="57">
        <v>81811411</v>
      </c>
      <c r="E54" s="57"/>
      <c r="F54" s="57">
        <v>77128989</v>
      </c>
      <c r="G54" s="57"/>
      <c r="H54" s="57">
        <v>1408353</v>
      </c>
      <c r="I54" s="57"/>
      <c r="J54" s="57">
        <v>1301316</v>
      </c>
      <c r="M54" s="149"/>
    </row>
    <row r="55" spans="1:16" s="108" customFormat="1" ht="23.85" customHeight="1">
      <c r="A55" s="8" t="s">
        <v>13</v>
      </c>
      <c r="B55" s="87"/>
      <c r="C55" s="57"/>
      <c r="D55" s="57">
        <v>44930239</v>
      </c>
      <c r="E55" s="57"/>
      <c r="F55" s="57">
        <v>59538996</v>
      </c>
      <c r="G55" s="57"/>
      <c r="H55" s="61">
        <v>18419481</v>
      </c>
      <c r="I55" s="57"/>
      <c r="J55" s="61">
        <v>23469449</v>
      </c>
      <c r="M55" s="149"/>
    </row>
    <row r="56" spans="1:16" s="16" customFormat="1" ht="23.85" customHeight="1">
      <c r="A56" s="4" t="s">
        <v>14</v>
      </c>
      <c r="B56" s="85"/>
      <c r="C56" s="21"/>
      <c r="D56" s="41">
        <f>SUM(D50:D55)</f>
        <v>947569463</v>
      </c>
      <c r="E56" s="21"/>
      <c r="F56" s="41">
        <f>SUM(F50:F55)</f>
        <v>1057648180</v>
      </c>
      <c r="G56" s="21"/>
      <c r="H56" s="41">
        <f>SUM(H50:H55)</f>
        <v>301492424</v>
      </c>
      <c r="I56" s="21"/>
      <c r="J56" s="41">
        <f>SUM(J50:J55)</f>
        <v>293917865</v>
      </c>
    </row>
    <row r="57" spans="1:16" s="108" customFormat="1" ht="23.45" customHeight="1">
      <c r="A57" s="10"/>
      <c r="B57" s="86"/>
      <c r="C57" s="11"/>
      <c r="D57" s="12"/>
      <c r="E57" s="11"/>
      <c r="F57" s="12"/>
      <c r="G57" s="12"/>
      <c r="H57" s="12"/>
      <c r="I57" s="12"/>
      <c r="J57" s="12"/>
    </row>
    <row r="58" spans="1:16" s="23" customFormat="1" ht="23.85" customHeight="1">
      <c r="A58" s="5" t="s">
        <v>15</v>
      </c>
      <c r="B58" s="86"/>
      <c r="C58" s="9"/>
      <c r="D58" s="9"/>
      <c r="E58" s="9"/>
      <c r="F58" s="9"/>
      <c r="G58" s="9"/>
      <c r="H58" s="9"/>
      <c r="I58" s="9"/>
      <c r="J58" s="9"/>
    </row>
    <row r="59" spans="1:16" s="23" customFormat="1" ht="22.5" customHeight="1">
      <c r="A59" s="37" t="s">
        <v>133</v>
      </c>
      <c r="B59" s="86" t="s">
        <v>163</v>
      </c>
      <c r="C59" s="57"/>
      <c r="D59" s="57">
        <v>52881876</v>
      </c>
      <c r="E59" s="57"/>
      <c r="F59" s="57">
        <v>66333317</v>
      </c>
      <c r="G59" s="57"/>
      <c r="H59" s="57">
        <v>2056498</v>
      </c>
      <c r="I59" s="57"/>
      <c r="J59" s="57">
        <v>1128403</v>
      </c>
      <c r="M59" s="149"/>
    </row>
    <row r="60" spans="1:16" s="23" customFormat="1" ht="22.5" customHeight="1">
      <c r="A60" s="38" t="s">
        <v>123</v>
      </c>
      <c r="B60" s="86"/>
      <c r="C60" s="57"/>
      <c r="D60" s="57"/>
      <c r="E60" s="57"/>
      <c r="F60" s="57"/>
      <c r="G60" s="57"/>
      <c r="H60" s="57"/>
      <c r="I60" s="57"/>
      <c r="J60" s="57"/>
      <c r="M60" s="149"/>
    </row>
    <row r="61" spans="1:16" s="23" customFormat="1" ht="22.5" customHeight="1">
      <c r="A61" s="38" t="s">
        <v>124</v>
      </c>
      <c r="B61" s="87">
        <v>13</v>
      </c>
      <c r="C61" s="57"/>
      <c r="D61" s="57">
        <v>235325024</v>
      </c>
      <c r="E61" s="57"/>
      <c r="F61" s="57">
        <v>240561130</v>
      </c>
      <c r="G61" s="57"/>
      <c r="H61" s="57">
        <v>127073990</v>
      </c>
      <c r="I61" s="57"/>
      <c r="J61" s="57">
        <v>144536110</v>
      </c>
      <c r="M61" s="149"/>
    </row>
    <row r="62" spans="1:16" s="23" customFormat="1" ht="22.5" customHeight="1">
      <c r="A62" s="38" t="s">
        <v>125</v>
      </c>
      <c r="B62" s="87"/>
      <c r="C62" s="57"/>
      <c r="D62" s="57">
        <v>7508459</v>
      </c>
      <c r="E62" s="57"/>
      <c r="F62" s="57">
        <v>7465421</v>
      </c>
      <c r="G62" s="57"/>
      <c r="H62" s="55">
        <v>0</v>
      </c>
      <c r="I62" s="57"/>
      <c r="J62" s="55">
        <v>0</v>
      </c>
      <c r="M62" s="149"/>
    </row>
    <row r="63" spans="1:16" ht="22.5" customHeight="1">
      <c r="A63" s="38" t="s">
        <v>38</v>
      </c>
      <c r="B63" s="87"/>
      <c r="D63" s="57">
        <v>4793385</v>
      </c>
      <c r="F63" s="57">
        <v>5223385</v>
      </c>
      <c r="H63" s="57">
        <v>500886</v>
      </c>
      <c r="J63" s="57">
        <v>500886</v>
      </c>
      <c r="M63" s="149"/>
    </row>
    <row r="64" spans="1:16" s="16" customFormat="1" ht="23.85" customHeight="1">
      <c r="A64" s="4" t="s">
        <v>16</v>
      </c>
      <c r="B64" s="85"/>
      <c r="C64" s="21"/>
      <c r="D64" s="41">
        <f>SUM(D59:D63)</f>
        <v>300508744</v>
      </c>
      <c r="E64" s="21"/>
      <c r="F64" s="41">
        <f>SUM(F59:F63)</f>
        <v>319583253</v>
      </c>
      <c r="G64" s="21"/>
      <c r="H64" s="41">
        <f>SUM(H59:H63)</f>
        <v>129631374</v>
      </c>
      <c r="I64" s="21"/>
      <c r="J64" s="41">
        <f>SUM(J59:J63)</f>
        <v>146165399</v>
      </c>
    </row>
    <row r="65" spans="1:10" s="16" customFormat="1" ht="23.85" customHeight="1">
      <c r="A65" s="4" t="s">
        <v>17</v>
      </c>
      <c r="B65" s="89"/>
      <c r="C65" s="21"/>
      <c r="D65" s="36">
        <f>SUM(D56,D64)</f>
        <v>1248078207</v>
      </c>
      <c r="E65" s="21"/>
      <c r="F65" s="36">
        <f>SUM(F56,F64)</f>
        <v>1377231433</v>
      </c>
      <c r="G65" s="21"/>
      <c r="H65" s="36">
        <f>SUM(H56,H64)</f>
        <v>431123798</v>
      </c>
      <c r="I65" s="21"/>
      <c r="J65" s="36">
        <f>SUM(J56,J64)</f>
        <v>440083264</v>
      </c>
    </row>
    <row r="66" spans="1:10" s="23" customFormat="1" ht="23.85" customHeight="1">
      <c r="B66" s="86"/>
      <c r="C66" s="9"/>
      <c r="D66" s="9"/>
      <c r="E66" s="9"/>
      <c r="F66" s="9"/>
      <c r="G66" s="9"/>
      <c r="H66" s="9"/>
      <c r="I66" s="9"/>
      <c r="J66" s="9"/>
    </row>
    <row r="67" spans="1:10" s="45" customFormat="1" ht="23.85" customHeight="1">
      <c r="A67" s="125" t="s">
        <v>176</v>
      </c>
      <c r="B67" s="126"/>
      <c r="C67" s="126"/>
      <c r="D67" s="127"/>
    </row>
    <row r="68" spans="1:10" s="45" customFormat="1" ht="23.85" customHeight="1">
      <c r="A68" s="162" t="s">
        <v>177</v>
      </c>
      <c r="B68" s="162"/>
      <c r="C68" s="162"/>
      <c r="D68" s="162"/>
    </row>
    <row r="69" spans="1:10" s="45" customFormat="1" ht="23.85" customHeight="1">
      <c r="A69" s="39" t="s">
        <v>43</v>
      </c>
      <c r="B69" s="82"/>
    </row>
    <row r="70" spans="1:10" ht="21.6" customHeight="1">
      <c r="A70" s="39"/>
      <c r="B70" s="63"/>
      <c r="C70" s="26"/>
      <c r="D70" s="26"/>
      <c r="E70" s="26"/>
      <c r="F70" s="26"/>
      <c r="G70" s="26"/>
      <c r="H70" s="26"/>
      <c r="I70" s="26"/>
      <c r="J70" s="26"/>
    </row>
    <row r="71" spans="1:10" ht="23.85" customHeight="1">
      <c r="A71" s="3"/>
      <c r="B71" s="63"/>
      <c r="C71" s="63"/>
      <c r="D71" s="161" t="s">
        <v>1</v>
      </c>
      <c r="E71" s="161"/>
      <c r="F71" s="161"/>
      <c r="G71" s="25"/>
      <c r="H71" s="161" t="s">
        <v>39</v>
      </c>
      <c r="I71" s="161"/>
      <c r="J71" s="161"/>
    </row>
    <row r="72" spans="1:10" ht="23.85" customHeight="1">
      <c r="A72" s="3"/>
      <c r="B72" s="63"/>
      <c r="C72" s="63"/>
      <c r="D72" s="156" t="s">
        <v>46</v>
      </c>
      <c r="E72" s="156"/>
      <c r="F72" s="156"/>
      <c r="G72" s="105"/>
      <c r="H72" s="156" t="s">
        <v>46</v>
      </c>
      <c r="I72" s="156"/>
      <c r="J72" s="156"/>
    </row>
    <row r="73" spans="1:10" ht="23.85" customHeight="1">
      <c r="A73" s="39" t="s">
        <v>10</v>
      </c>
      <c r="B73" s="102" t="s">
        <v>2</v>
      </c>
      <c r="C73" s="103"/>
      <c r="D73" s="59">
        <v>2566</v>
      </c>
      <c r="E73" s="103"/>
      <c r="F73" s="59">
        <v>2565</v>
      </c>
      <c r="G73" s="103"/>
      <c r="H73" s="59">
        <v>2566</v>
      </c>
      <c r="I73" s="103"/>
      <c r="J73" s="59">
        <v>2565</v>
      </c>
    </row>
    <row r="74" spans="1:10" ht="23.85" customHeight="1">
      <c r="A74" s="4"/>
      <c r="B74" s="63"/>
      <c r="C74" s="63"/>
      <c r="D74" s="159" t="s">
        <v>78</v>
      </c>
      <c r="E74" s="160"/>
      <c r="F74" s="160"/>
      <c r="G74" s="160"/>
      <c r="H74" s="160"/>
      <c r="I74" s="160"/>
      <c r="J74" s="160"/>
    </row>
    <row r="75" spans="1:10" s="23" customFormat="1" ht="23.85" customHeight="1">
      <c r="A75" s="5" t="s">
        <v>18</v>
      </c>
      <c r="B75" s="86"/>
      <c r="C75" s="9"/>
      <c r="D75" s="9"/>
      <c r="E75" s="9"/>
      <c r="F75" s="9"/>
      <c r="G75" s="9"/>
      <c r="H75" s="9"/>
      <c r="I75" s="9"/>
      <c r="J75" s="9"/>
    </row>
    <row r="76" spans="1:10" s="23" customFormat="1" ht="23.85" customHeight="1">
      <c r="A76" s="37" t="s">
        <v>19</v>
      </c>
      <c r="B76" s="87"/>
      <c r="C76" s="9"/>
      <c r="D76" s="9"/>
      <c r="E76" s="9"/>
      <c r="F76" s="9"/>
      <c r="G76" s="9"/>
      <c r="H76" s="9"/>
      <c r="I76" s="9"/>
      <c r="J76" s="9"/>
    </row>
    <row r="77" spans="1:10" s="23" customFormat="1" ht="23.85" customHeight="1">
      <c r="A77" s="37" t="s">
        <v>53</v>
      </c>
      <c r="B77" s="87"/>
      <c r="C77" s="9"/>
      <c r="D77" s="9"/>
      <c r="E77" s="9"/>
      <c r="F77" s="9"/>
      <c r="G77" s="9"/>
      <c r="H77" s="9"/>
      <c r="I77" s="9"/>
      <c r="J77" s="9"/>
    </row>
    <row r="78" spans="1:10" s="23" customFormat="1" ht="23.85" customHeight="1" thickBot="1">
      <c r="A78" s="92" t="s">
        <v>109</v>
      </c>
      <c r="B78" s="86"/>
      <c r="C78" s="57"/>
      <c r="D78" s="46">
        <v>998281590</v>
      </c>
      <c r="E78" s="57"/>
      <c r="F78" s="46">
        <v>998281590</v>
      </c>
      <c r="G78" s="57"/>
      <c r="H78" s="46">
        <v>998281590</v>
      </c>
      <c r="I78" s="57"/>
      <c r="J78" s="46">
        <v>998281590</v>
      </c>
    </row>
    <row r="79" spans="1:10" s="23" customFormat="1" ht="23.85" customHeight="1" thickTop="1">
      <c r="A79" s="37" t="s">
        <v>54</v>
      </c>
      <c r="B79" s="86"/>
      <c r="C79" s="57"/>
      <c r="D79" s="57"/>
      <c r="E79" s="57"/>
      <c r="F79" s="57"/>
      <c r="G79" s="57"/>
      <c r="H79" s="57"/>
      <c r="I79" s="57"/>
      <c r="J79" s="57"/>
    </row>
    <row r="80" spans="1:10" s="23" customFormat="1" ht="23.85" customHeight="1">
      <c r="A80" s="92" t="s">
        <v>109</v>
      </c>
      <c r="B80" s="86"/>
      <c r="C80" s="57"/>
      <c r="D80" s="57">
        <v>998281590</v>
      </c>
      <c r="E80" s="57"/>
      <c r="F80" s="57">
        <v>998281590</v>
      </c>
      <c r="G80" s="57"/>
      <c r="H80" s="57">
        <v>998281590</v>
      </c>
      <c r="I80" s="57"/>
      <c r="J80" s="57">
        <v>998281590</v>
      </c>
    </row>
    <row r="81" spans="1:12" s="23" customFormat="1" ht="23.85" customHeight="1">
      <c r="A81" s="62" t="s">
        <v>72</v>
      </c>
      <c r="B81" s="84"/>
      <c r="C81" s="57"/>
      <c r="D81" s="57">
        <v>2786808121</v>
      </c>
      <c r="E81" s="57"/>
      <c r="F81" s="57">
        <v>2786808121</v>
      </c>
      <c r="G81" s="57"/>
      <c r="H81" s="57">
        <v>2786808121</v>
      </c>
      <c r="I81" s="57"/>
      <c r="J81" s="57">
        <v>2786808121</v>
      </c>
    </row>
    <row r="82" spans="1:12" s="23" customFormat="1" ht="23.85" customHeight="1">
      <c r="A82" s="31" t="s">
        <v>56</v>
      </c>
      <c r="B82" s="83"/>
      <c r="C82" s="57"/>
      <c r="D82" s="57"/>
      <c r="E82" s="57"/>
      <c r="F82" s="57"/>
      <c r="G82" s="57"/>
      <c r="H82" s="57"/>
      <c r="I82" s="57"/>
      <c r="J82" s="57"/>
    </row>
    <row r="83" spans="1:12" s="23" customFormat="1" ht="23.85" customHeight="1">
      <c r="A83" s="31" t="s">
        <v>51</v>
      </c>
      <c r="B83" s="83"/>
      <c r="C83" s="57"/>
      <c r="D83" s="57"/>
      <c r="E83" s="57"/>
      <c r="F83" s="57"/>
      <c r="G83" s="57"/>
      <c r="H83" s="57"/>
      <c r="I83" s="57"/>
      <c r="J83" s="57"/>
    </row>
    <row r="84" spans="1:12" s="23" customFormat="1" ht="23.85" customHeight="1">
      <c r="A84" s="31" t="s">
        <v>52</v>
      </c>
      <c r="B84" s="84">
        <v>14</v>
      </c>
      <c r="C84" s="57"/>
      <c r="D84" s="57">
        <v>70780000</v>
      </c>
      <c r="E84" s="57"/>
      <c r="F84" s="57">
        <v>60780000</v>
      </c>
      <c r="G84" s="57"/>
      <c r="H84" s="57">
        <v>70780000</v>
      </c>
      <c r="I84" s="57"/>
      <c r="J84" s="57">
        <v>60780000</v>
      </c>
    </row>
    <row r="85" spans="1:12" s="23" customFormat="1" ht="23.85" customHeight="1">
      <c r="A85" s="31" t="s">
        <v>59</v>
      </c>
      <c r="B85" s="83"/>
      <c r="C85" s="57"/>
      <c r="D85" s="109">
        <v>859927578</v>
      </c>
      <c r="E85" s="57"/>
      <c r="F85" s="109">
        <v>853523228</v>
      </c>
      <c r="G85" s="57"/>
      <c r="H85" s="14">
        <v>2003223048</v>
      </c>
      <c r="I85" s="57"/>
      <c r="J85" s="14">
        <v>2178834898</v>
      </c>
    </row>
    <row r="86" spans="1:12" s="16" customFormat="1" ht="23.85" customHeight="1">
      <c r="A86" s="10" t="s">
        <v>65</v>
      </c>
      <c r="B86" s="89"/>
      <c r="C86" s="21"/>
      <c r="D86" s="41">
        <f>SUM(D80:D85)</f>
        <v>4715797289</v>
      </c>
      <c r="E86" s="21"/>
      <c r="F86" s="41">
        <f>SUM(F80:F85)</f>
        <v>4699392939</v>
      </c>
      <c r="G86" s="21"/>
      <c r="H86" s="41">
        <f>SUM(H80:H85)</f>
        <v>5859092759</v>
      </c>
      <c r="I86" s="21"/>
      <c r="J86" s="41">
        <f>SUM(J80:J85)</f>
        <v>6024704609</v>
      </c>
    </row>
    <row r="87" spans="1:12" s="108" customFormat="1" ht="21" customHeight="1">
      <c r="A87" s="10"/>
      <c r="B87" s="86"/>
      <c r="C87" s="35"/>
      <c r="D87" s="35"/>
      <c r="E87" s="35"/>
      <c r="F87" s="35"/>
      <c r="G87" s="35"/>
      <c r="H87" s="35"/>
      <c r="I87" s="35"/>
      <c r="J87" s="35"/>
    </row>
    <row r="88" spans="1:12" s="110" customFormat="1" ht="24.95" customHeight="1" thickBot="1">
      <c r="A88" s="10" t="s">
        <v>20</v>
      </c>
      <c r="B88" s="86"/>
      <c r="C88" s="57"/>
      <c r="D88" s="43">
        <f>SUM(D65,D86)</f>
        <v>5963875496</v>
      </c>
      <c r="E88" s="57"/>
      <c r="F88" s="43">
        <f>SUM(F65,F86)</f>
        <v>6076624372</v>
      </c>
      <c r="G88" s="57"/>
      <c r="H88" s="43">
        <f>SUM(H65,H86)</f>
        <v>6290216557</v>
      </c>
      <c r="I88" s="57"/>
      <c r="J88" s="43">
        <f>SUM(J65,J86)</f>
        <v>6464787873</v>
      </c>
      <c r="K88" s="112">
        <f>D88-D39</f>
        <v>0</v>
      </c>
      <c r="L88" s="112">
        <f>H88-H39</f>
        <v>0</v>
      </c>
    </row>
    <row r="89" spans="1:12" s="110" customFormat="1" ht="23.85" customHeight="1" thickTop="1">
      <c r="A89" s="47"/>
      <c r="B89" s="83"/>
      <c r="C89" s="48"/>
      <c r="D89" s="48"/>
      <c r="E89" s="48"/>
      <c r="F89" s="48"/>
      <c r="G89" s="48"/>
      <c r="H89" s="48"/>
      <c r="I89" s="48"/>
      <c r="J89" s="48"/>
    </row>
    <row r="90" spans="1:12" ht="23.25">
      <c r="A90" s="125" t="s">
        <v>176</v>
      </c>
      <c r="B90" s="125"/>
      <c r="C90" s="125"/>
      <c r="D90" s="125"/>
      <c r="F90" s="107"/>
    </row>
    <row r="91" spans="1:12" ht="23.25">
      <c r="A91" s="125" t="s">
        <v>177</v>
      </c>
      <c r="B91" s="125"/>
      <c r="C91" s="125"/>
      <c r="D91" s="125"/>
      <c r="F91" s="107"/>
    </row>
    <row r="92" spans="1:12" ht="23.25">
      <c r="A92" s="39" t="s">
        <v>79</v>
      </c>
      <c r="B92" s="92"/>
    </row>
    <row r="93" spans="1:12" ht="14.45" customHeight="1">
      <c r="A93" s="39"/>
      <c r="B93" s="92"/>
    </row>
    <row r="94" spans="1:12">
      <c r="A94" s="3"/>
      <c r="B94" s="63"/>
      <c r="C94" s="63"/>
      <c r="D94" s="161" t="s">
        <v>1</v>
      </c>
      <c r="E94" s="161"/>
      <c r="F94" s="161"/>
      <c r="G94" s="101"/>
      <c r="H94" s="161" t="s">
        <v>39</v>
      </c>
      <c r="I94" s="161"/>
      <c r="J94" s="161"/>
    </row>
    <row r="95" spans="1:12">
      <c r="A95" s="3"/>
      <c r="B95" s="63"/>
      <c r="C95" s="63"/>
      <c r="D95" s="157" t="s">
        <v>80</v>
      </c>
      <c r="E95" s="158"/>
      <c r="F95" s="158"/>
      <c r="G95" s="101"/>
      <c r="H95" s="157" t="s">
        <v>80</v>
      </c>
      <c r="I95" s="158"/>
      <c r="J95" s="158"/>
    </row>
    <row r="96" spans="1:12">
      <c r="A96" s="3"/>
      <c r="B96" s="63"/>
      <c r="C96" s="63"/>
      <c r="D96" s="157" t="s">
        <v>46</v>
      </c>
      <c r="E96" s="158"/>
      <c r="F96" s="158"/>
      <c r="G96" s="101"/>
      <c r="H96" s="157" t="s">
        <v>46</v>
      </c>
      <c r="I96" s="158"/>
      <c r="J96" s="158"/>
    </row>
    <row r="97" spans="1:10">
      <c r="A97" s="3"/>
      <c r="B97" s="63" t="s">
        <v>2</v>
      </c>
      <c r="C97" s="103"/>
      <c r="D97" s="59">
        <v>2566</v>
      </c>
      <c r="E97" s="103"/>
      <c r="F97" s="59">
        <v>2565</v>
      </c>
      <c r="G97" s="103"/>
      <c r="H97" s="59">
        <v>2566</v>
      </c>
      <c r="I97" s="103"/>
      <c r="J97" s="59">
        <v>2565</v>
      </c>
    </row>
    <row r="98" spans="1:10">
      <c r="A98" s="4"/>
      <c r="B98" s="63"/>
      <c r="C98" s="63"/>
      <c r="D98" s="159" t="s">
        <v>78</v>
      </c>
      <c r="E98" s="160"/>
      <c r="F98" s="160"/>
      <c r="G98" s="160"/>
      <c r="H98" s="160"/>
      <c r="I98" s="160"/>
      <c r="J98" s="160"/>
    </row>
    <row r="99" spans="1:10">
      <c r="A99" s="5" t="s">
        <v>21</v>
      </c>
      <c r="B99" s="86" t="s">
        <v>141</v>
      </c>
      <c r="C99" s="6"/>
      <c r="D99" s="6"/>
      <c r="E99" s="6"/>
      <c r="F99" s="6"/>
      <c r="G99" s="6"/>
      <c r="H99" s="23"/>
      <c r="I99" s="6"/>
      <c r="J99" s="23"/>
    </row>
    <row r="100" spans="1:10">
      <c r="A100" s="8" t="s">
        <v>60</v>
      </c>
      <c r="B100" s="86" t="s">
        <v>164</v>
      </c>
      <c r="C100" s="57"/>
      <c r="D100" s="57">
        <v>4118869900</v>
      </c>
      <c r="E100" s="57"/>
      <c r="F100" s="57">
        <v>4087242191</v>
      </c>
      <c r="G100" s="57"/>
      <c r="H100" s="57">
        <v>1622870903</v>
      </c>
      <c r="I100" s="57"/>
      <c r="J100" s="57">
        <v>1357185948</v>
      </c>
    </row>
    <row r="101" spans="1:10">
      <c r="A101" s="8" t="s">
        <v>22</v>
      </c>
      <c r="B101" s="86" t="s">
        <v>165</v>
      </c>
      <c r="C101" s="57"/>
      <c r="D101" s="57">
        <v>169956181</v>
      </c>
      <c r="E101" s="57"/>
      <c r="F101" s="57">
        <v>187205936</v>
      </c>
      <c r="G101" s="57"/>
      <c r="H101" s="57">
        <v>34204735</v>
      </c>
      <c r="I101" s="57"/>
      <c r="J101" s="57">
        <v>37536147</v>
      </c>
    </row>
    <row r="102" spans="1:10" s="16" customFormat="1" ht="23.85" customHeight="1">
      <c r="A102" s="4" t="s">
        <v>23</v>
      </c>
      <c r="B102" s="85"/>
      <c r="C102" s="21"/>
      <c r="D102" s="41">
        <f>SUM(D100:D101)</f>
        <v>4288826081</v>
      </c>
      <c r="E102" s="21"/>
      <c r="F102" s="41">
        <f>SUM(F100:F101)</f>
        <v>4274448127</v>
      </c>
      <c r="G102" s="21"/>
      <c r="H102" s="41">
        <f>SUM(H100:H101)</f>
        <v>1657075638</v>
      </c>
      <c r="I102" s="21"/>
      <c r="J102" s="41">
        <f>SUM(J100:J101)</f>
        <v>1394722095</v>
      </c>
    </row>
    <row r="103" spans="1:10" ht="14.45" customHeight="1">
      <c r="A103" s="10"/>
      <c r="B103" s="86"/>
      <c r="C103" s="57"/>
      <c r="D103" s="57"/>
      <c r="E103" s="57"/>
      <c r="F103" s="57"/>
      <c r="G103" s="57"/>
      <c r="H103" s="57"/>
      <c r="I103" s="57"/>
      <c r="J103" s="57"/>
    </row>
    <row r="104" spans="1:10">
      <c r="A104" s="5" t="s">
        <v>24</v>
      </c>
      <c r="B104" s="86" t="s">
        <v>141</v>
      </c>
      <c r="C104" s="57"/>
      <c r="D104" s="57"/>
      <c r="E104" s="57"/>
      <c r="F104" s="57"/>
      <c r="G104" s="57"/>
      <c r="H104" s="57"/>
      <c r="I104" s="57"/>
      <c r="J104" s="57"/>
    </row>
    <row r="105" spans="1:10">
      <c r="A105" s="37" t="s">
        <v>61</v>
      </c>
      <c r="B105" s="86" t="s">
        <v>142</v>
      </c>
      <c r="C105" s="57"/>
      <c r="D105" s="57">
        <v>3008514880</v>
      </c>
      <c r="E105" s="57"/>
      <c r="F105" s="57">
        <v>2847378793</v>
      </c>
      <c r="G105" s="57"/>
      <c r="H105" s="57">
        <v>1247108835</v>
      </c>
      <c r="I105" s="57"/>
      <c r="J105" s="57">
        <v>999994435</v>
      </c>
    </row>
    <row r="106" spans="1:10">
      <c r="A106" s="37" t="s">
        <v>40</v>
      </c>
      <c r="B106" s="86"/>
      <c r="C106" s="57"/>
      <c r="D106" s="57">
        <v>464314832</v>
      </c>
      <c r="E106" s="57"/>
      <c r="F106" s="57">
        <v>450234137</v>
      </c>
      <c r="G106" s="57"/>
      <c r="H106" s="57">
        <v>28507533</v>
      </c>
      <c r="I106" s="57"/>
      <c r="J106" s="57">
        <v>31919646</v>
      </c>
    </row>
    <row r="107" spans="1:10">
      <c r="A107" s="37" t="s">
        <v>41</v>
      </c>
      <c r="B107" s="86"/>
      <c r="C107" s="57"/>
      <c r="D107" s="57">
        <v>497495518</v>
      </c>
      <c r="E107" s="57"/>
      <c r="F107" s="57">
        <v>507579596</v>
      </c>
      <c r="G107" s="57"/>
      <c r="H107" s="57">
        <v>242886915</v>
      </c>
      <c r="I107" s="57"/>
      <c r="J107" s="57">
        <v>261220272</v>
      </c>
    </row>
    <row r="108" spans="1:10" s="16" customFormat="1" ht="23.85" customHeight="1">
      <c r="A108" s="4" t="s">
        <v>25</v>
      </c>
      <c r="B108" s="83" t="s">
        <v>166</v>
      </c>
      <c r="C108" s="21"/>
      <c r="D108" s="41">
        <f>SUM(D105:D107)</f>
        <v>3970325230</v>
      </c>
      <c r="E108" s="21"/>
      <c r="F108" s="41">
        <f>SUM(F105:F107)</f>
        <v>3805192526</v>
      </c>
      <c r="G108" s="21"/>
      <c r="H108" s="41">
        <f>SUM(H105:H107)</f>
        <v>1518503283</v>
      </c>
      <c r="I108" s="21"/>
      <c r="J108" s="41">
        <f>SUM(J105:J107)</f>
        <v>1293134353</v>
      </c>
    </row>
    <row r="109" spans="1:10" ht="14.45" customHeight="1">
      <c r="A109" s="8"/>
      <c r="B109" s="86"/>
      <c r="C109" s="11"/>
      <c r="D109" s="12"/>
      <c r="E109" s="11"/>
      <c r="F109" s="12"/>
      <c r="G109" s="11"/>
      <c r="H109" s="12"/>
      <c r="I109" s="11"/>
      <c r="J109" s="12"/>
    </row>
    <row r="110" spans="1:10" ht="21.6" customHeight="1">
      <c r="A110" s="10" t="s">
        <v>116</v>
      </c>
      <c r="B110" s="86"/>
      <c r="C110" s="11"/>
      <c r="D110" s="12">
        <f>D102-D108</f>
        <v>318500851</v>
      </c>
      <c r="E110" s="11"/>
      <c r="F110" s="12">
        <f>F102-F108</f>
        <v>469255601</v>
      </c>
      <c r="G110" s="11"/>
      <c r="H110" s="12">
        <f>H102-H108</f>
        <v>138572355</v>
      </c>
      <c r="I110" s="11"/>
      <c r="J110" s="12">
        <f>J102-J108</f>
        <v>101587742</v>
      </c>
    </row>
    <row r="111" spans="1:10">
      <c r="A111" s="37" t="s">
        <v>42</v>
      </c>
      <c r="B111" s="86" t="s">
        <v>141</v>
      </c>
      <c r="C111" s="57"/>
      <c r="D111" s="57">
        <v>-5033566</v>
      </c>
      <c r="E111" s="57"/>
      <c r="F111" s="57">
        <v>-3636904</v>
      </c>
      <c r="G111" s="57"/>
      <c r="H111" s="57">
        <v>-3875815</v>
      </c>
      <c r="I111" s="57"/>
      <c r="J111" s="57">
        <v>-584125</v>
      </c>
    </row>
    <row r="112" spans="1:10" ht="21.6" customHeight="1">
      <c r="A112" s="37" t="s">
        <v>167</v>
      </c>
      <c r="B112" s="13">
        <v>8</v>
      </c>
      <c r="C112" s="57"/>
      <c r="D112" s="66">
        <v>15948300</v>
      </c>
      <c r="E112" s="57"/>
      <c r="F112" s="66">
        <v>18705195</v>
      </c>
      <c r="G112" s="57"/>
      <c r="H112" s="70">
        <v>0</v>
      </c>
      <c r="I112" s="57"/>
      <c r="J112" s="70">
        <v>0</v>
      </c>
    </row>
    <row r="113" spans="1:10" s="16" customFormat="1">
      <c r="A113" s="10" t="s">
        <v>117</v>
      </c>
      <c r="B113" s="89"/>
      <c r="C113" s="21"/>
      <c r="D113" s="21">
        <f>SUM(D110:D112)</f>
        <v>329415585</v>
      </c>
      <c r="E113" s="21"/>
      <c r="F113" s="21">
        <f>SUM(F110:F112)</f>
        <v>484323892</v>
      </c>
      <c r="G113" s="21"/>
      <c r="H113" s="21">
        <f>SUM(H110:H112)</f>
        <v>134696540</v>
      </c>
      <c r="I113" s="21"/>
      <c r="J113" s="21">
        <f>SUM(J110:J112)</f>
        <v>101003617</v>
      </c>
    </row>
    <row r="114" spans="1:10">
      <c r="A114" s="37" t="s">
        <v>118</v>
      </c>
      <c r="B114" s="86" t="s">
        <v>168</v>
      </c>
      <c r="C114" s="57"/>
      <c r="D114" s="57">
        <v>-38920778</v>
      </c>
      <c r="E114" s="57"/>
      <c r="F114" s="57">
        <v>-9952631</v>
      </c>
      <c r="G114" s="57"/>
      <c r="H114" s="57">
        <v>-22626176</v>
      </c>
      <c r="I114" s="57"/>
      <c r="J114" s="57">
        <v>-1725255</v>
      </c>
    </row>
    <row r="115" spans="1:10" s="16" customFormat="1" ht="22.5" thickBot="1">
      <c r="A115" s="10" t="s">
        <v>119</v>
      </c>
      <c r="B115" s="89"/>
      <c r="C115" s="21"/>
      <c r="D115" s="58">
        <f>SUM(D113:D114)</f>
        <v>290494807</v>
      </c>
      <c r="E115" s="21"/>
      <c r="F115" s="58">
        <f>SUM(F113:F114)</f>
        <v>474371261</v>
      </c>
      <c r="G115" s="21"/>
      <c r="H115" s="58">
        <f>SUM(H113:H114)</f>
        <v>112070364</v>
      </c>
      <c r="I115" s="21"/>
      <c r="J115" s="58">
        <f>SUM(J113:J114)</f>
        <v>99278362</v>
      </c>
    </row>
    <row r="116" spans="1:10" s="16" customFormat="1" ht="14.45" customHeight="1" thickTop="1">
      <c r="A116" s="10"/>
      <c r="B116" s="89"/>
      <c r="C116" s="21"/>
      <c r="D116" s="21"/>
      <c r="E116" s="21"/>
      <c r="F116" s="21"/>
      <c r="G116" s="21"/>
      <c r="H116" s="21"/>
      <c r="I116" s="21"/>
      <c r="J116" s="21"/>
    </row>
    <row r="117" spans="1:10" s="16" customFormat="1">
      <c r="A117" s="10" t="s">
        <v>186</v>
      </c>
      <c r="B117" s="89"/>
      <c r="C117" s="21"/>
      <c r="D117" s="21"/>
      <c r="E117" s="21"/>
      <c r="F117" s="21"/>
      <c r="G117" s="21"/>
      <c r="H117" s="21"/>
      <c r="I117" s="21"/>
      <c r="J117" s="21"/>
    </row>
    <row r="118" spans="1:10" s="16" customFormat="1" ht="21.75" customHeight="1">
      <c r="A118" s="100" t="s">
        <v>83</v>
      </c>
      <c r="B118" s="100"/>
      <c r="C118" s="100"/>
      <c r="D118" s="100"/>
      <c r="E118" s="21"/>
      <c r="F118" s="21"/>
      <c r="G118" s="21"/>
      <c r="H118" s="21"/>
      <c r="I118" s="21"/>
      <c r="J118" s="21"/>
    </row>
    <row r="119" spans="1:10" s="16" customFormat="1">
      <c r="A119" s="37" t="s">
        <v>171</v>
      </c>
      <c r="B119" s="89"/>
      <c r="C119" s="21"/>
      <c r="D119" s="21"/>
      <c r="E119" s="21"/>
      <c r="F119" s="21"/>
      <c r="G119" s="21"/>
      <c r="H119" s="21"/>
      <c r="I119" s="21"/>
      <c r="J119" s="21"/>
    </row>
    <row r="120" spans="1:10" s="16" customFormat="1">
      <c r="A120" s="38" t="s">
        <v>170</v>
      </c>
      <c r="B120" s="86" t="s">
        <v>169</v>
      </c>
      <c r="C120" s="57"/>
      <c r="D120" s="67">
        <v>18771779</v>
      </c>
      <c r="E120" s="57"/>
      <c r="F120" s="55">
        <v>0</v>
      </c>
      <c r="G120" s="57"/>
      <c r="H120" s="67">
        <v>14774309</v>
      </c>
      <c r="I120" s="57"/>
      <c r="J120" s="67">
        <v>0</v>
      </c>
    </row>
    <row r="121" spans="1:10" s="16" customFormat="1">
      <c r="A121" s="38" t="s">
        <v>193</v>
      </c>
      <c r="B121" s="86"/>
      <c r="C121" s="57"/>
      <c r="D121" s="57"/>
      <c r="E121" s="57"/>
      <c r="F121" s="57"/>
      <c r="G121" s="57"/>
      <c r="H121" s="67"/>
      <c r="I121" s="57"/>
      <c r="J121" s="67"/>
    </row>
    <row r="122" spans="1:10" s="16" customFormat="1">
      <c r="A122" s="38" t="s">
        <v>150</v>
      </c>
      <c r="B122" s="86">
        <v>8</v>
      </c>
      <c r="C122" s="57"/>
      <c r="D122" s="57">
        <v>393781</v>
      </c>
      <c r="E122" s="57"/>
      <c r="F122" s="57">
        <v>314281</v>
      </c>
      <c r="G122" s="57"/>
      <c r="H122" s="67">
        <v>0</v>
      </c>
      <c r="I122" s="57"/>
      <c r="J122" s="67">
        <v>0</v>
      </c>
    </row>
    <row r="123" spans="1:10" s="16" customFormat="1">
      <c r="A123" s="38" t="s">
        <v>89</v>
      </c>
      <c r="B123" s="86"/>
      <c r="C123" s="57"/>
      <c r="D123" s="55"/>
      <c r="E123" s="57"/>
      <c r="F123" s="55"/>
      <c r="G123" s="57"/>
      <c r="H123" s="55"/>
      <c r="I123" s="57"/>
      <c r="J123" s="55"/>
    </row>
    <row r="124" spans="1:10" s="16" customFormat="1">
      <c r="A124" s="38" t="s">
        <v>90</v>
      </c>
      <c r="B124" s="86" t="s">
        <v>168</v>
      </c>
      <c r="C124" s="57"/>
      <c r="D124" s="66">
        <v>-3754356</v>
      </c>
      <c r="E124" s="57"/>
      <c r="F124" s="66">
        <v>0</v>
      </c>
      <c r="G124" s="57"/>
      <c r="H124" s="66">
        <v>-2954862</v>
      </c>
      <c r="I124" s="57"/>
      <c r="J124" s="66">
        <v>0</v>
      </c>
    </row>
    <row r="125" spans="1:10" s="16" customFormat="1">
      <c r="A125" s="77" t="s">
        <v>88</v>
      </c>
      <c r="B125" s="89"/>
      <c r="C125" s="21"/>
      <c r="D125" s="21"/>
      <c r="E125" s="21"/>
      <c r="F125" s="21"/>
      <c r="G125" s="21"/>
      <c r="H125" s="21"/>
      <c r="I125" s="21"/>
      <c r="J125" s="21"/>
    </row>
    <row r="126" spans="1:10" s="16" customFormat="1" ht="21.75" customHeight="1">
      <c r="A126" s="77" t="s">
        <v>92</v>
      </c>
      <c r="B126" s="89"/>
      <c r="C126" s="21"/>
      <c r="D126" s="80">
        <f>SUM(D120:D125)</f>
        <v>15411204</v>
      </c>
      <c r="E126" s="21"/>
      <c r="F126" s="80">
        <f>SUM(F120:F125)</f>
        <v>314281</v>
      </c>
      <c r="G126" s="21"/>
      <c r="H126" s="97">
        <f>SUM(H120:H125)</f>
        <v>11819447</v>
      </c>
      <c r="I126" s="21"/>
      <c r="J126" s="97">
        <f>SUM(J120:J125)</f>
        <v>0</v>
      </c>
    </row>
    <row r="127" spans="1:10" s="16" customFormat="1" ht="14.45" customHeight="1">
      <c r="A127" s="38"/>
      <c r="B127" s="89"/>
      <c r="C127" s="21"/>
      <c r="D127" s="21"/>
      <c r="E127" s="21"/>
      <c r="F127" s="21"/>
      <c r="G127" s="21"/>
      <c r="H127" s="21"/>
      <c r="I127" s="21"/>
      <c r="J127" s="21"/>
    </row>
    <row r="128" spans="1:10" s="16" customFormat="1" ht="22.5" customHeight="1">
      <c r="A128" s="10" t="s">
        <v>187</v>
      </c>
      <c r="B128" s="89"/>
      <c r="C128" s="21"/>
      <c r="D128" s="80">
        <f>D126</f>
        <v>15411204</v>
      </c>
      <c r="E128" s="21"/>
      <c r="F128" s="80">
        <f>F126</f>
        <v>314281</v>
      </c>
      <c r="G128" s="56"/>
      <c r="H128" s="97">
        <f>H126</f>
        <v>11819447</v>
      </c>
      <c r="I128" s="56"/>
      <c r="J128" s="96">
        <f>J126</f>
        <v>0</v>
      </c>
    </row>
    <row r="129" spans="1:10" s="16" customFormat="1" ht="14.45" customHeight="1">
      <c r="A129" s="38"/>
      <c r="B129" s="89"/>
      <c r="C129" s="21"/>
      <c r="D129" s="21"/>
      <c r="E129" s="21"/>
      <c r="F129" s="21"/>
      <c r="G129" s="21"/>
      <c r="H129" s="21"/>
      <c r="I129" s="21"/>
      <c r="J129" s="21"/>
    </row>
    <row r="130" spans="1:10" s="16" customFormat="1" ht="22.5" thickBot="1">
      <c r="A130" s="10" t="s">
        <v>188</v>
      </c>
      <c r="B130" s="89"/>
      <c r="C130" s="21"/>
      <c r="D130" s="43">
        <f>D115+D128</f>
        <v>305906011</v>
      </c>
      <c r="E130" s="21"/>
      <c r="F130" s="43">
        <f>F115+F128</f>
        <v>474685542</v>
      </c>
      <c r="G130" s="21"/>
      <c r="H130" s="43">
        <f>H115+H128</f>
        <v>123889811</v>
      </c>
      <c r="I130" s="21"/>
      <c r="J130" s="43">
        <f>J115+J128</f>
        <v>99278362</v>
      </c>
    </row>
    <row r="131" spans="1:10" s="16" customFormat="1" ht="14.45" customHeight="1" thickTop="1">
      <c r="A131" s="10"/>
      <c r="B131" s="89"/>
      <c r="C131" s="21"/>
      <c r="D131" s="21"/>
      <c r="E131" s="21"/>
      <c r="F131" s="21"/>
      <c r="G131" s="21"/>
      <c r="H131" s="21"/>
      <c r="I131" s="21"/>
      <c r="J131" s="21"/>
    </row>
    <row r="132" spans="1:10" ht="24.6" customHeight="1" thickBot="1">
      <c r="A132" s="10" t="s">
        <v>120</v>
      </c>
      <c r="B132" s="86" t="s">
        <v>172</v>
      </c>
      <c r="C132" s="57"/>
      <c r="D132" s="147">
        <f>D115/D80</f>
        <v>0.29099485546958748</v>
      </c>
      <c r="E132" s="148"/>
      <c r="F132" s="147">
        <f>F115/F80</f>
        <v>0.47518782851640085</v>
      </c>
      <c r="G132" s="148"/>
      <c r="H132" s="147">
        <f>H115/H80</f>
        <v>0.11226327834013247</v>
      </c>
      <c r="I132" s="148"/>
      <c r="J132" s="147">
        <f>J115/J80</f>
        <v>9.9449256597028898E-2</v>
      </c>
    </row>
    <row r="133" spans="1:10" ht="22.5" thickTop="1">
      <c r="A133" s="10"/>
      <c r="B133" s="86"/>
      <c r="C133" s="57"/>
      <c r="D133" s="57"/>
      <c r="E133" s="57"/>
      <c r="F133" s="57"/>
      <c r="G133" s="57"/>
      <c r="H133" s="57"/>
      <c r="I133" s="57"/>
      <c r="J133" s="57"/>
    </row>
  </sheetData>
  <mergeCells count="25">
    <mergeCell ref="A2:D2"/>
    <mergeCell ref="A42:D42"/>
    <mergeCell ref="A68:D68"/>
    <mergeCell ref="H72:J72"/>
    <mergeCell ref="D72:F72"/>
    <mergeCell ref="H71:J71"/>
    <mergeCell ref="H5:J5"/>
    <mergeCell ref="D48:J48"/>
    <mergeCell ref="D8:J8"/>
    <mergeCell ref="H45:J45"/>
    <mergeCell ref="D6:F6"/>
    <mergeCell ref="H6:J6"/>
    <mergeCell ref="D46:F46"/>
    <mergeCell ref="D5:F5"/>
    <mergeCell ref="D45:F45"/>
    <mergeCell ref="D71:F71"/>
    <mergeCell ref="H46:J46"/>
    <mergeCell ref="D96:F96"/>
    <mergeCell ref="H96:J96"/>
    <mergeCell ref="D98:J98"/>
    <mergeCell ref="D74:J74"/>
    <mergeCell ref="D94:F94"/>
    <mergeCell ref="H94:J94"/>
    <mergeCell ref="D95:F95"/>
    <mergeCell ref="H95:J95"/>
  </mergeCells>
  <pageMargins left="0.7" right="0.7" top="0.48" bottom="0.5" header="0.5" footer="0.5"/>
  <pageSetup paperSize="9" scale="78" firstPageNumber="6" orientation="portrait" useFirstPageNumber="1" r:id="rId1"/>
  <headerFooter scaleWithDoc="0">
    <oddFooter>&amp;Lหมายเหตุประกอบงบการเงินเป็นส่วนหนึ่งของงบการเงินนี้&amp;13
&amp;C&amp;P</oddFooter>
  </headerFooter>
  <rowBreaks count="3" manualBreakCount="3">
    <brk id="40" max="16383" man="1"/>
    <brk id="66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zoomScaleNormal="100" zoomScaleSheetLayoutView="100" workbookViewId="0"/>
  </sheetViews>
  <sheetFormatPr defaultColWidth="27.5703125" defaultRowHeight="22.5" customHeight="1"/>
  <cols>
    <col min="1" max="1" width="66.5703125" style="23" customWidth="1"/>
    <col min="2" max="2" width="9.140625" style="13" customWidth="1"/>
    <col min="3" max="3" width="1.42578125" style="13" customWidth="1"/>
    <col min="4" max="4" width="15.85546875" style="23" customWidth="1"/>
    <col min="5" max="5" width="1.42578125" style="23" customWidth="1"/>
    <col min="6" max="6" width="15.85546875" style="23" customWidth="1"/>
    <col min="7" max="7" width="1.42578125" style="23" customWidth="1"/>
    <col min="8" max="8" width="15.85546875" style="23" customWidth="1"/>
    <col min="9" max="9" width="1.42578125" style="23" customWidth="1"/>
    <col min="10" max="10" width="15.85546875" style="23" customWidth="1"/>
    <col min="11" max="11" width="1.42578125" style="23" customWidth="1"/>
    <col min="12" max="12" width="15.85546875" style="23" customWidth="1"/>
    <col min="13" max="16384" width="27.5703125" style="23"/>
  </cols>
  <sheetData>
    <row r="1" spans="1:12" s="26" customFormat="1" ht="22.5" customHeight="1">
      <c r="A1" s="125" t="s">
        <v>176</v>
      </c>
      <c r="B1" s="126"/>
      <c r="C1" s="126"/>
      <c r="D1" s="126"/>
      <c r="E1" s="127"/>
      <c r="F1" s="22"/>
      <c r="G1" s="22"/>
      <c r="H1" s="22"/>
      <c r="I1" s="22"/>
      <c r="J1" s="22"/>
      <c r="K1" s="22"/>
      <c r="L1" s="22"/>
    </row>
    <row r="2" spans="1:12" s="26" customFormat="1" ht="22.5" customHeight="1">
      <c r="A2" s="162" t="s">
        <v>177</v>
      </c>
      <c r="B2" s="162"/>
      <c r="C2" s="162"/>
      <c r="D2" s="162"/>
      <c r="E2" s="162"/>
      <c r="F2" s="22"/>
      <c r="G2" s="22"/>
      <c r="H2" s="22"/>
      <c r="I2" s="22"/>
      <c r="J2" s="22"/>
      <c r="K2" s="22"/>
      <c r="L2" s="22"/>
    </row>
    <row r="3" spans="1:12" s="26" customFormat="1" ht="22.5" customHeight="1">
      <c r="A3" s="104" t="s">
        <v>81</v>
      </c>
      <c r="B3" s="24"/>
      <c r="C3" s="24"/>
      <c r="D3" s="104"/>
      <c r="E3" s="104"/>
      <c r="F3" s="22"/>
      <c r="G3" s="22"/>
      <c r="H3" s="22"/>
      <c r="I3" s="22"/>
      <c r="J3" s="22"/>
      <c r="K3" s="22"/>
      <c r="L3" s="22"/>
    </row>
    <row r="4" spans="1:12" s="26" customFormat="1" ht="16.5" customHeight="1">
      <c r="A4" s="104"/>
      <c r="B4" s="24"/>
      <c r="C4" s="24"/>
      <c r="D4" s="104"/>
      <c r="E4" s="104"/>
      <c r="F4" s="22"/>
      <c r="G4" s="22"/>
      <c r="H4" s="22"/>
      <c r="I4" s="22"/>
      <c r="J4" s="22"/>
      <c r="K4" s="22"/>
      <c r="L4" s="22"/>
    </row>
    <row r="5" spans="1:12" s="49" customFormat="1" ht="21" customHeight="1">
      <c r="A5" s="25"/>
      <c r="B5" s="102"/>
      <c r="C5" s="102"/>
      <c r="D5" s="161" t="s">
        <v>1</v>
      </c>
      <c r="E5" s="161"/>
      <c r="F5" s="161"/>
      <c r="G5" s="161"/>
      <c r="H5" s="161"/>
      <c r="I5" s="161"/>
      <c r="J5" s="161"/>
      <c r="K5" s="161"/>
      <c r="L5" s="161"/>
    </row>
    <row r="6" spans="1:12" s="49" customFormat="1" ht="21" customHeight="1">
      <c r="A6" s="25"/>
      <c r="B6" s="102"/>
      <c r="C6" s="102"/>
      <c r="D6" s="101"/>
      <c r="E6" s="101"/>
      <c r="F6" s="101"/>
      <c r="G6" s="101"/>
      <c r="H6" s="163" t="s">
        <v>56</v>
      </c>
      <c r="I6" s="163"/>
      <c r="J6" s="163"/>
      <c r="K6" s="101"/>
      <c r="L6" s="101"/>
    </row>
    <row r="7" spans="1:12" s="16" customFormat="1" ht="21" customHeight="1">
      <c r="A7" s="25"/>
      <c r="B7" s="102"/>
      <c r="C7" s="102"/>
      <c r="D7" s="124" t="s">
        <v>183</v>
      </c>
      <c r="E7" s="105"/>
      <c r="F7" s="105" t="s">
        <v>30</v>
      </c>
      <c r="G7" s="105"/>
      <c r="H7" s="105" t="s">
        <v>48</v>
      </c>
      <c r="I7" s="105"/>
      <c r="J7" s="105"/>
      <c r="K7" s="105"/>
      <c r="L7" s="64" t="s">
        <v>68</v>
      </c>
    </row>
    <row r="8" spans="1:12" s="49" customFormat="1" ht="21" customHeight="1">
      <c r="A8" s="25"/>
      <c r="B8" s="102" t="s">
        <v>2</v>
      </c>
      <c r="C8" s="102"/>
      <c r="D8" s="124" t="s">
        <v>184</v>
      </c>
      <c r="E8" s="105"/>
      <c r="F8" s="105" t="s">
        <v>69</v>
      </c>
      <c r="G8" s="105"/>
      <c r="H8" s="105" t="s">
        <v>49</v>
      </c>
      <c r="I8" s="105"/>
      <c r="J8" s="105" t="s">
        <v>47</v>
      </c>
      <c r="K8" s="105"/>
      <c r="L8" s="64" t="s">
        <v>18</v>
      </c>
    </row>
    <row r="9" spans="1:12" s="49" customFormat="1" ht="21" customHeight="1">
      <c r="A9" s="25"/>
      <c r="B9" s="102"/>
      <c r="C9" s="102"/>
      <c r="D9" s="159" t="s">
        <v>78</v>
      </c>
      <c r="E9" s="159"/>
      <c r="F9" s="159"/>
      <c r="G9" s="159"/>
      <c r="H9" s="159"/>
      <c r="I9" s="159"/>
      <c r="J9" s="159"/>
      <c r="K9" s="159"/>
      <c r="L9" s="159"/>
    </row>
    <row r="10" spans="1:12" ht="22.5" customHeight="1">
      <c r="A10" s="16" t="s">
        <v>151</v>
      </c>
      <c r="B10" s="102"/>
      <c r="C10" s="102"/>
      <c r="I10" s="105"/>
      <c r="J10" s="105"/>
      <c r="K10" s="105"/>
      <c r="L10" s="105"/>
    </row>
    <row r="11" spans="1:12" s="16" customFormat="1" ht="22.5" customHeight="1">
      <c r="A11" s="16" t="s">
        <v>152</v>
      </c>
      <c r="B11" s="27"/>
      <c r="C11" s="27"/>
      <c r="D11" s="75">
        <v>998281590</v>
      </c>
      <c r="E11" s="101"/>
      <c r="F11" s="75">
        <v>2786808121</v>
      </c>
      <c r="G11" s="101"/>
      <c r="H11" s="75">
        <v>50780000</v>
      </c>
      <c r="I11" s="21"/>
      <c r="J11" s="75">
        <v>578511188</v>
      </c>
      <c r="K11" s="21"/>
      <c r="L11" s="75">
        <f>SUM(D11:J11)</f>
        <v>4414380899</v>
      </c>
    </row>
    <row r="12" spans="1:12" ht="9.9499999999999993" customHeight="1">
      <c r="A12" s="16"/>
      <c r="B12" s="102"/>
      <c r="C12" s="102"/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22.5" customHeight="1">
      <c r="A13" s="16" t="s">
        <v>95</v>
      </c>
      <c r="B13" s="102"/>
      <c r="C13" s="102"/>
      <c r="D13" s="57"/>
      <c r="E13" s="57"/>
      <c r="F13" s="57"/>
      <c r="G13" s="57"/>
      <c r="H13" s="57"/>
      <c r="I13" s="57"/>
      <c r="J13" s="57"/>
      <c r="K13" s="57"/>
      <c r="L13" s="57"/>
    </row>
    <row r="14" spans="1:12" ht="21" customHeight="1">
      <c r="A14" s="81" t="s">
        <v>96</v>
      </c>
      <c r="B14" s="102"/>
      <c r="C14" s="102"/>
      <c r="D14" s="57"/>
      <c r="E14" s="57"/>
      <c r="F14" s="57"/>
      <c r="G14" s="57"/>
      <c r="H14" s="57"/>
      <c r="I14" s="57"/>
      <c r="J14" s="57"/>
      <c r="K14" s="57"/>
      <c r="L14" s="57"/>
    </row>
    <row r="15" spans="1:12" s="49" customFormat="1" ht="21" customHeight="1">
      <c r="A15" s="49" t="s">
        <v>102</v>
      </c>
      <c r="B15" s="102">
        <v>19</v>
      </c>
      <c r="C15" s="102"/>
      <c r="D15" s="67">
        <v>0</v>
      </c>
      <c r="E15" s="67"/>
      <c r="F15" s="67">
        <v>0</v>
      </c>
      <c r="G15" s="67"/>
      <c r="H15" s="67">
        <v>0</v>
      </c>
      <c r="I15" s="67"/>
      <c r="J15" s="67">
        <v>-189673502</v>
      </c>
      <c r="K15" s="67"/>
      <c r="L15" s="67">
        <f>SUM(D15:J15)</f>
        <v>-189673502</v>
      </c>
    </row>
    <row r="16" spans="1:12" s="16" customFormat="1" ht="21" customHeight="1">
      <c r="A16" s="81" t="s">
        <v>97</v>
      </c>
      <c r="B16" s="27"/>
      <c r="C16" s="27"/>
      <c r="D16" s="90">
        <f>D15</f>
        <v>0</v>
      </c>
      <c r="E16" s="91"/>
      <c r="F16" s="90">
        <f>F15</f>
        <v>0</v>
      </c>
      <c r="G16" s="91"/>
      <c r="H16" s="90">
        <f>H15</f>
        <v>0</v>
      </c>
      <c r="I16" s="91"/>
      <c r="J16" s="90">
        <f>J15</f>
        <v>-189673502</v>
      </c>
      <c r="K16" s="91"/>
      <c r="L16" s="90">
        <f>SUM(D16:J16)</f>
        <v>-189673502</v>
      </c>
    </row>
    <row r="17" spans="1:13" s="16" customFormat="1" ht="22.5" customHeight="1">
      <c r="A17" s="16" t="s">
        <v>98</v>
      </c>
      <c r="B17" s="27"/>
      <c r="C17" s="27"/>
      <c r="D17" s="90">
        <f>D16</f>
        <v>0</v>
      </c>
      <c r="E17" s="91"/>
      <c r="F17" s="90">
        <f>F16</f>
        <v>0</v>
      </c>
      <c r="G17" s="91"/>
      <c r="H17" s="90">
        <f>H16</f>
        <v>0</v>
      </c>
      <c r="I17" s="91"/>
      <c r="J17" s="90">
        <f>J16</f>
        <v>-189673502</v>
      </c>
      <c r="K17" s="91"/>
      <c r="L17" s="90">
        <f>SUM(D17:J17)</f>
        <v>-189673502</v>
      </c>
    </row>
    <row r="18" spans="1:13" ht="9.9499999999999993" customHeight="1">
      <c r="A18" s="16"/>
      <c r="B18" s="102"/>
      <c r="C18" s="102"/>
      <c r="D18" s="57"/>
      <c r="E18" s="57"/>
      <c r="F18" s="57"/>
      <c r="G18" s="57"/>
      <c r="H18" s="57"/>
      <c r="I18" s="57"/>
      <c r="J18" s="57"/>
      <c r="K18" s="57"/>
      <c r="L18" s="57"/>
    </row>
    <row r="19" spans="1:13" ht="21" customHeight="1">
      <c r="A19" s="18" t="s">
        <v>134</v>
      </c>
      <c r="B19" s="102"/>
      <c r="C19" s="102"/>
      <c r="D19" s="57"/>
      <c r="E19" s="57"/>
      <c r="F19" s="57"/>
      <c r="G19" s="57"/>
      <c r="H19" s="57"/>
      <c r="I19" s="57"/>
      <c r="J19" s="57"/>
      <c r="K19" s="57"/>
      <c r="L19" s="57"/>
    </row>
    <row r="20" spans="1:13" ht="21" customHeight="1">
      <c r="A20" s="19" t="s">
        <v>94</v>
      </c>
      <c r="B20" s="102"/>
      <c r="C20" s="102"/>
      <c r="D20" s="55">
        <v>0</v>
      </c>
      <c r="E20" s="57"/>
      <c r="F20" s="55">
        <v>0</v>
      </c>
      <c r="G20" s="55"/>
      <c r="H20" s="55">
        <v>0</v>
      </c>
      <c r="I20" s="57"/>
      <c r="J20" s="57">
        <v>474371261</v>
      </c>
      <c r="K20" s="57"/>
      <c r="L20" s="57">
        <f>SUM(D20:J20)</f>
        <v>474371261</v>
      </c>
    </row>
    <row r="21" spans="1:13" ht="21" customHeight="1">
      <c r="A21" s="19" t="s">
        <v>194</v>
      </c>
      <c r="B21" s="102"/>
      <c r="C21" s="102"/>
      <c r="D21" s="55">
        <v>0</v>
      </c>
      <c r="E21" s="57"/>
      <c r="F21" s="55">
        <v>0</v>
      </c>
      <c r="G21" s="55"/>
      <c r="H21" s="55">
        <v>0</v>
      </c>
      <c r="I21" s="57"/>
      <c r="J21" s="57">
        <v>314281</v>
      </c>
      <c r="K21" s="57"/>
      <c r="L21" s="57">
        <f>SUM(D21:J21)</f>
        <v>314281</v>
      </c>
    </row>
    <row r="22" spans="1:13" ht="21" customHeight="1">
      <c r="A22" s="18" t="s">
        <v>149</v>
      </c>
      <c r="B22" s="20"/>
      <c r="C22" s="20"/>
      <c r="D22" s="54">
        <f>SUM(D20:D21)</f>
        <v>0</v>
      </c>
      <c r="E22" s="55"/>
      <c r="F22" s="54">
        <f>SUM(F20:F21)</f>
        <v>0</v>
      </c>
      <c r="G22" s="55"/>
      <c r="H22" s="54">
        <f>SUM(H20:H21)</f>
        <v>0</v>
      </c>
      <c r="I22" s="57"/>
      <c r="J22" s="41">
        <f>SUM(J20:J21)</f>
        <v>474685542</v>
      </c>
      <c r="K22" s="57"/>
      <c r="L22" s="41">
        <f>SUM(D22:J22)</f>
        <v>474685542</v>
      </c>
    </row>
    <row r="23" spans="1:13" ht="9.9499999999999993" customHeight="1">
      <c r="A23" s="16"/>
      <c r="B23" s="102"/>
      <c r="C23" s="102"/>
      <c r="D23" s="57"/>
      <c r="E23" s="57"/>
      <c r="F23" s="57"/>
      <c r="G23" s="57"/>
      <c r="H23" s="57"/>
      <c r="I23" s="57"/>
      <c r="J23" s="57"/>
      <c r="K23" s="57"/>
      <c r="L23" s="57"/>
    </row>
    <row r="24" spans="1:13" ht="21" customHeight="1">
      <c r="A24" s="49" t="s">
        <v>87</v>
      </c>
      <c r="B24" s="102">
        <v>14</v>
      </c>
      <c r="C24" s="102"/>
      <c r="D24" s="78">
        <v>0</v>
      </c>
      <c r="E24" s="57"/>
      <c r="F24" s="78">
        <v>0</v>
      </c>
      <c r="G24" s="57"/>
      <c r="H24" s="14">
        <v>10000000</v>
      </c>
      <c r="I24" s="57"/>
      <c r="J24" s="14">
        <v>-10000000</v>
      </c>
      <c r="K24" s="57"/>
      <c r="L24" s="78">
        <f>SUM(D24:J24)</f>
        <v>0</v>
      </c>
    </row>
    <row r="25" spans="1:13" ht="9.9499999999999993" customHeight="1">
      <c r="A25" s="16"/>
      <c r="B25" s="102"/>
      <c r="C25" s="102"/>
      <c r="D25" s="57"/>
      <c r="E25" s="57"/>
      <c r="F25" s="57"/>
      <c r="G25" s="57"/>
      <c r="H25" s="57"/>
      <c r="I25" s="57"/>
      <c r="J25" s="57"/>
      <c r="K25" s="57"/>
      <c r="L25" s="57"/>
    </row>
    <row r="26" spans="1:13" ht="23.25" customHeight="1" thickBot="1">
      <c r="A26" s="111" t="s">
        <v>153</v>
      </c>
      <c r="D26" s="43">
        <f>SUM(D11,D17,D22,D24)</f>
        <v>998281590</v>
      </c>
      <c r="E26" s="21"/>
      <c r="F26" s="43">
        <f>SUM(F11,F17,F22,F24)</f>
        <v>2786808121</v>
      </c>
      <c r="G26" s="21"/>
      <c r="H26" s="43">
        <f>SUM(H11,H17,H22,H24)</f>
        <v>60780000</v>
      </c>
      <c r="I26" s="21"/>
      <c r="J26" s="43">
        <f>SUM(J11,J17,J22,J24)</f>
        <v>853523228</v>
      </c>
      <c r="K26" s="57"/>
      <c r="L26" s="43">
        <f>SUM(L11,L17,L22,L24)</f>
        <v>4699392939</v>
      </c>
      <c r="M26" s="79">
        <f>L26-L22-L11-L17</f>
        <v>0</v>
      </c>
    </row>
    <row r="27" spans="1:13" ht="22.5" customHeight="1" thickTop="1"/>
    <row r="32" spans="1:13" ht="22.5" customHeight="1">
      <c r="I32" s="101"/>
      <c r="J32" s="101"/>
    </row>
    <row r="69" spans="9:10" ht="22.5" customHeight="1">
      <c r="I69" s="101"/>
      <c r="J69" s="101"/>
    </row>
  </sheetData>
  <mergeCells count="4">
    <mergeCell ref="D5:L5"/>
    <mergeCell ref="H6:J6"/>
    <mergeCell ref="D9:L9"/>
    <mergeCell ref="A2:E2"/>
  </mergeCells>
  <pageMargins left="0.7" right="0.7" top="0.48" bottom="0.5" header="0.5" footer="0.5"/>
  <pageSetup paperSize="9" scale="92" firstPageNumber="1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zoomScaleNormal="100" zoomScaleSheetLayoutView="100" workbookViewId="0"/>
  </sheetViews>
  <sheetFormatPr defaultColWidth="27.5703125" defaultRowHeight="21.75"/>
  <cols>
    <col min="1" max="1" width="66.5703125" style="23" customWidth="1"/>
    <col min="2" max="2" width="9.140625" style="13" customWidth="1"/>
    <col min="3" max="3" width="1.42578125" style="13" customWidth="1"/>
    <col min="4" max="4" width="15.85546875" style="23" customWidth="1"/>
    <col min="5" max="5" width="1.42578125" style="23" customWidth="1"/>
    <col min="6" max="6" width="15.85546875" style="23" customWidth="1"/>
    <col min="7" max="7" width="1.42578125" style="23" customWidth="1"/>
    <col min="8" max="8" width="15.85546875" style="23" customWidth="1"/>
    <col min="9" max="9" width="1.42578125" style="23" customWidth="1"/>
    <col min="10" max="10" width="15.85546875" style="23" customWidth="1"/>
    <col min="11" max="11" width="1.42578125" style="23" customWidth="1"/>
    <col min="12" max="12" width="15.85546875" style="23" customWidth="1"/>
    <col min="13" max="16384" width="27.5703125" style="23"/>
  </cols>
  <sheetData>
    <row r="1" spans="1:12" s="26" customFormat="1" ht="22.5" customHeight="1">
      <c r="A1" s="125" t="s">
        <v>176</v>
      </c>
      <c r="B1" s="126"/>
      <c r="C1" s="126"/>
      <c r="D1" s="126"/>
      <c r="E1" s="127"/>
      <c r="F1" s="22"/>
      <c r="G1" s="22"/>
      <c r="H1" s="22"/>
      <c r="I1" s="22"/>
      <c r="J1" s="22"/>
      <c r="K1" s="22"/>
      <c r="L1" s="22"/>
    </row>
    <row r="2" spans="1:12" s="26" customFormat="1" ht="22.5" customHeight="1">
      <c r="A2" s="162" t="s">
        <v>177</v>
      </c>
      <c r="B2" s="162"/>
      <c r="C2" s="162"/>
      <c r="D2" s="162"/>
      <c r="E2" s="162"/>
      <c r="F2" s="22"/>
      <c r="G2" s="22"/>
      <c r="H2" s="22"/>
      <c r="I2" s="22"/>
      <c r="J2" s="22"/>
      <c r="K2" s="22"/>
      <c r="L2" s="22"/>
    </row>
    <row r="3" spans="1:12" s="26" customFormat="1" ht="22.5" customHeight="1">
      <c r="A3" s="104" t="s">
        <v>81</v>
      </c>
      <c r="B3" s="24"/>
      <c r="C3" s="24"/>
      <c r="D3" s="104"/>
      <c r="E3" s="104"/>
      <c r="F3" s="22"/>
      <c r="G3" s="22"/>
      <c r="H3" s="22"/>
      <c r="I3" s="22"/>
      <c r="J3" s="22"/>
      <c r="K3" s="22"/>
      <c r="L3" s="22"/>
    </row>
    <row r="4" spans="1:12" s="26" customFormat="1" ht="16.5" customHeight="1">
      <c r="A4" s="104"/>
      <c r="B4" s="24"/>
      <c r="C4" s="24"/>
      <c r="D4" s="104"/>
      <c r="E4" s="104"/>
      <c r="F4" s="22"/>
      <c r="G4" s="22"/>
      <c r="H4" s="22"/>
      <c r="I4" s="22"/>
      <c r="J4" s="22"/>
      <c r="K4" s="22"/>
      <c r="L4" s="22"/>
    </row>
    <row r="5" spans="1:12" s="49" customFormat="1" ht="21" customHeight="1">
      <c r="A5" s="25"/>
      <c r="B5" s="102"/>
      <c r="C5" s="102"/>
      <c r="D5" s="161" t="s">
        <v>1</v>
      </c>
      <c r="E5" s="161"/>
      <c r="F5" s="161"/>
      <c r="G5" s="161"/>
      <c r="H5" s="161"/>
      <c r="I5" s="161"/>
      <c r="J5" s="161"/>
      <c r="K5" s="161"/>
      <c r="L5" s="161"/>
    </row>
    <row r="6" spans="1:12" s="49" customFormat="1" ht="21" customHeight="1">
      <c r="A6" s="25"/>
      <c r="B6" s="102"/>
      <c r="C6" s="102"/>
      <c r="D6" s="101"/>
      <c r="E6" s="101"/>
      <c r="F6" s="101"/>
      <c r="G6" s="101"/>
      <c r="H6" s="163" t="s">
        <v>56</v>
      </c>
      <c r="I6" s="163"/>
      <c r="J6" s="163"/>
      <c r="K6" s="101"/>
      <c r="L6" s="101"/>
    </row>
    <row r="7" spans="1:12" s="16" customFormat="1" ht="21" customHeight="1">
      <c r="A7" s="25"/>
      <c r="B7" s="102"/>
      <c r="C7" s="102"/>
      <c r="D7" s="105" t="s">
        <v>183</v>
      </c>
      <c r="E7" s="105"/>
      <c r="F7" s="105" t="s">
        <v>30</v>
      </c>
      <c r="G7" s="105"/>
      <c r="H7" s="105" t="s">
        <v>48</v>
      </c>
      <c r="I7" s="105"/>
      <c r="J7" s="105"/>
      <c r="K7" s="105"/>
      <c r="L7" s="64" t="s">
        <v>68</v>
      </c>
    </row>
    <row r="8" spans="1:12" s="49" customFormat="1" ht="21" customHeight="1">
      <c r="A8" s="25"/>
      <c r="B8" s="102" t="s">
        <v>2</v>
      </c>
      <c r="C8" s="102"/>
      <c r="D8" s="105" t="s">
        <v>184</v>
      </c>
      <c r="E8" s="105"/>
      <c r="F8" s="105" t="s">
        <v>69</v>
      </c>
      <c r="G8" s="105"/>
      <c r="H8" s="105" t="s">
        <v>49</v>
      </c>
      <c r="I8" s="105"/>
      <c r="J8" s="105" t="s">
        <v>47</v>
      </c>
      <c r="K8" s="105"/>
      <c r="L8" s="64" t="s">
        <v>18</v>
      </c>
    </row>
    <row r="9" spans="1:12" s="49" customFormat="1" ht="21" customHeight="1">
      <c r="A9" s="25"/>
      <c r="B9" s="102"/>
      <c r="C9" s="102"/>
      <c r="D9" s="159" t="s">
        <v>78</v>
      </c>
      <c r="E9" s="159"/>
      <c r="F9" s="159"/>
      <c r="G9" s="159"/>
      <c r="H9" s="159"/>
      <c r="I9" s="159"/>
      <c r="J9" s="159"/>
      <c r="K9" s="159"/>
      <c r="L9" s="159"/>
    </row>
    <row r="10" spans="1:12" ht="22.5" customHeight="1">
      <c r="A10" s="16" t="s">
        <v>173</v>
      </c>
      <c r="B10" s="102"/>
      <c r="C10" s="102"/>
      <c r="I10" s="105"/>
      <c r="J10" s="105"/>
      <c r="K10" s="105"/>
      <c r="L10" s="105"/>
    </row>
    <row r="11" spans="1:12" s="16" customFormat="1" ht="22.5" customHeight="1">
      <c r="A11" s="16" t="s">
        <v>174</v>
      </c>
      <c r="B11" s="27"/>
      <c r="C11" s="27"/>
      <c r="D11" s="75">
        <v>998281590</v>
      </c>
      <c r="E11" s="101"/>
      <c r="F11" s="75">
        <v>2786808121</v>
      </c>
      <c r="G11" s="101"/>
      <c r="H11" s="75">
        <v>60780000</v>
      </c>
      <c r="I11" s="21"/>
      <c r="J11" s="75">
        <v>853523228</v>
      </c>
      <c r="K11" s="21"/>
      <c r="L11" s="75">
        <f>SUM(D11:J11)</f>
        <v>4699392939</v>
      </c>
    </row>
    <row r="12" spans="1:12" ht="9.9499999999999993" customHeight="1">
      <c r="A12" s="16"/>
      <c r="B12" s="102"/>
      <c r="C12" s="102"/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22.5" customHeight="1">
      <c r="A13" s="16" t="s">
        <v>95</v>
      </c>
      <c r="B13" s="102"/>
      <c r="C13" s="102"/>
      <c r="D13" s="57"/>
      <c r="E13" s="57"/>
      <c r="F13" s="57"/>
      <c r="G13" s="57"/>
      <c r="H13" s="57"/>
      <c r="I13" s="57"/>
      <c r="J13" s="57"/>
      <c r="K13" s="57"/>
      <c r="L13" s="57"/>
    </row>
    <row r="14" spans="1:12" ht="21" customHeight="1">
      <c r="A14" s="81" t="s">
        <v>96</v>
      </c>
      <c r="B14" s="102"/>
      <c r="C14" s="102"/>
      <c r="D14" s="57"/>
      <c r="E14" s="57"/>
      <c r="F14" s="57"/>
      <c r="G14" s="57"/>
      <c r="H14" s="57"/>
      <c r="I14" s="57"/>
      <c r="J14" s="57"/>
      <c r="K14" s="57"/>
      <c r="L14" s="57"/>
    </row>
    <row r="15" spans="1:12" s="49" customFormat="1" ht="21" customHeight="1">
      <c r="A15" s="49" t="s">
        <v>102</v>
      </c>
      <c r="B15" s="102">
        <v>19</v>
      </c>
      <c r="C15" s="102"/>
      <c r="D15" s="67">
        <v>0</v>
      </c>
      <c r="E15" s="67"/>
      <c r="F15" s="67">
        <v>0</v>
      </c>
      <c r="G15" s="67"/>
      <c r="H15" s="67">
        <v>0</v>
      </c>
      <c r="I15" s="67"/>
      <c r="J15" s="67">
        <v>-289501661</v>
      </c>
      <c r="K15" s="67"/>
      <c r="L15" s="67">
        <f>SUM(D15:J15)</f>
        <v>-289501661</v>
      </c>
    </row>
    <row r="16" spans="1:12" s="16" customFormat="1" ht="21" customHeight="1">
      <c r="A16" s="81" t="s">
        <v>97</v>
      </c>
      <c r="B16" s="27"/>
      <c r="C16" s="27"/>
      <c r="D16" s="90">
        <f>D15</f>
        <v>0</v>
      </c>
      <c r="E16" s="91"/>
      <c r="F16" s="90">
        <f>F15</f>
        <v>0</v>
      </c>
      <c r="G16" s="91"/>
      <c r="H16" s="90">
        <f>H15</f>
        <v>0</v>
      </c>
      <c r="I16" s="91"/>
      <c r="J16" s="90">
        <f>J15</f>
        <v>-289501661</v>
      </c>
      <c r="K16" s="91"/>
      <c r="L16" s="90">
        <f>SUM(D16:J16)</f>
        <v>-289501661</v>
      </c>
    </row>
    <row r="17" spans="1:13" s="16" customFormat="1" ht="22.5" customHeight="1">
      <c r="A17" s="16" t="s">
        <v>98</v>
      </c>
      <c r="B17" s="27"/>
      <c r="C17" s="27"/>
      <c r="D17" s="90">
        <f>D16</f>
        <v>0</v>
      </c>
      <c r="E17" s="91"/>
      <c r="F17" s="90">
        <f>F16</f>
        <v>0</v>
      </c>
      <c r="G17" s="91"/>
      <c r="H17" s="90">
        <f>H16</f>
        <v>0</v>
      </c>
      <c r="I17" s="91"/>
      <c r="J17" s="90">
        <f>J16</f>
        <v>-289501661</v>
      </c>
      <c r="K17" s="91"/>
      <c r="L17" s="90">
        <f>SUM(D17:J17)</f>
        <v>-289501661</v>
      </c>
    </row>
    <row r="18" spans="1:13" ht="9.9499999999999993" customHeight="1">
      <c r="A18" s="16"/>
      <c r="B18" s="102"/>
      <c r="C18" s="102"/>
      <c r="D18" s="57"/>
      <c r="E18" s="57"/>
      <c r="F18" s="57"/>
      <c r="G18" s="57"/>
      <c r="H18" s="57"/>
      <c r="I18" s="57"/>
      <c r="J18" s="57"/>
      <c r="K18" s="57"/>
      <c r="L18" s="57"/>
    </row>
    <row r="19" spans="1:13" ht="21" customHeight="1">
      <c r="A19" s="18" t="s">
        <v>134</v>
      </c>
      <c r="B19" s="102"/>
      <c r="C19" s="102"/>
      <c r="D19" s="57"/>
      <c r="E19" s="57"/>
      <c r="F19" s="57"/>
      <c r="G19" s="57"/>
      <c r="H19" s="57"/>
      <c r="I19" s="57"/>
      <c r="J19" s="57"/>
      <c r="K19" s="57"/>
      <c r="L19" s="57"/>
    </row>
    <row r="20" spans="1:13" ht="21" customHeight="1">
      <c r="A20" s="19" t="s">
        <v>94</v>
      </c>
      <c r="B20" s="102"/>
      <c r="C20" s="102"/>
      <c r="D20" s="55">
        <v>0</v>
      </c>
      <c r="E20" s="57"/>
      <c r="F20" s="55">
        <v>0</v>
      </c>
      <c r="G20" s="55"/>
      <c r="H20" s="55">
        <v>0</v>
      </c>
      <c r="I20" s="57"/>
      <c r="J20" s="57">
        <f>'BS 6-9'!D115</f>
        <v>290494807</v>
      </c>
      <c r="K20" s="57"/>
      <c r="L20" s="57">
        <f>SUM(D20:J20)</f>
        <v>290494807</v>
      </c>
    </row>
    <row r="21" spans="1:13" ht="21" customHeight="1">
      <c r="A21" s="19" t="s">
        <v>194</v>
      </c>
      <c r="B21" s="102"/>
      <c r="C21" s="102"/>
      <c r="D21" s="55">
        <v>0</v>
      </c>
      <c r="E21" s="57"/>
      <c r="F21" s="55">
        <v>0</v>
      </c>
      <c r="G21" s="55"/>
      <c r="H21" s="55">
        <v>0</v>
      </c>
      <c r="I21" s="57"/>
      <c r="J21" s="57">
        <f>'BS 6-9'!D128</f>
        <v>15411204</v>
      </c>
      <c r="K21" s="57"/>
      <c r="L21" s="57">
        <f>SUM(D21:J21)</f>
        <v>15411204</v>
      </c>
    </row>
    <row r="22" spans="1:13" ht="21" customHeight="1">
      <c r="A22" s="18" t="s">
        <v>149</v>
      </c>
      <c r="B22" s="20"/>
      <c r="C22" s="20"/>
      <c r="D22" s="54">
        <f>SUM(D20:D21)</f>
        <v>0</v>
      </c>
      <c r="E22" s="55"/>
      <c r="F22" s="54">
        <f>SUM(F20:F21)</f>
        <v>0</v>
      </c>
      <c r="G22" s="55"/>
      <c r="H22" s="54">
        <f>SUM(H20:H21)</f>
        <v>0</v>
      </c>
      <c r="I22" s="57"/>
      <c r="J22" s="41">
        <f>SUM(J20:J21)</f>
        <v>305906011</v>
      </c>
      <c r="K22" s="57"/>
      <c r="L22" s="41">
        <f>SUM(D22:J22)</f>
        <v>305906011</v>
      </c>
    </row>
    <row r="23" spans="1:13" ht="9.9499999999999993" customHeight="1">
      <c r="A23" s="16"/>
      <c r="B23" s="102"/>
      <c r="C23" s="102"/>
      <c r="D23" s="57"/>
      <c r="E23" s="57"/>
      <c r="F23" s="57"/>
      <c r="G23" s="57"/>
      <c r="H23" s="57"/>
      <c r="I23" s="57"/>
      <c r="J23" s="57"/>
      <c r="K23" s="57"/>
      <c r="L23" s="57"/>
    </row>
    <row r="24" spans="1:13" ht="21" customHeight="1">
      <c r="A24" s="49" t="s">
        <v>87</v>
      </c>
      <c r="B24" s="102">
        <v>14</v>
      </c>
      <c r="C24" s="102"/>
      <c r="D24" s="78">
        <v>0</v>
      </c>
      <c r="E24" s="57"/>
      <c r="F24" s="78">
        <v>0</v>
      </c>
      <c r="G24" s="57"/>
      <c r="H24" s="14">
        <v>10000000</v>
      </c>
      <c r="I24" s="57"/>
      <c r="J24" s="14">
        <v>-10000000</v>
      </c>
      <c r="K24" s="57"/>
      <c r="L24" s="78">
        <f>SUM(D24:J24)</f>
        <v>0</v>
      </c>
    </row>
    <row r="25" spans="1:13" ht="9.9499999999999993" customHeight="1">
      <c r="A25" s="16"/>
      <c r="B25" s="102"/>
      <c r="C25" s="102"/>
      <c r="D25" s="57"/>
      <c r="E25" s="57"/>
      <c r="F25" s="57"/>
      <c r="G25" s="57"/>
      <c r="H25" s="57"/>
      <c r="I25" s="57"/>
      <c r="J25" s="57"/>
      <c r="K25" s="57"/>
      <c r="L25" s="57"/>
    </row>
    <row r="26" spans="1:13" ht="23.45" customHeight="1" thickBot="1">
      <c r="A26" s="111" t="s">
        <v>175</v>
      </c>
      <c r="D26" s="43">
        <f>SUM(D11,D17,D22,D24)</f>
        <v>998281590</v>
      </c>
      <c r="E26" s="21"/>
      <c r="F26" s="43">
        <f>SUM(F11,F17,F22,F24)</f>
        <v>2786808121</v>
      </c>
      <c r="G26" s="21"/>
      <c r="H26" s="43">
        <f>SUM(H11,H17,H22,H24)</f>
        <v>70780000</v>
      </c>
      <c r="I26" s="21"/>
      <c r="J26" s="43">
        <f>SUM(J11,J17,J22,J24)</f>
        <v>859927578</v>
      </c>
      <c r="K26" s="57"/>
      <c r="L26" s="43">
        <f>SUM(L11,L17,L22,L24)</f>
        <v>4715797289</v>
      </c>
      <c r="M26" s="79">
        <f>L26-'BS 6-9'!D86</f>
        <v>0</v>
      </c>
    </row>
    <row r="27" spans="1:13" ht="22.5" customHeight="1" thickTop="1"/>
    <row r="32" spans="1:13" ht="22.5" customHeight="1">
      <c r="I32" s="101"/>
      <c r="J32" s="101"/>
    </row>
    <row r="69" spans="9:10" ht="22.5" customHeight="1">
      <c r="I69" s="101"/>
      <c r="J69" s="101"/>
    </row>
  </sheetData>
  <mergeCells count="4">
    <mergeCell ref="D5:L5"/>
    <mergeCell ref="H6:J6"/>
    <mergeCell ref="D9:L9"/>
    <mergeCell ref="A2:E2"/>
  </mergeCells>
  <pageMargins left="0.7" right="0.7" top="0.48" bottom="0.5" header="0.5" footer="0.5"/>
  <pageSetup paperSize="9" scale="92" firstPageNumber="11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view="pageBreakPreview" zoomScaleNormal="100" zoomScaleSheetLayoutView="100" workbookViewId="0"/>
  </sheetViews>
  <sheetFormatPr defaultColWidth="27.5703125" defaultRowHeight="22.5" customHeight="1"/>
  <cols>
    <col min="1" max="1" width="66.5703125" style="23" customWidth="1"/>
    <col min="2" max="2" width="9.140625" style="146" customWidth="1"/>
    <col min="3" max="3" width="1.42578125" style="146" customWidth="1"/>
    <col min="4" max="4" width="15.85546875" style="23" customWidth="1"/>
    <col min="5" max="5" width="1.42578125" style="23" customWidth="1"/>
    <col min="6" max="6" width="15.85546875" style="23" customWidth="1"/>
    <col min="7" max="7" width="1.42578125" style="23" customWidth="1"/>
    <col min="8" max="8" width="15.85546875" style="23" customWidth="1"/>
    <col min="9" max="9" width="1.42578125" style="23" customWidth="1"/>
    <col min="10" max="10" width="15.85546875" style="23" customWidth="1"/>
    <col min="11" max="11" width="1.42578125" style="23" customWidth="1"/>
    <col min="12" max="12" width="15.85546875" style="23" customWidth="1"/>
    <col min="13" max="16384" width="27.5703125" style="23"/>
  </cols>
  <sheetData>
    <row r="1" spans="1:12" s="26" customFormat="1" ht="22.5" customHeight="1">
      <c r="A1" s="135" t="s">
        <v>176</v>
      </c>
      <c r="B1" s="139"/>
      <c r="C1" s="139"/>
      <c r="D1" s="139"/>
      <c r="E1" s="134"/>
      <c r="F1" s="22"/>
      <c r="G1" s="22"/>
      <c r="H1" s="22"/>
      <c r="I1" s="22"/>
      <c r="J1" s="22"/>
      <c r="K1" s="22"/>
      <c r="L1" s="22"/>
    </row>
    <row r="2" spans="1:12" s="26" customFormat="1" ht="22.5" customHeight="1">
      <c r="A2" s="162" t="s">
        <v>177</v>
      </c>
      <c r="B2" s="162"/>
      <c r="C2" s="162"/>
      <c r="D2" s="162"/>
      <c r="E2" s="162"/>
      <c r="F2" s="22"/>
      <c r="G2" s="22"/>
      <c r="H2" s="22"/>
      <c r="I2" s="22"/>
      <c r="J2" s="22"/>
      <c r="K2" s="22"/>
      <c r="L2" s="22"/>
    </row>
    <row r="3" spans="1:12" s="26" customFormat="1" ht="22.5" customHeight="1">
      <c r="A3" s="144" t="s">
        <v>81</v>
      </c>
      <c r="B3" s="24"/>
      <c r="C3" s="24"/>
      <c r="D3" s="144"/>
      <c r="E3" s="144"/>
      <c r="F3" s="22"/>
      <c r="G3" s="22"/>
      <c r="H3" s="22"/>
      <c r="I3" s="22"/>
      <c r="J3" s="22"/>
      <c r="K3" s="22"/>
      <c r="L3" s="22"/>
    </row>
    <row r="4" spans="1:12" s="26" customFormat="1" ht="16.5" customHeight="1">
      <c r="A4" s="144"/>
      <c r="B4" s="24"/>
      <c r="C4" s="24"/>
      <c r="D4" s="144"/>
      <c r="E4" s="144"/>
      <c r="F4" s="22"/>
      <c r="G4" s="22"/>
      <c r="H4" s="22"/>
      <c r="I4" s="22"/>
      <c r="J4" s="22"/>
      <c r="K4" s="22"/>
      <c r="L4" s="22"/>
    </row>
    <row r="5" spans="1:12" s="49" customFormat="1" ht="21" customHeight="1">
      <c r="A5" s="25"/>
      <c r="B5" s="123"/>
      <c r="C5" s="123"/>
      <c r="D5" s="161" t="s">
        <v>39</v>
      </c>
      <c r="E5" s="161"/>
      <c r="F5" s="161"/>
      <c r="G5" s="161"/>
      <c r="H5" s="161"/>
      <c r="I5" s="161"/>
      <c r="J5" s="161"/>
      <c r="K5" s="161"/>
      <c r="L5" s="161"/>
    </row>
    <row r="6" spans="1:12" s="49" customFormat="1" ht="21" customHeight="1">
      <c r="A6" s="25"/>
      <c r="B6" s="123"/>
      <c r="C6" s="123"/>
      <c r="D6" s="122"/>
      <c r="E6" s="122"/>
      <c r="F6" s="122"/>
      <c r="G6" s="122"/>
      <c r="H6" s="163" t="s">
        <v>56</v>
      </c>
      <c r="I6" s="163"/>
      <c r="J6" s="163"/>
      <c r="K6" s="122"/>
      <c r="L6" s="122"/>
    </row>
    <row r="7" spans="1:12" s="16" customFormat="1" ht="21" customHeight="1">
      <c r="A7" s="25"/>
      <c r="B7" s="123"/>
      <c r="C7" s="123"/>
      <c r="D7" s="124" t="s">
        <v>183</v>
      </c>
      <c r="E7" s="124"/>
      <c r="F7" s="124" t="s">
        <v>30</v>
      </c>
      <c r="G7" s="124"/>
      <c r="H7" s="124" t="s">
        <v>48</v>
      </c>
      <c r="I7" s="124"/>
      <c r="J7" s="124"/>
      <c r="K7" s="124"/>
      <c r="L7" s="145" t="s">
        <v>68</v>
      </c>
    </row>
    <row r="8" spans="1:12" s="49" customFormat="1" ht="21" customHeight="1">
      <c r="A8" s="25"/>
      <c r="B8" s="123" t="s">
        <v>2</v>
      </c>
      <c r="C8" s="123"/>
      <c r="D8" s="124" t="s">
        <v>184</v>
      </c>
      <c r="E8" s="124"/>
      <c r="F8" s="124" t="s">
        <v>69</v>
      </c>
      <c r="G8" s="124"/>
      <c r="H8" s="124" t="s">
        <v>49</v>
      </c>
      <c r="I8" s="124"/>
      <c r="J8" s="124" t="s">
        <v>47</v>
      </c>
      <c r="K8" s="124"/>
      <c r="L8" s="145" t="s">
        <v>18</v>
      </c>
    </row>
    <row r="9" spans="1:12" s="49" customFormat="1" ht="21" customHeight="1">
      <c r="A9" s="25"/>
      <c r="B9" s="123"/>
      <c r="C9" s="123"/>
      <c r="D9" s="159" t="s">
        <v>78</v>
      </c>
      <c r="E9" s="159"/>
      <c r="F9" s="159"/>
      <c r="G9" s="159"/>
      <c r="H9" s="159"/>
      <c r="I9" s="159"/>
      <c r="J9" s="159"/>
      <c r="K9" s="159"/>
      <c r="L9" s="159"/>
    </row>
    <row r="10" spans="1:12" ht="22.5" customHeight="1">
      <c r="A10" s="16" t="s">
        <v>151</v>
      </c>
      <c r="B10" s="123"/>
      <c r="C10" s="123"/>
      <c r="I10" s="124"/>
      <c r="J10" s="124"/>
      <c r="K10" s="124"/>
      <c r="L10" s="124"/>
    </row>
    <row r="11" spans="1:12" s="16" customFormat="1" ht="22.5" customHeight="1">
      <c r="A11" s="16" t="s">
        <v>152</v>
      </c>
      <c r="B11" s="27"/>
      <c r="C11" s="27"/>
      <c r="D11" s="75">
        <v>998281590</v>
      </c>
      <c r="E11" s="122"/>
      <c r="F11" s="75">
        <v>2786808121</v>
      </c>
      <c r="G11" s="122"/>
      <c r="H11" s="75">
        <v>50780000</v>
      </c>
      <c r="I11" s="21"/>
      <c r="J11" s="75">
        <v>2279230038</v>
      </c>
      <c r="K11" s="21"/>
      <c r="L11" s="75">
        <f>SUM(D11:J11)</f>
        <v>6115099749</v>
      </c>
    </row>
    <row r="12" spans="1:12" ht="9.9499999999999993" customHeight="1">
      <c r="A12" s="16"/>
      <c r="B12" s="123"/>
      <c r="C12" s="123"/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22.5" customHeight="1">
      <c r="A13" s="16" t="s">
        <v>95</v>
      </c>
      <c r="B13" s="123"/>
      <c r="C13" s="123"/>
      <c r="D13" s="57"/>
      <c r="E13" s="57"/>
      <c r="F13" s="57"/>
      <c r="G13" s="57"/>
      <c r="H13" s="57"/>
      <c r="I13" s="57"/>
      <c r="J13" s="57"/>
      <c r="K13" s="57"/>
      <c r="L13" s="57"/>
    </row>
    <row r="14" spans="1:12" ht="21" customHeight="1">
      <c r="A14" s="81" t="s">
        <v>96</v>
      </c>
      <c r="B14" s="123"/>
      <c r="C14" s="123"/>
      <c r="D14" s="57"/>
      <c r="E14" s="57"/>
      <c r="F14" s="57"/>
      <c r="G14" s="57"/>
      <c r="H14" s="57"/>
      <c r="I14" s="57"/>
      <c r="J14" s="57"/>
      <c r="K14" s="57"/>
      <c r="L14" s="57"/>
    </row>
    <row r="15" spans="1:12" s="49" customFormat="1" ht="21" customHeight="1">
      <c r="A15" s="49" t="s">
        <v>102</v>
      </c>
      <c r="B15" s="123">
        <v>19</v>
      </c>
      <c r="C15" s="123"/>
      <c r="D15" s="140">
        <v>0</v>
      </c>
      <c r="E15" s="140"/>
      <c r="F15" s="140">
        <v>0</v>
      </c>
      <c r="G15" s="140"/>
      <c r="H15" s="140">
        <v>0</v>
      </c>
      <c r="I15" s="140"/>
      <c r="J15" s="140">
        <v>-189673502</v>
      </c>
      <c r="K15" s="140"/>
      <c r="L15" s="140">
        <f>SUM(D15:J15)</f>
        <v>-189673502</v>
      </c>
    </row>
    <row r="16" spans="1:12" s="16" customFormat="1" ht="21" customHeight="1">
      <c r="A16" s="81" t="s">
        <v>97</v>
      </c>
      <c r="B16" s="27"/>
      <c r="C16" s="27"/>
      <c r="D16" s="138">
        <f>D15</f>
        <v>0</v>
      </c>
      <c r="E16" s="91"/>
      <c r="F16" s="138">
        <f>F15</f>
        <v>0</v>
      </c>
      <c r="G16" s="91"/>
      <c r="H16" s="138">
        <f>H15</f>
        <v>0</v>
      </c>
      <c r="I16" s="91"/>
      <c r="J16" s="138">
        <f>J15</f>
        <v>-189673502</v>
      </c>
      <c r="K16" s="91"/>
      <c r="L16" s="138">
        <f>SUM(D16:J16)</f>
        <v>-189673502</v>
      </c>
    </row>
    <row r="17" spans="1:13" s="16" customFormat="1" ht="22.5" customHeight="1">
      <c r="A17" s="16" t="s">
        <v>98</v>
      </c>
      <c r="B17" s="27"/>
      <c r="C17" s="27"/>
      <c r="D17" s="138">
        <f>D16</f>
        <v>0</v>
      </c>
      <c r="E17" s="91"/>
      <c r="F17" s="138">
        <f>F16</f>
        <v>0</v>
      </c>
      <c r="G17" s="91"/>
      <c r="H17" s="138">
        <f>H16</f>
        <v>0</v>
      </c>
      <c r="I17" s="91"/>
      <c r="J17" s="138">
        <f>J16</f>
        <v>-189673502</v>
      </c>
      <c r="K17" s="91"/>
      <c r="L17" s="138">
        <f>SUM(D17:J17)</f>
        <v>-189673502</v>
      </c>
    </row>
    <row r="18" spans="1:13" ht="9.9499999999999993" customHeight="1">
      <c r="A18" s="16"/>
      <c r="B18" s="123"/>
      <c r="C18" s="123"/>
      <c r="D18" s="57"/>
      <c r="E18" s="57"/>
      <c r="F18" s="57"/>
      <c r="G18" s="57"/>
      <c r="H18" s="57"/>
      <c r="I18" s="57"/>
      <c r="J18" s="57"/>
      <c r="K18" s="57"/>
      <c r="L18" s="57"/>
    </row>
    <row r="19" spans="1:13" ht="21" customHeight="1">
      <c r="A19" s="18" t="s">
        <v>134</v>
      </c>
      <c r="B19" s="123"/>
      <c r="C19" s="123"/>
      <c r="D19" s="57"/>
      <c r="E19" s="57"/>
      <c r="F19" s="57"/>
      <c r="G19" s="57"/>
      <c r="H19" s="57"/>
      <c r="I19" s="57"/>
      <c r="J19" s="57"/>
      <c r="K19" s="57"/>
      <c r="L19" s="57"/>
    </row>
    <row r="20" spans="1:13" ht="21" customHeight="1">
      <c r="A20" s="19" t="s">
        <v>110</v>
      </c>
      <c r="B20" s="123"/>
      <c r="C20" s="123"/>
      <c r="D20" s="137">
        <v>0</v>
      </c>
      <c r="E20" s="57"/>
      <c r="F20" s="137">
        <v>0</v>
      </c>
      <c r="G20" s="137"/>
      <c r="H20" s="137">
        <v>0</v>
      </c>
      <c r="I20" s="57"/>
      <c r="J20" s="57">
        <v>99278362</v>
      </c>
      <c r="K20" s="57"/>
      <c r="L20" s="57">
        <f>SUM(D20:J20)</f>
        <v>99278362</v>
      </c>
    </row>
    <row r="21" spans="1:13" ht="21" customHeight="1">
      <c r="A21" s="18" t="s">
        <v>149</v>
      </c>
      <c r="B21" s="20"/>
      <c r="C21" s="20"/>
      <c r="D21" s="136">
        <f>SUM(D20:D20)</f>
        <v>0</v>
      </c>
      <c r="E21" s="137"/>
      <c r="F21" s="136">
        <f>SUM(F20:F20)</f>
        <v>0</v>
      </c>
      <c r="G21" s="137"/>
      <c r="H21" s="136">
        <f>SUM(H20:H20)</f>
        <v>0</v>
      </c>
      <c r="I21" s="57"/>
      <c r="J21" s="41">
        <f>SUM(J20:J20)</f>
        <v>99278362</v>
      </c>
      <c r="K21" s="57"/>
      <c r="L21" s="41">
        <f>SUM(D21:J21)</f>
        <v>99278362</v>
      </c>
    </row>
    <row r="22" spans="1:13" ht="9.9499999999999993" customHeight="1">
      <c r="A22" s="16"/>
      <c r="B22" s="123"/>
      <c r="C22" s="123"/>
      <c r="D22" s="57"/>
      <c r="E22" s="57"/>
      <c r="F22" s="57"/>
      <c r="G22" s="57"/>
      <c r="H22" s="57"/>
      <c r="I22" s="57"/>
      <c r="J22" s="57"/>
      <c r="K22" s="57"/>
      <c r="L22" s="57"/>
    </row>
    <row r="23" spans="1:13" ht="21" customHeight="1">
      <c r="A23" s="49" t="s">
        <v>87</v>
      </c>
      <c r="B23" s="123">
        <v>14</v>
      </c>
      <c r="C23" s="123"/>
      <c r="D23" s="143">
        <v>0</v>
      </c>
      <c r="E23" s="57"/>
      <c r="F23" s="143">
        <v>0</v>
      </c>
      <c r="G23" s="57"/>
      <c r="H23" s="14">
        <v>10000000</v>
      </c>
      <c r="I23" s="57"/>
      <c r="J23" s="14">
        <v>-10000000</v>
      </c>
      <c r="K23" s="57"/>
      <c r="L23" s="143">
        <f>SUM(H23:J23)</f>
        <v>0</v>
      </c>
    </row>
    <row r="24" spans="1:13" ht="9.9499999999999993" customHeight="1">
      <c r="A24" s="16"/>
      <c r="B24" s="123"/>
      <c r="C24" s="123"/>
      <c r="D24" s="57"/>
      <c r="E24" s="57"/>
      <c r="F24" s="57"/>
      <c r="G24" s="57"/>
      <c r="H24" s="57"/>
      <c r="I24" s="57"/>
      <c r="J24" s="57"/>
      <c r="K24" s="57"/>
      <c r="L24" s="57"/>
    </row>
    <row r="25" spans="1:13" ht="23.45" customHeight="1" thickBot="1">
      <c r="A25" s="111" t="s">
        <v>153</v>
      </c>
      <c r="D25" s="43">
        <f>SUM(D11,D17,D21,D23)</f>
        <v>998281590</v>
      </c>
      <c r="E25" s="21"/>
      <c r="F25" s="43">
        <f>SUM(F11,F17,F21,F23)</f>
        <v>2786808121</v>
      </c>
      <c r="G25" s="21"/>
      <c r="H25" s="43">
        <f>SUM(H11,H17,H21,H23)</f>
        <v>60780000</v>
      </c>
      <c r="I25" s="21"/>
      <c r="J25" s="43">
        <f>SUM(J11,J17,J21,J23)</f>
        <v>2178834898</v>
      </c>
      <c r="K25" s="57"/>
      <c r="L25" s="43">
        <f>SUM(L11,L17,L21,L23)</f>
        <v>6024704609</v>
      </c>
      <c r="M25" s="79"/>
    </row>
    <row r="26" spans="1:13" ht="22.5" customHeight="1" thickTop="1"/>
    <row r="27" spans="1:13" ht="21.75"/>
    <row r="31" spans="1:13" ht="22.5" customHeight="1">
      <c r="I31" s="122"/>
      <c r="J31" s="122"/>
    </row>
    <row r="32" spans="1:13" ht="21.75"/>
    <row r="34" ht="21.75"/>
    <row r="35" ht="21.75"/>
    <row r="64" ht="21.75"/>
    <row r="68" spans="9:10" ht="22.5" customHeight="1">
      <c r="I68" s="122"/>
      <c r="J68" s="122"/>
    </row>
    <row r="69" spans="9:10" ht="21.75"/>
    <row r="71" spans="9:10" ht="21.75"/>
    <row r="72" spans="9:10" ht="21.75"/>
  </sheetData>
  <mergeCells count="4">
    <mergeCell ref="D5:L5"/>
    <mergeCell ref="H6:J6"/>
    <mergeCell ref="D9:L9"/>
    <mergeCell ref="A2:E2"/>
  </mergeCells>
  <pageMargins left="0.7" right="0.7" top="0.48" bottom="0.5" header="0.5" footer="0.5"/>
  <pageSetup paperSize="9" scale="92" firstPageNumber="12" orientation="landscape" useFirstPageNumber="1" r:id="rId1"/>
  <headerFooter>
    <oddFooter>&amp;Lหมายเหตุประกอบงบการเงินเป็นส่วนหนึ่งของงบการเงินนี้&amp;12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9"/>
  <sheetViews>
    <sheetView view="pageBreakPreview" zoomScaleNormal="100" zoomScaleSheetLayoutView="100" workbookViewId="0"/>
  </sheetViews>
  <sheetFormatPr defaultColWidth="27.5703125" defaultRowHeight="21.75"/>
  <cols>
    <col min="1" max="1" width="66.5703125" style="23" customWidth="1"/>
    <col min="2" max="2" width="9.140625" style="146" customWidth="1"/>
    <col min="3" max="3" width="1.42578125" style="146" customWidth="1"/>
    <col min="4" max="4" width="15.85546875" style="23" customWidth="1"/>
    <col min="5" max="5" width="1.42578125" style="23" customWidth="1"/>
    <col min="6" max="6" width="15.85546875" style="23" customWidth="1"/>
    <col min="7" max="7" width="1.42578125" style="23" customWidth="1"/>
    <col min="8" max="8" width="15.85546875" style="23" customWidth="1"/>
    <col min="9" max="9" width="1.42578125" style="23" customWidth="1"/>
    <col min="10" max="10" width="15.85546875" style="23" customWidth="1"/>
    <col min="11" max="11" width="1.42578125" style="23" customWidth="1"/>
    <col min="12" max="12" width="15.85546875" style="23" customWidth="1"/>
    <col min="13" max="16384" width="27.5703125" style="23"/>
  </cols>
  <sheetData>
    <row r="1" spans="1:12" s="26" customFormat="1" ht="22.5" customHeight="1">
      <c r="A1" s="135" t="s">
        <v>176</v>
      </c>
      <c r="B1" s="139"/>
      <c r="C1" s="139"/>
      <c r="D1" s="139"/>
      <c r="E1" s="134"/>
      <c r="F1" s="22"/>
      <c r="G1" s="22"/>
      <c r="H1" s="22"/>
      <c r="I1" s="22"/>
      <c r="J1" s="22"/>
      <c r="K1" s="22"/>
      <c r="L1" s="22"/>
    </row>
    <row r="2" spans="1:12" s="26" customFormat="1" ht="22.5" customHeight="1">
      <c r="A2" s="162" t="s">
        <v>177</v>
      </c>
      <c r="B2" s="162"/>
      <c r="C2" s="162"/>
      <c r="D2" s="162"/>
      <c r="E2" s="162"/>
      <c r="F2" s="22"/>
      <c r="G2" s="22"/>
      <c r="H2" s="22"/>
      <c r="I2" s="22"/>
      <c r="J2" s="22"/>
      <c r="K2" s="22"/>
      <c r="L2" s="22"/>
    </row>
    <row r="3" spans="1:12" s="26" customFormat="1" ht="22.5" customHeight="1">
      <c r="A3" s="144" t="s">
        <v>81</v>
      </c>
      <c r="B3" s="24"/>
      <c r="C3" s="24"/>
      <c r="D3" s="144"/>
      <c r="E3" s="144"/>
      <c r="F3" s="22"/>
      <c r="G3" s="22"/>
      <c r="H3" s="22"/>
      <c r="I3" s="22"/>
      <c r="J3" s="22"/>
      <c r="K3" s="22"/>
      <c r="L3" s="22"/>
    </row>
    <row r="4" spans="1:12" s="26" customFormat="1" ht="16.5" customHeight="1">
      <c r="A4" s="144"/>
      <c r="B4" s="24"/>
      <c r="C4" s="24"/>
      <c r="D4" s="144"/>
      <c r="E4" s="144"/>
      <c r="F4" s="22"/>
      <c r="G4" s="22"/>
      <c r="H4" s="22"/>
      <c r="I4" s="22"/>
      <c r="J4" s="22"/>
      <c r="K4" s="22"/>
      <c r="L4" s="22"/>
    </row>
    <row r="5" spans="1:12" s="49" customFormat="1" ht="21" customHeight="1">
      <c r="A5" s="25"/>
      <c r="B5" s="123"/>
      <c r="C5" s="123"/>
      <c r="D5" s="161" t="s">
        <v>39</v>
      </c>
      <c r="E5" s="161"/>
      <c r="F5" s="161"/>
      <c r="G5" s="161"/>
      <c r="H5" s="161"/>
      <c r="I5" s="161"/>
      <c r="J5" s="161"/>
      <c r="K5" s="161"/>
      <c r="L5" s="161"/>
    </row>
    <row r="6" spans="1:12" s="49" customFormat="1" ht="21" customHeight="1">
      <c r="A6" s="25"/>
      <c r="B6" s="123"/>
      <c r="C6" s="123"/>
      <c r="D6" s="122"/>
      <c r="E6" s="122"/>
      <c r="F6" s="122"/>
      <c r="G6" s="122"/>
      <c r="H6" s="163" t="s">
        <v>56</v>
      </c>
      <c r="I6" s="163"/>
      <c r="J6" s="163"/>
      <c r="K6" s="122"/>
      <c r="L6" s="122"/>
    </row>
    <row r="7" spans="1:12" s="16" customFormat="1" ht="21" customHeight="1">
      <c r="A7" s="25"/>
      <c r="B7" s="123"/>
      <c r="C7" s="123"/>
      <c r="D7" s="124" t="s">
        <v>183</v>
      </c>
      <c r="E7" s="124"/>
      <c r="F7" s="124" t="s">
        <v>30</v>
      </c>
      <c r="G7" s="124"/>
      <c r="H7" s="124" t="s">
        <v>48</v>
      </c>
      <c r="I7" s="124"/>
      <c r="J7" s="124"/>
      <c r="K7" s="124"/>
      <c r="L7" s="145" t="s">
        <v>68</v>
      </c>
    </row>
    <row r="8" spans="1:12" s="49" customFormat="1" ht="21" customHeight="1">
      <c r="A8" s="25"/>
      <c r="B8" s="123" t="s">
        <v>2</v>
      </c>
      <c r="C8" s="123"/>
      <c r="D8" s="124" t="s">
        <v>184</v>
      </c>
      <c r="E8" s="124"/>
      <c r="F8" s="124" t="s">
        <v>69</v>
      </c>
      <c r="G8" s="124"/>
      <c r="H8" s="124" t="s">
        <v>49</v>
      </c>
      <c r="I8" s="124"/>
      <c r="J8" s="124" t="s">
        <v>47</v>
      </c>
      <c r="K8" s="124"/>
      <c r="L8" s="145" t="s">
        <v>18</v>
      </c>
    </row>
    <row r="9" spans="1:12" s="49" customFormat="1" ht="21" customHeight="1">
      <c r="A9" s="25"/>
      <c r="B9" s="123"/>
      <c r="C9" s="123"/>
      <c r="D9" s="159" t="s">
        <v>78</v>
      </c>
      <c r="E9" s="159"/>
      <c r="F9" s="159"/>
      <c r="G9" s="159"/>
      <c r="H9" s="159"/>
      <c r="I9" s="159"/>
      <c r="J9" s="159"/>
      <c r="K9" s="159"/>
      <c r="L9" s="159"/>
    </row>
    <row r="10" spans="1:12" ht="22.5" customHeight="1">
      <c r="A10" s="16" t="s">
        <v>173</v>
      </c>
      <c r="B10" s="123"/>
      <c r="C10" s="123"/>
      <c r="I10" s="124"/>
      <c r="J10" s="124"/>
      <c r="K10" s="124"/>
      <c r="L10" s="124"/>
    </row>
    <row r="11" spans="1:12" s="16" customFormat="1" ht="22.5" customHeight="1">
      <c r="A11" s="16" t="s">
        <v>174</v>
      </c>
      <c r="B11" s="27"/>
      <c r="C11" s="27"/>
      <c r="D11" s="75">
        <v>998281590</v>
      </c>
      <c r="E11" s="122"/>
      <c r="F11" s="75">
        <v>2786808121</v>
      </c>
      <c r="G11" s="122"/>
      <c r="H11" s="75">
        <v>60780000</v>
      </c>
      <c r="I11" s="21"/>
      <c r="J11" s="75">
        <v>2178834898</v>
      </c>
      <c r="K11" s="21"/>
      <c r="L11" s="75">
        <f>SUM(D11:J11)</f>
        <v>6024704609</v>
      </c>
    </row>
    <row r="12" spans="1:12" ht="9.9499999999999993" customHeight="1">
      <c r="A12" s="16"/>
      <c r="B12" s="123"/>
      <c r="C12" s="123"/>
      <c r="D12" s="57"/>
      <c r="E12" s="57"/>
      <c r="F12" s="57"/>
      <c r="G12" s="57"/>
      <c r="H12" s="57"/>
      <c r="I12" s="57"/>
      <c r="J12" s="57"/>
      <c r="K12" s="57"/>
      <c r="L12" s="57"/>
    </row>
    <row r="13" spans="1:12" ht="22.5" customHeight="1">
      <c r="A13" s="16" t="s">
        <v>95</v>
      </c>
      <c r="B13" s="123"/>
      <c r="C13" s="123"/>
      <c r="D13" s="57"/>
      <c r="E13" s="57"/>
      <c r="F13" s="57"/>
      <c r="G13" s="57"/>
      <c r="H13" s="57"/>
      <c r="I13" s="57"/>
      <c r="J13" s="57"/>
      <c r="K13" s="57"/>
      <c r="L13" s="57"/>
    </row>
    <row r="14" spans="1:12" ht="21" customHeight="1">
      <c r="A14" s="81" t="s">
        <v>96</v>
      </c>
      <c r="B14" s="123"/>
      <c r="C14" s="123"/>
      <c r="D14" s="57"/>
      <c r="E14" s="57"/>
      <c r="F14" s="57"/>
      <c r="G14" s="57"/>
      <c r="H14" s="57"/>
      <c r="I14" s="57"/>
      <c r="J14" s="57"/>
      <c r="K14" s="57"/>
      <c r="L14" s="57"/>
    </row>
    <row r="15" spans="1:12" s="49" customFormat="1" ht="21" customHeight="1">
      <c r="A15" s="49" t="s">
        <v>102</v>
      </c>
      <c r="B15" s="123">
        <v>19</v>
      </c>
      <c r="C15" s="123"/>
      <c r="D15" s="140">
        <v>0</v>
      </c>
      <c r="E15" s="140"/>
      <c r="F15" s="140">
        <v>0</v>
      </c>
      <c r="G15" s="140"/>
      <c r="H15" s="140">
        <v>0</v>
      </c>
      <c r="I15" s="140"/>
      <c r="J15" s="140">
        <v>-289501661</v>
      </c>
      <c r="K15" s="140"/>
      <c r="L15" s="140">
        <f>SUM(D15:J15)</f>
        <v>-289501661</v>
      </c>
    </row>
    <row r="16" spans="1:12" s="16" customFormat="1" ht="21" customHeight="1">
      <c r="A16" s="81" t="s">
        <v>97</v>
      </c>
      <c r="B16" s="27"/>
      <c r="C16" s="27"/>
      <c r="D16" s="138">
        <f>D15</f>
        <v>0</v>
      </c>
      <c r="E16" s="91"/>
      <c r="F16" s="138">
        <f>F15</f>
        <v>0</v>
      </c>
      <c r="G16" s="91"/>
      <c r="H16" s="138">
        <f>H15</f>
        <v>0</v>
      </c>
      <c r="I16" s="91"/>
      <c r="J16" s="138">
        <f>J15</f>
        <v>-289501661</v>
      </c>
      <c r="K16" s="91"/>
      <c r="L16" s="138">
        <f>SUM(D16:J16)</f>
        <v>-289501661</v>
      </c>
    </row>
    <row r="17" spans="1:13" s="16" customFormat="1" ht="22.5" customHeight="1">
      <c r="A17" s="16" t="s">
        <v>98</v>
      </c>
      <c r="B17" s="27"/>
      <c r="C17" s="27"/>
      <c r="D17" s="138">
        <f>D16</f>
        <v>0</v>
      </c>
      <c r="E17" s="91"/>
      <c r="F17" s="138">
        <f>F16</f>
        <v>0</v>
      </c>
      <c r="G17" s="91"/>
      <c r="H17" s="138">
        <f>H16</f>
        <v>0</v>
      </c>
      <c r="I17" s="91"/>
      <c r="J17" s="138">
        <f>J16</f>
        <v>-289501661</v>
      </c>
      <c r="K17" s="91"/>
      <c r="L17" s="138">
        <f>SUM(D17:J17)</f>
        <v>-289501661</v>
      </c>
    </row>
    <row r="18" spans="1:13" ht="9.9499999999999993" customHeight="1">
      <c r="A18" s="16"/>
      <c r="B18" s="123"/>
      <c r="C18" s="123"/>
      <c r="D18" s="57"/>
      <c r="E18" s="57"/>
      <c r="F18" s="57"/>
      <c r="G18" s="57"/>
      <c r="H18" s="57"/>
      <c r="I18" s="57"/>
      <c r="J18" s="57"/>
      <c r="K18" s="57"/>
      <c r="L18" s="57"/>
    </row>
    <row r="19" spans="1:13" ht="21" customHeight="1">
      <c r="A19" s="18" t="s">
        <v>134</v>
      </c>
      <c r="B19" s="123"/>
      <c r="C19" s="123"/>
      <c r="D19" s="57"/>
      <c r="E19" s="57"/>
      <c r="F19" s="57"/>
      <c r="G19" s="57"/>
      <c r="H19" s="57"/>
      <c r="I19" s="57"/>
      <c r="J19" s="57"/>
      <c r="K19" s="57"/>
      <c r="L19" s="57"/>
    </row>
    <row r="20" spans="1:13" ht="21" customHeight="1">
      <c r="A20" s="19" t="s">
        <v>110</v>
      </c>
      <c r="B20" s="123"/>
      <c r="C20" s="123"/>
      <c r="D20" s="137">
        <v>0</v>
      </c>
      <c r="E20" s="57"/>
      <c r="F20" s="137">
        <v>0</v>
      </c>
      <c r="G20" s="137"/>
      <c r="H20" s="137">
        <v>0</v>
      </c>
      <c r="I20" s="57"/>
      <c r="J20" s="57">
        <f>'BS 6-9'!H115</f>
        <v>112070364</v>
      </c>
      <c r="K20" s="57"/>
      <c r="L20" s="57">
        <f>SUM(D20:J20)</f>
        <v>112070364</v>
      </c>
    </row>
    <row r="21" spans="1:13" ht="21" customHeight="1">
      <c r="A21" s="19" t="s">
        <v>194</v>
      </c>
      <c r="B21" s="123"/>
      <c r="C21" s="123"/>
      <c r="D21" s="137">
        <v>0</v>
      </c>
      <c r="E21" s="57"/>
      <c r="F21" s="137">
        <v>0</v>
      </c>
      <c r="G21" s="137"/>
      <c r="H21" s="137">
        <v>0</v>
      </c>
      <c r="I21" s="57"/>
      <c r="J21" s="57">
        <f>'BS 6-9'!H128</f>
        <v>11819447</v>
      </c>
      <c r="K21" s="57"/>
      <c r="L21" s="57">
        <f>SUM(D21:J21)</f>
        <v>11819447</v>
      </c>
    </row>
    <row r="22" spans="1:13" ht="21" customHeight="1">
      <c r="A22" s="18" t="s">
        <v>149</v>
      </c>
      <c r="B22" s="20"/>
      <c r="C22" s="20"/>
      <c r="D22" s="136">
        <f>SUM(D20:D20)</f>
        <v>0</v>
      </c>
      <c r="E22" s="137"/>
      <c r="F22" s="136">
        <f>SUM(F20:F20)</f>
        <v>0</v>
      </c>
      <c r="G22" s="137"/>
      <c r="H22" s="136">
        <f>SUM(H20:H20)</f>
        <v>0</v>
      </c>
      <c r="I22" s="57"/>
      <c r="J22" s="41">
        <f>SUM(J20:J21)</f>
        <v>123889811</v>
      </c>
      <c r="K22" s="57"/>
      <c r="L22" s="41">
        <f>SUM(D22:J22)</f>
        <v>123889811</v>
      </c>
    </row>
    <row r="23" spans="1:13" ht="9.9499999999999993" customHeight="1">
      <c r="A23" s="16"/>
      <c r="B23" s="123"/>
      <c r="C23" s="123"/>
      <c r="D23" s="57"/>
      <c r="E23" s="57"/>
      <c r="F23" s="57"/>
      <c r="G23" s="57"/>
      <c r="H23" s="57"/>
      <c r="I23" s="57"/>
      <c r="J23" s="57"/>
      <c r="K23" s="57"/>
      <c r="L23" s="57"/>
    </row>
    <row r="24" spans="1:13" ht="21" customHeight="1">
      <c r="A24" s="49" t="s">
        <v>87</v>
      </c>
      <c r="B24" s="123">
        <v>14</v>
      </c>
      <c r="C24" s="123"/>
      <c r="D24" s="143">
        <v>0</v>
      </c>
      <c r="E24" s="57"/>
      <c r="F24" s="143">
        <v>0</v>
      </c>
      <c r="G24" s="57"/>
      <c r="H24" s="14">
        <v>10000000</v>
      </c>
      <c r="I24" s="57"/>
      <c r="J24" s="14">
        <v>-10000000</v>
      </c>
      <c r="K24" s="57"/>
      <c r="L24" s="143">
        <f>SUM(H24:J24)</f>
        <v>0</v>
      </c>
    </row>
    <row r="25" spans="1:13" ht="9.9499999999999993" customHeight="1">
      <c r="A25" s="16"/>
      <c r="B25" s="123"/>
      <c r="C25" s="123"/>
      <c r="D25" s="57"/>
      <c r="E25" s="57"/>
      <c r="F25" s="57"/>
      <c r="G25" s="57"/>
      <c r="H25" s="57"/>
      <c r="I25" s="57"/>
      <c r="J25" s="57"/>
      <c r="K25" s="57"/>
      <c r="L25" s="57"/>
    </row>
    <row r="26" spans="1:13" ht="23.45" customHeight="1" thickBot="1">
      <c r="A26" s="111" t="s">
        <v>175</v>
      </c>
      <c r="D26" s="43">
        <f>SUM(D11,D17,D22,D24)</f>
        <v>998281590</v>
      </c>
      <c r="E26" s="21"/>
      <c r="F26" s="43">
        <f>SUM(F11,F17,F22,F24)</f>
        <v>2786808121</v>
      </c>
      <c r="G26" s="21"/>
      <c r="H26" s="43">
        <f>SUM(H11,H17,H22,H24)</f>
        <v>70780000</v>
      </c>
      <c r="I26" s="21"/>
      <c r="J26" s="43">
        <f>SUM(J11,J17,J22,J24)</f>
        <v>2003223048</v>
      </c>
      <c r="K26" s="57"/>
      <c r="L26" s="43">
        <f>SUM(L11,L17,L22,L24)</f>
        <v>5859092759</v>
      </c>
      <c r="M26" s="79">
        <f>L26-'BS 6-9'!H86</f>
        <v>0</v>
      </c>
    </row>
    <row r="27" spans="1:13" ht="22.5" customHeight="1" thickTop="1"/>
    <row r="32" spans="1:13" ht="22.5" customHeight="1">
      <c r="I32" s="122"/>
      <c r="J32" s="122"/>
    </row>
    <row r="69" spans="9:10" ht="22.5" customHeight="1">
      <c r="I69" s="122"/>
      <c r="J69" s="122"/>
    </row>
  </sheetData>
  <mergeCells count="4">
    <mergeCell ref="D5:L5"/>
    <mergeCell ref="H6:J6"/>
    <mergeCell ref="D9:L9"/>
    <mergeCell ref="A2:E2"/>
  </mergeCells>
  <pageMargins left="0.7" right="0.7" top="0.48" bottom="0.5" header="0.5" footer="0.5"/>
  <pageSetup paperSize="9" scale="92" firstPageNumber="13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view="pageBreakPreview" zoomScale="85" zoomScaleNormal="85" zoomScaleSheetLayoutView="85" workbookViewId="0">
      <selection activeCell="J14" sqref="J14"/>
    </sheetView>
  </sheetViews>
  <sheetFormatPr defaultColWidth="9.140625" defaultRowHeight="23.85" customHeight="1"/>
  <cols>
    <col min="1" max="1" width="65.5703125" style="32" customWidth="1"/>
    <col min="2" max="2" width="14.85546875" style="23" customWidth="1"/>
    <col min="3" max="3" width="1.85546875" style="23" customWidth="1"/>
    <col min="4" max="4" width="14.85546875" style="23" customWidth="1"/>
    <col min="5" max="5" width="1.85546875" style="23" customWidth="1"/>
    <col min="6" max="6" width="14.85546875" style="23" customWidth="1"/>
    <col min="7" max="7" width="1.85546875" style="23" customWidth="1"/>
    <col min="8" max="8" width="14.85546875" style="23" customWidth="1"/>
    <col min="9" max="9" width="13.140625" style="1" bestFit="1" customWidth="1"/>
    <col min="10" max="10" width="9.140625" style="1"/>
    <col min="11" max="11" width="12.28515625" style="1" bestFit="1" customWidth="1"/>
    <col min="12" max="12" width="10.28515625" style="1" bestFit="1" customWidth="1"/>
    <col min="13" max="16384" width="9.140625" style="1"/>
  </cols>
  <sheetData>
    <row r="1" spans="1:8" ht="23.85" customHeight="1">
      <c r="A1" s="125" t="s">
        <v>176</v>
      </c>
      <c r="B1" s="126"/>
      <c r="C1" s="126"/>
      <c r="D1" s="126"/>
      <c r="E1" s="127"/>
    </row>
    <row r="2" spans="1:8" ht="23.85" customHeight="1">
      <c r="A2" s="162" t="s">
        <v>177</v>
      </c>
      <c r="B2" s="162"/>
      <c r="C2" s="162"/>
      <c r="D2" s="162"/>
      <c r="E2" s="162"/>
    </row>
    <row r="3" spans="1:8" ht="23.85" customHeight="1">
      <c r="A3" s="2" t="s">
        <v>82</v>
      </c>
      <c r="B3" s="22"/>
      <c r="C3" s="22"/>
      <c r="D3" s="22"/>
    </row>
    <row r="4" spans="1:8" s="7" customFormat="1" ht="14.45" customHeight="1">
      <c r="A4" s="28"/>
      <c r="B4" s="9"/>
      <c r="C4" s="9"/>
      <c r="D4" s="9"/>
      <c r="E4" s="9"/>
      <c r="F4" s="9"/>
      <c r="G4" s="9"/>
      <c r="H4" s="9"/>
    </row>
    <row r="5" spans="1:8" ht="23.85" customHeight="1">
      <c r="A5" s="3"/>
      <c r="B5" s="161" t="s">
        <v>1</v>
      </c>
      <c r="C5" s="161"/>
      <c r="D5" s="161"/>
      <c r="E5" s="93"/>
      <c r="F5" s="161" t="s">
        <v>39</v>
      </c>
      <c r="G5" s="161"/>
      <c r="H5" s="161"/>
    </row>
    <row r="6" spans="1:8" ht="23.85" customHeight="1">
      <c r="A6" s="3"/>
      <c r="B6" s="157" t="s">
        <v>80</v>
      </c>
      <c r="C6" s="158"/>
      <c r="D6" s="158"/>
      <c r="E6" s="93"/>
      <c r="F6" s="157" t="s">
        <v>80</v>
      </c>
      <c r="G6" s="158"/>
      <c r="H6" s="158"/>
    </row>
    <row r="7" spans="1:8" ht="23.85" customHeight="1">
      <c r="A7" s="99"/>
      <c r="B7" s="157" t="s">
        <v>46</v>
      </c>
      <c r="C7" s="158"/>
      <c r="D7" s="158"/>
      <c r="E7" s="93"/>
      <c r="F7" s="157" t="s">
        <v>46</v>
      </c>
      <c r="G7" s="158"/>
      <c r="H7" s="158"/>
    </row>
    <row r="8" spans="1:8" ht="23.85" customHeight="1">
      <c r="A8" s="99"/>
      <c r="B8" s="60">
        <v>2566</v>
      </c>
      <c r="C8" s="94"/>
      <c r="D8" s="60">
        <v>2565</v>
      </c>
      <c r="E8" s="94"/>
      <c r="F8" s="60">
        <v>2566</v>
      </c>
      <c r="G8" s="95"/>
      <c r="H8" s="60">
        <v>2565</v>
      </c>
    </row>
    <row r="9" spans="1:8" ht="23.85" customHeight="1">
      <c r="A9" s="4"/>
      <c r="B9" s="159" t="s">
        <v>78</v>
      </c>
      <c r="C9" s="160"/>
      <c r="D9" s="160"/>
      <c r="E9" s="160"/>
      <c r="F9" s="160"/>
      <c r="G9" s="160"/>
      <c r="H9" s="160"/>
    </row>
    <row r="10" spans="1:8" s="7" customFormat="1" ht="23.85" customHeight="1">
      <c r="A10" s="5" t="s">
        <v>26</v>
      </c>
      <c r="B10" s="98"/>
      <c r="C10" s="23"/>
      <c r="D10" s="98"/>
      <c r="E10" s="23"/>
      <c r="F10" s="23"/>
      <c r="G10" s="23"/>
      <c r="H10" s="23"/>
    </row>
    <row r="11" spans="1:8" s="7" customFormat="1" ht="23.85" customHeight="1">
      <c r="A11" s="37" t="s">
        <v>119</v>
      </c>
      <c r="B11" s="68">
        <f>'BS 6-9'!D115</f>
        <v>290494807</v>
      </c>
      <c r="C11" s="57"/>
      <c r="D11" s="68">
        <v>474371261</v>
      </c>
      <c r="E11" s="68"/>
      <c r="F11" s="68">
        <f>'BS 6-9'!H115</f>
        <v>112070364</v>
      </c>
      <c r="G11" s="68"/>
      <c r="H11" s="68">
        <v>99278362</v>
      </c>
    </row>
    <row r="12" spans="1:8" s="7" customFormat="1" ht="23.85" customHeight="1">
      <c r="A12" s="29" t="s">
        <v>144</v>
      </c>
      <c r="B12" s="57"/>
      <c r="C12" s="57"/>
      <c r="D12" s="68"/>
      <c r="E12" s="68"/>
      <c r="F12" s="68"/>
      <c r="G12" s="68"/>
      <c r="H12" s="68"/>
    </row>
    <row r="13" spans="1:8" s="7" customFormat="1" ht="23.85" customHeight="1">
      <c r="A13" s="37" t="s">
        <v>118</v>
      </c>
      <c r="B13" s="68">
        <f>-'BS 6-9'!D114</f>
        <v>38920778</v>
      </c>
      <c r="C13" s="57"/>
      <c r="D13" s="68">
        <v>9952631</v>
      </c>
      <c r="E13" s="68"/>
      <c r="F13" s="68">
        <f>-'BS 6-9'!H114</f>
        <v>22626176</v>
      </c>
      <c r="G13" s="68"/>
      <c r="H13" s="68">
        <v>1725255</v>
      </c>
    </row>
    <row r="14" spans="1:8" s="7" customFormat="1" ht="23.85" customHeight="1">
      <c r="A14" s="37" t="s">
        <v>42</v>
      </c>
      <c r="B14" s="68">
        <f>-'BS 6-9'!D111</f>
        <v>5033566</v>
      </c>
      <c r="C14" s="57"/>
      <c r="D14" s="68">
        <v>3636904</v>
      </c>
      <c r="E14" s="68"/>
      <c r="F14" s="68">
        <f>-'BS 6-9'!H111</f>
        <v>3875815</v>
      </c>
      <c r="G14" s="68"/>
      <c r="H14" s="68">
        <v>584125</v>
      </c>
    </row>
    <row r="15" spans="1:8" s="7" customFormat="1" ht="23.85" customHeight="1">
      <c r="A15" s="37" t="s">
        <v>45</v>
      </c>
      <c r="B15" s="57">
        <v>225341881</v>
      </c>
      <c r="C15" s="57"/>
      <c r="D15" s="57">
        <v>224126505</v>
      </c>
      <c r="E15" s="57"/>
      <c r="F15" s="57">
        <v>83933805</v>
      </c>
      <c r="G15" s="57"/>
      <c r="H15" s="57">
        <v>88870506</v>
      </c>
    </row>
    <row r="16" spans="1:8" s="7" customFormat="1" ht="23.85" customHeight="1">
      <c r="A16" s="30" t="s">
        <v>76</v>
      </c>
      <c r="B16" s="57"/>
      <c r="C16" s="57"/>
      <c r="D16" s="57"/>
      <c r="E16" s="57"/>
      <c r="F16" s="57"/>
      <c r="G16" s="57"/>
      <c r="H16" s="57"/>
    </row>
    <row r="17" spans="1:8" s="7" customFormat="1" ht="23.85" customHeight="1">
      <c r="A17" s="37" t="s">
        <v>70</v>
      </c>
      <c r="B17" s="57">
        <v>140037906</v>
      </c>
      <c r="C17" s="57"/>
      <c r="D17" s="57">
        <v>140037906</v>
      </c>
      <c r="E17" s="57"/>
      <c r="F17" s="65">
        <v>0</v>
      </c>
      <c r="G17" s="57"/>
      <c r="H17" s="65">
        <v>0</v>
      </c>
    </row>
    <row r="18" spans="1:8" s="7" customFormat="1" ht="23.85" customHeight="1">
      <c r="A18" s="37" t="s">
        <v>84</v>
      </c>
      <c r="B18" s="57">
        <v>75737767</v>
      </c>
      <c r="C18" s="57"/>
      <c r="D18" s="57">
        <v>69000381</v>
      </c>
      <c r="E18" s="57"/>
      <c r="F18" s="141">
        <v>75737767</v>
      </c>
      <c r="G18" s="57"/>
      <c r="H18" s="57">
        <v>69000381</v>
      </c>
    </row>
    <row r="19" spans="1:8" s="7" customFormat="1" ht="23.85" customHeight="1">
      <c r="A19" s="37" t="s">
        <v>77</v>
      </c>
      <c r="B19" s="57">
        <v>148476849</v>
      </c>
      <c r="C19" s="57"/>
      <c r="D19" s="57">
        <v>102699487</v>
      </c>
      <c r="E19" s="57"/>
      <c r="F19" s="141">
        <v>2457500</v>
      </c>
      <c r="G19" s="57"/>
      <c r="H19" s="57">
        <v>2832153</v>
      </c>
    </row>
    <row r="20" spans="1:8" s="7" customFormat="1" ht="23.85" customHeight="1">
      <c r="A20" s="37" t="s">
        <v>135</v>
      </c>
      <c r="B20" s="57">
        <v>2525252</v>
      </c>
      <c r="C20" s="57"/>
      <c r="D20" s="57">
        <v>6577688</v>
      </c>
      <c r="E20" s="57"/>
      <c r="F20" s="141">
        <v>407484</v>
      </c>
      <c r="G20" s="57"/>
      <c r="H20" s="57">
        <v>1804736</v>
      </c>
    </row>
    <row r="21" spans="1:8" s="7" customFormat="1" ht="23.85" customHeight="1">
      <c r="A21" s="37" t="s">
        <v>189</v>
      </c>
      <c r="B21" s="57">
        <v>17126</v>
      </c>
      <c r="C21" s="57"/>
      <c r="D21" s="57">
        <v>-3571</v>
      </c>
      <c r="E21" s="57"/>
      <c r="F21" s="141">
        <v>17126</v>
      </c>
      <c r="G21" s="57"/>
      <c r="H21" s="57">
        <v>-3571</v>
      </c>
    </row>
    <row r="22" spans="1:8" s="7" customFormat="1" ht="23.85" customHeight="1">
      <c r="A22" s="31" t="s">
        <v>159</v>
      </c>
      <c r="B22" s="57">
        <f>-'BS 6-9'!D112</f>
        <v>-15948300</v>
      </c>
      <c r="C22" s="57"/>
      <c r="D22" s="57">
        <v>-18705195</v>
      </c>
      <c r="E22" s="57"/>
      <c r="F22" s="65">
        <v>0</v>
      </c>
      <c r="G22" s="57"/>
      <c r="H22" s="65">
        <v>0</v>
      </c>
    </row>
    <row r="23" spans="1:8" s="7" customFormat="1" ht="23.85" customHeight="1">
      <c r="A23" s="31" t="s">
        <v>145</v>
      </c>
      <c r="B23" s="57">
        <v>2253</v>
      </c>
      <c r="C23" s="57"/>
      <c r="D23" s="57">
        <v>-303780</v>
      </c>
      <c r="E23" s="57"/>
      <c r="F23" s="65">
        <v>0</v>
      </c>
      <c r="G23" s="57"/>
      <c r="H23" s="65">
        <v>0</v>
      </c>
    </row>
    <row r="24" spans="1:8" s="7" customFormat="1" ht="23.85" customHeight="1">
      <c r="A24" s="31" t="s">
        <v>196</v>
      </c>
      <c r="B24" s="57">
        <v>1094356</v>
      </c>
      <c r="C24" s="57"/>
      <c r="D24" s="57">
        <v>469181</v>
      </c>
      <c r="E24" s="57"/>
      <c r="F24" s="140">
        <v>88674</v>
      </c>
      <c r="G24" s="57"/>
      <c r="H24" s="140">
        <v>2065221</v>
      </c>
    </row>
    <row r="25" spans="1:8" s="7" customFormat="1" ht="23.85" customHeight="1">
      <c r="A25" s="31" t="s">
        <v>160</v>
      </c>
      <c r="B25" s="57">
        <v>-4435934</v>
      </c>
      <c r="C25" s="57"/>
      <c r="D25" s="57">
        <v>-18358573</v>
      </c>
      <c r="E25" s="137"/>
      <c r="F25" s="141">
        <v>196288</v>
      </c>
      <c r="G25" s="137"/>
      <c r="H25" s="140">
        <v>-30429</v>
      </c>
    </row>
    <row r="26" spans="1:8" s="7" customFormat="1" ht="23.85" customHeight="1">
      <c r="A26" s="73" t="s">
        <v>138</v>
      </c>
      <c r="B26" s="57">
        <v>37890029</v>
      </c>
      <c r="C26" s="57"/>
      <c r="D26" s="57">
        <v>46857358</v>
      </c>
      <c r="E26" s="57"/>
      <c r="F26" s="57">
        <v>18322546</v>
      </c>
      <c r="G26" s="57"/>
      <c r="H26" s="57">
        <v>27406555</v>
      </c>
    </row>
    <row r="27" spans="1:8" s="7" customFormat="1" ht="23.85" customHeight="1">
      <c r="A27" s="73" t="s">
        <v>185</v>
      </c>
      <c r="B27" s="68">
        <v>366507</v>
      </c>
      <c r="C27" s="68"/>
      <c r="D27" s="68">
        <v>0</v>
      </c>
      <c r="E27" s="141"/>
      <c r="F27" s="141">
        <v>0</v>
      </c>
      <c r="G27" s="141"/>
      <c r="H27" s="141">
        <v>0</v>
      </c>
    </row>
    <row r="28" spans="1:8" s="7" customFormat="1" ht="23.85" customHeight="1">
      <c r="A28" s="30" t="s">
        <v>197</v>
      </c>
      <c r="B28" s="57">
        <v>-3893512</v>
      </c>
      <c r="C28" s="57"/>
      <c r="D28" s="57">
        <v>1281977</v>
      </c>
      <c r="E28" s="57"/>
      <c r="F28" s="57">
        <v>-3838909</v>
      </c>
      <c r="G28" s="57"/>
      <c r="H28" s="57">
        <v>2003408</v>
      </c>
    </row>
    <row r="29" spans="1:8" s="7" customFormat="1" ht="23.85" hidden="1" customHeight="1">
      <c r="A29" s="30" t="s">
        <v>115</v>
      </c>
      <c r="B29" s="137"/>
      <c r="C29" s="57"/>
      <c r="D29" s="137"/>
      <c r="E29" s="65"/>
      <c r="F29" s="65"/>
      <c r="G29" s="65"/>
      <c r="H29" s="65">
        <v>0</v>
      </c>
    </row>
    <row r="30" spans="1:8" s="7" customFormat="1" ht="23.85" customHeight="1">
      <c r="A30" s="30" t="s">
        <v>190</v>
      </c>
      <c r="B30" s="141">
        <v>0</v>
      </c>
      <c r="C30" s="57"/>
      <c r="D30" s="57">
        <v>20600000</v>
      </c>
      <c r="E30" s="65"/>
      <c r="F30" s="65">
        <v>0</v>
      </c>
      <c r="G30" s="65"/>
      <c r="H30" s="65">
        <v>0</v>
      </c>
    </row>
    <row r="31" spans="1:8" s="7" customFormat="1" ht="23.85" customHeight="1">
      <c r="A31" s="30" t="s">
        <v>154</v>
      </c>
      <c r="B31" s="141">
        <v>0</v>
      </c>
      <c r="C31" s="57"/>
      <c r="D31" s="65">
        <v>0</v>
      </c>
      <c r="E31" s="65"/>
      <c r="F31" s="141">
        <v>-5244000</v>
      </c>
      <c r="G31" s="65"/>
      <c r="H31" s="141">
        <v>-2787600</v>
      </c>
    </row>
    <row r="32" spans="1:8" s="7" customFormat="1" ht="23.85" customHeight="1">
      <c r="A32" s="37" t="s">
        <v>73</v>
      </c>
      <c r="B32" s="14">
        <v>-37233638</v>
      </c>
      <c r="C32" s="57"/>
      <c r="D32" s="14">
        <v>-32670839</v>
      </c>
      <c r="E32" s="57"/>
      <c r="F32" s="14">
        <v>-13373743</v>
      </c>
      <c r="G32" s="57"/>
      <c r="H32" s="14">
        <v>-17323428</v>
      </c>
    </row>
    <row r="33" spans="1:8" s="7" customFormat="1" ht="23.85" customHeight="1">
      <c r="A33" s="10"/>
      <c r="B33" s="57">
        <f>SUM(B11:B32)</f>
        <v>904427693</v>
      </c>
      <c r="C33" s="137"/>
      <c r="D33" s="57">
        <f>SUM(D11:D32)</f>
        <v>1029569321</v>
      </c>
      <c r="E33" s="137"/>
      <c r="F33" s="72">
        <f>SUM(F11:F32)</f>
        <v>297276893</v>
      </c>
      <c r="G33" s="137"/>
      <c r="H33" s="72">
        <f>SUM(H11:H32)</f>
        <v>275425674</v>
      </c>
    </row>
    <row r="34" spans="1:8" ht="23.85" customHeight="1">
      <c r="B34" s="50"/>
      <c r="C34" s="50"/>
      <c r="D34" s="50"/>
      <c r="E34" s="50"/>
      <c r="F34" s="50"/>
      <c r="G34" s="50"/>
      <c r="H34" s="50"/>
    </row>
    <row r="35" spans="1:8" s="129" customFormat="1" ht="23.85" customHeight="1">
      <c r="A35" s="154" t="s">
        <v>176</v>
      </c>
      <c r="B35" s="82"/>
      <c r="C35" s="82"/>
      <c r="D35" s="82"/>
      <c r="E35" s="130"/>
      <c r="F35" s="23"/>
      <c r="G35" s="23"/>
      <c r="H35" s="23"/>
    </row>
    <row r="36" spans="1:8" s="129" customFormat="1" ht="23.85" customHeight="1">
      <c r="A36" s="164" t="s">
        <v>177</v>
      </c>
      <c r="B36" s="164"/>
      <c r="C36" s="164"/>
      <c r="D36" s="164"/>
      <c r="E36" s="164"/>
      <c r="F36" s="23"/>
      <c r="G36" s="23"/>
      <c r="H36" s="23"/>
    </row>
    <row r="37" spans="1:8" s="7" customFormat="1" ht="23.45" customHeight="1">
      <c r="A37" s="2" t="s">
        <v>82</v>
      </c>
      <c r="B37" s="22"/>
      <c r="C37" s="22"/>
      <c r="D37" s="22"/>
      <c r="E37" s="23"/>
      <c r="F37" s="23"/>
      <c r="G37" s="23"/>
      <c r="H37" s="23"/>
    </row>
    <row r="38" spans="1:8" s="7" customFormat="1" ht="23.1" customHeight="1">
      <c r="A38" s="2"/>
      <c r="B38" s="22"/>
      <c r="C38" s="22"/>
      <c r="D38" s="22"/>
      <c r="E38" s="23"/>
      <c r="F38" s="23"/>
      <c r="G38" s="23"/>
      <c r="H38" s="23"/>
    </row>
    <row r="39" spans="1:8" ht="23.1" customHeight="1">
      <c r="A39" s="3"/>
      <c r="B39" s="161" t="s">
        <v>1</v>
      </c>
      <c r="C39" s="161"/>
      <c r="D39" s="161"/>
      <c r="E39" s="153"/>
      <c r="F39" s="161" t="s">
        <v>39</v>
      </c>
      <c r="G39" s="161"/>
      <c r="H39" s="161"/>
    </row>
    <row r="40" spans="1:8" ht="23.1" customHeight="1">
      <c r="A40" s="3"/>
      <c r="B40" s="157" t="s">
        <v>80</v>
      </c>
      <c r="C40" s="158"/>
      <c r="D40" s="158"/>
      <c r="E40" s="153"/>
      <c r="F40" s="157" t="s">
        <v>80</v>
      </c>
      <c r="G40" s="158"/>
      <c r="H40" s="158"/>
    </row>
    <row r="41" spans="1:8" ht="23.1" customHeight="1">
      <c r="A41" s="3"/>
      <c r="B41" s="157" t="s">
        <v>46</v>
      </c>
      <c r="C41" s="158"/>
      <c r="D41" s="158"/>
      <c r="E41" s="153"/>
      <c r="F41" s="157" t="s">
        <v>46</v>
      </c>
      <c r="G41" s="158"/>
      <c r="H41" s="158"/>
    </row>
    <row r="42" spans="1:8" ht="23.1" customHeight="1">
      <c r="A42" s="3"/>
      <c r="B42" s="60">
        <v>2566</v>
      </c>
      <c r="C42" s="152"/>
      <c r="D42" s="60">
        <v>2565</v>
      </c>
      <c r="E42" s="152"/>
      <c r="F42" s="60">
        <v>2566</v>
      </c>
      <c r="G42" s="152"/>
      <c r="H42" s="60">
        <v>2565</v>
      </c>
    </row>
    <row r="43" spans="1:8" ht="23.1" customHeight="1">
      <c r="A43" s="4"/>
      <c r="B43" s="159" t="s">
        <v>78</v>
      </c>
      <c r="C43" s="160"/>
      <c r="D43" s="160"/>
      <c r="E43" s="160"/>
      <c r="F43" s="160"/>
      <c r="G43" s="160"/>
      <c r="H43" s="160"/>
    </row>
    <row r="44" spans="1:8" s="7" customFormat="1" ht="23.1" customHeight="1">
      <c r="A44" s="33" t="s">
        <v>31</v>
      </c>
      <c r="B44" s="9"/>
      <c r="C44" s="9"/>
      <c r="D44" s="9"/>
      <c r="E44" s="9"/>
      <c r="F44" s="9"/>
      <c r="G44" s="9"/>
      <c r="H44" s="9"/>
    </row>
    <row r="45" spans="1:8" s="7" customFormat="1" ht="23.1" customHeight="1">
      <c r="A45" s="8" t="s">
        <v>37</v>
      </c>
      <c r="B45" s="57">
        <v>25154146</v>
      </c>
      <c r="C45" s="57"/>
      <c r="D45" s="57">
        <v>9291447</v>
      </c>
      <c r="E45" s="57"/>
      <c r="F45" s="57">
        <v>-42102617</v>
      </c>
      <c r="G45" s="57"/>
      <c r="H45" s="57">
        <v>-9181550</v>
      </c>
    </row>
    <row r="46" spans="1:8" s="7" customFormat="1" ht="23.1" customHeight="1">
      <c r="A46" s="132" t="s">
        <v>126</v>
      </c>
      <c r="B46" s="57">
        <v>4821298</v>
      </c>
      <c r="C46" s="57"/>
      <c r="D46" s="57">
        <v>2940863</v>
      </c>
      <c r="E46" s="57"/>
      <c r="F46" s="57">
        <v>1848960</v>
      </c>
      <c r="G46" s="57"/>
      <c r="H46" s="57">
        <v>7903752</v>
      </c>
    </row>
    <row r="47" spans="1:8" s="7" customFormat="1" ht="23.1" customHeight="1">
      <c r="A47" s="132" t="s">
        <v>101</v>
      </c>
      <c r="B47" s="57">
        <v>-13683744</v>
      </c>
      <c r="C47" s="57"/>
      <c r="D47" s="57">
        <v>-37713381</v>
      </c>
      <c r="E47" s="57"/>
      <c r="F47" s="57">
        <v>4236518</v>
      </c>
      <c r="G47" s="57"/>
      <c r="H47" s="57">
        <v>-43229801</v>
      </c>
    </row>
    <row r="48" spans="1:8" s="7" customFormat="1" ht="23.1" customHeight="1">
      <c r="A48" s="132" t="s">
        <v>5</v>
      </c>
      <c r="B48" s="57">
        <v>2103054</v>
      </c>
      <c r="C48" s="57"/>
      <c r="D48" s="57">
        <v>2576467</v>
      </c>
      <c r="E48" s="57"/>
      <c r="F48" s="57">
        <v>-793857</v>
      </c>
      <c r="G48" s="57"/>
      <c r="H48" s="57">
        <v>-579307</v>
      </c>
    </row>
    <row r="49" spans="1:8" s="7" customFormat="1" ht="23.1" hidden="1" customHeight="1">
      <c r="A49" s="132" t="s">
        <v>128</v>
      </c>
      <c r="B49" s="140"/>
      <c r="C49" s="57"/>
      <c r="D49" s="140"/>
      <c r="E49" s="137"/>
      <c r="F49" s="137"/>
      <c r="G49" s="137"/>
      <c r="H49" s="137">
        <v>0</v>
      </c>
    </row>
    <row r="50" spans="1:8" s="7" customFormat="1" ht="23.1" customHeight="1">
      <c r="A50" s="132" t="s">
        <v>93</v>
      </c>
      <c r="B50" s="57">
        <v>-594540</v>
      </c>
      <c r="C50" s="57"/>
      <c r="D50" s="57">
        <v>3237289</v>
      </c>
      <c r="E50" s="57"/>
      <c r="F50" s="140">
        <v>94905</v>
      </c>
      <c r="G50" s="57"/>
      <c r="H50" s="137">
        <v>0</v>
      </c>
    </row>
    <row r="51" spans="1:8" s="7" customFormat="1" ht="23.1" customHeight="1">
      <c r="A51" s="132" t="s">
        <v>27</v>
      </c>
      <c r="B51" s="57">
        <v>-43466834</v>
      </c>
      <c r="C51" s="57"/>
      <c r="D51" s="57">
        <v>-65006951</v>
      </c>
      <c r="E51" s="57"/>
      <c r="F51" s="57">
        <v>-24575753</v>
      </c>
      <c r="G51" s="137"/>
      <c r="H51" s="57">
        <v>-20055383</v>
      </c>
    </row>
    <row r="52" spans="1:8" s="7" customFormat="1" ht="23.1" customHeight="1">
      <c r="A52" s="8" t="s">
        <v>12</v>
      </c>
      <c r="B52" s="57">
        <v>-4437912</v>
      </c>
      <c r="C52" s="57"/>
      <c r="D52" s="57">
        <v>-526780</v>
      </c>
      <c r="E52" s="57"/>
      <c r="F52" s="57">
        <v>-10328120</v>
      </c>
      <c r="G52" s="57"/>
      <c r="H52" s="57">
        <v>8225625</v>
      </c>
    </row>
    <row r="53" spans="1:8" s="7" customFormat="1" ht="23.1" customHeight="1">
      <c r="A53" s="37" t="s">
        <v>122</v>
      </c>
      <c r="B53" s="57">
        <v>-70129770</v>
      </c>
      <c r="C53" s="57"/>
      <c r="D53" s="57">
        <v>33542770</v>
      </c>
      <c r="E53" s="57"/>
      <c r="F53" s="57">
        <v>972924</v>
      </c>
      <c r="G53" s="57"/>
      <c r="H53" s="57">
        <v>-4388196</v>
      </c>
    </row>
    <row r="54" spans="1:8" s="7" customFormat="1" ht="23.1" customHeight="1">
      <c r="A54" s="37" t="s">
        <v>44</v>
      </c>
      <c r="B54" s="57">
        <v>-32229506</v>
      </c>
      <c r="C54" s="57"/>
      <c r="D54" s="57">
        <v>15804136</v>
      </c>
      <c r="E54" s="57"/>
      <c r="F54" s="57">
        <v>15442896</v>
      </c>
      <c r="G54" s="57"/>
      <c r="H54" s="57">
        <v>12890650</v>
      </c>
    </row>
    <row r="55" spans="1:8" s="7" customFormat="1" ht="23.1" customHeight="1">
      <c r="A55" s="8" t="s">
        <v>13</v>
      </c>
      <c r="B55" s="57">
        <v>-15038757</v>
      </c>
      <c r="C55" s="57"/>
      <c r="D55" s="57">
        <v>7044953</v>
      </c>
      <c r="E55" s="57"/>
      <c r="F55" s="57">
        <v>-5049968</v>
      </c>
      <c r="G55" s="57"/>
      <c r="H55" s="57">
        <v>2298153</v>
      </c>
    </row>
    <row r="56" spans="1:8" s="7" customFormat="1" ht="23.1" customHeight="1">
      <c r="A56" s="8" t="s">
        <v>38</v>
      </c>
      <c r="B56" s="140">
        <v>0</v>
      </c>
      <c r="C56" s="57"/>
      <c r="D56" s="57">
        <v>-106500</v>
      </c>
      <c r="E56" s="57"/>
      <c r="F56" s="141">
        <v>0</v>
      </c>
      <c r="G56" s="57"/>
      <c r="H56" s="141">
        <v>0</v>
      </c>
    </row>
    <row r="57" spans="1:8" s="7" customFormat="1" ht="23.1" customHeight="1">
      <c r="A57" s="37" t="s">
        <v>136</v>
      </c>
      <c r="B57" s="140">
        <v>-24354357</v>
      </c>
      <c r="C57" s="57"/>
      <c r="D57" s="57">
        <v>-27159765</v>
      </c>
      <c r="E57" s="68"/>
      <c r="F57" s="68">
        <v>-21010357</v>
      </c>
      <c r="G57" s="68"/>
      <c r="H57" s="68">
        <v>-20643912</v>
      </c>
    </row>
    <row r="58" spans="1:8" s="7" customFormat="1" ht="23.1" customHeight="1">
      <c r="A58" s="37" t="s">
        <v>127</v>
      </c>
      <c r="B58" s="113">
        <v>-323469</v>
      </c>
      <c r="C58" s="57"/>
      <c r="D58" s="14">
        <v>-1123768</v>
      </c>
      <c r="E58" s="68"/>
      <c r="F58" s="76">
        <v>0</v>
      </c>
      <c r="G58" s="68"/>
      <c r="H58" s="76">
        <v>0</v>
      </c>
    </row>
    <row r="59" spans="1:8" s="7" customFormat="1" ht="23.1" customHeight="1">
      <c r="A59" s="37" t="s">
        <v>155</v>
      </c>
      <c r="B59" s="57">
        <f>SUM(B33,B45:B58)</f>
        <v>732247302</v>
      </c>
      <c r="C59" s="57"/>
      <c r="D59" s="57">
        <f>SUM(D33,D45:D58)</f>
        <v>972370101</v>
      </c>
      <c r="E59" s="68"/>
      <c r="F59" s="57">
        <f>SUM(F33,F45:F58)</f>
        <v>216012424</v>
      </c>
      <c r="G59" s="68"/>
      <c r="H59" s="57">
        <f>SUM(H33,H45:H58)</f>
        <v>208665705</v>
      </c>
    </row>
    <row r="60" spans="1:8" s="7" customFormat="1" ht="23.1" customHeight="1">
      <c r="A60" s="37" t="s">
        <v>191</v>
      </c>
      <c r="B60" s="14">
        <v>15344291</v>
      </c>
      <c r="C60" s="57"/>
      <c r="D60" s="113">
        <v>0</v>
      </c>
      <c r="E60" s="68"/>
      <c r="F60" s="76">
        <v>15344291</v>
      </c>
      <c r="G60" s="68"/>
      <c r="H60" s="76">
        <v>0</v>
      </c>
    </row>
    <row r="61" spans="1:8" s="17" customFormat="1" ht="23.1" customHeight="1">
      <c r="A61" s="34" t="s">
        <v>161</v>
      </c>
      <c r="B61" s="41">
        <f>SUM(B59:B60)</f>
        <v>747591593</v>
      </c>
      <c r="C61" s="56"/>
      <c r="D61" s="41">
        <f>SUM(D59:D60)</f>
        <v>972370101</v>
      </c>
      <c r="E61" s="56"/>
      <c r="F61" s="41">
        <f>SUM(F59:F60)</f>
        <v>231356715</v>
      </c>
      <c r="G61" s="56"/>
      <c r="H61" s="41">
        <f>SUM(H59:H60)</f>
        <v>208665705</v>
      </c>
    </row>
    <row r="62" spans="1:8" s="7" customFormat="1" ht="23.1" customHeight="1">
      <c r="A62" s="34"/>
      <c r="B62" s="51"/>
      <c r="C62" s="53"/>
      <c r="D62" s="51"/>
      <c r="E62" s="53"/>
      <c r="F62" s="51"/>
      <c r="G62" s="53"/>
      <c r="H62" s="51"/>
    </row>
    <row r="63" spans="1:8" s="7" customFormat="1" ht="23.1" customHeight="1">
      <c r="A63" s="5" t="s">
        <v>28</v>
      </c>
      <c r="B63" s="50"/>
      <c r="C63" s="50"/>
      <c r="D63" s="50"/>
      <c r="E63" s="50"/>
      <c r="F63" s="50"/>
      <c r="G63" s="50"/>
      <c r="H63" s="50"/>
    </row>
    <row r="64" spans="1:8" s="7" customFormat="1" ht="23.1" customHeight="1">
      <c r="A64" s="132" t="s">
        <v>162</v>
      </c>
      <c r="B64" s="140">
        <v>0</v>
      </c>
      <c r="C64" s="57"/>
      <c r="D64" s="57">
        <v>40000000</v>
      </c>
      <c r="E64" s="74"/>
      <c r="F64" s="142">
        <v>0</v>
      </c>
      <c r="G64" s="74"/>
      <c r="H64" s="142">
        <v>0</v>
      </c>
    </row>
    <row r="65" spans="1:11" s="7" customFormat="1" ht="23.1" customHeight="1">
      <c r="A65" s="132" t="s">
        <v>111</v>
      </c>
      <c r="B65" s="140">
        <v>665000000</v>
      </c>
      <c r="C65" s="57"/>
      <c r="D65" s="57">
        <v>377000000</v>
      </c>
      <c r="E65" s="142"/>
      <c r="F65" s="57">
        <v>410000000</v>
      </c>
      <c r="G65" s="57"/>
      <c r="H65" s="142">
        <v>130000000</v>
      </c>
    </row>
    <row r="66" spans="1:11" s="7" customFormat="1" ht="23.1" hidden="1" customHeight="1">
      <c r="A66" s="132" t="s">
        <v>146</v>
      </c>
      <c r="B66" s="79"/>
      <c r="C66" s="79"/>
      <c r="D66" s="79">
        <v>0</v>
      </c>
      <c r="E66" s="142"/>
      <c r="F66" s="68">
        <v>0</v>
      </c>
      <c r="G66" s="142"/>
      <c r="H66" s="142">
        <v>0</v>
      </c>
    </row>
    <row r="67" spans="1:11" s="7" customFormat="1" ht="23.1" customHeight="1">
      <c r="A67" s="37" t="s">
        <v>99</v>
      </c>
      <c r="B67" s="140">
        <v>-310742577</v>
      </c>
      <c r="C67" s="50"/>
      <c r="D67" s="141">
        <v>-657169629</v>
      </c>
      <c r="E67" s="50"/>
      <c r="F67" s="68">
        <v>0</v>
      </c>
      <c r="G67" s="50"/>
      <c r="H67" s="142">
        <v>0</v>
      </c>
    </row>
    <row r="68" spans="1:11" s="7" customFormat="1" ht="23.85" customHeight="1">
      <c r="A68" s="73" t="s">
        <v>157</v>
      </c>
      <c r="B68" s="140">
        <v>0</v>
      </c>
      <c r="C68" s="142"/>
      <c r="D68" s="142">
        <v>-75303000</v>
      </c>
      <c r="E68" s="142"/>
      <c r="F68" s="68">
        <v>0</v>
      </c>
      <c r="G68" s="142"/>
      <c r="H68" s="142">
        <v>0</v>
      </c>
    </row>
    <row r="69" spans="1:11" s="7" customFormat="1" ht="23.1" customHeight="1">
      <c r="A69" s="37" t="s">
        <v>195</v>
      </c>
      <c r="B69" s="140">
        <v>-431676765</v>
      </c>
      <c r="C69" s="57"/>
      <c r="D69" s="57">
        <v>-178423039</v>
      </c>
      <c r="E69" s="57"/>
      <c r="F69" s="57">
        <v>-185481239</v>
      </c>
      <c r="G69" s="57"/>
      <c r="H69" s="142">
        <v>-55773512</v>
      </c>
      <c r="J69" s="117"/>
      <c r="K69" s="116"/>
    </row>
    <row r="70" spans="1:11" s="7" customFormat="1" ht="23.1" hidden="1" customHeight="1">
      <c r="A70" s="37" t="s">
        <v>143</v>
      </c>
      <c r="B70" s="140"/>
      <c r="C70" s="140"/>
      <c r="D70" s="140">
        <v>0</v>
      </c>
      <c r="E70" s="140"/>
      <c r="F70" s="140">
        <v>0</v>
      </c>
      <c r="G70" s="140"/>
      <c r="H70" s="142">
        <v>0</v>
      </c>
    </row>
    <row r="71" spans="1:11" s="7" customFormat="1" ht="23.1" customHeight="1">
      <c r="A71" s="132" t="s">
        <v>105</v>
      </c>
      <c r="B71" s="140">
        <v>-166457625</v>
      </c>
      <c r="C71" s="57"/>
      <c r="D71" s="57">
        <v>-142203914</v>
      </c>
      <c r="E71" s="57"/>
      <c r="F71" s="57">
        <v>-166457625</v>
      </c>
      <c r="G71" s="57"/>
      <c r="H71" s="57">
        <v>-142203914</v>
      </c>
    </row>
    <row r="72" spans="1:11" s="7" customFormat="1" ht="23.1" customHeight="1">
      <c r="A72" s="132" t="s">
        <v>74</v>
      </c>
      <c r="B72" s="140">
        <v>4968579</v>
      </c>
      <c r="C72" s="57"/>
      <c r="D72" s="57">
        <v>5224719</v>
      </c>
      <c r="E72" s="57"/>
      <c r="F72" s="57">
        <v>4499289</v>
      </c>
      <c r="G72" s="57"/>
      <c r="H72" s="57">
        <v>3794907</v>
      </c>
    </row>
    <row r="73" spans="1:11" s="7" customFormat="1" ht="23.1" customHeight="1">
      <c r="A73" s="37" t="s">
        <v>75</v>
      </c>
      <c r="B73" s="140">
        <v>-157392144</v>
      </c>
      <c r="C73" s="57"/>
      <c r="D73" s="57">
        <v>-135704555</v>
      </c>
      <c r="E73" s="57"/>
      <c r="F73" s="57">
        <v>-629412</v>
      </c>
      <c r="G73" s="57"/>
      <c r="H73" s="57">
        <v>-2424567</v>
      </c>
    </row>
    <row r="74" spans="1:11" s="7" customFormat="1" ht="23.1" customHeight="1">
      <c r="A74" s="31" t="s">
        <v>154</v>
      </c>
      <c r="B74" s="140">
        <v>5244000</v>
      </c>
      <c r="C74" s="57"/>
      <c r="D74" s="141">
        <v>2787600</v>
      </c>
      <c r="E74" s="57"/>
      <c r="F74" s="57">
        <v>5244000</v>
      </c>
      <c r="G74" s="57"/>
      <c r="H74" s="140">
        <v>2787600</v>
      </c>
    </row>
    <row r="75" spans="1:11" s="7" customFormat="1" ht="23.1" customHeight="1">
      <c r="A75" s="132" t="s">
        <v>73</v>
      </c>
      <c r="B75" s="140">
        <v>37437893</v>
      </c>
      <c r="C75" s="57"/>
      <c r="D75" s="57">
        <v>33648415</v>
      </c>
      <c r="E75" s="57"/>
      <c r="F75" s="57">
        <v>15153105</v>
      </c>
      <c r="G75" s="57"/>
      <c r="H75" s="57">
        <v>20428551</v>
      </c>
    </row>
    <row r="76" spans="1:11" s="7" customFormat="1" ht="23.1" customHeight="1">
      <c r="A76" s="10" t="s">
        <v>148</v>
      </c>
      <c r="B76" s="41">
        <f>SUM(B64:B75)</f>
        <v>-353618639</v>
      </c>
      <c r="C76" s="137"/>
      <c r="D76" s="41">
        <f>SUM(D64:D75)</f>
        <v>-730143403</v>
      </c>
      <c r="E76" s="137"/>
      <c r="F76" s="41">
        <f>SUM(F64:F75)</f>
        <v>82328118</v>
      </c>
      <c r="G76" s="137"/>
      <c r="H76" s="41">
        <f>SUM(H64:H75)</f>
        <v>-43390935</v>
      </c>
      <c r="J76" s="118"/>
      <c r="K76" s="116"/>
    </row>
    <row r="77" spans="1:11" s="7" customFormat="1" ht="23.1" customHeight="1">
      <c r="A77" s="10"/>
      <c r="B77" s="51"/>
      <c r="C77" s="52"/>
      <c r="D77" s="51"/>
      <c r="E77" s="52"/>
      <c r="F77" s="51"/>
      <c r="G77" s="52"/>
      <c r="H77" s="51"/>
    </row>
    <row r="78" spans="1:11" s="129" customFormat="1" ht="23.85" customHeight="1">
      <c r="A78" s="154" t="s">
        <v>176</v>
      </c>
      <c r="B78" s="82"/>
      <c r="C78" s="82"/>
      <c r="D78" s="82"/>
      <c r="E78" s="130"/>
      <c r="F78" s="23"/>
      <c r="G78" s="23"/>
      <c r="H78" s="23"/>
    </row>
    <row r="79" spans="1:11" s="129" customFormat="1" ht="23.85" customHeight="1">
      <c r="A79" s="164" t="s">
        <v>177</v>
      </c>
      <c r="B79" s="164"/>
      <c r="C79" s="164"/>
      <c r="D79" s="164"/>
      <c r="E79" s="164"/>
      <c r="F79" s="23"/>
      <c r="G79" s="23"/>
      <c r="H79" s="23"/>
    </row>
    <row r="80" spans="1:11" s="7" customFormat="1" ht="23.85" customHeight="1">
      <c r="A80" s="2" t="s">
        <v>106</v>
      </c>
      <c r="B80" s="22"/>
      <c r="C80" s="22"/>
      <c r="D80" s="22"/>
      <c r="E80" s="23"/>
      <c r="F80" s="23"/>
      <c r="G80" s="23"/>
      <c r="H80" s="23"/>
    </row>
    <row r="81" spans="1:12" s="7" customFormat="1" ht="18.600000000000001" customHeight="1">
      <c r="A81" s="2"/>
      <c r="B81" s="22"/>
      <c r="C81" s="22"/>
      <c r="D81" s="22"/>
      <c r="E81" s="23"/>
      <c r="F81" s="23"/>
      <c r="G81" s="23"/>
      <c r="H81" s="23"/>
    </row>
    <row r="82" spans="1:12" ht="23.85" customHeight="1">
      <c r="A82" s="3"/>
      <c r="B82" s="161" t="s">
        <v>1</v>
      </c>
      <c r="C82" s="161"/>
      <c r="D82" s="161"/>
      <c r="E82" s="153"/>
      <c r="F82" s="161" t="s">
        <v>39</v>
      </c>
      <c r="G82" s="161"/>
      <c r="H82" s="161"/>
    </row>
    <row r="83" spans="1:12" ht="23.85" customHeight="1">
      <c r="A83" s="3"/>
      <c r="B83" s="157" t="s">
        <v>80</v>
      </c>
      <c r="C83" s="158"/>
      <c r="D83" s="158"/>
      <c r="E83" s="153"/>
      <c r="F83" s="157" t="s">
        <v>80</v>
      </c>
      <c r="G83" s="158"/>
      <c r="H83" s="158"/>
    </row>
    <row r="84" spans="1:12" ht="23.85" customHeight="1">
      <c r="A84" s="3"/>
      <c r="B84" s="157" t="s">
        <v>46</v>
      </c>
      <c r="C84" s="158"/>
      <c r="D84" s="158"/>
      <c r="E84" s="153"/>
      <c r="F84" s="157" t="s">
        <v>46</v>
      </c>
      <c r="G84" s="158"/>
      <c r="H84" s="158"/>
    </row>
    <row r="85" spans="1:12" ht="23.85" customHeight="1">
      <c r="A85" s="3"/>
      <c r="B85" s="60">
        <v>2566</v>
      </c>
      <c r="C85" s="152"/>
      <c r="D85" s="60">
        <v>2565</v>
      </c>
      <c r="E85" s="152"/>
      <c r="F85" s="60">
        <v>2566</v>
      </c>
      <c r="G85" s="152"/>
      <c r="H85" s="60">
        <v>2565</v>
      </c>
    </row>
    <row r="86" spans="1:12" ht="23.85" customHeight="1">
      <c r="A86" s="4"/>
      <c r="B86" s="159" t="s">
        <v>78</v>
      </c>
      <c r="C86" s="160"/>
      <c r="D86" s="160"/>
      <c r="E86" s="160"/>
      <c r="F86" s="160"/>
      <c r="G86" s="160"/>
      <c r="H86" s="160"/>
    </row>
    <row r="87" spans="1:12" s="7" customFormat="1" ht="23.85" customHeight="1">
      <c r="A87" s="5" t="s">
        <v>29</v>
      </c>
      <c r="B87" s="35"/>
      <c r="C87" s="35"/>
      <c r="D87" s="35"/>
      <c r="E87" s="35"/>
      <c r="F87" s="35"/>
      <c r="G87" s="35"/>
      <c r="H87" s="35"/>
    </row>
    <row r="88" spans="1:12" s="130" customFormat="1" ht="23.85" customHeight="1">
      <c r="A88" s="132" t="s">
        <v>178</v>
      </c>
      <c r="B88" s="128">
        <v>190000000</v>
      </c>
      <c r="C88" s="131"/>
      <c r="D88" s="128">
        <v>0</v>
      </c>
      <c r="E88" s="131"/>
      <c r="F88" s="131">
        <v>190000000</v>
      </c>
      <c r="G88" s="131"/>
      <c r="H88" s="128">
        <v>0</v>
      </c>
    </row>
    <row r="89" spans="1:12" s="7" customFormat="1" ht="23.85" customHeight="1">
      <c r="A89" s="132" t="s">
        <v>179</v>
      </c>
      <c r="B89" s="128">
        <v>-190000000</v>
      </c>
      <c r="C89" s="131"/>
      <c r="D89" s="128">
        <v>0</v>
      </c>
      <c r="E89" s="131"/>
      <c r="F89" s="131">
        <v>-190000000</v>
      </c>
      <c r="G89" s="131"/>
      <c r="H89" s="128">
        <v>0</v>
      </c>
    </row>
    <row r="90" spans="1:12" s="7" customFormat="1" ht="23.85" customHeight="1">
      <c r="A90" s="132" t="s">
        <v>180</v>
      </c>
      <c r="B90" s="128">
        <v>0</v>
      </c>
      <c r="C90" s="131"/>
      <c r="D90" s="128">
        <v>0</v>
      </c>
      <c r="E90" s="131"/>
      <c r="F90" s="131">
        <v>260000000</v>
      </c>
      <c r="G90" s="131"/>
      <c r="H90" s="128">
        <v>90000000</v>
      </c>
    </row>
    <row r="91" spans="1:12" s="7" customFormat="1" ht="23.85" customHeight="1">
      <c r="A91" s="132" t="s">
        <v>192</v>
      </c>
      <c r="B91" s="128">
        <v>0</v>
      </c>
      <c r="C91" s="131"/>
      <c r="D91" s="128">
        <v>0</v>
      </c>
      <c r="E91" s="131"/>
      <c r="F91" s="131">
        <v>-260000000</v>
      </c>
      <c r="G91" s="131"/>
      <c r="H91" s="128">
        <v>-90000000</v>
      </c>
    </row>
    <row r="92" spans="1:12" s="7" customFormat="1" ht="23.85" customHeight="1">
      <c r="A92" s="73" t="s">
        <v>137</v>
      </c>
      <c r="B92" s="117">
        <v>-90746000</v>
      </c>
      <c r="C92" s="57"/>
      <c r="D92" s="57">
        <v>-95499006</v>
      </c>
      <c r="E92" s="57"/>
      <c r="F92" s="57">
        <v>-1468509</v>
      </c>
      <c r="G92" s="57"/>
      <c r="H92" s="57">
        <v>-2618627</v>
      </c>
      <c r="K92" s="117"/>
      <c r="L92" s="116"/>
    </row>
    <row r="93" spans="1:12" s="7" customFormat="1" ht="23.85" hidden="1" customHeight="1">
      <c r="A93" s="73" t="s">
        <v>158</v>
      </c>
      <c r="B93" s="57"/>
      <c r="C93" s="57"/>
      <c r="D93" s="140">
        <v>0</v>
      </c>
      <c r="E93" s="57"/>
      <c r="F93" s="57"/>
      <c r="G93" s="57"/>
      <c r="H93" s="140">
        <v>0</v>
      </c>
    </row>
    <row r="94" spans="1:12" s="7" customFormat="1" ht="23.85" customHeight="1">
      <c r="A94" s="30" t="s">
        <v>100</v>
      </c>
      <c r="B94" s="57">
        <v>-289501661</v>
      </c>
      <c r="C94" s="57"/>
      <c r="D94" s="57">
        <v>-189673502</v>
      </c>
      <c r="E94" s="57"/>
      <c r="F94" s="57">
        <v>-289501661</v>
      </c>
      <c r="G94" s="57"/>
      <c r="H94" s="57">
        <v>-189673502</v>
      </c>
    </row>
    <row r="95" spans="1:12" s="7" customFormat="1" ht="23.85" customHeight="1">
      <c r="A95" s="30" t="s">
        <v>156</v>
      </c>
      <c r="B95" s="57">
        <v>-5033566</v>
      </c>
      <c r="C95" s="140"/>
      <c r="D95" s="140">
        <v>-3635444</v>
      </c>
      <c r="E95" s="140"/>
      <c r="F95" s="140">
        <v>-3875815</v>
      </c>
      <c r="G95" s="140"/>
      <c r="H95" s="140">
        <v>-519863</v>
      </c>
    </row>
    <row r="96" spans="1:12" s="7" customFormat="1" ht="23.85" customHeight="1">
      <c r="A96" s="34" t="s">
        <v>103</v>
      </c>
      <c r="B96" s="41">
        <f>SUM(B88:B95)</f>
        <v>-385281227</v>
      </c>
      <c r="C96" s="137"/>
      <c r="D96" s="41">
        <f>SUM(D88:D95)</f>
        <v>-288807952</v>
      </c>
      <c r="E96" s="137"/>
      <c r="F96" s="41">
        <f>SUM(F88:F95)</f>
        <v>-294845985</v>
      </c>
      <c r="G96" s="137"/>
      <c r="H96" s="41">
        <f>SUM(H88:H95)</f>
        <v>-192811992</v>
      </c>
    </row>
    <row r="97" spans="1:11" s="7" customFormat="1" ht="23.85" customHeight="1">
      <c r="A97" s="34"/>
      <c r="B97" s="56"/>
      <c r="C97" s="71"/>
      <c r="D97" s="56"/>
      <c r="E97" s="71"/>
      <c r="F97" s="56"/>
      <c r="G97" s="71"/>
      <c r="H97" s="56"/>
    </row>
    <row r="98" spans="1:11" s="7" customFormat="1" ht="23.85" customHeight="1">
      <c r="A98" s="34" t="s">
        <v>147</v>
      </c>
      <c r="B98" s="21">
        <f>SUM(B61,B76,B96)</f>
        <v>8691727</v>
      </c>
      <c r="C98" s="137"/>
      <c r="D98" s="21">
        <f>SUM(D61,D76,D96)</f>
        <v>-46581254</v>
      </c>
      <c r="E98" s="137"/>
      <c r="F98" s="21">
        <f>SUM(F61,F76,F96)</f>
        <v>18838848</v>
      </c>
      <c r="G98" s="137"/>
      <c r="H98" s="21">
        <f>SUM(H61,H76,H96)</f>
        <v>-27537222</v>
      </c>
    </row>
    <row r="99" spans="1:11" s="7" customFormat="1" ht="24" customHeight="1">
      <c r="A99" s="132" t="s">
        <v>85</v>
      </c>
      <c r="B99" s="57">
        <f>D100</f>
        <v>242179718</v>
      </c>
      <c r="C99" s="137"/>
      <c r="D99" s="57">
        <v>288760972</v>
      </c>
      <c r="E99" s="137"/>
      <c r="F99" s="57">
        <f>H100</f>
        <v>8244406</v>
      </c>
      <c r="G99" s="137"/>
      <c r="H99" s="57">
        <v>35781628</v>
      </c>
    </row>
    <row r="100" spans="1:11" s="7" customFormat="1" ht="24.6" customHeight="1" thickBot="1">
      <c r="A100" s="10" t="s">
        <v>86</v>
      </c>
      <c r="B100" s="58">
        <f>SUM(B98:B99)</f>
        <v>250871445</v>
      </c>
      <c r="C100" s="56"/>
      <c r="D100" s="58">
        <f>SUM(D98:D99)</f>
        <v>242179718</v>
      </c>
      <c r="E100" s="56"/>
      <c r="F100" s="58">
        <f>SUM(F98:F99)</f>
        <v>27083254</v>
      </c>
      <c r="G100" s="56"/>
      <c r="H100" s="58">
        <f>SUM(H98:H99)</f>
        <v>8244406</v>
      </c>
      <c r="I100" s="121">
        <f>B100-'BS 6-9'!D10</f>
        <v>0</v>
      </c>
      <c r="J100" s="119"/>
      <c r="K100" s="120">
        <f>F100-'BS 6-9'!H10</f>
        <v>0</v>
      </c>
    </row>
    <row r="101" spans="1:11" ht="23.85" customHeight="1" thickTop="1">
      <c r="B101" s="57"/>
      <c r="C101" s="57"/>
      <c r="D101" s="57"/>
      <c r="E101" s="57"/>
      <c r="F101" s="57"/>
      <c r="G101" s="57"/>
      <c r="H101" s="57"/>
    </row>
    <row r="102" spans="1:11" ht="21.75">
      <c r="A102" s="15" t="s">
        <v>57</v>
      </c>
      <c r="B102" s="57"/>
      <c r="C102" s="57"/>
      <c r="D102" s="57"/>
      <c r="E102" s="57"/>
      <c r="F102" s="57"/>
      <c r="G102" s="57"/>
      <c r="H102" s="57"/>
    </row>
    <row r="103" spans="1:11" s="129" customFormat="1" ht="23.45" customHeight="1">
      <c r="A103" s="133" t="s">
        <v>181</v>
      </c>
      <c r="B103" s="142">
        <v>481173</v>
      </c>
      <c r="C103" s="140"/>
      <c r="D103" s="140">
        <v>0</v>
      </c>
      <c r="E103" s="140"/>
      <c r="F103" s="140">
        <v>0</v>
      </c>
      <c r="G103" s="140"/>
      <c r="H103" s="140">
        <v>0</v>
      </c>
    </row>
    <row r="104" spans="1:11" ht="23.45" customHeight="1">
      <c r="A104" s="31" t="s">
        <v>62</v>
      </c>
      <c r="B104" s="140">
        <v>10402793</v>
      </c>
      <c r="C104" s="140"/>
      <c r="D104" s="140">
        <v>10727230</v>
      </c>
      <c r="E104" s="140"/>
      <c r="F104" s="140">
        <v>9138547</v>
      </c>
      <c r="G104" s="140"/>
      <c r="H104" s="140">
        <v>1407842</v>
      </c>
    </row>
    <row r="105" spans="1:11" ht="23.85" customHeight="1">
      <c r="A105" s="31" t="s">
        <v>112</v>
      </c>
      <c r="B105" s="140">
        <v>1521552</v>
      </c>
      <c r="C105" s="140"/>
      <c r="D105" s="140">
        <v>857316</v>
      </c>
      <c r="E105" s="140"/>
      <c r="F105" s="140">
        <v>512560</v>
      </c>
      <c r="G105" s="140"/>
      <c r="H105" s="140">
        <v>415096</v>
      </c>
    </row>
    <row r="106" spans="1:11" ht="23.85" customHeight="1">
      <c r="A106" s="31" t="s">
        <v>113</v>
      </c>
      <c r="B106" s="141">
        <v>81597304</v>
      </c>
      <c r="C106" s="142"/>
      <c r="D106" s="141">
        <v>103387602</v>
      </c>
      <c r="E106" s="142"/>
      <c r="F106" s="141">
        <v>2503640</v>
      </c>
      <c r="G106" s="142"/>
      <c r="H106" s="141">
        <v>3403210</v>
      </c>
    </row>
    <row r="107" spans="1:11" ht="23.85" customHeight="1">
      <c r="A107" s="155" t="s">
        <v>182</v>
      </c>
      <c r="B107" s="140">
        <v>41134</v>
      </c>
      <c r="C107" s="142"/>
      <c r="D107" s="140">
        <v>0</v>
      </c>
      <c r="E107" s="142"/>
      <c r="F107" s="142">
        <v>41134</v>
      </c>
      <c r="G107" s="142"/>
      <c r="H107" s="140">
        <v>0</v>
      </c>
    </row>
  </sheetData>
  <mergeCells count="24">
    <mergeCell ref="B86:H86"/>
    <mergeCell ref="B39:D39"/>
    <mergeCell ref="F39:H39"/>
    <mergeCell ref="B43:H43"/>
    <mergeCell ref="B84:D84"/>
    <mergeCell ref="F84:H84"/>
    <mergeCell ref="F41:H41"/>
    <mergeCell ref="B40:D40"/>
    <mergeCell ref="F40:H40"/>
    <mergeCell ref="B82:D82"/>
    <mergeCell ref="F82:H82"/>
    <mergeCell ref="B83:D83"/>
    <mergeCell ref="F83:H83"/>
    <mergeCell ref="B41:D41"/>
    <mergeCell ref="A36:E36"/>
    <mergeCell ref="A79:E79"/>
    <mergeCell ref="A2:E2"/>
    <mergeCell ref="B9:H9"/>
    <mergeCell ref="B5:D5"/>
    <mergeCell ref="F5:H5"/>
    <mergeCell ref="B6:D6"/>
    <mergeCell ref="F6:H6"/>
    <mergeCell ref="B7:D7"/>
    <mergeCell ref="F7:H7"/>
  </mergeCells>
  <pageMargins left="0.8" right="0.7" top="0.48" bottom="0.5" header="0.5" footer="0.5"/>
  <pageSetup paperSize="9" scale="75" firstPageNumber="14" fitToHeight="0" orientation="portrait" useFirstPageNumber="1" r:id="rId1"/>
  <headerFooter scaleWithDoc="0">
    <oddFooter>&amp;L&amp;13หมายเหตุประกอบงบการเงินเป็นส่วนหนึ่งของงบการเงินนี้
&amp;C&amp;P</oddFooter>
  </headerFooter>
  <rowBreaks count="2" manualBreakCount="2">
    <brk id="34" max="7" man="1"/>
    <brk id="77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6" ma:contentTypeDescription="Create a new document." ma:contentTypeScope="" ma:versionID="0ba993d9eb45a2c10d3ad218f1e9b9d3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d5b86c4601498e99444bfdcc881b6fd6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894458-7FD8-4545-BED6-7A7B323235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7CD371-1B67-4B5F-B677-CF3A3E0CB3A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6-9</vt:lpstr>
      <vt:lpstr>SH-10</vt:lpstr>
      <vt:lpstr>SH-11</vt:lpstr>
      <vt:lpstr>SH-12</vt:lpstr>
      <vt:lpstr>SH-13</vt:lpstr>
      <vt:lpstr>CF 14-16</vt:lpstr>
      <vt:lpstr>'BS 6-9'!Print_Area</vt:lpstr>
      <vt:lpstr>'CF 14-16'!Print_Area</vt:lpstr>
      <vt:lpstr>'SH-10'!Print_Area</vt:lpstr>
      <vt:lpstr>'SH-11'!Print_Area</vt:lpstr>
      <vt:lpstr>'SH-12'!Print_Area</vt:lpstr>
      <vt:lpstr>'SH-13'!Print_Area</vt:lpstr>
    </vt:vector>
  </TitlesOfParts>
  <Company>KPMG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tchongaksorn</dc:creator>
  <cp:lastModifiedBy>wareerat</cp:lastModifiedBy>
  <cp:lastPrinted>2024-02-23T05:50:24Z</cp:lastPrinted>
  <dcterms:created xsi:type="dcterms:W3CDTF">2004-12-15T01:41:44Z</dcterms:created>
  <dcterms:modified xsi:type="dcterms:W3CDTF">2024-02-23T05:59:19Z</dcterms:modified>
</cp:coreProperties>
</file>