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3/Ye'66/DCC/FS_DCC_YE'66/ENG/"/>
    </mc:Choice>
  </mc:AlternateContent>
  <xr:revisionPtr revIDLastSave="1" documentId="13_ncr:1_{9C6A3D8F-FA3C-F241-B458-2EEB5C1C7420}" xr6:coauthVersionLast="47" xr6:coauthVersionMax="47" xr10:uidLastSave="{7071311A-3E88-5848-9124-0112E99A4F9B}"/>
  <bookViews>
    <workbookView xWindow="0" yWindow="0" windowWidth="28800" windowHeight="18000" activeTab="1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2" l="1"/>
  <c r="H30" i="2"/>
  <c r="H25" i="2"/>
  <c r="D30" i="2"/>
  <c r="D25" i="2"/>
  <c r="D32" i="2"/>
  <c r="Q14" i="3"/>
  <c r="Q19" i="3"/>
  <c r="K19" i="3"/>
  <c r="O19" i="3"/>
  <c r="S19" i="3" s="1"/>
  <c r="O20" i="3"/>
  <c r="S20" i="3" s="1"/>
  <c r="K14" i="3"/>
  <c r="Q21" i="3" l="1"/>
  <c r="G85" i="1" s="1"/>
  <c r="I69" i="5"/>
  <c r="G69" i="5"/>
  <c r="E69" i="5"/>
  <c r="C69" i="5"/>
  <c r="I61" i="5"/>
  <c r="G61" i="5"/>
  <c r="E61" i="5"/>
  <c r="C61" i="5"/>
  <c r="I31" i="5"/>
  <c r="I34" i="5" s="1"/>
  <c r="E31" i="5"/>
  <c r="E34" i="5" s="1"/>
  <c r="I30" i="5"/>
  <c r="G30" i="5"/>
  <c r="E30" i="5"/>
  <c r="C30" i="5"/>
  <c r="H20" i="4"/>
  <c r="K81" i="1" s="1"/>
  <c r="F20" i="4"/>
  <c r="K79" i="1" s="1"/>
  <c r="D20" i="4"/>
  <c r="L19" i="4"/>
  <c r="H15" i="4"/>
  <c r="F15" i="4"/>
  <c r="D15" i="4"/>
  <c r="L14" i="4"/>
  <c r="L12" i="4"/>
  <c r="M21" i="3"/>
  <c r="G83" i="1" s="1"/>
  <c r="I21" i="3"/>
  <c r="G81" i="1" s="1"/>
  <c r="G21" i="3"/>
  <c r="G79" i="1" s="1"/>
  <c r="E21" i="3"/>
  <c r="G78" i="1" s="1"/>
  <c r="M16" i="3"/>
  <c r="I16" i="3"/>
  <c r="G16" i="3"/>
  <c r="E16" i="3"/>
  <c r="O15" i="3"/>
  <c r="S15" i="3" s="1"/>
  <c r="Q16" i="3"/>
  <c r="O13" i="3"/>
  <c r="S13" i="3" s="1"/>
  <c r="J11" i="2"/>
  <c r="J16" i="2" s="1"/>
  <c r="J18" i="2" s="1"/>
  <c r="H11" i="2"/>
  <c r="H16" i="2" s="1"/>
  <c r="H18" i="2" s="1"/>
  <c r="F11" i="2"/>
  <c r="F16" i="2" s="1"/>
  <c r="F18" i="2" s="1"/>
  <c r="D11" i="2"/>
  <c r="D16" i="2" s="1"/>
  <c r="D18" i="2" s="1"/>
  <c r="M84" i="1"/>
  <c r="I84" i="1"/>
  <c r="I86" i="1" s="1"/>
  <c r="M71" i="1"/>
  <c r="K71" i="1"/>
  <c r="I71" i="1"/>
  <c r="G71" i="1"/>
  <c r="M63" i="1"/>
  <c r="K63" i="1"/>
  <c r="I63" i="1"/>
  <c r="G63" i="1"/>
  <c r="A50" i="1"/>
  <c r="M27" i="1"/>
  <c r="K27" i="1"/>
  <c r="I27" i="1"/>
  <c r="G27" i="1"/>
  <c r="M16" i="1"/>
  <c r="K16" i="1"/>
  <c r="I16" i="1"/>
  <c r="G16" i="1"/>
  <c r="G9" i="5" l="1"/>
  <c r="G31" i="5" s="1"/>
  <c r="G34" i="5" s="1"/>
  <c r="G71" i="5" s="1"/>
  <c r="C9" i="5"/>
  <c r="C31" i="5" s="1"/>
  <c r="C34" i="5" s="1"/>
  <c r="C71" i="5" s="1"/>
  <c r="G28" i="1"/>
  <c r="I28" i="1"/>
  <c r="M28" i="1"/>
  <c r="I71" i="5"/>
  <c r="I73" i="5" s="1"/>
  <c r="G72" i="5" s="1"/>
  <c r="E71" i="5"/>
  <c r="E73" i="5" s="1"/>
  <c r="C72" i="5" s="1"/>
  <c r="F27" i="2"/>
  <c r="F22" i="2"/>
  <c r="F32" i="2" s="1"/>
  <c r="K16" i="3" s="1"/>
  <c r="J27" i="2"/>
  <c r="J22" i="2"/>
  <c r="J32" i="2" s="1"/>
  <c r="H27" i="2"/>
  <c r="H22" i="2"/>
  <c r="H32" i="2" s="1"/>
  <c r="D27" i="2"/>
  <c r="D22" i="2"/>
  <c r="K28" i="1"/>
  <c r="G72" i="1"/>
  <c r="I72" i="1"/>
  <c r="I87" i="1" s="1"/>
  <c r="K72" i="1"/>
  <c r="M72" i="1"/>
  <c r="M87" i="1" s="1"/>
  <c r="M95" i="1" l="1"/>
  <c r="I95" i="1"/>
  <c r="J18" i="4"/>
  <c r="J20" i="4" s="1"/>
  <c r="K82" i="1" s="1"/>
  <c r="K84" i="1" s="1"/>
  <c r="K86" i="1" s="1"/>
  <c r="K87" i="1" s="1"/>
  <c r="K95" i="1" s="1"/>
  <c r="L13" i="4"/>
  <c r="L15" i="4" s="1"/>
  <c r="J15" i="4"/>
  <c r="O14" i="3"/>
  <c r="S14" i="3" s="1"/>
  <c r="S16" i="3" s="1"/>
  <c r="C73" i="5"/>
  <c r="S21" i="3"/>
  <c r="G73" i="5"/>
  <c r="D35" i="2"/>
  <c r="J35" i="2"/>
  <c r="F35" i="2"/>
  <c r="K21" i="3" l="1"/>
  <c r="G82" i="1" s="1"/>
  <c r="G84" i="1" s="1"/>
  <c r="G86" i="1" s="1"/>
  <c r="G87" i="1" s="1"/>
  <c r="G95" i="1" s="1"/>
  <c r="L18" i="4"/>
  <c r="L20" i="4" s="1"/>
  <c r="O16" i="3"/>
  <c r="O21" i="3"/>
</calcChain>
</file>

<file path=xl/sharedStrings.xml><?xml version="1.0" encoding="utf-8"?>
<sst xmlns="http://schemas.openxmlformats.org/spreadsheetml/2006/main" count="236" uniqueCount="164">
  <si>
    <t>DYNASTY CERAMIC PUBLIC COMPANY LIMITED AND ITS SUBSIDIARIES</t>
  </si>
  <si>
    <t>STATEMENTS OF FINANCIAL POSITION</t>
  </si>
  <si>
    <t>(Unit : Baht)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</si>
  <si>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</si>
  <si>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</si>
  <si>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</si>
  <si>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</si>
  <si>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</si>
  <si>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</si>
  <si>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</si>
  <si>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</si>
  <si>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</si>
  <si>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</si>
  <si>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</si>
  <si>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</si>
  <si>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</si>
  <si>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</si>
  <si>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</si>
  <si>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</si>
  <si>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</si>
  <si>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</si>
  <si>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</si>
  <si>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</si>
  <si>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</si>
  <si>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</si>
  <si>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</si>
  <si>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</si>
  <si>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</si>
  <si>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</si>
  <si>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</si>
  <si>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</si>
  <si>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</si>
  <si>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</si>
  <si>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</si>
  <si>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</si>
  <si>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</si>
  <si>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</si>
  <si>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</si>
  <si>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</si>
  <si>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</si>
  <si>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</si>
  <si>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</si>
  <si>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</si>
  <si>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</si>
  <si>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</si>
  <si>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</si>
  <si>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</si>
  <si>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</si>
  <si>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</si>
  <si>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</si>
  <si>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</si>
  <si>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</si>
  <si>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</si>
  <si>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</si>
  <si>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</si>
  <si>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</si>
  <si>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</si>
  <si>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</si>
  <si>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</si>
  <si>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</si>
  <si>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</si>
  <si>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</si>
  <si>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Total comprehensive income for the years</t>
  </si>
  <si>
    <t>Profit (loss) attributable to:</t>
  </si>
  <si>
    <t>Owner of the Company</t>
  </si>
  <si>
    <t>Total comprehensive income attributable to:</t>
  </si>
  <si>
    <t>Earnings per Share</t>
  </si>
  <si>
    <t>The number of ordinary shares weighted average (Unit : shares)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</si>
  <si>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</si>
  <si>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</si>
  <si>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</si>
  <si>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</si>
  <si>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</si>
  <si>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</si>
  <si>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</si>
  <si>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</si>
  <si>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</si>
  <si>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</si>
  <si>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</si>
  <si>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</si>
  <si>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</si>
  <si>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</si>
  <si>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</si>
  <si>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</si>
  <si>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</si>
  <si>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</si>
  <si>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</si>
  <si>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</si>
  <si>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>(Unit :  Baht)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</si>
  <si>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</si>
  <si>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</si>
  <si>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</si>
  <si>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</si>
  <si>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</si>
  <si>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</si>
  <si>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</si>
  <si>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</si>
  <si>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</si>
  <si>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</si>
  <si>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</si>
  <si>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</si>
  <si>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</si>
  <si>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</si>
  <si>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</si>
  <si>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Reversal of allowance for decline value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</si>
  <si>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</si>
  <si>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</si>
  <si>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</si>
  <si>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</si>
  <si>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</si>
  <si>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unfunded provident fund</t>
  </si>
  <si>
    <t>Provision for employee benefits obligation</t>
  </si>
  <si>
    <t>Total adjustments to reconcile profit(loss) before income tax</t>
  </si>
  <si>
    <t>Net Cash Flows Provided from Operations</t>
  </si>
  <si>
    <t>Income tax paid</t>
  </si>
  <si>
    <t xml:space="preserve">Cash paid for employee benefits 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</si>
  <si>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</si>
  <si>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</si>
  <si>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</si>
  <si>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</si>
  <si>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</si>
  <si>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</si>
  <si>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</si>
  <si>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</si>
  <si>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</si>
  <si>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</si>
  <si>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</si>
  <si>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</si>
  <si>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</si>
  <si>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Dividend paid</t>
  </si>
  <si>
    <t>Cash paid for lease liabilities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</si>
  <si>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</si>
  <si>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</si>
  <si>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</si>
  <si>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</si>
  <si>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Supplemental cash flow information: </t>
  </si>
  <si>
    <t>Non-cash items :</t>
  </si>
  <si>
    <t xml:space="preserve">Lease liabilities </t>
  </si>
  <si>
    <t>December 31, 2022</t>
  </si>
  <si>
    <t xml:space="preserve">Issued and paid - up 9,125,611,266 shares </t>
  </si>
  <si>
    <t>Balance as at January 1, 2022</t>
  </si>
  <si>
    <t>Balance as at  December 31, 2022</t>
  </si>
  <si>
    <t>2022</t>
  </si>
  <si>
    <t>Gross profit margin</t>
  </si>
  <si>
    <t>Profit (loss) for the years</t>
  </si>
  <si>
    <t>Income tax expenses</t>
  </si>
  <si>
    <t>Other current receivables - subsidiaries company</t>
  </si>
  <si>
    <t>Other current payables - subsidiaries company</t>
  </si>
  <si>
    <t>December 31, 2023</t>
  </si>
  <si>
    <t>.</t>
  </si>
  <si>
    <t>Registered - 9,125,611,266 shares</t>
  </si>
  <si>
    <t>FOR THE YEARS ENDED DECEMBER 31, 2023</t>
  </si>
  <si>
    <t>Balance as at January 1, 2023</t>
  </si>
  <si>
    <t>Balance as at  December 31, 2023</t>
  </si>
  <si>
    <t>2023</t>
  </si>
  <si>
    <t>AS AT DECEMBER 31, 2023</t>
  </si>
  <si>
    <t>7,26,28</t>
  </si>
  <si>
    <t>7,26,27</t>
  </si>
  <si>
    <t>Other comprehensive income for the years</t>
  </si>
  <si>
    <t>Investment in subsidiariary</t>
  </si>
  <si>
    <t>STATEMENTS OF FINANCIAL POSITION (CONTINUED)</t>
  </si>
  <si>
    <t>STATEMENTS OF CHANGES IN SHAREHOLDERS' EQUITY</t>
  </si>
  <si>
    <t>STATEMENTS OF CHANGES IN SHAREHOLDERS' EQUITY (CONTINUED)</t>
  </si>
  <si>
    <t>Basic earnings (loss)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</si>
</sst>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97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quotePrefix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14" xfId="2" xr:uid="{00000000-0005-0000-0000-000002000000}"/>
    <cellStyle name="Normal 1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view="pageBreakPreview" topLeftCell="A43" zoomScale="120" zoomScaleNormal="100" zoomScaleSheetLayoutView="120" workbookViewId="0">
      <selection activeCell="K54" sqref="K54"/>
    </sheetView>
  </sheetViews>
  <sheetFormatPr baseColWidth="10" defaultColWidth="8.83203125" defaultRowHeight="21" x14ac:dyDescent="0.2"/>
  <cols>
    <col min="1" max="1" width="4.5" style="39" customWidth="1"/>
    <col min="2" max="2" width="3.6640625" style="39" customWidth="1"/>
    <col min="3" max="3" width="3" style="39" customWidth="1"/>
    <col min="4" max="4" width="35" style="39" customWidth="1"/>
    <col min="5" max="5" width="5.5" style="38" customWidth="1"/>
    <col min="6" max="6" width="1" style="39" customWidth="1"/>
    <col min="7" max="7" width="14.1640625" style="39" customWidth="1"/>
    <col min="8" max="8" width="1" style="39" customWidth="1"/>
    <col min="9" max="9" width="14.1640625" style="39" customWidth="1"/>
    <col min="10" max="10" width="1" style="39" customWidth="1"/>
    <col min="11" max="11" width="14.1640625" style="1" customWidth="1"/>
    <col min="12" max="12" width="1.33203125" style="39" customWidth="1"/>
    <col min="13" max="13" width="14.1640625" style="39" customWidth="1"/>
  </cols>
  <sheetData>
    <row r="1" spans="1:13" x14ac:dyDescent="0.2">
      <c r="A1" s="37" t="s">
        <v>0</v>
      </c>
      <c r="B1" s="37"/>
      <c r="C1" s="37"/>
      <c r="D1" s="37"/>
    </row>
    <row r="2" spans="1:13" x14ac:dyDescent="0.2">
      <c r="A2" s="40" t="s">
        <v>1</v>
      </c>
      <c r="B2" s="40"/>
      <c r="C2" s="40"/>
      <c r="D2" s="40"/>
    </row>
    <row r="3" spans="1:13" x14ac:dyDescent="0.2">
      <c r="A3" s="37" t="s">
        <v>155</v>
      </c>
      <c r="B3" s="37"/>
      <c r="C3" s="37"/>
      <c r="D3" s="37"/>
    </row>
    <row r="4" spans="1:13" x14ac:dyDescent="0.2">
      <c r="A4" s="37"/>
      <c r="B4" s="37"/>
      <c r="C4" s="37"/>
      <c r="D4" s="37"/>
      <c r="K4" s="2"/>
    </row>
    <row r="5" spans="1:13" x14ac:dyDescent="0.2">
      <c r="A5" s="41"/>
      <c r="B5" s="41"/>
      <c r="C5" s="41"/>
      <c r="D5" s="41"/>
      <c r="G5" s="42"/>
      <c r="H5" s="42"/>
      <c r="I5" s="42"/>
      <c r="J5" s="42"/>
      <c r="K5" s="3"/>
      <c r="L5" s="42"/>
      <c r="M5" s="43" t="s">
        <v>2</v>
      </c>
    </row>
    <row r="6" spans="1:13" x14ac:dyDescent="0.2">
      <c r="F6" s="38"/>
      <c r="G6" s="92" t="s">
        <v>3</v>
      </c>
      <c r="H6" s="92"/>
      <c r="I6" s="92"/>
      <c r="J6" s="38"/>
      <c r="K6" s="92" t="s">
        <v>4</v>
      </c>
      <c r="L6" s="92"/>
      <c r="M6" s="92"/>
    </row>
    <row r="7" spans="1:13" x14ac:dyDescent="0.2">
      <c r="E7" s="44" t="s">
        <v>5</v>
      </c>
      <c r="F7" s="38"/>
      <c r="G7" s="45" t="s">
        <v>148</v>
      </c>
      <c r="H7" s="46"/>
      <c r="I7" s="45" t="s">
        <v>138</v>
      </c>
      <c r="J7" s="38"/>
      <c r="K7" s="4" t="s">
        <v>148</v>
      </c>
      <c r="L7" s="46"/>
      <c r="M7" s="45" t="s">
        <v>138</v>
      </c>
    </row>
    <row r="8" spans="1:13" x14ac:dyDescent="0.2">
      <c r="A8" s="41" t="s">
        <v>6</v>
      </c>
      <c r="B8" s="41"/>
      <c r="C8" s="41"/>
      <c r="D8" s="41"/>
      <c r="E8" s="47"/>
      <c r="F8" s="47"/>
      <c r="H8" s="47"/>
      <c r="I8" s="47" t="s">
        <v>149</v>
      </c>
      <c r="J8" s="47"/>
      <c r="L8" s="47"/>
      <c r="M8" s="47"/>
    </row>
    <row r="9" spans="1:13" x14ac:dyDescent="0.2">
      <c r="A9" s="37" t="s">
        <v>7</v>
      </c>
      <c r="B9" s="48"/>
      <c r="C9" s="48"/>
      <c r="D9" s="48"/>
      <c r="E9" s="47"/>
      <c r="F9" s="47"/>
      <c r="H9" s="47"/>
      <c r="I9" s="49"/>
      <c r="J9" s="49"/>
      <c r="L9" s="49"/>
      <c r="M9" s="49"/>
    </row>
    <row r="10" spans="1:13" x14ac:dyDescent="0.2">
      <c r="B10" s="50" t="s">
        <v>8</v>
      </c>
      <c r="C10" s="51"/>
      <c r="D10" s="51"/>
      <c r="E10" s="52">
        <v>6</v>
      </c>
      <c r="F10" s="47"/>
      <c r="G10" s="1">
        <v>87385436</v>
      </c>
      <c r="H10" s="1"/>
      <c r="I10" s="1">
        <v>39884008</v>
      </c>
      <c r="J10" s="1"/>
      <c r="K10" s="1">
        <v>76587600</v>
      </c>
      <c r="L10" s="1"/>
      <c r="M10" s="1">
        <v>22909885</v>
      </c>
    </row>
    <row r="11" spans="1:13" x14ac:dyDescent="0.2">
      <c r="B11" s="50" t="s">
        <v>9</v>
      </c>
      <c r="C11" s="51"/>
      <c r="D11" s="51"/>
      <c r="E11" s="52">
        <v>8</v>
      </c>
      <c r="F11" s="47"/>
      <c r="G11" s="1">
        <v>144143139</v>
      </c>
      <c r="H11" s="1"/>
      <c r="I11" s="1">
        <v>144232277</v>
      </c>
      <c r="J11" s="1"/>
      <c r="K11" s="1">
        <v>135917449</v>
      </c>
      <c r="L11" s="1"/>
      <c r="M11" s="1">
        <v>137251720</v>
      </c>
    </row>
    <row r="12" spans="1:13" x14ac:dyDescent="0.2">
      <c r="B12" s="50" t="s">
        <v>146</v>
      </c>
      <c r="C12" s="51"/>
      <c r="D12" s="51"/>
      <c r="E12" s="52">
        <v>7</v>
      </c>
      <c r="F12" s="47"/>
      <c r="G12" s="1">
        <v>0</v>
      </c>
      <c r="H12" s="1"/>
      <c r="I12" s="1">
        <v>0</v>
      </c>
      <c r="J12" s="1"/>
      <c r="K12" s="1">
        <v>1360267</v>
      </c>
      <c r="L12" s="1"/>
      <c r="M12" s="1">
        <v>12920889</v>
      </c>
    </row>
    <row r="13" spans="1:13" x14ac:dyDescent="0.2">
      <c r="B13" s="50" t="s">
        <v>10</v>
      </c>
      <c r="C13" s="53"/>
      <c r="D13" s="51"/>
      <c r="E13" s="52">
        <v>9</v>
      </c>
      <c r="F13" s="1"/>
      <c r="G13" s="1">
        <v>2741142184</v>
      </c>
      <c r="H13" s="1"/>
      <c r="I13" s="1">
        <v>2604032354</v>
      </c>
      <c r="J13" s="1"/>
      <c r="K13" s="1">
        <v>2692185625</v>
      </c>
      <c r="L13" s="1"/>
      <c r="M13" s="1">
        <v>2550145290</v>
      </c>
    </row>
    <row r="14" spans="1:13" x14ac:dyDescent="0.2">
      <c r="B14" s="54" t="s">
        <v>11</v>
      </c>
      <c r="C14" s="51"/>
      <c r="D14" s="51"/>
      <c r="E14" s="52">
        <v>10</v>
      </c>
      <c r="F14" s="1"/>
      <c r="G14" s="1">
        <v>1063937</v>
      </c>
      <c r="H14" s="1"/>
      <c r="I14" s="1">
        <v>1063937</v>
      </c>
      <c r="J14" s="1"/>
      <c r="K14" s="1">
        <v>1063937</v>
      </c>
      <c r="L14" s="1"/>
      <c r="M14" s="1">
        <v>1063937</v>
      </c>
    </row>
    <row r="15" spans="1:13" x14ac:dyDescent="0.2">
      <c r="B15" s="50" t="s">
        <v>12</v>
      </c>
      <c r="C15" s="51"/>
      <c r="D15" s="51"/>
      <c r="E15" s="52"/>
      <c r="F15" s="1"/>
      <c r="G15" s="1">
        <v>8692526</v>
      </c>
      <c r="H15" s="1"/>
      <c r="I15" s="1">
        <v>8692526</v>
      </c>
      <c r="J15" s="1"/>
      <c r="K15" s="1">
        <v>8692526</v>
      </c>
      <c r="L15" s="1"/>
      <c r="M15" s="1">
        <v>8692526</v>
      </c>
    </row>
    <row r="16" spans="1:13" x14ac:dyDescent="0.2">
      <c r="B16" s="48"/>
      <c r="C16" s="48"/>
      <c r="D16" s="39" t="s">
        <v>13</v>
      </c>
      <c r="E16" s="5"/>
      <c r="F16" s="1">
        <v>0</v>
      </c>
      <c r="G16" s="6">
        <f>SUM(G10:G15)</f>
        <v>2982427222</v>
      </c>
      <c r="H16" s="1"/>
      <c r="I16" s="6">
        <f>SUM(I10:I15)</f>
        <v>2797905102</v>
      </c>
      <c r="J16" s="1"/>
      <c r="K16" s="6">
        <f>SUM(K10:K15)</f>
        <v>2915807404</v>
      </c>
      <c r="L16" s="1"/>
      <c r="M16" s="6">
        <f>SUM(M10:M15)</f>
        <v>2732984247</v>
      </c>
    </row>
    <row r="17" spans="1:13" x14ac:dyDescent="0.2">
      <c r="A17" s="55"/>
      <c r="B17" s="55"/>
      <c r="C17" s="55"/>
      <c r="D17" s="55"/>
      <c r="E17" s="5"/>
      <c r="F17" s="1"/>
      <c r="G17" s="1"/>
      <c r="H17" s="1"/>
      <c r="I17" s="1"/>
      <c r="J17" s="1"/>
      <c r="L17" s="1"/>
      <c r="M17" s="1"/>
    </row>
    <row r="18" spans="1:13" x14ac:dyDescent="0.2">
      <c r="A18" s="37" t="s">
        <v>14</v>
      </c>
      <c r="B18" s="48"/>
      <c r="C18" s="48"/>
      <c r="D18" s="48"/>
      <c r="E18" s="5"/>
      <c r="F18" s="1">
        <v>0</v>
      </c>
      <c r="G18" s="1"/>
      <c r="H18" s="1"/>
      <c r="I18" s="1"/>
      <c r="J18" s="1"/>
      <c r="L18" s="1"/>
      <c r="M18" s="1"/>
    </row>
    <row r="19" spans="1:13" x14ac:dyDescent="0.2">
      <c r="A19" s="37"/>
      <c r="B19" s="56" t="s">
        <v>15</v>
      </c>
      <c r="C19" s="48"/>
      <c r="D19" s="48"/>
      <c r="E19" s="5"/>
      <c r="F19" s="1"/>
      <c r="G19" s="1">
        <v>314300</v>
      </c>
      <c r="H19" s="1"/>
      <c r="I19" s="1">
        <v>314300</v>
      </c>
      <c r="J19" s="1"/>
      <c r="K19" s="1">
        <v>0</v>
      </c>
      <c r="L19" s="1"/>
      <c r="M19" s="1">
        <v>0</v>
      </c>
    </row>
    <row r="20" spans="1:13" x14ac:dyDescent="0.2">
      <c r="B20" s="50" t="s">
        <v>159</v>
      </c>
      <c r="C20" s="51"/>
      <c r="D20" s="51"/>
      <c r="E20" s="52">
        <v>11</v>
      </c>
      <c r="F20" s="1">
        <v>0</v>
      </c>
      <c r="G20" s="1">
        <v>0</v>
      </c>
      <c r="H20" s="1"/>
      <c r="I20" s="1">
        <v>0</v>
      </c>
      <c r="J20" s="1"/>
      <c r="K20" s="1">
        <v>2544816517</v>
      </c>
      <c r="L20" s="1"/>
      <c r="M20" s="1">
        <v>2544816517</v>
      </c>
    </row>
    <row r="21" spans="1:13" x14ac:dyDescent="0.2">
      <c r="B21" s="57" t="s">
        <v>16</v>
      </c>
      <c r="C21" s="51"/>
      <c r="D21" s="51"/>
      <c r="E21" s="52">
        <v>12</v>
      </c>
      <c r="F21" s="1"/>
      <c r="G21" s="1">
        <v>82715185</v>
      </c>
      <c r="H21" s="1"/>
      <c r="I21" s="1">
        <v>88355912</v>
      </c>
      <c r="J21" s="1"/>
      <c r="K21" s="1">
        <v>82715185</v>
      </c>
      <c r="L21" s="1"/>
      <c r="M21" s="1">
        <v>88355912</v>
      </c>
    </row>
    <row r="22" spans="1:13" x14ac:dyDescent="0.2">
      <c r="B22" s="50" t="s">
        <v>17</v>
      </c>
      <c r="C22" s="51"/>
      <c r="D22" s="51"/>
      <c r="E22" s="52">
        <v>13</v>
      </c>
      <c r="F22" s="1"/>
      <c r="G22" s="1">
        <v>6258920707</v>
      </c>
      <c r="H22" s="1"/>
      <c r="I22" s="1">
        <v>5816611751</v>
      </c>
      <c r="J22" s="1"/>
      <c r="K22" s="1">
        <v>5162790997</v>
      </c>
      <c r="L22" s="1"/>
      <c r="M22" s="1">
        <v>4592562224</v>
      </c>
    </row>
    <row r="23" spans="1:13" x14ac:dyDescent="0.2">
      <c r="B23" s="57" t="s">
        <v>18</v>
      </c>
      <c r="C23" s="51"/>
      <c r="D23" s="51"/>
      <c r="E23" s="52">
        <v>17.100000000000001</v>
      </c>
      <c r="F23" s="1"/>
      <c r="G23" s="1">
        <v>656332444</v>
      </c>
      <c r="H23" s="1"/>
      <c r="I23" s="1">
        <v>600380605</v>
      </c>
      <c r="J23" s="1"/>
      <c r="K23" s="1">
        <v>638215036</v>
      </c>
      <c r="L23" s="1"/>
      <c r="M23" s="1">
        <v>583069387</v>
      </c>
    </row>
    <row r="24" spans="1:13" x14ac:dyDescent="0.2">
      <c r="B24" s="50" t="s">
        <v>19</v>
      </c>
      <c r="C24" s="51"/>
      <c r="D24" s="51"/>
      <c r="E24" s="52">
        <v>14</v>
      </c>
      <c r="F24" s="1">
        <v>0</v>
      </c>
      <c r="G24" s="1">
        <v>21258235</v>
      </c>
      <c r="H24" s="1"/>
      <c r="I24" s="1">
        <v>16848398</v>
      </c>
      <c r="J24" s="1"/>
      <c r="K24" s="1">
        <v>21258233</v>
      </c>
      <c r="L24" s="1"/>
      <c r="M24" s="1">
        <v>16848396</v>
      </c>
    </row>
    <row r="25" spans="1:13" x14ac:dyDescent="0.2">
      <c r="B25" s="50" t="s">
        <v>20</v>
      </c>
      <c r="C25" s="51"/>
      <c r="D25" s="51"/>
      <c r="E25" s="52">
        <v>22</v>
      </c>
      <c r="F25" s="1"/>
      <c r="G25" s="1">
        <v>43666347</v>
      </c>
      <c r="H25" s="1"/>
      <c r="I25" s="1">
        <v>50259571</v>
      </c>
      <c r="J25" s="1"/>
      <c r="K25" s="1">
        <v>0</v>
      </c>
      <c r="L25" s="1"/>
      <c r="M25" s="1">
        <v>0</v>
      </c>
    </row>
    <row r="26" spans="1:13" x14ac:dyDescent="0.2">
      <c r="B26" s="50" t="s">
        <v>21</v>
      </c>
      <c r="C26" s="51"/>
      <c r="D26" s="51"/>
      <c r="E26" s="52">
        <v>15</v>
      </c>
      <c r="F26" s="1"/>
      <c r="G26" s="1">
        <v>14495984</v>
      </c>
      <c r="H26" s="1"/>
      <c r="I26" s="1">
        <v>15380644</v>
      </c>
      <c r="J26" s="1"/>
      <c r="K26" s="1">
        <v>13066353</v>
      </c>
      <c r="L26" s="1"/>
      <c r="M26" s="1">
        <v>13951013</v>
      </c>
    </row>
    <row r="27" spans="1:13" x14ac:dyDescent="0.2">
      <c r="B27" s="48"/>
      <c r="C27" s="48"/>
      <c r="D27" s="39" t="s">
        <v>22</v>
      </c>
      <c r="E27" s="58"/>
      <c r="G27" s="7">
        <f>SUM(G19:G26)</f>
        <v>7077703202</v>
      </c>
      <c r="H27" s="1"/>
      <c r="I27" s="7">
        <f>SUM(I19:I26)</f>
        <v>6588151181</v>
      </c>
      <c r="J27" s="1"/>
      <c r="K27" s="7">
        <f>SUM(K19:K26)</f>
        <v>8462862321</v>
      </c>
      <c r="L27" s="1"/>
      <c r="M27" s="7">
        <f>SUM(M19:M26)</f>
        <v>7839603449</v>
      </c>
    </row>
    <row r="28" spans="1:13" ht="22" thickBot="1" x14ac:dyDescent="0.25">
      <c r="A28" s="48"/>
      <c r="B28" s="37" t="s">
        <v>23</v>
      </c>
      <c r="C28" s="48"/>
      <c r="D28" s="48"/>
      <c r="E28" s="58"/>
      <c r="G28" s="8">
        <f>G16+G27</f>
        <v>10060130424</v>
      </c>
      <c r="H28" s="2">
        <v>0</v>
      </c>
      <c r="I28" s="8">
        <f>I16+I27</f>
        <v>9386056283</v>
      </c>
      <c r="J28" s="2">
        <v>0</v>
      </c>
      <c r="K28" s="8">
        <f>K16+K27</f>
        <v>11378669725</v>
      </c>
      <c r="L28" s="2">
        <v>0</v>
      </c>
      <c r="M28" s="8">
        <f>M16+M27</f>
        <v>10572587696</v>
      </c>
    </row>
    <row r="29" spans="1:13" ht="22" thickTop="1" x14ac:dyDescent="0.2">
      <c r="B29" s="48"/>
      <c r="C29" s="48"/>
      <c r="D29" s="48"/>
      <c r="E29" s="59"/>
      <c r="F29" s="38"/>
      <c r="K29" s="2"/>
    </row>
    <row r="30" spans="1:13" x14ac:dyDescent="0.2">
      <c r="A30" s="48"/>
      <c r="B30" s="48"/>
      <c r="C30" s="48"/>
      <c r="D30" s="48"/>
      <c r="E30" s="59"/>
      <c r="F30" s="38"/>
      <c r="G30" s="2"/>
      <c r="H30" s="1"/>
      <c r="I30" s="2"/>
      <c r="J30" s="1"/>
      <c r="K30" s="2"/>
      <c r="L30" s="1"/>
      <c r="M30" s="2"/>
    </row>
    <row r="31" spans="1:13" x14ac:dyDescent="0.2">
      <c r="A31" s="48"/>
      <c r="B31" s="48"/>
      <c r="C31" s="48"/>
      <c r="D31" s="48"/>
      <c r="E31" s="59"/>
      <c r="F31" s="38"/>
      <c r="G31" s="2"/>
      <c r="H31" s="1"/>
      <c r="I31" s="2"/>
      <c r="J31" s="1"/>
      <c r="L31" s="1"/>
      <c r="M31" s="2"/>
    </row>
    <row r="32" spans="1:13" x14ac:dyDescent="0.2">
      <c r="A32" s="48"/>
      <c r="B32" s="48"/>
      <c r="C32" s="48"/>
      <c r="D32" s="48"/>
      <c r="E32" s="59"/>
      <c r="F32" s="38"/>
      <c r="G32" s="2"/>
      <c r="H32" s="1"/>
      <c r="I32" s="2"/>
      <c r="J32" s="1"/>
      <c r="L32" s="1"/>
      <c r="M32" s="2"/>
    </row>
    <row r="33" spans="1:13" x14ac:dyDescent="0.2">
      <c r="A33" s="48"/>
      <c r="B33" s="48"/>
      <c r="C33" s="48"/>
      <c r="D33" s="48"/>
      <c r="E33" s="59"/>
      <c r="F33" s="38"/>
      <c r="G33" s="2"/>
      <c r="H33" s="1"/>
      <c r="I33" s="2"/>
      <c r="J33" s="1"/>
      <c r="L33" s="1"/>
      <c r="M33" s="2"/>
    </row>
    <row r="34" spans="1:13" x14ac:dyDescent="0.2">
      <c r="A34" s="48"/>
      <c r="B34" s="48"/>
      <c r="C34" s="48"/>
      <c r="D34" s="48"/>
      <c r="E34" s="59"/>
      <c r="F34" s="38"/>
      <c r="G34" s="2"/>
      <c r="H34" s="1"/>
      <c r="I34" s="2"/>
      <c r="J34" s="1"/>
      <c r="L34" s="1"/>
      <c r="M34" s="2"/>
    </row>
    <row r="35" spans="1:13" x14ac:dyDescent="0.2">
      <c r="A35" s="48"/>
      <c r="B35" s="48"/>
      <c r="C35" s="48"/>
      <c r="D35" s="48"/>
      <c r="E35" s="59"/>
      <c r="F35" s="38"/>
      <c r="G35" s="2"/>
      <c r="H35" s="1"/>
      <c r="I35" s="2"/>
      <c r="J35" s="1"/>
      <c r="L35" s="1"/>
      <c r="M35" s="2"/>
    </row>
    <row r="36" spans="1:13" x14ac:dyDescent="0.2">
      <c r="A36" s="48"/>
      <c r="B36" s="48"/>
      <c r="C36" s="48"/>
      <c r="D36" s="48"/>
      <c r="E36" s="59"/>
      <c r="F36" s="38"/>
      <c r="G36" s="2"/>
      <c r="H36" s="1"/>
      <c r="I36" s="2"/>
      <c r="J36" s="1"/>
      <c r="L36" s="1"/>
      <c r="M36" s="2"/>
    </row>
    <row r="37" spans="1:13" x14ac:dyDescent="0.2">
      <c r="A37" s="48"/>
      <c r="B37" s="48"/>
      <c r="C37" s="48"/>
      <c r="D37" s="48"/>
      <c r="E37" s="59"/>
      <c r="F37" s="38"/>
      <c r="G37" s="2"/>
      <c r="H37" s="1"/>
      <c r="I37" s="2"/>
      <c r="J37" s="1"/>
      <c r="L37" s="1"/>
      <c r="M37" s="2"/>
    </row>
    <row r="38" spans="1:13" x14ac:dyDescent="0.2">
      <c r="A38" s="48"/>
      <c r="B38" s="48"/>
      <c r="C38" s="48"/>
      <c r="D38" s="48"/>
      <c r="E38" s="59"/>
      <c r="F38" s="38"/>
      <c r="G38" s="2"/>
      <c r="H38" s="1"/>
      <c r="I38" s="2"/>
      <c r="J38" s="1"/>
      <c r="L38" s="1"/>
      <c r="M38" s="2"/>
    </row>
    <row r="39" spans="1:13" x14ac:dyDescent="0.2">
      <c r="A39" s="48"/>
      <c r="B39" s="48"/>
      <c r="C39" s="48"/>
      <c r="D39" s="48"/>
      <c r="E39" s="59"/>
      <c r="F39" s="38"/>
      <c r="G39" s="2"/>
      <c r="H39" s="1"/>
      <c r="I39" s="2"/>
      <c r="J39" s="1"/>
      <c r="L39" s="1"/>
      <c r="M39" s="2"/>
    </row>
    <row r="40" spans="1:13" x14ac:dyDescent="0.2">
      <c r="A40" s="48"/>
      <c r="B40" s="48"/>
      <c r="C40" s="48"/>
      <c r="D40" s="48"/>
      <c r="E40" s="59"/>
      <c r="F40" s="38"/>
      <c r="G40" s="2"/>
      <c r="H40" s="1"/>
      <c r="I40" s="2"/>
      <c r="J40" s="1"/>
      <c r="L40" s="1"/>
      <c r="M40" s="2"/>
    </row>
    <row r="41" spans="1:13" x14ac:dyDescent="0.2">
      <c r="A41" s="48"/>
      <c r="B41" s="48"/>
      <c r="C41" s="48"/>
      <c r="D41" s="48"/>
      <c r="E41" s="59"/>
      <c r="F41" s="38"/>
      <c r="G41" s="2"/>
      <c r="H41" s="1"/>
      <c r="I41" s="2"/>
      <c r="J41" s="1"/>
      <c r="L41" s="1"/>
      <c r="M41" s="2"/>
    </row>
    <row r="42" spans="1:13" x14ac:dyDescent="0.2">
      <c r="A42" s="48"/>
      <c r="B42" s="48"/>
      <c r="C42" s="48"/>
      <c r="D42" s="48"/>
      <c r="E42" s="59"/>
      <c r="F42" s="38"/>
      <c r="G42" s="2"/>
      <c r="H42" s="1"/>
      <c r="I42" s="2"/>
      <c r="J42" s="1"/>
      <c r="L42" s="1"/>
      <c r="M42" s="2"/>
    </row>
    <row r="43" spans="1:13" x14ac:dyDescent="0.2">
      <c r="A43" s="48"/>
      <c r="B43" s="48"/>
      <c r="C43" s="48"/>
      <c r="D43" s="48"/>
      <c r="E43" s="59"/>
      <c r="F43" s="38"/>
      <c r="G43" s="2"/>
      <c r="H43" s="1"/>
      <c r="I43" s="2"/>
      <c r="J43" s="1"/>
      <c r="L43" s="1"/>
      <c r="M43" s="2"/>
    </row>
    <row r="44" spans="1:13" x14ac:dyDescent="0.2">
      <c r="A44" s="48"/>
      <c r="B44" s="48"/>
      <c r="C44" s="48"/>
      <c r="D44" s="48"/>
      <c r="E44" s="59"/>
      <c r="F44" s="38"/>
      <c r="G44" s="2"/>
      <c r="H44" s="1"/>
      <c r="I44" s="2"/>
      <c r="J44" s="1"/>
      <c r="L44" s="1"/>
      <c r="M44" s="2"/>
    </row>
    <row r="45" spans="1:13" x14ac:dyDescent="0.2">
      <c r="A45" s="48"/>
      <c r="B45" s="48"/>
      <c r="C45" s="48"/>
      <c r="D45" s="48"/>
      <c r="E45" s="59"/>
      <c r="F45" s="38"/>
      <c r="G45" s="2"/>
      <c r="H45" s="1"/>
      <c r="I45" s="2"/>
      <c r="J45" s="1"/>
      <c r="L45" s="1"/>
      <c r="M45" s="2"/>
    </row>
    <row r="46" spans="1:13" x14ac:dyDescent="0.2">
      <c r="A46" s="48"/>
      <c r="B46" s="48"/>
      <c r="C46" s="48"/>
      <c r="D46" s="48"/>
      <c r="E46" s="59"/>
      <c r="F46" s="38"/>
      <c r="G46" s="2"/>
      <c r="H46" s="1"/>
      <c r="I46" s="2"/>
      <c r="J46" s="1"/>
      <c r="L46" s="1"/>
      <c r="M46" s="2"/>
    </row>
    <row r="47" spans="1:13" x14ac:dyDescent="0.2">
      <c r="A47" s="39" t="s">
        <v>24</v>
      </c>
      <c r="E47" s="59"/>
      <c r="M47" s="39">
        <v>1</v>
      </c>
    </row>
    <row r="48" spans="1:13" x14ac:dyDescent="0.2">
      <c r="A48" s="37" t="s">
        <v>0</v>
      </c>
      <c r="E48" s="59"/>
    </row>
    <row r="49" spans="1:13" x14ac:dyDescent="0.2">
      <c r="A49" s="40" t="s">
        <v>160</v>
      </c>
      <c r="E49" s="59"/>
    </row>
    <row r="50" spans="1:13" x14ac:dyDescent="0.2">
      <c r="A50" s="37" t="str">
        <f>+A3</f>
        <v>AS AT DECEMBER 31, 2023</v>
      </c>
      <c r="E50" s="59"/>
    </row>
    <row r="51" spans="1:13" x14ac:dyDescent="0.2">
      <c r="E51" s="59"/>
    </row>
    <row r="52" spans="1:13" x14ac:dyDescent="0.2">
      <c r="E52" s="59"/>
      <c r="G52" s="42"/>
      <c r="H52" s="42"/>
      <c r="I52" s="42"/>
      <c r="J52" s="42"/>
      <c r="K52" s="3"/>
      <c r="L52" s="42"/>
      <c r="M52" s="43" t="s">
        <v>2</v>
      </c>
    </row>
    <row r="53" spans="1:13" x14ac:dyDescent="0.2">
      <c r="E53" s="59"/>
      <c r="F53" s="38"/>
      <c r="G53" s="92" t="s">
        <v>3</v>
      </c>
      <c r="H53" s="92"/>
      <c r="I53" s="92"/>
      <c r="J53" s="38"/>
      <c r="K53" s="92" t="s">
        <v>4</v>
      </c>
      <c r="L53" s="92"/>
      <c r="M53" s="92"/>
    </row>
    <row r="54" spans="1:13" x14ac:dyDescent="0.2">
      <c r="E54" s="44" t="s">
        <v>5</v>
      </c>
      <c r="F54" s="38"/>
      <c r="G54" s="45" t="s">
        <v>148</v>
      </c>
      <c r="H54" s="46"/>
      <c r="I54" s="45" t="s">
        <v>138</v>
      </c>
      <c r="J54" s="38"/>
      <c r="K54" s="45" t="s">
        <v>148</v>
      </c>
      <c r="L54" s="46"/>
      <c r="M54" s="45" t="s">
        <v>138</v>
      </c>
    </row>
    <row r="55" spans="1:13" x14ac:dyDescent="0.2">
      <c r="A55" s="37" t="s">
        <v>25</v>
      </c>
      <c r="E55" s="59"/>
      <c r="G55" s="9"/>
      <c r="I55" s="9"/>
      <c r="J55" s="9"/>
      <c r="L55" s="9"/>
      <c r="M55" s="9"/>
    </row>
    <row r="56" spans="1:13" x14ac:dyDescent="0.2">
      <c r="A56" s="37" t="s">
        <v>26</v>
      </c>
      <c r="E56" s="59"/>
      <c r="G56" s="9"/>
      <c r="M56" s="1"/>
    </row>
    <row r="57" spans="1:13" x14ac:dyDescent="0.2">
      <c r="B57" s="39" t="s">
        <v>27</v>
      </c>
      <c r="E57" s="59">
        <v>16</v>
      </c>
      <c r="G57" s="1">
        <v>1590000000</v>
      </c>
      <c r="I57" s="1">
        <v>1570000000</v>
      </c>
      <c r="J57" s="9"/>
      <c r="K57" s="1">
        <v>1590000000</v>
      </c>
      <c r="L57" s="9"/>
      <c r="M57" s="1">
        <v>1570000000</v>
      </c>
    </row>
    <row r="58" spans="1:13" x14ac:dyDescent="0.2">
      <c r="B58" s="39" t="s">
        <v>28</v>
      </c>
      <c r="E58" s="59"/>
      <c r="G58" s="1">
        <v>763503698</v>
      </c>
      <c r="I58" s="1">
        <v>808977285</v>
      </c>
      <c r="J58" s="9"/>
      <c r="K58" s="1">
        <v>445458428</v>
      </c>
      <c r="L58" s="9"/>
      <c r="M58" s="1">
        <v>460778051</v>
      </c>
    </row>
    <row r="59" spans="1:13" x14ac:dyDescent="0.2">
      <c r="B59" s="39" t="s">
        <v>29</v>
      </c>
      <c r="E59" s="59">
        <v>7</v>
      </c>
      <c r="G59" s="1">
        <v>0</v>
      </c>
      <c r="I59" s="1">
        <v>0</v>
      </c>
      <c r="J59" s="9"/>
      <c r="K59" s="1">
        <v>1888117945</v>
      </c>
      <c r="L59" s="9"/>
      <c r="M59" s="1">
        <v>1765875438</v>
      </c>
    </row>
    <row r="60" spans="1:13" x14ac:dyDescent="0.2">
      <c r="B60" s="39" t="s">
        <v>147</v>
      </c>
      <c r="E60" s="59">
        <v>7</v>
      </c>
      <c r="G60" s="1">
        <v>0</v>
      </c>
      <c r="I60" s="1">
        <v>0</v>
      </c>
      <c r="J60" s="9"/>
      <c r="K60" s="1">
        <v>218540</v>
      </c>
      <c r="L60" s="9"/>
      <c r="M60" s="1">
        <v>1578291</v>
      </c>
    </row>
    <row r="61" spans="1:13" x14ac:dyDescent="0.2">
      <c r="B61" s="57" t="s">
        <v>30</v>
      </c>
      <c r="E61" s="59">
        <v>17.2</v>
      </c>
      <c r="G61" s="1">
        <v>139301592</v>
      </c>
      <c r="I61" s="1">
        <v>122954667</v>
      </c>
      <c r="J61" s="9"/>
      <c r="K61" s="1">
        <v>132508051</v>
      </c>
      <c r="L61" s="9"/>
      <c r="M61" s="1">
        <v>117650980</v>
      </c>
    </row>
    <row r="62" spans="1:13" x14ac:dyDescent="0.2">
      <c r="B62" s="39" t="s">
        <v>31</v>
      </c>
      <c r="E62" s="59"/>
      <c r="G62" s="1">
        <v>134077383</v>
      </c>
      <c r="I62" s="1">
        <v>145408753</v>
      </c>
      <c r="J62" s="9"/>
      <c r="K62" s="1">
        <v>133534184</v>
      </c>
      <c r="L62" s="9"/>
      <c r="M62" s="1">
        <v>144269363</v>
      </c>
    </row>
    <row r="63" spans="1:13" x14ac:dyDescent="0.2">
      <c r="D63" s="39" t="s">
        <v>32</v>
      </c>
      <c r="E63" s="59"/>
      <c r="G63" s="6">
        <f>SUM(G57:G62)</f>
        <v>2626882673</v>
      </c>
      <c r="I63" s="6">
        <f>SUM(I57:I62)</f>
        <v>2647340705</v>
      </c>
      <c r="J63" s="9"/>
      <c r="K63" s="6">
        <f>SUM(K57:K62)</f>
        <v>4189837148</v>
      </c>
      <c r="L63" s="9"/>
      <c r="M63" s="6">
        <f>SUM(M57:M62)</f>
        <v>4060152123</v>
      </c>
    </row>
    <row r="64" spans="1:13" x14ac:dyDescent="0.2">
      <c r="E64" s="59"/>
      <c r="G64" s="9"/>
      <c r="I64" s="1"/>
      <c r="J64" s="9"/>
      <c r="L64" s="9"/>
      <c r="M64" s="1"/>
    </row>
    <row r="65" spans="1:13" x14ac:dyDescent="0.2">
      <c r="A65" s="40" t="s">
        <v>33</v>
      </c>
      <c r="E65" s="59"/>
      <c r="G65" s="9"/>
      <c r="I65" s="1"/>
      <c r="J65" s="9"/>
      <c r="L65" s="9"/>
      <c r="M65" s="1"/>
    </row>
    <row r="66" spans="1:13" x14ac:dyDescent="0.2">
      <c r="B66" s="39" t="s">
        <v>34</v>
      </c>
      <c r="E66" s="59">
        <v>18</v>
      </c>
      <c r="G66" s="1">
        <v>39575729</v>
      </c>
      <c r="I66" s="1">
        <v>50365027</v>
      </c>
      <c r="J66" s="9"/>
      <c r="K66" s="1">
        <v>0</v>
      </c>
      <c r="L66" s="9"/>
      <c r="M66" s="1">
        <v>0</v>
      </c>
    </row>
    <row r="67" spans="1:13" x14ac:dyDescent="0.2">
      <c r="B67" s="56" t="s">
        <v>35</v>
      </c>
      <c r="E67" s="59">
        <v>17.2</v>
      </c>
      <c r="G67" s="1">
        <v>509153597</v>
      </c>
      <c r="I67" s="1">
        <v>461712273</v>
      </c>
      <c r="J67" s="9"/>
      <c r="K67" s="1">
        <v>497784331</v>
      </c>
      <c r="L67" s="9"/>
      <c r="M67" s="1">
        <v>449619448</v>
      </c>
    </row>
    <row r="68" spans="1:13" x14ac:dyDescent="0.2">
      <c r="B68" s="39" t="s">
        <v>36</v>
      </c>
      <c r="E68" s="59">
        <v>20</v>
      </c>
      <c r="G68" s="1">
        <v>168180072</v>
      </c>
      <c r="I68" s="1">
        <v>178867948</v>
      </c>
      <c r="J68" s="9"/>
      <c r="K68" s="1">
        <v>70201529</v>
      </c>
      <c r="L68" s="9"/>
      <c r="M68" s="1">
        <v>73289497</v>
      </c>
    </row>
    <row r="69" spans="1:13" x14ac:dyDescent="0.2">
      <c r="B69" s="39" t="s">
        <v>37</v>
      </c>
      <c r="E69" s="59">
        <v>22</v>
      </c>
      <c r="G69" s="1">
        <v>26535244</v>
      </c>
      <c r="I69" s="1">
        <v>29478383</v>
      </c>
      <c r="J69" s="9"/>
      <c r="K69" s="1">
        <v>26535244</v>
      </c>
      <c r="L69" s="9"/>
      <c r="M69" s="1">
        <v>29478383</v>
      </c>
    </row>
    <row r="70" spans="1:13" x14ac:dyDescent="0.2">
      <c r="B70" s="39" t="s">
        <v>38</v>
      </c>
      <c r="E70" s="59"/>
      <c r="G70" s="1">
        <v>8141227</v>
      </c>
      <c r="I70" s="1">
        <v>8375167</v>
      </c>
      <c r="J70" s="9"/>
      <c r="K70" s="1">
        <v>8141227</v>
      </c>
      <c r="L70" s="9"/>
      <c r="M70" s="1">
        <v>8375167</v>
      </c>
    </row>
    <row r="71" spans="1:13" x14ac:dyDescent="0.2">
      <c r="D71" s="39" t="s">
        <v>39</v>
      </c>
      <c r="E71" s="59"/>
      <c r="G71" s="6">
        <f>SUM(G66:G70)</f>
        <v>751585869</v>
      </c>
      <c r="I71" s="6">
        <f>SUM(I66:I70)</f>
        <v>728798798</v>
      </c>
      <c r="J71" s="9"/>
      <c r="K71" s="6">
        <f>SUM(K66:K70)</f>
        <v>602662331</v>
      </c>
      <c r="L71" s="9"/>
      <c r="M71" s="6">
        <f>SUM(M66:M70)</f>
        <v>560762495</v>
      </c>
    </row>
    <row r="72" spans="1:13" x14ac:dyDescent="0.2">
      <c r="B72" s="37" t="s">
        <v>40</v>
      </c>
      <c r="E72" s="59"/>
      <c r="G72" s="6">
        <f>G63+G71</f>
        <v>3378468542</v>
      </c>
      <c r="I72" s="6">
        <f>I63+I71</f>
        <v>3376139503</v>
      </c>
      <c r="J72" s="9"/>
      <c r="K72" s="6">
        <f>K63+K71</f>
        <v>4792499479</v>
      </c>
      <c r="L72" s="9"/>
      <c r="M72" s="6">
        <f>M63+M71</f>
        <v>4620914618</v>
      </c>
    </row>
    <row r="73" spans="1:13" x14ac:dyDescent="0.2">
      <c r="E73" s="59"/>
      <c r="G73" s="9"/>
      <c r="I73" s="1"/>
      <c r="J73" s="9"/>
      <c r="L73" s="9"/>
      <c r="M73" s="1"/>
    </row>
    <row r="74" spans="1:13" x14ac:dyDescent="0.2">
      <c r="E74" s="59"/>
      <c r="G74" s="9"/>
      <c r="I74" s="1"/>
      <c r="J74" s="9"/>
      <c r="L74" s="9"/>
      <c r="M74" s="1"/>
    </row>
    <row r="75" spans="1:13" x14ac:dyDescent="0.2">
      <c r="A75" s="37" t="s">
        <v>41</v>
      </c>
      <c r="D75" s="48"/>
      <c r="E75" s="58"/>
      <c r="G75" s="9"/>
      <c r="I75" s="1"/>
      <c r="J75" s="9"/>
      <c r="L75" s="9"/>
      <c r="M75" s="1"/>
    </row>
    <row r="76" spans="1:13" x14ac:dyDescent="0.35">
      <c r="B76" s="60" t="s">
        <v>42</v>
      </c>
      <c r="C76" s="48"/>
      <c r="D76" s="48"/>
      <c r="E76" s="58"/>
      <c r="G76" s="9"/>
      <c r="I76" s="1"/>
      <c r="J76" s="9"/>
      <c r="L76" s="9"/>
      <c r="M76" s="1"/>
    </row>
    <row r="77" spans="1:13" ht="22" thickBot="1" x14ac:dyDescent="0.4">
      <c r="B77" s="60"/>
      <c r="C77" s="61" t="s">
        <v>150</v>
      </c>
      <c r="E77" s="59"/>
      <c r="G77" s="10">
        <v>912561127</v>
      </c>
      <c r="I77" s="10">
        <v>912561127</v>
      </c>
      <c r="J77" s="9"/>
      <c r="K77" s="10">
        <v>912561127</v>
      </c>
      <c r="L77" s="9"/>
      <c r="M77" s="10">
        <v>912561127</v>
      </c>
    </row>
    <row r="78" spans="1:13" ht="22" thickTop="1" x14ac:dyDescent="0.35">
      <c r="B78" s="62"/>
      <c r="C78" s="61" t="s">
        <v>139</v>
      </c>
      <c r="E78" s="59"/>
      <c r="G78" s="1">
        <f>SOE_CONSO_Eng!E21</f>
        <v>912561127</v>
      </c>
      <c r="I78" s="1">
        <v>912561127</v>
      </c>
      <c r="J78" s="9"/>
      <c r="K78" s="1">
        <v>912561127</v>
      </c>
      <c r="L78" s="9"/>
      <c r="M78" s="1">
        <v>912561127</v>
      </c>
    </row>
    <row r="79" spans="1:13" x14ac:dyDescent="0.2">
      <c r="B79" s="39" t="s">
        <v>43</v>
      </c>
      <c r="C79" s="50"/>
      <c r="D79" s="50"/>
      <c r="E79" s="59"/>
      <c r="G79" s="1">
        <f>SOE_CONSO_Eng!G21</f>
        <v>3233498174</v>
      </c>
      <c r="I79" s="1">
        <v>3233498174</v>
      </c>
      <c r="J79" s="9"/>
      <c r="K79" s="1">
        <f>SOE_Eng!F20</f>
        <v>3233498174</v>
      </c>
      <c r="L79" s="9"/>
      <c r="M79" s="1">
        <v>3233498174</v>
      </c>
    </row>
    <row r="80" spans="1:13" x14ac:dyDescent="0.2">
      <c r="B80" s="63" t="s">
        <v>44</v>
      </c>
      <c r="C80" s="55"/>
      <c r="D80" s="55"/>
      <c r="E80" s="59"/>
      <c r="I80" s="9"/>
      <c r="J80" s="9"/>
      <c r="L80" s="9"/>
      <c r="M80" s="1"/>
    </row>
    <row r="81" spans="1:13" x14ac:dyDescent="0.2">
      <c r="B81" s="55"/>
      <c r="C81" s="39" t="s">
        <v>45</v>
      </c>
      <c r="D81" s="55"/>
      <c r="E81" s="59">
        <v>21</v>
      </c>
      <c r="G81" s="1">
        <f>SOE_CONSO_Eng!I21</f>
        <v>91256112</v>
      </c>
      <c r="H81" s="1"/>
      <c r="I81" s="1">
        <v>91256112</v>
      </c>
      <c r="J81" s="1"/>
      <c r="K81" s="1">
        <f>SOE_Eng!H20</f>
        <v>91256112</v>
      </c>
      <c r="L81" s="1"/>
      <c r="M81" s="1">
        <v>91256112</v>
      </c>
    </row>
    <row r="82" spans="1:13" x14ac:dyDescent="0.2">
      <c r="B82" s="55"/>
      <c r="C82" s="39" t="s">
        <v>46</v>
      </c>
      <c r="D82" s="55"/>
      <c r="E82" s="59"/>
      <c r="G82" s="2">
        <f>SOE_CONSO_Eng!K21</f>
        <v>4084219838</v>
      </c>
      <c r="H82" s="1"/>
      <c r="I82" s="2">
        <v>3413085819</v>
      </c>
      <c r="J82" s="1"/>
      <c r="K82" s="2">
        <f>SOE_Eng!J20</f>
        <v>2348854833</v>
      </c>
      <c r="L82" s="1"/>
      <c r="M82" s="2">
        <v>1714357665</v>
      </c>
    </row>
    <row r="83" spans="1:13" x14ac:dyDescent="0.2">
      <c r="B83" s="39" t="s">
        <v>47</v>
      </c>
      <c r="C83" s="50"/>
      <c r="D83" s="50"/>
      <c r="E83" s="59"/>
      <c r="G83" s="3">
        <f>SOE_CONSO_Eng!M21</f>
        <v>-1684986599</v>
      </c>
      <c r="I83" s="3">
        <v>-1684986599</v>
      </c>
      <c r="J83" s="11"/>
      <c r="K83" s="3">
        <v>0</v>
      </c>
      <c r="L83" s="11"/>
      <c r="M83" s="3">
        <v>0</v>
      </c>
    </row>
    <row r="84" spans="1:13" x14ac:dyDescent="0.2">
      <c r="B84" s="48"/>
      <c r="C84" s="48"/>
      <c r="D84" s="39" t="s">
        <v>48</v>
      </c>
      <c r="E84" s="59"/>
      <c r="G84" s="1">
        <f>SUM(G78:G83)</f>
        <v>6636548652</v>
      </c>
      <c r="H84" s="1"/>
      <c r="I84" s="1">
        <f>SUM(I78:I83)</f>
        <v>5965414633</v>
      </c>
      <c r="J84" s="1"/>
      <c r="K84" s="1">
        <f>SUM(K78:K83)</f>
        <v>6586170246</v>
      </c>
      <c r="L84" s="1"/>
      <c r="M84" s="1">
        <f>SUM(M78:M83)</f>
        <v>5951673078</v>
      </c>
    </row>
    <row r="85" spans="1:13" x14ac:dyDescent="0.2">
      <c r="B85" s="39" t="s">
        <v>49</v>
      </c>
      <c r="D85" s="55"/>
      <c r="E85" s="59"/>
      <c r="G85" s="3">
        <f>SOE_CONSO_Eng!Q21</f>
        <v>45113230</v>
      </c>
      <c r="H85" s="1"/>
      <c r="I85" s="3">
        <v>44502147</v>
      </c>
      <c r="J85" s="1"/>
      <c r="K85" s="3">
        <v>0</v>
      </c>
      <c r="L85" s="1"/>
      <c r="M85" s="3">
        <v>0</v>
      </c>
    </row>
    <row r="86" spans="1:13" x14ac:dyDescent="0.2">
      <c r="B86" s="48"/>
      <c r="C86" s="48"/>
      <c r="D86" s="39" t="s">
        <v>50</v>
      </c>
      <c r="E86" s="64"/>
      <c r="G86" s="6">
        <f>SUM(G84:G85)</f>
        <v>6681661882</v>
      </c>
      <c r="H86" s="1"/>
      <c r="I86" s="6">
        <f>SUM(I84:I85)</f>
        <v>6009916780</v>
      </c>
      <c r="J86" s="1"/>
      <c r="K86" s="6">
        <f>SUM(K84:K85)</f>
        <v>6586170246</v>
      </c>
      <c r="L86" s="1"/>
      <c r="M86" s="6">
        <v>5951673078</v>
      </c>
    </row>
    <row r="87" spans="1:13" ht="22" thickBot="1" x14ac:dyDescent="0.25">
      <c r="B87" s="37" t="s">
        <v>51</v>
      </c>
      <c r="C87" s="37"/>
      <c r="D87" s="37"/>
      <c r="E87" s="64"/>
      <c r="G87" s="8">
        <f>G72+G86</f>
        <v>10060130424</v>
      </c>
      <c r="H87" s="1"/>
      <c r="I87" s="8">
        <f>I72+I86</f>
        <v>9386056283</v>
      </c>
      <c r="J87" s="1"/>
      <c r="K87" s="8">
        <f>K72+K86</f>
        <v>11378669725</v>
      </c>
      <c r="L87" s="1"/>
      <c r="M87" s="8">
        <f>M72+M86</f>
        <v>10572587696</v>
      </c>
    </row>
    <row r="88" spans="1:13" ht="22" thickTop="1" x14ac:dyDescent="0.2">
      <c r="E88" s="59"/>
      <c r="G88" s="1"/>
      <c r="H88" s="1"/>
      <c r="I88" s="1"/>
      <c r="J88" s="1"/>
      <c r="L88" s="1"/>
      <c r="M88" s="1"/>
    </row>
    <row r="89" spans="1:13" x14ac:dyDescent="0.2">
      <c r="E89" s="59"/>
      <c r="G89" s="1"/>
      <c r="H89" s="1"/>
      <c r="I89" s="1"/>
      <c r="J89" s="1"/>
      <c r="L89" s="1"/>
      <c r="M89" s="1"/>
    </row>
    <row r="90" spans="1:13" x14ac:dyDescent="0.2">
      <c r="E90" s="59"/>
      <c r="G90" s="1"/>
      <c r="H90" s="1"/>
      <c r="I90" s="1"/>
      <c r="J90" s="1"/>
      <c r="L90" s="1"/>
      <c r="M90" s="1"/>
    </row>
    <row r="91" spans="1:13" x14ac:dyDescent="0.2">
      <c r="E91" s="59"/>
      <c r="G91" s="1"/>
      <c r="H91" s="1"/>
      <c r="I91" s="1"/>
      <c r="J91" s="1"/>
      <c r="L91" s="1"/>
      <c r="M91" s="1"/>
    </row>
    <row r="92" spans="1:13" x14ac:dyDescent="0.2">
      <c r="E92" s="59"/>
      <c r="G92" s="1"/>
      <c r="H92" s="1"/>
      <c r="I92" s="1"/>
      <c r="J92" s="1"/>
      <c r="L92" s="1"/>
      <c r="M92" s="1"/>
    </row>
    <row r="93" spans="1:13" x14ac:dyDescent="0.2">
      <c r="E93" s="59"/>
      <c r="G93" s="1"/>
      <c r="H93" s="1"/>
      <c r="I93" s="1"/>
      <c r="J93" s="1"/>
      <c r="L93" s="1"/>
      <c r="M93" s="1"/>
    </row>
    <row r="94" spans="1:13" x14ac:dyDescent="0.2">
      <c r="A94" s="39" t="s">
        <v>24</v>
      </c>
      <c r="G94" s="1"/>
      <c r="H94" s="1"/>
      <c r="I94" s="1"/>
      <c r="J94" s="1"/>
      <c r="L94" s="1"/>
      <c r="M94" s="1">
        <v>2</v>
      </c>
    </row>
    <row r="95" spans="1:13" x14ac:dyDescent="0.2">
      <c r="G95" s="1">
        <f>G28-G87</f>
        <v>0</v>
      </c>
      <c r="H95" s="9"/>
      <c r="I95" s="9">
        <f>I28-I87</f>
        <v>0</v>
      </c>
      <c r="J95" s="9"/>
      <c r="K95" s="1">
        <f>K28-K87</f>
        <v>0</v>
      </c>
      <c r="L95" s="9"/>
      <c r="M95" s="9">
        <f>M28-M87</f>
        <v>0</v>
      </c>
    </row>
    <row r="96" spans="1:13" x14ac:dyDescent="0.2">
      <c r="G96" s="9"/>
      <c r="H96" s="9"/>
      <c r="I96" s="9"/>
      <c r="J96" s="9"/>
      <c r="L96" s="9"/>
      <c r="M96" s="9"/>
    </row>
  </sheetData>
  <mergeCells count="4">
    <mergeCell ref="G6:I6"/>
    <mergeCell ref="K6:M6"/>
    <mergeCell ref="G53:I53"/>
    <mergeCell ref="K53:M53"/>
  </mergeCells>
  <pageMargins left="0.7" right="0.7" top="0.75" bottom="0.75" header="0.3" footer="0.3"/>
  <pageSetup paperSize="9" scale="73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tabSelected="1" view="pageBreakPreview" topLeftCell="A25" zoomScale="117" zoomScaleNormal="100" zoomScaleSheetLayoutView="117" workbookViewId="0">
      <selection activeCell="A36" sqref="A36"/>
    </sheetView>
  </sheetViews>
  <sheetFormatPr baseColWidth="10" defaultColWidth="8.83203125" defaultRowHeight="21" x14ac:dyDescent="0.2"/>
  <cols>
    <col min="1" max="1" width="43.83203125" style="39" customWidth="1"/>
    <col min="2" max="2" width="6.83203125" style="39" customWidth="1"/>
    <col min="3" max="3" width="1.5" style="39" customWidth="1"/>
    <col min="4" max="4" width="13.1640625" style="9" customWidth="1"/>
    <col min="5" max="5" width="1.5" style="39" customWidth="1"/>
    <col min="6" max="6" width="13.1640625" style="9" customWidth="1"/>
    <col min="7" max="7" width="1.5" style="39" customWidth="1"/>
    <col min="8" max="8" width="13.1640625" style="9" customWidth="1"/>
    <col min="9" max="9" width="1.5" style="39" customWidth="1"/>
    <col min="10" max="10" width="13.1640625" style="9" customWidth="1"/>
  </cols>
  <sheetData>
    <row r="1" spans="1:10" x14ac:dyDescent="0.2">
      <c r="A1" s="41" t="s">
        <v>0</v>
      </c>
      <c r="J1" s="12"/>
    </row>
    <row r="2" spans="1:10" x14ac:dyDescent="0.2">
      <c r="A2" s="40" t="s">
        <v>52</v>
      </c>
      <c r="J2" s="13"/>
    </row>
    <row r="3" spans="1:10" x14ac:dyDescent="0.2">
      <c r="A3" s="37" t="s">
        <v>151</v>
      </c>
    </row>
    <row r="4" spans="1:10" x14ac:dyDescent="0.2">
      <c r="D4" s="11"/>
      <c r="F4" s="11"/>
      <c r="H4" s="11"/>
      <c r="J4" s="11"/>
    </row>
    <row r="5" spans="1:10" x14ac:dyDescent="0.2">
      <c r="A5" s="55"/>
      <c r="B5" s="46"/>
      <c r="D5" s="14"/>
      <c r="E5" s="42"/>
      <c r="F5" s="14"/>
      <c r="G5" s="42"/>
      <c r="H5" s="15"/>
      <c r="I5" s="42"/>
      <c r="J5" s="16" t="s">
        <v>2</v>
      </c>
    </row>
    <row r="6" spans="1:10" x14ac:dyDescent="0.2">
      <c r="A6" s="55"/>
      <c r="B6" s="46"/>
      <c r="C6" s="46"/>
      <c r="D6" s="93" t="s">
        <v>3</v>
      </c>
      <c r="E6" s="93"/>
      <c r="F6" s="93"/>
      <c r="G6" s="46"/>
      <c r="H6" s="93" t="s">
        <v>53</v>
      </c>
      <c r="I6" s="93"/>
      <c r="J6" s="93"/>
    </row>
    <row r="7" spans="1:10" x14ac:dyDescent="0.35">
      <c r="A7" s="65"/>
      <c r="B7" s="66" t="s">
        <v>5</v>
      </c>
      <c r="C7" s="38"/>
      <c r="D7" s="17">
        <v>2023</v>
      </c>
      <c r="E7" s="38"/>
      <c r="F7" s="17">
        <v>2022</v>
      </c>
      <c r="G7" s="38"/>
      <c r="H7" s="17">
        <v>2023</v>
      </c>
      <c r="I7" s="38"/>
      <c r="J7" s="17">
        <v>2022</v>
      </c>
    </row>
    <row r="8" spans="1:10" ht="22" x14ac:dyDescent="0.2">
      <c r="A8" s="67" t="s">
        <v>54</v>
      </c>
      <c r="B8" s="38"/>
      <c r="C8" s="68"/>
      <c r="D8" s="18"/>
      <c r="E8" s="68"/>
      <c r="F8" s="18"/>
      <c r="G8" s="68"/>
      <c r="H8" s="18"/>
      <c r="I8" s="68"/>
      <c r="J8" s="18"/>
    </row>
    <row r="9" spans="1:10" ht="22" x14ac:dyDescent="0.2">
      <c r="A9" s="69" t="s">
        <v>55</v>
      </c>
      <c r="B9" s="59">
        <v>26</v>
      </c>
      <c r="C9" s="68"/>
      <c r="D9" s="2">
        <v>7740589766</v>
      </c>
      <c r="E9" s="70"/>
      <c r="F9" s="2">
        <v>8342458199</v>
      </c>
      <c r="G9" s="70"/>
      <c r="H9" s="2">
        <v>7740589766</v>
      </c>
      <c r="I9" s="70"/>
      <c r="J9" s="2">
        <v>8342458199</v>
      </c>
    </row>
    <row r="10" spans="1:10" ht="22" x14ac:dyDescent="0.2">
      <c r="A10" s="69" t="s">
        <v>56</v>
      </c>
      <c r="B10" s="59" t="s">
        <v>156</v>
      </c>
      <c r="C10" s="2">
        <v>0</v>
      </c>
      <c r="D10" s="2">
        <v>-4798984119</v>
      </c>
      <c r="E10" s="2">
        <v>0</v>
      </c>
      <c r="F10" s="2">
        <v>-4806806899</v>
      </c>
      <c r="G10" s="2">
        <v>0</v>
      </c>
      <c r="H10" s="2">
        <v>-4888898217</v>
      </c>
      <c r="I10" s="2">
        <v>0</v>
      </c>
      <c r="J10" s="2">
        <v>-5041219786</v>
      </c>
    </row>
    <row r="11" spans="1:10" ht="22" x14ac:dyDescent="0.2">
      <c r="A11" s="67" t="s">
        <v>143</v>
      </c>
      <c r="B11" s="59"/>
      <c r="C11" s="2">
        <v>0</v>
      </c>
      <c r="D11" s="7">
        <f>SUM(D9:D10)</f>
        <v>2941605647</v>
      </c>
      <c r="E11" s="2">
        <v>0</v>
      </c>
      <c r="F11" s="7">
        <f>SUM(F9:F10)</f>
        <v>3535651300</v>
      </c>
      <c r="G11" s="2">
        <v>0</v>
      </c>
      <c r="H11" s="7">
        <f>SUM(H9:H10)</f>
        <v>2851691549</v>
      </c>
      <c r="I11" s="2">
        <v>0</v>
      </c>
      <c r="J11" s="7">
        <f>SUM(J9:J10)</f>
        <v>3301238413</v>
      </c>
    </row>
    <row r="12" spans="1:10" ht="22" x14ac:dyDescent="0.2">
      <c r="A12" s="69" t="s">
        <v>57</v>
      </c>
      <c r="B12" s="59" t="s">
        <v>157</v>
      </c>
      <c r="C12" s="2">
        <v>0</v>
      </c>
      <c r="D12" s="2">
        <v>56824314</v>
      </c>
      <c r="E12" s="2"/>
      <c r="F12" s="2">
        <v>64116145</v>
      </c>
      <c r="G12" s="2"/>
      <c r="H12" s="2">
        <v>69219706</v>
      </c>
      <c r="I12" s="2"/>
      <c r="J12" s="2">
        <v>79645140</v>
      </c>
    </row>
    <row r="13" spans="1:10" ht="22" x14ac:dyDescent="0.2">
      <c r="A13" s="69" t="s">
        <v>58</v>
      </c>
      <c r="B13" s="59">
        <v>28</v>
      </c>
      <c r="C13" s="2">
        <v>0</v>
      </c>
      <c r="D13" s="2">
        <v>-701149472</v>
      </c>
      <c r="E13" s="2"/>
      <c r="F13" s="2">
        <v>-763765125</v>
      </c>
      <c r="G13" s="2"/>
      <c r="H13" s="2">
        <v>-701149472</v>
      </c>
      <c r="I13" s="2"/>
      <c r="J13" s="2">
        <v>-670653496</v>
      </c>
    </row>
    <row r="14" spans="1:10" ht="22" x14ac:dyDescent="0.2">
      <c r="A14" s="69" t="s">
        <v>59</v>
      </c>
      <c r="B14" s="59">
        <v>28</v>
      </c>
      <c r="C14" s="2"/>
      <c r="D14" s="2">
        <v>-792368455</v>
      </c>
      <c r="E14" s="2"/>
      <c r="F14" s="2">
        <v>-808652074</v>
      </c>
      <c r="G14" s="2"/>
      <c r="H14" s="2">
        <v>-762038059</v>
      </c>
      <c r="I14" s="2"/>
      <c r="J14" s="2">
        <v>-773864345</v>
      </c>
    </row>
    <row r="15" spans="1:10" x14ac:dyDescent="0.2">
      <c r="A15" s="50" t="s">
        <v>60</v>
      </c>
      <c r="B15" s="59">
        <v>26</v>
      </c>
      <c r="C15" s="2">
        <v>0</v>
      </c>
      <c r="D15" s="3">
        <v>-32515736</v>
      </c>
      <c r="E15" s="2"/>
      <c r="F15" s="3">
        <v>-18645154</v>
      </c>
      <c r="G15" s="2"/>
      <c r="H15" s="3">
        <v>-30984011</v>
      </c>
      <c r="I15" s="2"/>
      <c r="J15" s="3">
        <v>-17110060</v>
      </c>
    </row>
    <row r="16" spans="1:10" ht="22" x14ac:dyDescent="0.2">
      <c r="A16" s="67" t="s">
        <v>91</v>
      </c>
      <c r="B16" s="59"/>
      <c r="C16" s="2">
        <v>0</v>
      </c>
      <c r="D16" s="2">
        <f>SUM(D11:D15)</f>
        <v>1472396298</v>
      </c>
      <c r="E16" s="2">
        <v>0</v>
      </c>
      <c r="F16" s="2">
        <f>SUM(F11:F15)</f>
        <v>2008705092</v>
      </c>
      <c r="G16" s="2">
        <v>0</v>
      </c>
      <c r="H16" s="2">
        <f>SUM(H11:H15)</f>
        <v>1426739713</v>
      </c>
      <c r="I16" s="2">
        <v>0</v>
      </c>
      <c r="J16" s="2">
        <f>SUM(J11:J15)</f>
        <v>1919255652</v>
      </c>
    </row>
    <row r="17" spans="1:10" ht="22" x14ac:dyDescent="0.2">
      <c r="A17" s="69" t="s">
        <v>145</v>
      </c>
      <c r="B17" s="59">
        <v>23</v>
      </c>
      <c r="C17" s="2">
        <v>0</v>
      </c>
      <c r="D17" s="3">
        <v>-289616965</v>
      </c>
      <c r="E17" s="2"/>
      <c r="F17" s="3">
        <v>-375777937</v>
      </c>
      <c r="G17" s="2"/>
      <c r="H17" s="3">
        <v>-281208314</v>
      </c>
      <c r="I17" s="2"/>
      <c r="J17" s="3">
        <v>-380619627</v>
      </c>
    </row>
    <row r="18" spans="1:10" ht="23" thickBot="1" x14ac:dyDescent="0.25">
      <c r="A18" s="67" t="s">
        <v>144</v>
      </c>
      <c r="B18" s="59"/>
      <c r="C18" s="2">
        <v>0</v>
      </c>
      <c r="D18" s="8">
        <f>SUM(D16:D17)</f>
        <v>1182779333</v>
      </c>
      <c r="E18" s="2">
        <v>0</v>
      </c>
      <c r="F18" s="8">
        <f>SUM(F16:F17)</f>
        <v>1632927155</v>
      </c>
      <c r="G18" s="2">
        <v>0</v>
      </c>
      <c r="H18" s="8">
        <f>SUM(H16:H17)</f>
        <v>1145531399</v>
      </c>
      <c r="I18" s="2">
        <v>0</v>
      </c>
      <c r="J18" s="8">
        <f>SUM(J16:J17)</f>
        <v>1538636025</v>
      </c>
    </row>
    <row r="19" spans="1:10" ht="22" thickTop="1" x14ac:dyDescent="0.2">
      <c r="A19" s="67"/>
      <c r="B19" s="58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71" t="s">
        <v>61</v>
      </c>
      <c r="B20" s="58"/>
      <c r="C20" s="2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</row>
    <row r="21" spans="1:10" x14ac:dyDescent="0.2">
      <c r="A21" s="72" t="s">
        <v>158</v>
      </c>
      <c r="B21" s="59"/>
      <c r="C21" s="2"/>
      <c r="D21" s="2">
        <v>0</v>
      </c>
      <c r="E21" s="2"/>
      <c r="F21" s="2">
        <v>0</v>
      </c>
      <c r="G21" s="2"/>
      <c r="H21" s="2">
        <v>0</v>
      </c>
      <c r="I21" s="2"/>
      <c r="J21" s="2">
        <v>0</v>
      </c>
    </row>
    <row r="22" spans="1:10" ht="22" thickBot="1" x14ac:dyDescent="0.25">
      <c r="A22" s="71" t="s">
        <v>62</v>
      </c>
      <c r="B22" s="58"/>
      <c r="C22" s="2">
        <v>0</v>
      </c>
      <c r="D22" s="8">
        <f>SUM(D18+D21)</f>
        <v>1182779333</v>
      </c>
      <c r="E22" s="2"/>
      <c r="F22" s="8">
        <f>SUM(F18+F21)</f>
        <v>1632927155</v>
      </c>
      <c r="G22" s="2"/>
      <c r="H22" s="8">
        <f>SUM(H18+H21)</f>
        <v>1145531399</v>
      </c>
      <c r="I22" s="2"/>
      <c r="J22" s="8">
        <f>SUM(J18+J21)</f>
        <v>1538636025</v>
      </c>
    </row>
    <row r="23" spans="1:10" ht="22" thickTop="1" x14ac:dyDescent="0.2">
      <c r="A23" s="71"/>
      <c r="B23" s="58"/>
      <c r="C23" s="2"/>
      <c r="D23" s="1"/>
      <c r="E23" s="73"/>
      <c r="F23" s="1"/>
      <c r="G23" s="73"/>
      <c r="H23" s="1"/>
      <c r="I23" s="73"/>
      <c r="J23" s="1"/>
    </row>
    <row r="24" spans="1:10" x14ac:dyDescent="0.2">
      <c r="A24" s="41" t="s">
        <v>63</v>
      </c>
      <c r="B24" s="5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39" t="s">
        <v>64</v>
      </c>
      <c r="B25" s="52"/>
      <c r="C25" s="2">
        <v>0</v>
      </c>
      <c r="D25" s="2">
        <f>D27-D26</f>
        <v>1182168250</v>
      </c>
      <c r="E25" s="2"/>
      <c r="F25" s="2">
        <v>1631362296</v>
      </c>
      <c r="G25" s="2"/>
      <c r="H25" s="2">
        <f>H27-H26</f>
        <v>1145531399</v>
      </c>
      <c r="I25" s="2"/>
      <c r="J25" s="2">
        <v>1538636025</v>
      </c>
    </row>
    <row r="26" spans="1:10" x14ac:dyDescent="0.2">
      <c r="A26" s="39" t="s">
        <v>49</v>
      </c>
      <c r="B26" s="52"/>
      <c r="C26" s="2"/>
      <c r="D26" s="74">
        <v>611083</v>
      </c>
      <c r="E26" s="2"/>
      <c r="F26" s="3">
        <v>1564859</v>
      </c>
      <c r="G26" s="2"/>
      <c r="H26" s="3">
        <v>0</v>
      </c>
      <c r="I26" s="2"/>
      <c r="J26" s="3">
        <v>0</v>
      </c>
    </row>
    <row r="27" spans="1:10" ht="22" thickBot="1" x14ac:dyDescent="0.25">
      <c r="A27" s="75"/>
      <c r="B27" s="52"/>
      <c r="C27" s="2">
        <v>0</v>
      </c>
      <c r="D27" s="8">
        <f>+D18</f>
        <v>1182779333</v>
      </c>
      <c r="E27" s="2">
        <v>0</v>
      </c>
      <c r="F27" s="8">
        <f>+F18</f>
        <v>1632927155</v>
      </c>
      <c r="G27" s="2">
        <v>0</v>
      </c>
      <c r="H27" s="8">
        <f>+H18</f>
        <v>1145531399</v>
      </c>
      <c r="I27" s="2">
        <v>0</v>
      </c>
      <c r="J27" s="8">
        <f>+J18</f>
        <v>1538636025</v>
      </c>
    </row>
    <row r="28" spans="1:10" ht="22" thickTop="1" x14ac:dyDescent="0.2">
      <c r="A28" s="48"/>
      <c r="B28" s="52"/>
      <c r="C28" s="2">
        <v>0</v>
      </c>
      <c r="D28" s="2"/>
      <c r="E28" s="2">
        <v>0</v>
      </c>
      <c r="F28" s="2"/>
      <c r="G28" s="2">
        <v>0</v>
      </c>
      <c r="H28" s="2"/>
      <c r="I28" s="2">
        <v>0</v>
      </c>
      <c r="J28" s="2"/>
    </row>
    <row r="29" spans="1:10" x14ac:dyDescent="0.2">
      <c r="A29" s="37" t="s">
        <v>65</v>
      </c>
      <c r="B29" s="52"/>
      <c r="C29" s="2">
        <v>0</v>
      </c>
      <c r="D29" s="2"/>
      <c r="E29" s="2">
        <v>0</v>
      </c>
      <c r="F29" s="2"/>
      <c r="G29" s="2">
        <v>0</v>
      </c>
      <c r="H29" s="2"/>
      <c r="I29" s="2">
        <v>0</v>
      </c>
      <c r="J29" s="2"/>
    </row>
    <row r="30" spans="1:10" x14ac:dyDescent="0.2">
      <c r="A30" s="39" t="s">
        <v>64</v>
      </c>
      <c r="B30" s="52"/>
      <c r="C30" s="2">
        <v>0</v>
      </c>
      <c r="D30" s="2">
        <f>D32-D31</f>
        <v>1182168250</v>
      </c>
      <c r="E30" s="2"/>
      <c r="F30" s="2">
        <v>1631362296</v>
      </c>
      <c r="G30" s="2"/>
      <c r="H30" s="2">
        <f>H32-H31</f>
        <v>1145531399</v>
      </c>
      <c r="I30" s="2"/>
      <c r="J30" s="2">
        <v>1538636025</v>
      </c>
    </row>
    <row r="31" spans="1:10" x14ac:dyDescent="0.2">
      <c r="A31" s="39" t="s">
        <v>49</v>
      </c>
      <c r="B31" s="52"/>
      <c r="C31" s="2">
        <v>0</v>
      </c>
      <c r="D31" s="74">
        <v>611083</v>
      </c>
      <c r="E31" s="2"/>
      <c r="F31" s="2">
        <v>1564859</v>
      </c>
      <c r="G31" s="2"/>
      <c r="H31" s="2">
        <v>0</v>
      </c>
      <c r="I31" s="2"/>
      <c r="J31" s="3">
        <v>0</v>
      </c>
    </row>
    <row r="32" spans="1:10" ht="22" thickBot="1" x14ac:dyDescent="0.25">
      <c r="A32" s="75"/>
      <c r="B32" s="52"/>
      <c r="C32" s="2"/>
      <c r="D32" s="8">
        <f>+D22</f>
        <v>1182779333</v>
      </c>
      <c r="E32" s="2"/>
      <c r="F32" s="8">
        <f>+F22</f>
        <v>1632927155</v>
      </c>
      <c r="G32" s="2"/>
      <c r="H32" s="8">
        <f>+H22</f>
        <v>1145531399</v>
      </c>
      <c r="I32" s="2"/>
      <c r="J32" s="8">
        <f>+J22</f>
        <v>1538636025</v>
      </c>
    </row>
    <row r="33" spans="1:10" ht="22" thickTop="1" x14ac:dyDescent="0.2">
      <c r="A33" s="37"/>
      <c r="B33" s="52"/>
      <c r="C33" s="2">
        <v>0</v>
      </c>
      <c r="D33" s="11"/>
      <c r="E33" s="2">
        <v>0</v>
      </c>
      <c r="F33" s="11"/>
      <c r="G33" s="2">
        <v>0</v>
      </c>
      <c r="H33" s="11"/>
      <c r="I33" s="2">
        <v>0</v>
      </c>
      <c r="J33" s="11"/>
    </row>
    <row r="34" spans="1:10" x14ac:dyDescent="0.2">
      <c r="A34" s="37" t="s">
        <v>66</v>
      </c>
      <c r="B34" s="59">
        <v>25</v>
      </c>
      <c r="C34" s="2"/>
      <c r="D34" s="11"/>
      <c r="E34" s="2"/>
      <c r="F34" s="11"/>
      <c r="G34" s="2"/>
      <c r="H34" s="11"/>
      <c r="I34" s="2"/>
      <c r="J34" s="11"/>
    </row>
    <row r="35" spans="1:10" ht="23" thickBot="1" x14ac:dyDescent="0.25">
      <c r="A35" s="55" t="s">
        <v>163</v>
      </c>
      <c r="B35" s="59"/>
      <c r="C35" s="2"/>
      <c r="D35" s="19">
        <f>D25/D36</f>
        <v>0.12954400703046559</v>
      </c>
      <c r="E35" s="20"/>
      <c r="F35" s="19">
        <f>F25/F36</f>
        <v>0.17876745441459835</v>
      </c>
      <c r="G35" s="20"/>
      <c r="H35" s="19">
        <f>H25/H36</f>
        <v>0.12552927859945071</v>
      </c>
      <c r="I35" s="20"/>
      <c r="J35" s="19">
        <f>J25/J36</f>
        <v>0.16860635196379842</v>
      </c>
    </row>
    <row r="36" spans="1:10" ht="23" thickTop="1" thickBot="1" x14ac:dyDescent="0.25">
      <c r="A36" s="39" t="s">
        <v>67</v>
      </c>
      <c r="B36" s="58"/>
      <c r="C36" s="2"/>
      <c r="D36" s="76">
        <v>9125611266</v>
      </c>
      <c r="E36" s="73"/>
      <c r="F36" s="76">
        <v>9125611266</v>
      </c>
      <c r="G36" s="73"/>
      <c r="H36" s="8">
        <v>9125611266</v>
      </c>
      <c r="I36" s="73"/>
      <c r="J36" s="8">
        <v>9125611266</v>
      </c>
    </row>
    <row r="37" spans="1:10" ht="22" thickTop="1" x14ac:dyDescent="0.2">
      <c r="B37" s="38"/>
      <c r="C37" s="2"/>
      <c r="D37" s="11"/>
      <c r="E37" s="2"/>
      <c r="F37" s="11"/>
      <c r="G37" s="2"/>
      <c r="H37" s="11"/>
      <c r="I37" s="2"/>
      <c r="J37" s="11"/>
    </row>
    <row r="38" spans="1:10" x14ac:dyDescent="0.2">
      <c r="B38" s="5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B39" s="5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B40" s="5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B41" s="5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B42" s="5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B43" s="52"/>
      <c r="C43" s="2"/>
      <c r="D43" s="11"/>
      <c r="E43" s="2"/>
      <c r="F43" s="11"/>
      <c r="G43" s="2"/>
      <c r="H43" s="11"/>
      <c r="I43" s="2"/>
      <c r="J43" s="11"/>
    </row>
    <row r="44" spans="1:10" x14ac:dyDescent="0.2">
      <c r="A44" s="39" t="s">
        <v>24</v>
      </c>
      <c r="B44" s="58"/>
      <c r="D44" s="11"/>
      <c r="F44" s="18"/>
      <c r="H44" s="11"/>
      <c r="J44" s="1">
        <v>3</v>
      </c>
    </row>
    <row r="45" spans="1:10" x14ac:dyDescent="0.2">
      <c r="B45" s="46"/>
      <c r="D45" s="11"/>
      <c r="F45" s="11"/>
      <c r="H45" s="11"/>
      <c r="J45" s="11"/>
    </row>
    <row r="46" spans="1:10" x14ac:dyDescent="0.2">
      <c r="B46" s="46"/>
      <c r="D46" s="11"/>
      <c r="F46" s="11"/>
      <c r="H46" s="11"/>
      <c r="J46" s="11"/>
    </row>
    <row r="47" spans="1:10" x14ac:dyDescent="0.2">
      <c r="B47" s="46"/>
      <c r="D47" s="11"/>
      <c r="F47" s="11"/>
      <c r="H47" s="11"/>
      <c r="J47" s="11"/>
    </row>
    <row r="48" spans="1:10" x14ac:dyDescent="0.2">
      <c r="B48" s="46"/>
      <c r="D48" s="11"/>
      <c r="F48" s="11"/>
      <c r="H48" s="11"/>
      <c r="J48" s="11"/>
    </row>
    <row r="49" spans="2:10" x14ac:dyDescent="0.2">
      <c r="B49" s="46"/>
      <c r="D49" s="11"/>
      <c r="F49" s="11"/>
      <c r="H49" s="11"/>
      <c r="J49" s="11"/>
    </row>
    <row r="50" spans="2:10" x14ac:dyDescent="0.2">
      <c r="B50" s="46"/>
      <c r="D50" s="11"/>
      <c r="F50" s="11"/>
      <c r="H50" s="11"/>
      <c r="J50" s="11"/>
    </row>
    <row r="51" spans="2:10" x14ac:dyDescent="0.2">
      <c r="B51" s="46"/>
      <c r="D51" s="11"/>
      <c r="F51" s="11"/>
      <c r="H51" s="11"/>
      <c r="J51" s="11"/>
    </row>
    <row r="54" spans="2:10" x14ac:dyDescent="0.2">
      <c r="F54" s="18"/>
      <c r="H54" s="11"/>
    </row>
    <row r="55" spans="2:10" x14ac:dyDescent="0.2">
      <c r="F55" s="18"/>
      <c r="H55" s="11"/>
    </row>
    <row r="56" spans="2:10" x14ac:dyDescent="0.2">
      <c r="F56" s="18"/>
      <c r="H56" s="11"/>
    </row>
    <row r="57" spans="2:10" x14ac:dyDescent="0.2">
      <c r="F57" s="18"/>
      <c r="H57" s="11"/>
    </row>
    <row r="58" spans="2:10" x14ac:dyDescent="0.2">
      <c r="H58" s="11"/>
    </row>
    <row r="59" spans="2:10" x14ac:dyDescent="0.2">
      <c r="F59" s="18"/>
      <c r="H59" s="11"/>
    </row>
    <row r="60" spans="2:10" x14ac:dyDescent="0.2">
      <c r="H60" s="11"/>
    </row>
    <row r="62" spans="2:10" x14ac:dyDescent="0.2">
      <c r="H62" s="11"/>
    </row>
  </sheetData>
  <mergeCells count="2">
    <mergeCell ref="D6:F6"/>
    <mergeCell ref="H6:J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view="pageBreakPreview" zoomScaleNormal="100" zoomScaleSheetLayoutView="100" workbookViewId="0">
      <selection activeCell="K54" sqref="K54"/>
    </sheetView>
  </sheetViews>
  <sheetFormatPr baseColWidth="10" defaultColWidth="8.83203125" defaultRowHeight="21" x14ac:dyDescent="0.2"/>
  <cols>
    <col min="1" max="1" width="37.1640625" style="39" customWidth="1"/>
    <col min="2" max="2" width="1.1640625" style="39" customWidth="1"/>
    <col min="3" max="3" width="7" style="38" customWidth="1"/>
    <col min="4" max="4" width="1.5" style="39" customWidth="1"/>
    <col min="5" max="5" width="13.1640625" style="1" customWidth="1"/>
    <col min="6" max="6" width="1.5" style="1" customWidth="1"/>
    <col min="7" max="7" width="13.1640625" style="1" customWidth="1"/>
    <col min="8" max="8" width="1.5" style="1" customWidth="1"/>
    <col min="9" max="9" width="13.1640625" style="1" customWidth="1"/>
    <col min="10" max="10" width="1.5" style="2" customWidth="1"/>
    <col min="11" max="11" width="13.1640625" style="1" customWidth="1"/>
    <col min="12" max="12" width="1.5" style="21" customWidth="1"/>
    <col min="13" max="13" width="13.1640625" style="21" customWidth="1"/>
    <col min="14" max="14" width="1.5" style="21" customWidth="1"/>
    <col min="15" max="15" width="13.1640625" style="1" customWidth="1"/>
    <col min="16" max="16" width="1.5" style="22" customWidth="1"/>
    <col min="17" max="17" width="13.1640625" style="1" customWidth="1"/>
    <col min="18" max="18" width="1.5" style="22" customWidth="1"/>
    <col min="19" max="19" width="13.1640625" style="1" customWidth="1"/>
  </cols>
  <sheetData>
    <row r="1" spans="1:19" x14ac:dyDescent="0.2">
      <c r="A1" s="37" t="s">
        <v>0</v>
      </c>
      <c r="B1" s="37"/>
      <c r="C1" s="47"/>
      <c r="D1" s="37"/>
      <c r="S1" s="23"/>
    </row>
    <row r="2" spans="1:19" x14ac:dyDescent="0.2">
      <c r="A2" s="37" t="s">
        <v>161</v>
      </c>
      <c r="B2" s="37"/>
      <c r="C2" s="47"/>
      <c r="D2" s="37"/>
      <c r="Q2" s="24"/>
      <c r="R2" s="25"/>
      <c r="S2" s="26"/>
    </row>
    <row r="3" spans="1:19" x14ac:dyDescent="0.2">
      <c r="A3" s="37" t="s">
        <v>151</v>
      </c>
      <c r="B3" s="37"/>
      <c r="C3" s="47"/>
      <c r="D3" s="37"/>
    </row>
    <row r="4" spans="1:19" x14ac:dyDescent="0.2">
      <c r="A4" s="77"/>
      <c r="B4" s="77"/>
      <c r="C4" s="77"/>
      <c r="D4" s="77"/>
      <c r="E4" s="2"/>
      <c r="F4" s="2"/>
      <c r="G4" s="2"/>
      <c r="H4" s="2"/>
      <c r="I4" s="2"/>
      <c r="K4" s="2"/>
      <c r="O4" s="2"/>
      <c r="P4" s="21"/>
      <c r="Q4" s="2"/>
      <c r="R4" s="21"/>
      <c r="S4" s="2"/>
    </row>
    <row r="5" spans="1:19" x14ac:dyDescent="0.2">
      <c r="E5" s="3"/>
      <c r="F5" s="3"/>
      <c r="G5" s="3"/>
      <c r="H5" s="3"/>
      <c r="I5" s="3"/>
      <c r="J5" s="3"/>
      <c r="K5" s="3"/>
      <c r="L5" s="27"/>
      <c r="M5" s="27"/>
      <c r="N5" s="27"/>
      <c r="O5" s="3"/>
      <c r="P5" s="27"/>
      <c r="Q5" s="3"/>
      <c r="R5" s="27"/>
      <c r="S5" s="28" t="s">
        <v>2</v>
      </c>
    </row>
    <row r="6" spans="1:19" x14ac:dyDescent="0.2">
      <c r="E6" s="94" t="s">
        <v>68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x14ac:dyDescent="0.2">
      <c r="E7" s="95" t="s">
        <v>69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21"/>
      <c r="Q7" s="2"/>
      <c r="R7" s="21"/>
      <c r="S7" s="24"/>
    </row>
    <row r="8" spans="1:19" ht="66" x14ac:dyDescent="0.35">
      <c r="A8" s="47"/>
      <c r="B8" s="47"/>
      <c r="D8" s="38"/>
      <c r="E8" s="29"/>
      <c r="F8" s="29"/>
      <c r="G8" s="29"/>
      <c r="H8" s="29"/>
      <c r="I8" s="96" t="s">
        <v>70</v>
      </c>
      <c r="J8" s="96"/>
      <c r="K8" s="96"/>
      <c r="L8" s="30"/>
      <c r="M8" s="31" t="s">
        <v>47</v>
      </c>
      <c r="N8" s="30"/>
      <c r="O8" s="32"/>
      <c r="P8" s="30"/>
      <c r="Q8" s="29"/>
      <c r="R8" s="33"/>
      <c r="S8" s="29"/>
    </row>
    <row r="9" spans="1:19" x14ac:dyDescent="0.2">
      <c r="A9" s="47"/>
      <c r="B9" s="47"/>
      <c r="D9" s="38"/>
      <c r="E9" s="29" t="s">
        <v>71</v>
      </c>
      <c r="F9" s="29"/>
      <c r="G9" s="29"/>
      <c r="H9" s="29"/>
      <c r="I9" s="32"/>
      <c r="J9" s="32"/>
      <c r="K9" s="32"/>
      <c r="L9" s="30"/>
      <c r="M9" s="32" t="s">
        <v>72</v>
      </c>
      <c r="N9" s="30"/>
      <c r="O9" s="32" t="s">
        <v>73</v>
      </c>
      <c r="P9" s="30"/>
      <c r="Q9" s="29"/>
      <c r="R9" s="33"/>
      <c r="S9" s="29"/>
    </row>
    <row r="10" spans="1:19" x14ac:dyDescent="0.2">
      <c r="A10" s="47"/>
      <c r="B10" s="47"/>
      <c r="D10" s="38"/>
      <c r="E10" s="29" t="s">
        <v>74</v>
      </c>
      <c r="F10" s="32"/>
      <c r="G10" s="32" t="s">
        <v>75</v>
      </c>
      <c r="H10" s="32"/>
      <c r="I10" s="29" t="s">
        <v>76</v>
      </c>
      <c r="J10" s="32"/>
      <c r="K10" s="29"/>
      <c r="L10" s="30"/>
      <c r="M10" s="32" t="s">
        <v>77</v>
      </c>
      <c r="N10" s="30"/>
      <c r="O10" s="32" t="s">
        <v>78</v>
      </c>
      <c r="P10" s="30"/>
      <c r="Q10" s="29" t="s">
        <v>79</v>
      </c>
      <c r="R10" s="33"/>
      <c r="S10" s="29"/>
    </row>
    <row r="11" spans="1:19" x14ac:dyDescent="0.2">
      <c r="A11" s="47"/>
      <c r="B11" s="47"/>
      <c r="C11" s="44" t="s">
        <v>5</v>
      </c>
      <c r="D11" s="38"/>
      <c r="E11" s="34" t="s">
        <v>80</v>
      </c>
      <c r="F11" s="29"/>
      <c r="G11" s="34" t="s">
        <v>71</v>
      </c>
      <c r="H11" s="29"/>
      <c r="I11" s="34" t="s">
        <v>81</v>
      </c>
      <c r="J11" s="32"/>
      <c r="K11" s="34" t="s">
        <v>46</v>
      </c>
      <c r="L11" s="30"/>
      <c r="M11" s="34" t="s">
        <v>82</v>
      </c>
      <c r="N11" s="30"/>
      <c r="O11" s="34" t="s">
        <v>83</v>
      </c>
      <c r="P11" s="33"/>
      <c r="Q11" s="34" t="s">
        <v>84</v>
      </c>
      <c r="R11" s="33"/>
      <c r="S11" s="34" t="s">
        <v>85</v>
      </c>
    </row>
    <row r="12" spans="1:19" x14ac:dyDescent="0.2">
      <c r="A12" s="78"/>
      <c r="B12" s="78"/>
      <c r="C12" s="47"/>
      <c r="D12" s="78"/>
      <c r="M12" s="2"/>
    </row>
    <row r="13" spans="1:19" x14ac:dyDescent="0.2">
      <c r="A13" s="37" t="s">
        <v>140</v>
      </c>
      <c r="B13" s="37"/>
      <c r="C13" s="79"/>
      <c r="D13" s="37"/>
      <c r="E13" s="2">
        <v>912561127</v>
      </c>
      <c r="F13" s="2"/>
      <c r="G13" s="2">
        <v>3233498174</v>
      </c>
      <c r="H13" s="2"/>
      <c r="I13" s="2">
        <v>91256112</v>
      </c>
      <c r="K13" s="2">
        <v>3241821326</v>
      </c>
      <c r="M13" s="2">
        <v>-1684986599</v>
      </c>
      <c r="O13" s="2">
        <f t="shared" ref="O13:O15" si="0">SUM(E13:M13)</f>
        <v>5794150140</v>
      </c>
      <c r="P13" s="21"/>
      <c r="Q13" s="2">
        <v>42937288</v>
      </c>
      <c r="R13" s="21"/>
      <c r="S13" s="2">
        <f>SUM(O13:Q13)</f>
        <v>5837087428</v>
      </c>
    </row>
    <row r="14" spans="1:19" x14ac:dyDescent="0.2">
      <c r="A14" s="39" t="s">
        <v>62</v>
      </c>
      <c r="B14" s="37"/>
      <c r="C14" s="79"/>
      <c r="D14" s="37"/>
      <c r="E14" s="2">
        <v>0</v>
      </c>
      <c r="F14" s="2"/>
      <c r="G14" s="2">
        <v>0</v>
      </c>
      <c r="H14" s="2"/>
      <c r="I14" s="2">
        <v>0</v>
      </c>
      <c r="K14" s="2">
        <f>PL_Eng!F30</f>
        <v>1631362296</v>
      </c>
      <c r="M14" s="2">
        <v>0</v>
      </c>
      <c r="O14" s="2">
        <f t="shared" si="0"/>
        <v>1631362296</v>
      </c>
      <c r="P14" s="21"/>
      <c r="Q14" s="2">
        <f>PL_Eng!F31</f>
        <v>1564859</v>
      </c>
      <c r="R14" s="21"/>
      <c r="S14" s="2">
        <f>SUM(O14:Q14)</f>
        <v>1632927155</v>
      </c>
    </row>
    <row r="15" spans="1:19" x14ac:dyDescent="0.2">
      <c r="A15" s="39" t="s">
        <v>86</v>
      </c>
      <c r="B15" s="37"/>
      <c r="C15" s="59">
        <v>24</v>
      </c>
      <c r="D15" s="37"/>
      <c r="E15" s="2">
        <v>0</v>
      </c>
      <c r="F15" s="2"/>
      <c r="G15" s="2">
        <v>0</v>
      </c>
      <c r="H15" s="2"/>
      <c r="I15" s="2">
        <v>0</v>
      </c>
      <c r="K15" s="2">
        <v>-1460097803</v>
      </c>
      <c r="M15" s="2">
        <v>0</v>
      </c>
      <c r="O15" s="2">
        <f t="shared" si="0"/>
        <v>-1460097803</v>
      </c>
      <c r="P15" s="21"/>
      <c r="Q15" s="2">
        <v>0</v>
      </c>
      <c r="R15" s="21"/>
      <c r="S15" s="2">
        <f>SUM(O15:Q15)</f>
        <v>-1460097803</v>
      </c>
    </row>
    <row r="16" spans="1:19" ht="22" thickBot="1" x14ac:dyDescent="0.25">
      <c r="A16" s="37" t="s">
        <v>141</v>
      </c>
      <c r="B16" s="37"/>
      <c r="C16" s="47"/>
      <c r="D16" s="37"/>
      <c r="E16" s="8">
        <f>SUM(E13:E15)</f>
        <v>912561127</v>
      </c>
      <c r="F16" s="2"/>
      <c r="G16" s="8">
        <f>SUM(G13:G15)</f>
        <v>3233498174</v>
      </c>
      <c r="H16" s="2"/>
      <c r="I16" s="8">
        <f>SUM(I13:I15)</f>
        <v>91256112</v>
      </c>
      <c r="K16" s="8">
        <f>SUM(K13:K15)</f>
        <v>3413085819</v>
      </c>
      <c r="M16" s="8">
        <f>SUM(M13:M15)</f>
        <v>-1684986599</v>
      </c>
      <c r="O16" s="8">
        <f>SUM(O13:O15)</f>
        <v>5965414633</v>
      </c>
      <c r="P16" s="21"/>
      <c r="Q16" s="8">
        <f>SUM(Q13:Q15)</f>
        <v>44502147</v>
      </c>
      <c r="R16" s="21"/>
      <c r="S16" s="8">
        <f>SUM(S13:S15)</f>
        <v>6009916780</v>
      </c>
    </row>
    <row r="17" spans="1:19" ht="22" thickTop="1" x14ac:dyDescent="0.2">
      <c r="A17" s="78"/>
      <c r="B17" s="78"/>
      <c r="C17" s="47"/>
      <c r="D17" s="78"/>
      <c r="M17" s="2"/>
    </row>
    <row r="18" spans="1:19" x14ac:dyDescent="0.2">
      <c r="A18" s="37" t="s">
        <v>152</v>
      </c>
      <c r="B18" s="37"/>
      <c r="C18" s="47"/>
      <c r="D18" s="37"/>
      <c r="E18" s="2">
        <v>912561127</v>
      </c>
      <c r="F18" s="2"/>
      <c r="G18" s="2">
        <v>3233498174</v>
      </c>
      <c r="H18" s="2"/>
      <c r="I18" s="2">
        <v>91256112</v>
      </c>
      <c r="K18" s="2">
        <v>3413085819</v>
      </c>
      <c r="M18" s="2">
        <v>-1684986599</v>
      </c>
      <c r="O18" s="2">
        <v>5965414633</v>
      </c>
      <c r="P18" s="21"/>
      <c r="Q18" s="2">
        <v>44502147</v>
      </c>
      <c r="R18" s="21"/>
      <c r="S18" s="2">
        <v>6009916780</v>
      </c>
    </row>
    <row r="19" spans="1:19" x14ac:dyDescent="0.2">
      <c r="A19" s="39" t="s">
        <v>62</v>
      </c>
      <c r="B19" s="37"/>
      <c r="C19" s="47"/>
      <c r="D19" s="37"/>
      <c r="E19" s="2">
        <v>0</v>
      </c>
      <c r="F19" s="2"/>
      <c r="G19" s="2">
        <v>0</v>
      </c>
      <c r="H19" s="2"/>
      <c r="I19" s="2">
        <v>0</v>
      </c>
      <c r="K19" s="2">
        <f>PL_Eng!D30</f>
        <v>1182168250</v>
      </c>
      <c r="M19" s="2">
        <v>0</v>
      </c>
      <c r="O19" s="2">
        <f t="shared" ref="O19:O20" si="1">SUM(E19:M19)</f>
        <v>1182168250</v>
      </c>
      <c r="P19" s="21"/>
      <c r="Q19" s="2">
        <f>PL_Eng!D31</f>
        <v>611083</v>
      </c>
      <c r="R19" s="21"/>
      <c r="S19" s="73">
        <f>SUM(O19:Q19)</f>
        <v>1182779333</v>
      </c>
    </row>
    <row r="20" spans="1:19" x14ac:dyDescent="0.2">
      <c r="A20" s="39" t="s">
        <v>86</v>
      </c>
      <c r="B20" s="37"/>
      <c r="C20" s="59">
        <v>24</v>
      </c>
      <c r="D20" s="37"/>
      <c r="E20" s="2">
        <v>0</v>
      </c>
      <c r="F20" s="2"/>
      <c r="G20" s="2">
        <v>0</v>
      </c>
      <c r="H20" s="2"/>
      <c r="I20" s="2">
        <v>0</v>
      </c>
      <c r="K20" s="2">
        <v>-511034231</v>
      </c>
      <c r="M20" s="2">
        <v>0</v>
      </c>
      <c r="O20" s="2">
        <f t="shared" si="1"/>
        <v>-511034231</v>
      </c>
      <c r="P20" s="21"/>
      <c r="Q20" s="2">
        <v>0</v>
      </c>
      <c r="R20" s="21"/>
      <c r="S20" s="73">
        <f>SUM(O20:Q20)</f>
        <v>-511034231</v>
      </c>
    </row>
    <row r="21" spans="1:19" ht="22" thickBot="1" x14ac:dyDescent="0.25">
      <c r="A21" s="37" t="s">
        <v>153</v>
      </c>
      <c r="B21" s="37"/>
      <c r="C21" s="79"/>
      <c r="D21" s="37"/>
      <c r="E21" s="8">
        <f>SUM(E18:E20)</f>
        <v>912561127</v>
      </c>
      <c r="F21" s="2"/>
      <c r="G21" s="8">
        <f>SUM(G18:G20)</f>
        <v>3233498174</v>
      </c>
      <c r="H21" s="2"/>
      <c r="I21" s="8">
        <f>SUM(I18:I20)</f>
        <v>91256112</v>
      </c>
      <c r="K21" s="8">
        <f>SUM(K18:K20)</f>
        <v>4084219838</v>
      </c>
      <c r="M21" s="8">
        <f>SUM(M18:M20)</f>
        <v>-1684986599</v>
      </c>
      <c r="O21" s="8">
        <f>SUM(O18:O20)</f>
        <v>6636548652</v>
      </c>
      <c r="P21" s="21"/>
      <c r="Q21" s="8">
        <f>SUM(Q18:Q20)</f>
        <v>45113230</v>
      </c>
      <c r="R21" s="21"/>
      <c r="S21" s="8">
        <f>SUM(S18:S20)</f>
        <v>6681661882</v>
      </c>
    </row>
    <row r="22" spans="1:19" ht="22" thickTop="1" x14ac:dyDescent="0.2">
      <c r="A22" s="37"/>
      <c r="B22" s="37"/>
      <c r="C22" s="79"/>
      <c r="D22" s="37"/>
      <c r="E22" s="2"/>
      <c r="F22" s="2"/>
      <c r="G22" s="2"/>
      <c r="H22" s="2"/>
      <c r="I22" s="2"/>
      <c r="K22" s="2"/>
      <c r="M22" s="2"/>
      <c r="O22" s="2"/>
      <c r="P22" s="21"/>
      <c r="Q22" s="2"/>
      <c r="R22" s="21"/>
      <c r="S22" s="2"/>
    </row>
    <row r="23" spans="1:19" x14ac:dyDescent="0.2">
      <c r="A23" s="37"/>
      <c r="B23" s="37"/>
      <c r="C23" s="79"/>
      <c r="D23" s="37"/>
      <c r="E23" s="2"/>
      <c r="F23" s="2"/>
      <c r="G23" s="2"/>
      <c r="H23" s="2"/>
      <c r="I23" s="2"/>
      <c r="K23" s="2"/>
      <c r="M23" s="2"/>
      <c r="O23" s="2"/>
      <c r="P23" s="21"/>
      <c r="Q23" s="2"/>
      <c r="R23" s="21"/>
      <c r="S23" s="2"/>
    </row>
    <row r="24" spans="1:19" x14ac:dyDescent="0.2">
      <c r="A24" s="37"/>
      <c r="B24" s="37"/>
      <c r="C24" s="79"/>
      <c r="D24" s="37"/>
      <c r="E24" s="2"/>
      <c r="F24" s="2"/>
      <c r="G24" s="2"/>
      <c r="H24" s="2"/>
      <c r="I24" s="2"/>
      <c r="K24" s="2"/>
      <c r="M24" s="2"/>
      <c r="O24" s="2"/>
      <c r="P24" s="21"/>
      <c r="Q24" s="2"/>
      <c r="R24" s="21"/>
      <c r="S24" s="2"/>
    </row>
    <row r="25" spans="1:19" x14ac:dyDescent="0.2">
      <c r="A25" s="37"/>
      <c r="B25" s="37"/>
      <c r="C25" s="79"/>
      <c r="D25" s="37"/>
      <c r="E25" s="2"/>
      <c r="F25" s="2"/>
      <c r="G25" s="2"/>
      <c r="H25" s="2"/>
      <c r="I25" s="2"/>
      <c r="K25" s="2"/>
      <c r="M25" s="2"/>
      <c r="O25" s="2"/>
      <c r="P25" s="21"/>
      <c r="Q25" s="2"/>
      <c r="R25" s="21"/>
      <c r="S25" s="2"/>
    </row>
    <row r="26" spans="1:19" x14ac:dyDescent="0.2">
      <c r="A26" s="37"/>
      <c r="B26" s="37"/>
      <c r="C26" s="79"/>
      <c r="D26" s="37"/>
      <c r="E26" s="2"/>
      <c r="F26" s="2"/>
      <c r="G26" s="2"/>
      <c r="H26" s="2"/>
      <c r="I26" s="2"/>
      <c r="K26" s="2"/>
      <c r="M26" s="2"/>
      <c r="O26" s="2"/>
      <c r="P26" s="21"/>
      <c r="Q26" s="2"/>
      <c r="R26" s="21"/>
      <c r="S26" s="2"/>
    </row>
    <row r="27" spans="1:19" x14ac:dyDescent="0.2">
      <c r="A27" s="78"/>
      <c r="B27" s="78"/>
      <c r="C27" s="79"/>
      <c r="D27" s="78"/>
      <c r="M27" s="2"/>
    </row>
    <row r="28" spans="1:19" x14ac:dyDescent="0.2">
      <c r="A28" s="39" t="s">
        <v>24</v>
      </c>
      <c r="C28" s="47"/>
      <c r="D28" s="37"/>
      <c r="E28" s="2"/>
      <c r="G28" s="2"/>
      <c r="I28" s="2"/>
      <c r="J28" s="1"/>
      <c r="K28" s="2"/>
      <c r="L28" s="22"/>
      <c r="M28" s="1"/>
      <c r="N28" s="22"/>
      <c r="O28" s="2"/>
      <c r="Q28" s="2"/>
      <c r="S28" s="1">
        <v>4</v>
      </c>
    </row>
    <row r="29" spans="1:19" x14ac:dyDescent="0.2">
      <c r="M29" s="2"/>
    </row>
    <row r="30" spans="1:19" x14ac:dyDescent="0.2">
      <c r="M30" s="2"/>
    </row>
    <row r="31" spans="1:19" x14ac:dyDescent="0.2">
      <c r="J31" s="1"/>
      <c r="L31" s="1"/>
      <c r="M31" s="1"/>
      <c r="N31" s="1"/>
      <c r="P31" s="1"/>
      <c r="R31" s="1"/>
    </row>
  </sheetData>
  <mergeCells count="3">
    <mergeCell ref="E6:S6"/>
    <mergeCell ref="E7:O7"/>
    <mergeCell ref="I8:K8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view="pageBreakPreview" zoomScale="110" zoomScaleNormal="100" zoomScaleSheetLayoutView="110" workbookViewId="0">
      <selection activeCell="Q21" sqref="Q21"/>
    </sheetView>
  </sheetViews>
  <sheetFormatPr baseColWidth="10" defaultColWidth="8.83203125" defaultRowHeight="21" x14ac:dyDescent="0.2"/>
  <cols>
    <col min="1" max="1" width="44.1640625" style="39" customWidth="1"/>
    <col min="2" max="2" width="6.5" style="38" customWidth="1"/>
    <col min="3" max="3" width="2.5" style="39" customWidth="1"/>
    <col min="4" max="4" width="16.1640625" style="1" customWidth="1"/>
    <col min="5" max="5" width="2.5" style="1" customWidth="1"/>
    <col min="6" max="6" width="16.1640625" style="1" customWidth="1"/>
    <col min="7" max="7" width="2.33203125" style="1" customWidth="1"/>
    <col min="8" max="8" width="16.1640625" style="1" customWidth="1"/>
    <col min="9" max="9" width="2" style="2" customWidth="1"/>
    <col min="10" max="10" width="16.1640625" style="1" customWidth="1"/>
    <col min="11" max="11" width="2" style="2" customWidth="1"/>
    <col min="12" max="12" width="16.1640625" style="1" customWidth="1"/>
  </cols>
  <sheetData>
    <row r="1" spans="1:12" x14ac:dyDescent="0.2">
      <c r="A1" s="37" t="s">
        <v>0</v>
      </c>
      <c r="B1" s="47"/>
      <c r="C1" s="37"/>
      <c r="K1" s="1"/>
      <c r="L1" s="23"/>
    </row>
    <row r="2" spans="1:12" x14ac:dyDescent="0.2">
      <c r="A2" s="37" t="s">
        <v>162</v>
      </c>
      <c r="B2" s="47"/>
      <c r="C2" s="37"/>
      <c r="L2" s="26"/>
    </row>
    <row r="3" spans="1:12" x14ac:dyDescent="0.2">
      <c r="A3" s="37" t="s">
        <v>151</v>
      </c>
      <c r="B3" s="47"/>
      <c r="C3" s="37"/>
    </row>
    <row r="4" spans="1:12" x14ac:dyDescent="0.2">
      <c r="A4" s="77"/>
      <c r="B4" s="77"/>
      <c r="C4" s="77"/>
      <c r="D4" s="2"/>
      <c r="E4" s="2"/>
      <c r="F4" s="2"/>
      <c r="G4" s="2"/>
      <c r="H4" s="2"/>
      <c r="J4" s="2"/>
      <c r="L4" s="2"/>
    </row>
    <row r="5" spans="1:12" x14ac:dyDescent="0.2">
      <c r="D5" s="3"/>
      <c r="E5" s="3"/>
      <c r="F5" s="3"/>
      <c r="G5" s="3"/>
      <c r="H5" s="3"/>
      <c r="I5" s="3"/>
      <c r="J5" s="3"/>
      <c r="K5" s="3"/>
      <c r="L5" s="28" t="s">
        <v>2</v>
      </c>
    </row>
    <row r="6" spans="1:12" x14ac:dyDescent="0.2">
      <c r="D6" s="94" t="s">
        <v>53</v>
      </c>
      <c r="E6" s="94"/>
      <c r="F6" s="94"/>
      <c r="G6" s="94"/>
      <c r="H6" s="94"/>
      <c r="I6" s="94"/>
      <c r="J6" s="94"/>
      <c r="K6" s="94"/>
      <c r="L6" s="94"/>
    </row>
    <row r="7" spans="1:12" x14ac:dyDescent="0.2">
      <c r="A7" s="38"/>
      <c r="C7" s="38"/>
      <c r="D7" s="29"/>
      <c r="E7" s="29"/>
      <c r="F7" s="29"/>
      <c r="G7" s="29"/>
      <c r="H7" s="95" t="s">
        <v>44</v>
      </c>
      <c r="I7" s="95"/>
      <c r="J7" s="95"/>
      <c r="K7" s="32"/>
      <c r="L7" s="29"/>
    </row>
    <row r="8" spans="1:12" x14ac:dyDescent="0.2">
      <c r="A8" s="38"/>
      <c r="C8" s="38"/>
      <c r="D8" s="29" t="s">
        <v>71</v>
      </c>
      <c r="E8" s="29"/>
      <c r="F8" s="29"/>
      <c r="G8" s="29"/>
      <c r="H8" s="32"/>
      <c r="I8" s="32"/>
      <c r="J8" s="32"/>
      <c r="K8" s="32"/>
      <c r="L8" s="29"/>
    </row>
    <row r="9" spans="1:12" x14ac:dyDescent="0.2">
      <c r="A9" s="38"/>
      <c r="C9" s="38"/>
      <c r="D9" s="29" t="s">
        <v>74</v>
      </c>
      <c r="E9" s="32"/>
      <c r="F9" s="32" t="s">
        <v>75</v>
      </c>
      <c r="G9" s="32"/>
      <c r="H9" s="29" t="s">
        <v>76</v>
      </c>
      <c r="I9" s="32"/>
      <c r="J9" s="29"/>
      <c r="K9" s="32"/>
      <c r="L9" s="29"/>
    </row>
    <row r="10" spans="1:12" x14ac:dyDescent="0.2">
      <c r="A10" s="38"/>
      <c r="B10" s="44" t="s">
        <v>5</v>
      </c>
      <c r="C10" s="38"/>
      <c r="D10" s="34" t="s">
        <v>80</v>
      </c>
      <c r="E10" s="29"/>
      <c r="F10" s="34" t="s">
        <v>71</v>
      </c>
      <c r="G10" s="29"/>
      <c r="H10" s="34" t="s">
        <v>81</v>
      </c>
      <c r="I10" s="32"/>
      <c r="J10" s="34" t="s">
        <v>46</v>
      </c>
      <c r="K10" s="32"/>
      <c r="L10" s="34" t="s">
        <v>85</v>
      </c>
    </row>
    <row r="11" spans="1:12" x14ac:dyDescent="0.2">
      <c r="A11" s="78"/>
      <c r="B11" s="47"/>
      <c r="C11" s="78"/>
    </row>
    <row r="12" spans="1:12" x14ac:dyDescent="0.2">
      <c r="A12" s="37" t="s">
        <v>140</v>
      </c>
      <c r="B12" s="79"/>
      <c r="C12" s="37"/>
      <c r="D12" s="1">
        <v>912561127</v>
      </c>
      <c r="F12" s="1">
        <v>3233498174</v>
      </c>
      <c r="H12" s="1">
        <v>91256112</v>
      </c>
      <c r="J12" s="1">
        <v>1635819443</v>
      </c>
      <c r="L12" s="1">
        <f>SUM(D12:J12)</f>
        <v>5873134856</v>
      </c>
    </row>
    <row r="13" spans="1:12" x14ac:dyDescent="0.2">
      <c r="A13" s="39" t="s">
        <v>62</v>
      </c>
      <c r="B13" s="79"/>
      <c r="C13" s="37"/>
      <c r="D13" s="1">
        <v>0</v>
      </c>
      <c r="F13" s="1">
        <v>0</v>
      </c>
      <c r="H13" s="1">
        <v>0</v>
      </c>
      <c r="J13" s="2">
        <v>1538636025</v>
      </c>
      <c r="L13" s="1">
        <f>SUM(D13:J13)</f>
        <v>1538636025</v>
      </c>
    </row>
    <row r="14" spans="1:12" x14ac:dyDescent="0.2">
      <c r="A14" s="39" t="s">
        <v>86</v>
      </c>
      <c r="B14" s="59">
        <v>24</v>
      </c>
      <c r="C14" s="37"/>
      <c r="D14" s="1">
        <v>0</v>
      </c>
      <c r="F14" s="1">
        <v>0</v>
      </c>
      <c r="H14" s="1">
        <v>0</v>
      </c>
      <c r="J14" s="1">
        <v>-1460097803</v>
      </c>
      <c r="L14" s="1">
        <f>SUM(D14:J14)</f>
        <v>-1460097803</v>
      </c>
    </row>
    <row r="15" spans="1:12" ht="22" thickBot="1" x14ac:dyDescent="0.25">
      <c r="A15" s="37" t="s">
        <v>141</v>
      </c>
      <c r="B15" s="80"/>
      <c r="C15" s="37"/>
      <c r="D15" s="8">
        <f>SUM(D12:D14)</f>
        <v>912561127</v>
      </c>
      <c r="E15" s="2"/>
      <c r="F15" s="8">
        <f>SUM(F12:F14)</f>
        <v>3233498174</v>
      </c>
      <c r="G15" s="2"/>
      <c r="H15" s="8">
        <f>SUM(H12:H14)</f>
        <v>91256112</v>
      </c>
      <c r="J15" s="8">
        <f>SUM(J12:J14)</f>
        <v>1714357665</v>
      </c>
      <c r="L15" s="8">
        <f>SUM(L12:L14)</f>
        <v>5951673078</v>
      </c>
    </row>
    <row r="16" spans="1:12" ht="22" thickTop="1" x14ac:dyDescent="0.2">
      <c r="A16" s="78"/>
      <c r="C16" s="78"/>
    </row>
    <row r="17" spans="1:12" x14ac:dyDescent="0.2">
      <c r="A17" s="37" t="s">
        <v>152</v>
      </c>
      <c r="B17" s="59"/>
      <c r="C17" s="37"/>
      <c r="D17" s="1">
        <v>912561127</v>
      </c>
      <c r="F17" s="1">
        <v>3233498174</v>
      </c>
      <c r="H17" s="1">
        <v>91256112</v>
      </c>
      <c r="I17" s="1"/>
      <c r="J17" s="1">
        <v>1714357665</v>
      </c>
      <c r="K17" s="1"/>
      <c r="L17" s="1">
        <v>5951673078</v>
      </c>
    </row>
    <row r="18" spans="1:12" x14ac:dyDescent="0.2">
      <c r="A18" s="39" t="s">
        <v>62</v>
      </c>
      <c r="B18" s="59"/>
      <c r="D18" s="1">
        <v>0</v>
      </c>
      <c r="F18" s="1">
        <v>0</v>
      </c>
      <c r="H18" s="1">
        <v>0</v>
      </c>
      <c r="I18" s="1"/>
      <c r="J18" s="1">
        <f>+PL_Eng!H30</f>
        <v>1145531399</v>
      </c>
      <c r="K18" s="1"/>
      <c r="L18" s="1">
        <f>SUM(D18:J18)</f>
        <v>1145531399</v>
      </c>
    </row>
    <row r="19" spans="1:12" x14ac:dyDescent="0.2">
      <c r="A19" s="39" t="s">
        <v>86</v>
      </c>
      <c r="B19" s="59">
        <v>24</v>
      </c>
      <c r="D19" s="1">
        <v>0</v>
      </c>
      <c r="F19" s="1">
        <v>0</v>
      </c>
      <c r="H19" s="1">
        <v>0</v>
      </c>
      <c r="I19" s="1"/>
      <c r="J19" s="1">
        <v>-511034231</v>
      </c>
      <c r="K19" s="1"/>
      <c r="L19" s="1">
        <f>SUM(D19:J19)</f>
        <v>-511034231</v>
      </c>
    </row>
    <row r="20" spans="1:12" ht="22" thickBot="1" x14ac:dyDescent="0.25">
      <c r="A20" s="37" t="s">
        <v>153</v>
      </c>
      <c r="C20" s="37"/>
      <c r="D20" s="8">
        <f>SUM(D17:D19)</f>
        <v>912561127</v>
      </c>
      <c r="E20" s="2"/>
      <c r="F20" s="8">
        <f>SUM(F17:F19)</f>
        <v>3233498174</v>
      </c>
      <c r="G20" s="2"/>
      <c r="H20" s="8">
        <f>SUM(H17:H19)</f>
        <v>91256112</v>
      </c>
      <c r="J20" s="8">
        <f>SUM(J17:J19)</f>
        <v>2348854833</v>
      </c>
      <c r="L20" s="8">
        <f>SUM(L17:L19)</f>
        <v>6586170246</v>
      </c>
    </row>
    <row r="21" spans="1:12" ht="22" thickTop="1" x14ac:dyDescent="0.2">
      <c r="A21" s="78"/>
      <c r="B21" s="79"/>
      <c r="C21" s="78"/>
    </row>
    <row r="22" spans="1:12" x14ac:dyDescent="0.2">
      <c r="A22" s="78"/>
      <c r="B22" s="79"/>
      <c r="C22" s="78"/>
    </row>
    <row r="23" spans="1:12" x14ac:dyDescent="0.2">
      <c r="A23" s="78"/>
      <c r="B23" s="79"/>
      <c r="C23" s="78"/>
    </row>
    <row r="24" spans="1:12" x14ac:dyDescent="0.2">
      <c r="A24" s="78"/>
      <c r="B24" s="79"/>
      <c r="C24" s="78"/>
    </row>
    <row r="25" spans="1:12" x14ac:dyDescent="0.2">
      <c r="A25" s="78"/>
      <c r="B25" s="79"/>
      <c r="C25" s="78"/>
    </row>
    <row r="26" spans="1:12" x14ac:dyDescent="0.2">
      <c r="A26" s="37"/>
      <c r="B26" s="47"/>
      <c r="C26" s="37"/>
      <c r="D26" s="2"/>
      <c r="F26" s="2"/>
      <c r="H26" s="2"/>
      <c r="J26" s="2"/>
      <c r="L26" s="2"/>
    </row>
    <row r="27" spans="1:12" x14ac:dyDescent="0.2">
      <c r="A27" s="39" t="s">
        <v>24</v>
      </c>
      <c r="B27" s="47"/>
      <c r="C27" s="37"/>
      <c r="D27" s="2"/>
      <c r="F27" s="2"/>
      <c r="H27" s="2"/>
      <c r="I27" s="1"/>
      <c r="J27" s="2"/>
      <c r="K27" s="1"/>
      <c r="L27" s="1">
        <v>5</v>
      </c>
    </row>
    <row r="28" spans="1:12" x14ac:dyDescent="0.2">
      <c r="A28" s="37"/>
      <c r="B28" s="47"/>
      <c r="C28" s="37"/>
      <c r="D28" s="2"/>
      <c r="F28" s="2"/>
      <c r="H28" s="2"/>
      <c r="I28" s="1"/>
      <c r="J28" s="2"/>
      <c r="K28" s="1"/>
      <c r="L28" s="2"/>
    </row>
    <row r="30" spans="1:12" x14ac:dyDescent="0.2">
      <c r="A30" s="37"/>
      <c r="B30" s="47"/>
      <c r="C30" s="37"/>
    </row>
  </sheetData>
  <mergeCells count="2">
    <mergeCell ref="D6:L6"/>
    <mergeCell ref="H7:J7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6"/>
  <sheetViews>
    <sheetView view="pageBreakPreview" topLeftCell="B63" zoomScale="120" zoomScaleNormal="100" zoomScaleSheetLayoutView="120" workbookViewId="0">
      <selection activeCell="K54" sqref="K54"/>
    </sheetView>
  </sheetViews>
  <sheetFormatPr baseColWidth="10" defaultColWidth="8.83203125" defaultRowHeight="21" x14ac:dyDescent="0.2"/>
  <cols>
    <col min="1" max="1" width="3.5" style="39" customWidth="1"/>
    <col min="2" max="2" width="50.33203125" style="39" customWidth="1"/>
    <col min="3" max="3" width="12.6640625" style="39" customWidth="1"/>
    <col min="4" max="4" width="1.6640625" style="39" customWidth="1"/>
    <col min="5" max="5" width="12.6640625" style="39" customWidth="1"/>
    <col min="6" max="6" width="1.6640625" style="39" customWidth="1"/>
    <col min="7" max="7" width="12.6640625" style="39" customWidth="1"/>
    <col min="8" max="8" width="1.6640625" style="39" customWidth="1"/>
    <col min="9" max="9" width="12.6640625" style="39" customWidth="1"/>
  </cols>
  <sheetData>
    <row r="1" spans="1:9" x14ac:dyDescent="0.2">
      <c r="A1" s="41" t="s">
        <v>0</v>
      </c>
      <c r="B1" s="41"/>
    </row>
    <row r="2" spans="1:9" x14ac:dyDescent="0.2">
      <c r="A2" s="37" t="s">
        <v>87</v>
      </c>
      <c r="B2" s="37"/>
    </row>
    <row r="3" spans="1:9" x14ac:dyDescent="0.2">
      <c r="A3" s="37" t="s">
        <v>151</v>
      </c>
      <c r="B3" s="37"/>
    </row>
    <row r="5" spans="1:9" x14ac:dyDescent="0.2">
      <c r="C5" s="42"/>
      <c r="D5" s="42"/>
      <c r="E5" s="42"/>
      <c r="F5" s="42"/>
      <c r="G5" s="42"/>
      <c r="H5" s="42"/>
      <c r="I5" s="43" t="s">
        <v>88</v>
      </c>
    </row>
    <row r="6" spans="1:9" x14ac:dyDescent="0.2">
      <c r="C6" s="92" t="s">
        <v>68</v>
      </c>
      <c r="D6" s="92"/>
      <c r="E6" s="92"/>
      <c r="F6" s="38"/>
      <c r="G6" s="92" t="s">
        <v>89</v>
      </c>
      <c r="H6" s="92"/>
      <c r="I6" s="92"/>
    </row>
    <row r="7" spans="1:9" x14ac:dyDescent="0.2">
      <c r="C7" s="81" t="s">
        <v>154</v>
      </c>
      <c r="D7" s="82"/>
      <c r="E7" s="81" t="s">
        <v>142</v>
      </c>
      <c r="F7" s="82"/>
      <c r="G7" s="81" t="s">
        <v>154</v>
      </c>
      <c r="H7" s="82"/>
      <c r="I7" s="81" t="s">
        <v>142</v>
      </c>
    </row>
    <row r="8" spans="1:9" x14ac:dyDescent="0.2">
      <c r="A8" s="37" t="s">
        <v>90</v>
      </c>
      <c r="B8" s="37"/>
      <c r="D8" s="73"/>
      <c r="F8" s="73"/>
      <c r="H8" s="73"/>
    </row>
    <row r="9" spans="1:9" x14ac:dyDescent="0.2">
      <c r="A9" s="39" t="s">
        <v>91</v>
      </c>
      <c r="C9" s="73">
        <f>PL_Eng!D16</f>
        <v>1472396298</v>
      </c>
      <c r="D9" s="73"/>
      <c r="E9" s="73">
        <v>2008705092</v>
      </c>
      <c r="F9" s="73"/>
      <c r="G9" s="73">
        <f>PL_Eng!H16</f>
        <v>1426739713</v>
      </c>
      <c r="H9" s="73"/>
      <c r="I9" s="73">
        <v>1919255652</v>
      </c>
    </row>
    <row r="10" spans="1:9" x14ac:dyDescent="0.2">
      <c r="A10" s="39" t="s">
        <v>92</v>
      </c>
      <c r="B10" s="37"/>
      <c r="C10" s="73"/>
      <c r="D10" s="73"/>
      <c r="E10" s="73"/>
      <c r="F10" s="73"/>
      <c r="G10" s="73"/>
      <c r="H10" s="73"/>
      <c r="I10" s="73"/>
    </row>
    <row r="11" spans="1:9" x14ac:dyDescent="0.35">
      <c r="B11" s="83" t="s">
        <v>93</v>
      </c>
      <c r="C11" s="73"/>
      <c r="D11" s="73"/>
      <c r="E11" s="73"/>
      <c r="F11" s="73"/>
      <c r="G11" s="73"/>
      <c r="H11" s="73"/>
      <c r="I11" s="73"/>
    </row>
    <row r="12" spans="1:9" x14ac:dyDescent="0.2">
      <c r="B12" s="54" t="s">
        <v>94</v>
      </c>
      <c r="C12" s="73">
        <v>105138</v>
      </c>
      <c r="D12" s="73"/>
      <c r="E12" s="73">
        <v>21313769</v>
      </c>
      <c r="F12" s="73"/>
      <c r="G12" s="73">
        <v>1334271</v>
      </c>
      <c r="H12" s="73"/>
      <c r="I12" s="73">
        <v>20458468</v>
      </c>
    </row>
    <row r="13" spans="1:9" x14ac:dyDescent="0.2">
      <c r="B13" s="54" t="s">
        <v>95</v>
      </c>
      <c r="C13" s="73">
        <v>0</v>
      </c>
      <c r="D13" s="73"/>
      <c r="E13" s="73">
        <v>0</v>
      </c>
      <c r="F13" s="73"/>
      <c r="G13" s="73">
        <v>11560623</v>
      </c>
      <c r="H13" s="73"/>
      <c r="I13" s="73">
        <v>-6534220</v>
      </c>
    </row>
    <row r="14" spans="1:9" x14ac:dyDescent="0.2">
      <c r="B14" s="54" t="s">
        <v>96</v>
      </c>
      <c r="C14" s="73">
        <v>-136530628</v>
      </c>
      <c r="D14" s="73"/>
      <c r="E14" s="73">
        <v>-330361658</v>
      </c>
      <c r="F14" s="73"/>
      <c r="G14" s="73">
        <v>-142040335</v>
      </c>
      <c r="H14" s="73"/>
      <c r="I14" s="73">
        <v>-521827039</v>
      </c>
    </row>
    <row r="15" spans="1:9" x14ac:dyDescent="0.2">
      <c r="B15" s="54" t="s">
        <v>97</v>
      </c>
      <c r="C15" s="73">
        <v>884660</v>
      </c>
      <c r="D15" s="73"/>
      <c r="E15" s="73">
        <v>-1254568</v>
      </c>
      <c r="F15" s="73"/>
      <c r="G15" s="73">
        <v>884660</v>
      </c>
      <c r="H15" s="73"/>
      <c r="I15" s="73">
        <v>-1316900</v>
      </c>
    </row>
    <row r="16" spans="1:9" x14ac:dyDescent="0.2">
      <c r="B16" s="54" t="s">
        <v>98</v>
      </c>
      <c r="C16" s="73">
        <v>-70982545</v>
      </c>
      <c r="D16" s="73"/>
      <c r="E16" s="73">
        <v>-127442785</v>
      </c>
      <c r="F16" s="73"/>
      <c r="G16" s="73">
        <v>-26965259</v>
      </c>
      <c r="H16" s="73"/>
      <c r="I16" s="73">
        <v>-113172036</v>
      </c>
    </row>
    <row r="17" spans="1:9" x14ac:dyDescent="0.2">
      <c r="B17" s="54" t="s">
        <v>99</v>
      </c>
      <c r="C17" s="73">
        <v>0</v>
      </c>
      <c r="D17" s="73"/>
      <c r="E17" s="73">
        <v>0</v>
      </c>
      <c r="F17" s="73"/>
      <c r="G17" s="73">
        <v>122242507</v>
      </c>
      <c r="H17" s="73"/>
      <c r="I17" s="73">
        <v>404166775</v>
      </c>
    </row>
    <row r="18" spans="1:9" x14ac:dyDescent="0.2">
      <c r="B18" s="54" t="s">
        <v>100</v>
      </c>
      <c r="C18" s="73">
        <v>-12919674</v>
      </c>
      <c r="D18" s="73"/>
      <c r="E18" s="73">
        <v>-1778801</v>
      </c>
      <c r="F18" s="73"/>
      <c r="G18" s="73">
        <v>0</v>
      </c>
      <c r="H18" s="73"/>
      <c r="I18" s="73">
        <v>0</v>
      </c>
    </row>
    <row r="19" spans="1:9" x14ac:dyDescent="0.2">
      <c r="B19" s="54" t="s">
        <v>101</v>
      </c>
      <c r="C19" s="73">
        <v>-233940</v>
      </c>
      <c r="D19" s="73"/>
      <c r="E19" s="73">
        <v>1207275</v>
      </c>
      <c r="F19" s="73"/>
      <c r="G19" s="73">
        <v>-233940</v>
      </c>
      <c r="H19" s="73"/>
      <c r="I19" s="73">
        <v>1207275</v>
      </c>
    </row>
    <row r="20" spans="1:9" x14ac:dyDescent="0.2">
      <c r="B20" s="39" t="s">
        <v>102</v>
      </c>
      <c r="C20" s="73">
        <v>598585107</v>
      </c>
      <c r="D20" s="73"/>
      <c r="E20" s="73">
        <v>623431535</v>
      </c>
      <c r="F20" s="73"/>
      <c r="G20" s="73">
        <v>441767524</v>
      </c>
      <c r="H20" s="73"/>
      <c r="I20" s="73">
        <v>452225164</v>
      </c>
    </row>
    <row r="21" spans="1:9" x14ac:dyDescent="0.2">
      <c r="B21" s="39" t="s">
        <v>103</v>
      </c>
      <c r="C21" s="73">
        <v>-16000</v>
      </c>
      <c r="D21" s="73"/>
      <c r="E21" s="73">
        <v>-1877176</v>
      </c>
      <c r="F21" s="73"/>
      <c r="G21" s="73">
        <v>0</v>
      </c>
      <c r="H21" s="73"/>
      <c r="I21" s="73">
        <v>-1848176</v>
      </c>
    </row>
    <row r="22" spans="1:9" x14ac:dyDescent="0.2">
      <c r="B22" s="39" t="s">
        <v>104</v>
      </c>
      <c r="C22" s="73">
        <v>-579201</v>
      </c>
      <c r="D22" s="73"/>
      <c r="E22" s="73">
        <v>-179418</v>
      </c>
      <c r="F22" s="73"/>
      <c r="G22" s="73">
        <v>0</v>
      </c>
      <c r="H22" s="73"/>
      <c r="I22" s="73">
        <v>0</v>
      </c>
    </row>
    <row r="23" spans="1:9" x14ac:dyDescent="0.2">
      <c r="B23" s="39" t="s">
        <v>105</v>
      </c>
      <c r="C23" s="73">
        <v>-2947273</v>
      </c>
      <c r="D23" s="73"/>
      <c r="E23" s="73">
        <v>480737</v>
      </c>
      <c r="F23" s="73"/>
      <c r="G23" s="73">
        <v>-1218652</v>
      </c>
      <c r="H23" s="73"/>
      <c r="I23" s="73">
        <v>480597</v>
      </c>
    </row>
    <row r="24" spans="1:9" x14ac:dyDescent="0.2">
      <c r="B24" s="39" t="s">
        <v>106</v>
      </c>
      <c r="C24" s="73">
        <v>-31659</v>
      </c>
      <c r="D24" s="73"/>
      <c r="E24" s="73">
        <v>-71513</v>
      </c>
      <c r="F24" s="73"/>
      <c r="G24" s="73">
        <v>-21432</v>
      </c>
      <c r="H24" s="73"/>
      <c r="I24" s="73">
        <v>-24517</v>
      </c>
    </row>
    <row r="25" spans="1:9" x14ac:dyDescent="0.2">
      <c r="B25" s="39" t="s">
        <v>107</v>
      </c>
      <c r="C25" s="73">
        <v>-47145</v>
      </c>
      <c r="D25" s="73"/>
      <c r="E25" s="73">
        <v>-47145</v>
      </c>
      <c r="F25" s="73"/>
      <c r="G25" s="73">
        <v>0</v>
      </c>
      <c r="H25" s="73"/>
      <c r="I25" s="73">
        <v>0</v>
      </c>
    </row>
    <row r="26" spans="1:9" x14ac:dyDescent="0.2">
      <c r="B26" s="39" t="s">
        <v>108</v>
      </c>
      <c r="C26" s="73">
        <v>-325212</v>
      </c>
      <c r="D26" s="73"/>
      <c r="E26" s="73">
        <v>-92659</v>
      </c>
      <c r="F26" s="73"/>
      <c r="G26" s="73">
        <v>-260471</v>
      </c>
      <c r="H26" s="73"/>
      <c r="I26" s="73">
        <v>-77593</v>
      </c>
    </row>
    <row r="27" spans="1:9" x14ac:dyDescent="0.2">
      <c r="B27" s="39" t="s">
        <v>109</v>
      </c>
      <c r="C27" s="73">
        <v>32515736</v>
      </c>
      <c r="D27" s="73"/>
      <c r="E27" s="73">
        <v>18645154</v>
      </c>
      <c r="F27" s="73"/>
      <c r="G27" s="73">
        <v>30984011</v>
      </c>
      <c r="H27" s="73"/>
      <c r="I27" s="73">
        <v>17110060</v>
      </c>
    </row>
    <row r="28" spans="1:9" x14ac:dyDescent="0.2">
      <c r="B28" s="39" t="s">
        <v>110</v>
      </c>
      <c r="C28" s="73">
        <v>2130376</v>
      </c>
      <c r="D28" s="73"/>
      <c r="E28" s="73">
        <v>2485282</v>
      </c>
      <c r="F28" s="73"/>
      <c r="G28" s="73">
        <v>0</v>
      </c>
      <c r="H28" s="73"/>
      <c r="I28" s="73">
        <v>0</v>
      </c>
    </row>
    <row r="29" spans="1:9" x14ac:dyDescent="0.2">
      <c r="B29" s="39" t="s">
        <v>111</v>
      </c>
      <c r="C29" s="74">
        <v>12196244</v>
      </c>
      <c r="D29" s="73"/>
      <c r="E29" s="74">
        <v>11988399</v>
      </c>
      <c r="F29" s="73"/>
      <c r="G29" s="74">
        <v>5898304</v>
      </c>
      <c r="H29" s="73"/>
      <c r="I29" s="74">
        <v>5961041</v>
      </c>
    </row>
    <row r="30" spans="1:9" x14ac:dyDescent="0.2">
      <c r="B30" s="39" t="s">
        <v>112</v>
      </c>
      <c r="C30" s="73">
        <f>SUM(C12:C29)</f>
        <v>421803984</v>
      </c>
      <c r="D30" s="73"/>
      <c r="E30" s="73">
        <f>SUM(E12:E29)</f>
        <v>216446428</v>
      </c>
      <c r="F30" s="73"/>
      <c r="G30" s="73">
        <f>SUM(G12:G29)</f>
        <v>443931811</v>
      </c>
      <c r="H30" s="73"/>
      <c r="I30" s="73">
        <f>SUM(I12:I29)</f>
        <v>256808899</v>
      </c>
    </row>
    <row r="31" spans="1:9" x14ac:dyDescent="0.2">
      <c r="A31" s="37" t="s">
        <v>113</v>
      </c>
      <c r="B31" s="37"/>
      <c r="C31" s="84">
        <f>SUM(C9:C29)</f>
        <v>1894200282</v>
      </c>
      <c r="D31" s="73"/>
      <c r="E31" s="84">
        <f>SUM(E9:E29)</f>
        <v>2225151520</v>
      </c>
      <c r="F31" s="73"/>
      <c r="G31" s="84">
        <f>SUM(G9:G29)</f>
        <v>1870671524</v>
      </c>
      <c r="H31" s="73"/>
      <c r="I31" s="84">
        <f>SUM(I9:I29)</f>
        <v>2176064551</v>
      </c>
    </row>
    <row r="32" spans="1:9" x14ac:dyDescent="0.2">
      <c r="B32" s="54" t="s">
        <v>114</v>
      </c>
      <c r="C32" s="73">
        <v>-297298251</v>
      </c>
      <c r="D32" s="73"/>
      <c r="E32" s="73">
        <v>-420224250</v>
      </c>
      <c r="F32" s="73"/>
      <c r="G32" s="73">
        <v>-294886633</v>
      </c>
      <c r="H32" s="73"/>
      <c r="I32" s="73">
        <v>-417109933</v>
      </c>
    </row>
    <row r="33" spans="1:9" x14ac:dyDescent="0.2">
      <c r="B33" s="54" t="s">
        <v>115</v>
      </c>
      <c r="C33" s="73">
        <v>0</v>
      </c>
      <c r="D33" s="73"/>
      <c r="E33" s="73">
        <v>-2058000</v>
      </c>
      <c r="F33" s="73"/>
      <c r="G33" s="73">
        <v>0</v>
      </c>
      <c r="H33" s="73"/>
      <c r="I33" s="73">
        <v>-2058000</v>
      </c>
    </row>
    <row r="34" spans="1:9" x14ac:dyDescent="0.2">
      <c r="A34" s="37" t="s">
        <v>116</v>
      </c>
      <c r="B34" s="37"/>
      <c r="C34" s="85">
        <f>SUM(C31:C33)</f>
        <v>1596902031</v>
      </c>
      <c r="D34" s="73"/>
      <c r="E34" s="85">
        <f>SUM(E31:E33)</f>
        <v>1802869270</v>
      </c>
      <c r="F34" s="73"/>
      <c r="G34" s="85">
        <f>SUM(G31:G33)</f>
        <v>1575784891</v>
      </c>
      <c r="H34" s="73"/>
      <c r="I34" s="85">
        <f>SUM(I31:I33)</f>
        <v>1756896618</v>
      </c>
    </row>
    <row r="35" spans="1:9" x14ac:dyDescent="0.2">
      <c r="A35" s="37"/>
      <c r="B35" s="37"/>
      <c r="C35" s="73"/>
      <c r="D35" s="73"/>
      <c r="E35" s="73"/>
      <c r="F35" s="73"/>
      <c r="G35" s="73"/>
      <c r="H35" s="73"/>
      <c r="I35" s="73"/>
    </row>
    <row r="36" spans="1:9" x14ac:dyDescent="0.2">
      <c r="A36" s="37"/>
      <c r="B36" s="37"/>
      <c r="C36" s="73"/>
      <c r="D36" s="73"/>
      <c r="E36" s="73"/>
      <c r="F36" s="73"/>
      <c r="G36" s="73"/>
      <c r="H36" s="73"/>
      <c r="I36" s="73"/>
    </row>
    <row r="38" spans="1:9" x14ac:dyDescent="0.2">
      <c r="A38" s="37"/>
      <c r="B38" s="37"/>
      <c r="C38" s="73"/>
      <c r="D38" s="73"/>
      <c r="E38" s="73"/>
      <c r="F38" s="73"/>
      <c r="G38" s="73"/>
      <c r="H38" s="73"/>
      <c r="I38" s="73"/>
    </row>
    <row r="39" spans="1:9" x14ac:dyDescent="0.2">
      <c r="A39" s="37"/>
      <c r="B39" s="37"/>
      <c r="C39" s="73"/>
      <c r="D39" s="73"/>
      <c r="E39" s="73"/>
      <c r="F39" s="73"/>
      <c r="G39" s="73"/>
      <c r="H39" s="73"/>
      <c r="I39" s="73"/>
    </row>
    <row r="40" spans="1:9" x14ac:dyDescent="0.2">
      <c r="A40" s="37"/>
      <c r="B40" s="37"/>
      <c r="C40" s="73"/>
      <c r="D40" s="73"/>
      <c r="E40" s="73"/>
      <c r="F40" s="73"/>
      <c r="G40" s="73"/>
      <c r="H40" s="73"/>
      <c r="I40" s="73"/>
    </row>
    <row r="41" spans="1:9" x14ac:dyDescent="0.2">
      <c r="A41" s="37"/>
      <c r="B41" s="37"/>
      <c r="C41" s="73"/>
      <c r="D41" s="73"/>
      <c r="E41" s="73"/>
      <c r="F41" s="73"/>
      <c r="G41" s="73"/>
      <c r="H41" s="73"/>
      <c r="I41" s="73"/>
    </row>
    <row r="42" spans="1:9" x14ac:dyDescent="0.2">
      <c r="A42" s="37"/>
      <c r="B42" s="37"/>
      <c r="C42" s="73"/>
      <c r="D42" s="73"/>
      <c r="E42" s="73"/>
      <c r="F42" s="73"/>
      <c r="G42" s="73"/>
      <c r="H42" s="73"/>
      <c r="I42" s="73"/>
    </row>
    <row r="43" spans="1:9" x14ac:dyDescent="0.2">
      <c r="A43" s="37"/>
      <c r="B43" s="37"/>
      <c r="C43" s="73"/>
      <c r="D43" s="73"/>
      <c r="E43" s="73"/>
      <c r="F43" s="73"/>
      <c r="G43" s="73"/>
      <c r="H43" s="73"/>
      <c r="I43" s="73"/>
    </row>
    <row r="44" spans="1:9" x14ac:dyDescent="0.2">
      <c r="A44" s="37"/>
      <c r="B44" s="37"/>
      <c r="C44" s="73"/>
      <c r="D44" s="73"/>
      <c r="E44" s="73"/>
      <c r="F44" s="73"/>
      <c r="G44" s="73"/>
      <c r="H44" s="73"/>
      <c r="I44" s="73"/>
    </row>
    <row r="45" spans="1:9" x14ac:dyDescent="0.2">
      <c r="A45" s="37"/>
      <c r="B45" s="37"/>
      <c r="C45" s="73"/>
      <c r="D45" s="73"/>
      <c r="E45" s="73"/>
      <c r="F45" s="73"/>
      <c r="G45" s="73"/>
      <c r="H45" s="73"/>
      <c r="I45" s="73"/>
    </row>
    <row r="46" spans="1:9" x14ac:dyDescent="0.2">
      <c r="A46" s="37"/>
      <c r="B46" s="37"/>
      <c r="C46" s="73"/>
      <c r="D46" s="73"/>
      <c r="E46" s="73"/>
      <c r="F46" s="73"/>
      <c r="G46" s="73"/>
      <c r="H46" s="73"/>
      <c r="I46" s="73"/>
    </row>
    <row r="47" spans="1:9" x14ac:dyDescent="0.2">
      <c r="A47" s="39" t="s">
        <v>24</v>
      </c>
      <c r="I47" s="39">
        <v>6</v>
      </c>
    </row>
    <row r="48" spans="1:9" x14ac:dyDescent="0.2">
      <c r="A48" s="41" t="s">
        <v>0</v>
      </c>
      <c r="B48" s="41"/>
    </row>
    <row r="49" spans="1:9" x14ac:dyDescent="0.2">
      <c r="A49" s="37" t="s">
        <v>117</v>
      </c>
      <c r="B49" s="37"/>
    </row>
    <row r="50" spans="1:9" x14ac:dyDescent="0.2">
      <c r="A50" s="37" t="s">
        <v>151</v>
      </c>
      <c r="B50" s="37"/>
    </row>
    <row r="52" spans="1:9" x14ac:dyDescent="0.2">
      <c r="C52" s="42"/>
      <c r="D52" s="42"/>
      <c r="E52" s="42"/>
      <c r="F52" s="42"/>
      <c r="G52" s="42"/>
      <c r="H52" s="42"/>
      <c r="I52" s="43" t="s">
        <v>88</v>
      </c>
    </row>
    <row r="53" spans="1:9" x14ac:dyDescent="0.2">
      <c r="C53" s="92" t="s">
        <v>68</v>
      </c>
      <c r="D53" s="92"/>
      <c r="E53" s="92"/>
      <c r="F53" s="38"/>
      <c r="G53" s="92" t="s">
        <v>89</v>
      </c>
      <c r="H53" s="92"/>
      <c r="I53" s="92"/>
    </row>
    <row r="54" spans="1:9" x14ac:dyDescent="0.2">
      <c r="C54" s="45" t="s">
        <v>154</v>
      </c>
      <c r="D54" s="82"/>
      <c r="E54" s="45" t="s">
        <v>142</v>
      </c>
      <c r="F54" s="82"/>
      <c r="G54" s="45" t="s">
        <v>154</v>
      </c>
      <c r="H54" s="82"/>
      <c r="I54" s="45" t="s">
        <v>142</v>
      </c>
    </row>
    <row r="55" spans="1:9" x14ac:dyDescent="0.2">
      <c r="A55" s="37" t="s">
        <v>118</v>
      </c>
      <c r="B55" s="37"/>
      <c r="C55" s="47"/>
      <c r="D55" s="47"/>
      <c r="E55" s="47"/>
      <c r="F55" s="47"/>
      <c r="G55" s="47"/>
      <c r="H55" s="47"/>
      <c r="I55" s="47"/>
    </row>
    <row r="56" spans="1:9" x14ac:dyDescent="0.2">
      <c r="B56" s="39" t="s">
        <v>119</v>
      </c>
      <c r="C56" s="24">
        <v>-877861153</v>
      </c>
      <c r="D56" s="73"/>
      <c r="E56" s="24">
        <v>-521985388</v>
      </c>
      <c r="F56" s="73"/>
      <c r="G56" s="73">
        <v>-855092842</v>
      </c>
      <c r="H56" s="86"/>
      <c r="I56" s="73">
        <v>-484780603</v>
      </c>
    </row>
    <row r="57" spans="1:9" x14ac:dyDescent="0.35">
      <c r="B57" s="39" t="s">
        <v>120</v>
      </c>
      <c r="C57" s="73">
        <v>-12084236</v>
      </c>
      <c r="D57" s="73"/>
      <c r="E57" s="73">
        <v>-13414569</v>
      </c>
      <c r="F57" s="73"/>
      <c r="G57" s="73">
        <v>-12084235</v>
      </c>
      <c r="H57" s="87"/>
      <c r="I57" s="73">
        <v>-13414569</v>
      </c>
    </row>
    <row r="58" spans="1:9" x14ac:dyDescent="0.35">
      <c r="B58" s="39" t="s">
        <v>121</v>
      </c>
      <c r="C58" s="73">
        <v>4098042</v>
      </c>
      <c r="D58" s="73"/>
      <c r="E58" s="73">
        <v>876477</v>
      </c>
      <c r="F58" s="73"/>
      <c r="G58" s="73">
        <v>1773455</v>
      </c>
      <c r="H58" s="87"/>
      <c r="I58" s="73">
        <v>876477</v>
      </c>
    </row>
    <row r="59" spans="1:9" x14ac:dyDescent="0.35">
      <c r="B59" s="39" t="s">
        <v>122</v>
      </c>
      <c r="C59" s="73">
        <v>325212</v>
      </c>
      <c r="D59" s="73"/>
      <c r="E59" s="73">
        <v>92659</v>
      </c>
      <c r="F59" s="73"/>
      <c r="G59" s="73">
        <v>260471</v>
      </c>
      <c r="H59" s="87"/>
      <c r="I59" s="73">
        <v>77593</v>
      </c>
    </row>
    <row r="60" spans="1:9" x14ac:dyDescent="0.35">
      <c r="B60" s="39" t="s">
        <v>123</v>
      </c>
      <c r="C60" s="73">
        <v>47145</v>
      </c>
      <c r="D60" s="73"/>
      <c r="E60" s="73">
        <v>47145</v>
      </c>
      <c r="F60" s="73"/>
      <c r="G60" s="73">
        <v>0</v>
      </c>
      <c r="H60" s="87"/>
      <c r="I60" s="73">
        <v>0</v>
      </c>
    </row>
    <row r="61" spans="1:9" x14ac:dyDescent="0.2">
      <c r="A61" s="37" t="s">
        <v>124</v>
      </c>
      <c r="B61" s="37"/>
      <c r="C61" s="4">
        <f>SUM(C56:C60)</f>
        <v>-885474990</v>
      </c>
      <c r="D61" s="32"/>
      <c r="E61" s="4">
        <f>SUM(E56:E60)</f>
        <v>-534383676</v>
      </c>
      <c r="F61" s="32"/>
      <c r="G61" s="4">
        <f>SUM(G56:G60)</f>
        <v>-865143151</v>
      </c>
      <c r="H61" s="32"/>
      <c r="I61" s="4">
        <f>SUM(I56:I60)</f>
        <v>-497241102</v>
      </c>
    </row>
    <row r="62" spans="1:9" x14ac:dyDescent="0.2">
      <c r="A62" s="37"/>
      <c r="B62" s="37"/>
      <c r="C62" s="35"/>
      <c r="D62" s="47"/>
      <c r="E62" s="35"/>
      <c r="F62" s="29"/>
      <c r="G62" s="35"/>
      <c r="H62" s="29"/>
      <c r="I62" s="35"/>
    </row>
    <row r="63" spans="1:9" x14ac:dyDescent="0.2">
      <c r="A63" s="37" t="s">
        <v>125</v>
      </c>
      <c r="B63" s="37"/>
      <c r="C63" s="35"/>
      <c r="D63" s="47"/>
      <c r="E63" s="35"/>
      <c r="F63" s="29"/>
      <c r="G63" s="35"/>
      <c r="H63" s="29"/>
      <c r="I63" s="35"/>
    </row>
    <row r="64" spans="1:9" x14ac:dyDescent="0.2">
      <c r="B64" s="88" t="s">
        <v>126</v>
      </c>
      <c r="C64" s="1">
        <v>9985000000</v>
      </c>
      <c r="D64" s="73"/>
      <c r="E64" s="1">
        <v>7445000000</v>
      </c>
      <c r="F64" s="73"/>
      <c r="G64" s="1">
        <v>9985000000</v>
      </c>
      <c r="H64" s="73"/>
      <c r="I64" s="1">
        <v>7445000000</v>
      </c>
    </row>
    <row r="65" spans="1:9" x14ac:dyDescent="0.2">
      <c r="B65" s="54" t="s">
        <v>127</v>
      </c>
      <c r="C65" s="1">
        <v>-9965000000</v>
      </c>
      <c r="D65" s="73"/>
      <c r="E65" s="1">
        <v>-7125000000</v>
      </c>
      <c r="F65" s="73"/>
      <c r="G65" s="1">
        <v>-9965000000</v>
      </c>
      <c r="H65" s="73"/>
      <c r="I65" s="1">
        <v>-7125000000</v>
      </c>
    </row>
    <row r="66" spans="1:9" x14ac:dyDescent="0.2">
      <c r="B66" s="54" t="s">
        <v>128</v>
      </c>
      <c r="C66" s="1">
        <v>-29859240</v>
      </c>
      <c r="D66" s="73"/>
      <c r="E66" s="1">
        <v>-15986747</v>
      </c>
      <c r="F66" s="73"/>
      <c r="G66" s="1">
        <v>-29662966</v>
      </c>
      <c r="H66" s="73"/>
      <c r="I66" s="1">
        <v>-15855480</v>
      </c>
    </row>
    <row r="67" spans="1:9" x14ac:dyDescent="0.2">
      <c r="B67" s="54" t="s">
        <v>129</v>
      </c>
      <c r="C67" s="1">
        <v>-511034231</v>
      </c>
      <c r="D67" s="73"/>
      <c r="E67" s="1">
        <v>-1460097803</v>
      </c>
      <c r="F67" s="73"/>
      <c r="G67" s="1">
        <v>-511034231</v>
      </c>
      <c r="H67" s="73"/>
      <c r="I67" s="1">
        <v>-1460097803</v>
      </c>
    </row>
    <row r="68" spans="1:9" x14ac:dyDescent="0.2">
      <c r="B68" s="54" t="s">
        <v>130</v>
      </c>
      <c r="C68" s="1">
        <v>-143032142</v>
      </c>
      <c r="D68" s="73"/>
      <c r="E68" s="1">
        <v>-130753106</v>
      </c>
      <c r="F68" s="73"/>
      <c r="G68" s="1">
        <v>-136266828</v>
      </c>
      <c r="H68" s="73"/>
      <c r="I68" s="1">
        <v>-123197958</v>
      </c>
    </row>
    <row r="69" spans="1:9" x14ac:dyDescent="0.2">
      <c r="A69" s="37" t="s">
        <v>131</v>
      </c>
      <c r="B69" s="37"/>
      <c r="C69" s="4">
        <f>SUM(C64:C68)</f>
        <v>-663925613</v>
      </c>
      <c r="D69" s="32"/>
      <c r="E69" s="4">
        <f>SUM(E64:E68)</f>
        <v>-1286837656</v>
      </c>
      <c r="F69" s="32"/>
      <c r="G69" s="4">
        <f>SUM(G64:G68)</f>
        <v>-656964025</v>
      </c>
      <c r="H69" s="32"/>
      <c r="I69" s="4">
        <f>SUM(I64:I68)</f>
        <v>-1279151241</v>
      </c>
    </row>
    <row r="70" spans="1:9" x14ac:dyDescent="0.2">
      <c r="C70" s="35"/>
      <c r="D70" s="47"/>
      <c r="E70" s="35"/>
      <c r="F70" s="29"/>
      <c r="G70" s="35"/>
      <c r="H70" s="29"/>
      <c r="I70" s="35"/>
    </row>
    <row r="71" spans="1:9" x14ac:dyDescent="0.2">
      <c r="A71" s="37" t="s">
        <v>132</v>
      </c>
      <c r="B71" s="37"/>
      <c r="C71" s="32">
        <f>+C69+C61+C34</f>
        <v>47501428</v>
      </c>
      <c r="D71" s="32"/>
      <c r="E71" s="32">
        <f>+E69+E61+E34</f>
        <v>-18352062</v>
      </c>
      <c r="F71" s="32"/>
      <c r="G71" s="32">
        <f>+G69+G61+G34</f>
        <v>53677715</v>
      </c>
      <c r="H71" s="32"/>
      <c r="I71" s="32">
        <f>+I69+I61+I34</f>
        <v>-19495725</v>
      </c>
    </row>
    <row r="72" spans="1:9" x14ac:dyDescent="0.2">
      <c r="A72" s="37" t="s">
        <v>133</v>
      </c>
      <c r="B72" s="37"/>
      <c r="C72" s="1">
        <f>+E73</f>
        <v>39884008</v>
      </c>
      <c r="D72" s="73"/>
      <c r="E72" s="1">
        <v>58236070</v>
      </c>
      <c r="F72" s="73"/>
      <c r="G72" s="1">
        <f>I73</f>
        <v>22909885</v>
      </c>
      <c r="H72" s="73"/>
      <c r="I72" s="1">
        <v>42405610</v>
      </c>
    </row>
    <row r="73" spans="1:9" ht="22" thickBot="1" x14ac:dyDescent="0.25">
      <c r="A73" s="37" t="s">
        <v>134</v>
      </c>
      <c r="B73" s="37"/>
      <c r="C73" s="36">
        <f>SUM(C71:C72)</f>
        <v>87385436</v>
      </c>
      <c r="D73" s="32"/>
      <c r="E73" s="36">
        <f>SUM(E71:E72)</f>
        <v>39884008</v>
      </c>
      <c r="F73" s="32"/>
      <c r="G73" s="36">
        <f>SUM(G71:G72)</f>
        <v>76587600</v>
      </c>
      <c r="H73" s="32"/>
      <c r="I73" s="36">
        <f>SUM(I71:I72)</f>
        <v>22909885</v>
      </c>
    </row>
    <row r="74" spans="1:9" ht="22" thickTop="1" x14ac:dyDescent="0.2">
      <c r="A74" s="37"/>
      <c r="B74" s="37"/>
      <c r="C74" s="1"/>
      <c r="D74" s="1"/>
      <c r="E74" s="1"/>
      <c r="F74" s="73"/>
      <c r="G74" s="1"/>
      <c r="H74" s="1"/>
      <c r="I74" s="1"/>
    </row>
    <row r="75" spans="1:9" x14ac:dyDescent="0.2">
      <c r="A75" s="89" t="s">
        <v>135</v>
      </c>
      <c r="B75" s="89"/>
      <c r="C75" s="1"/>
      <c r="D75" s="1"/>
      <c r="E75" s="1"/>
      <c r="F75" s="1"/>
      <c r="G75" s="1"/>
      <c r="H75" s="1"/>
      <c r="I75" s="1"/>
    </row>
    <row r="76" spans="1:9" x14ac:dyDescent="0.2">
      <c r="A76" s="90" t="s">
        <v>136</v>
      </c>
      <c r="B76" s="90"/>
      <c r="C76" s="1"/>
      <c r="D76" s="1"/>
      <c r="E76" s="1"/>
      <c r="F76" s="1"/>
      <c r="G76" s="1"/>
      <c r="H76" s="1"/>
      <c r="I76" s="1"/>
    </row>
    <row r="77" spans="1:9" x14ac:dyDescent="0.2">
      <c r="A77" s="90"/>
      <c r="B77" s="90" t="s">
        <v>137</v>
      </c>
      <c r="C77" s="2">
        <v>648455189</v>
      </c>
      <c r="D77" s="2"/>
      <c r="E77" s="2">
        <v>584666940</v>
      </c>
      <c r="F77" s="2"/>
      <c r="G77" s="2">
        <v>630292382</v>
      </c>
      <c r="H77" s="2"/>
      <c r="I77" s="2">
        <v>567270428</v>
      </c>
    </row>
    <row r="78" spans="1:9" x14ac:dyDescent="0.2">
      <c r="A78" s="89"/>
      <c r="B78" s="89"/>
      <c r="C78" s="1"/>
      <c r="D78" s="1"/>
      <c r="E78" s="1"/>
      <c r="F78" s="1"/>
      <c r="G78" s="1"/>
      <c r="H78" s="1"/>
      <c r="I78" s="1"/>
    </row>
    <row r="79" spans="1:9" x14ac:dyDescent="0.2">
      <c r="A79" s="89"/>
      <c r="B79" s="89"/>
      <c r="C79" s="1"/>
      <c r="D79" s="1"/>
      <c r="E79" s="1"/>
      <c r="F79" s="1"/>
      <c r="G79" s="1"/>
      <c r="H79" s="1"/>
      <c r="I79" s="1"/>
    </row>
    <row r="80" spans="1:9" x14ac:dyDescent="0.2">
      <c r="A80" s="89"/>
      <c r="B80" s="89"/>
      <c r="C80" s="1"/>
      <c r="D80" s="1"/>
      <c r="E80" s="1"/>
      <c r="F80" s="1"/>
      <c r="G80" s="1"/>
      <c r="H80" s="1"/>
      <c r="I80" s="1"/>
    </row>
    <row r="81" spans="1:9" x14ac:dyDescent="0.2">
      <c r="A81" s="89"/>
      <c r="B81" s="89"/>
      <c r="C81" s="1"/>
      <c r="D81" s="1"/>
      <c r="E81" s="1"/>
      <c r="F81" s="1"/>
      <c r="G81" s="1"/>
      <c r="H81" s="1"/>
      <c r="I81" s="1"/>
    </row>
    <row r="82" spans="1:9" x14ac:dyDescent="0.2">
      <c r="A82" s="89"/>
      <c r="B82" s="89"/>
      <c r="C82" s="1"/>
      <c r="D82" s="1"/>
      <c r="E82" s="1"/>
      <c r="F82" s="1"/>
      <c r="G82" s="1"/>
      <c r="H82" s="1"/>
      <c r="I82" s="1"/>
    </row>
    <row r="83" spans="1:9" x14ac:dyDescent="0.2">
      <c r="A83" s="89"/>
      <c r="B83" s="89"/>
      <c r="C83" s="1"/>
      <c r="D83" s="1"/>
      <c r="E83" s="1"/>
      <c r="F83" s="1"/>
      <c r="G83" s="1"/>
      <c r="H83" s="1"/>
      <c r="I83" s="1"/>
    </row>
    <row r="84" spans="1:9" x14ac:dyDescent="0.2">
      <c r="A84" s="89"/>
      <c r="B84" s="89"/>
      <c r="C84" s="1"/>
      <c r="D84" s="1"/>
      <c r="E84" s="1"/>
      <c r="F84" s="1"/>
      <c r="G84" s="1"/>
      <c r="H84" s="1"/>
      <c r="I84" s="1"/>
    </row>
    <row r="85" spans="1:9" x14ac:dyDescent="0.2">
      <c r="A85" s="89"/>
      <c r="B85" s="89"/>
      <c r="C85" s="1"/>
      <c r="D85" s="1"/>
      <c r="E85" s="1"/>
      <c r="F85" s="1"/>
      <c r="G85" s="1"/>
      <c r="H85" s="1"/>
      <c r="I85" s="1"/>
    </row>
    <row r="86" spans="1:9" x14ac:dyDescent="0.2">
      <c r="A86" s="89"/>
      <c r="B86" s="89"/>
      <c r="C86" s="1"/>
      <c r="D86" s="1"/>
      <c r="E86" s="1"/>
      <c r="F86" s="1"/>
      <c r="G86" s="1"/>
      <c r="H86" s="1"/>
      <c r="I86" s="1"/>
    </row>
    <row r="87" spans="1:9" x14ac:dyDescent="0.2">
      <c r="A87" s="89"/>
      <c r="B87" s="89"/>
      <c r="C87" s="1"/>
      <c r="D87" s="1"/>
      <c r="E87" s="1"/>
      <c r="F87" s="1"/>
      <c r="G87" s="1"/>
      <c r="H87" s="1"/>
      <c r="I87" s="1"/>
    </row>
    <row r="88" spans="1:9" x14ac:dyDescent="0.2">
      <c r="A88" s="89"/>
      <c r="B88" s="89"/>
      <c r="C88" s="1"/>
      <c r="D88" s="1"/>
      <c r="E88" s="1"/>
      <c r="F88" s="1"/>
      <c r="G88" s="1"/>
      <c r="H88" s="1"/>
      <c r="I88" s="1"/>
    </row>
    <row r="89" spans="1:9" x14ac:dyDescent="0.2">
      <c r="A89" s="89"/>
      <c r="B89" s="89"/>
      <c r="C89" s="1"/>
      <c r="D89" s="1"/>
      <c r="E89" s="1"/>
      <c r="F89" s="1"/>
      <c r="G89" s="1"/>
      <c r="H89" s="1"/>
      <c r="I89" s="1"/>
    </row>
    <row r="90" spans="1:9" x14ac:dyDescent="0.2">
      <c r="A90" s="89"/>
      <c r="B90" s="89"/>
      <c r="C90" s="1"/>
      <c r="D90" s="1"/>
      <c r="E90" s="1"/>
      <c r="F90" s="1"/>
      <c r="G90" s="1"/>
      <c r="H90" s="1"/>
      <c r="I90" s="1"/>
    </row>
    <row r="91" spans="1:9" x14ac:dyDescent="0.2">
      <c r="A91" s="89"/>
      <c r="B91" s="89"/>
      <c r="C91" s="1"/>
      <c r="D91" s="1"/>
      <c r="E91" s="1"/>
      <c r="F91" s="1"/>
      <c r="G91" s="1"/>
      <c r="H91" s="1"/>
      <c r="I91" s="1"/>
    </row>
    <row r="92" spans="1:9" x14ac:dyDescent="0.2">
      <c r="A92" s="89"/>
      <c r="B92" s="89"/>
      <c r="C92" s="1"/>
      <c r="D92" s="1"/>
      <c r="E92" s="1"/>
      <c r="F92" s="1"/>
      <c r="G92" s="1"/>
      <c r="H92" s="1"/>
      <c r="I92" s="1"/>
    </row>
    <row r="93" spans="1:9" x14ac:dyDescent="0.2">
      <c r="A93" s="91"/>
      <c r="B93" s="91"/>
      <c r="C93" s="1"/>
      <c r="E93" s="9"/>
      <c r="F93" s="9"/>
      <c r="G93" s="1"/>
      <c r="H93" s="9"/>
      <c r="I93" s="9"/>
    </row>
    <row r="94" spans="1:9" x14ac:dyDescent="0.2">
      <c r="A94" s="39" t="s">
        <v>24</v>
      </c>
      <c r="I94" s="39">
        <v>7</v>
      </c>
    </row>
    <row r="95" spans="1:9" x14ac:dyDescent="0.2">
      <c r="C95" s="73"/>
      <c r="G95" s="73"/>
    </row>
    <row r="96" spans="1:9" x14ac:dyDescent="0.2">
      <c r="C96" s="73"/>
      <c r="G96" s="73"/>
    </row>
  </sheetData>
  <mergeCells count="4">
    <mergeCell ref="C6:E6"/>
    <mergeCell ref="G6:I6"/>
    <mergeCell ref="C53:E53"/>
    <mergeCell ref="G53:I53"/>
  </mergeCells>
  <pageMargins left="0.7" right="0.7" top="0.75" bottom="0.75" header="0.3" footer="0.3"/>
  <pageSetup paperSize="9" scale="75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2024-02-08T06:03:04Z</cp:lastPrinted>
  <dcterms:created xsi:type="dcterms:W3CDTF">2022-02-15T03:48:55Z</dcterms:created>
  <dcterms:modified xsi:type="dcterms:W3CDTF">2024-02-09T07:14:50Z</dcterms:modified>
</cp:coreProperties>
</file>