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3\Q4\"/>
    </mc:Choice>
  </mc:AlternateContent>
  <bookViews>
    <workbookView xWindow="-120" yWindow="-120" windowWidth="24240" windowHeight="13140" activeTab="4"/>
  </bookViews>
  <sheets>
    <sheet name="bs" sheetId="5" r:id="rId1"/>
    <sheet name="PL" sheetId="4" r:id="rId2"/>
    <sheet name="CONSO" sheetId="2" r:id="rId3"/>
    <sheet name="COMPANY" sheetId="3" r:id="rId4"/>
    <sheet name="cashflow" sheetId="6" r:id="rId5"/>
  </sheets>
  <definedNames>
    <definedName name="_xlnm.Print_Area" localSheetId="0">bs!$A$1:$J$95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8" i="5" l="1"/>
  <c r="H58" i="5"/>
  <c r="F58" i="5"/>
  <c r="D58" i="5"/>
  <c r="J30" i="5"/>
  <c r="H30" i="5"/>
  <c r="F30" i="5"/>
  <c r="D30" i="5"/>
  <c r="V28" i="2" l="1"/>
  <c r="F40" i="4"/>
  <c r="L27" i="2"/>
  <c r="L24" i="2" l="1"/>
  <c r="P22" i="3"/>
  <c r="L26" i="2"/>
  <c r="D51" i="5"/>
  <c r="F51" i="5"/>
  <c r="H51" i="5"/>
  <c r="J51" i="5"/>
  <c r="F71" i="6" l="1"/>
  <c r="H71" i="6"/>
  <c r="J71" i="6"/>
  <c r="F79" i="6"/>
  <c r="H79" i="6"/>
  <c r="J79" i="6"/>
  <c r="R15" i="3"/>
  <c r="T15" i="2"/>
  <c r="N24" i="2"/>
  <c r="N16" i="2"/>
  <c r="P14" i="2" l="1"/>
  <c r="T23" i="2"/>
  <c r="P24" i="2"/>
  <c r="R22" i="3"/>
  <c r="D71" i="6" l="1"/>
  <c r="T24" i="3" l="1"/>
  <c r="V24" i="3" s="1"/>
  <c r="T22" i="3"/>
  <c r="V22" i="3" s="1"/>
  <c r="T21" i="3"/>
  <c r="T17" i="3"/>
  <c r="V17" i="3" s="1"/>
  <c r="T15" i="3"/>
  <c r="V15" i="3" s="1"/>
  <c r="T14" i="3"/>
  <c r="T13" i="3"/>
  <c r="V13" i="3" s="1"/>
  <c r="R16" i="3"/>
  <c r="R18" i="3" s="1"/>
  <c r="N16" i="3"/>
  <c r="N18" i="3" s="1"/>
  <c r="L16" i="3"/>
  <c r="L18" i="3" s="1"/>
  <c r="J16" i="3"/>
  <c r="J18" i="3" s="1"/>
  <c r="H16" i="3"/>
  <c r="H18" i="3" s="1"/>
  <c r="P27" i="2"/>
  <c r="P26" i="2"/>
  <c r="T17" i="2"/>
  <c r="T20" i="2" s="1"/>
  <c r="N17" i="2"/>
  <c r="N20" i="2" s="1"/>
  <c r="J17" i="2"/>
  <c r="J20" i="2" s="1"/>
  <c r="H17" i="2"/>
  <c r="H20" i="2" s="1"/>
  <c r="F17" i="2"/>
  <c r="F20" i="2" s="1"/>
  <c r="D17" i="2"/>
  <c r="D20" i="2" s="1"/>
  <c r="R14" i="2"/>
  <c r="P19" i="2"/>
  <c r="P18" i="2"/>
  <c r="R18" i="2" s="1"/>
  <c r="P16" i="2"/>
  <c r="R16" i="2" s="1"/>
  <c r="P15" i="2"/>
  <c r="P17" i="2" l="1"/>
  <c r="P20" i="2" s="1"/>
  <c r="T16" i="3"/>
  <c r="T18" i="3"/>
  <c r="T20" i="3" s="1"/>
  <c r="R27" i="2"/>
  <c r="V27" i="2" s="1"/>
  <c r="R24" i="2"/>
  <c r="V24" i="2" s="1"/>
  <c r="R19" i="2"/>
  <c r="V18" i="2"/>
  <c r="V16" i="2"/>
  <c r="V14" i="2"/>
  <c r="V19" i="2" l="1"/>
  <c r="R26" i="2"/>
  <c r="V26" i="2" s="1"/>
  <c r="T22" i="2" l="1"/>
  <c r="P22" i="2"/>
  <c r="N22" i="2"/>
  <c r="J22" i="2"/>
  <c r="H22" i="2"/>
  <c r="F22" i="2"/>
  <c r="D22" i="2"/>
  <c r="J14" i="4" l="1"/>
  <c r="H14" i="4"/>
  <c r="D14" i="4"/>
  <c r="F14" i="4"/>
  <c r="J62" i="4" l="1"/>
  <c r="F62" i="4"/>
  <c r="J22" i="4"/>
  <c r="F22" i="4"/>
  <c r="F23" i="4" s="1"/>
  <c r="F28" i="4" s="1"/>
  <c r="F30" i="4" s="1"/>
  <c r="F35" i="4" s="1"/>
  <c r="F33" i="4" s="1"/>
  <c r="L15" i="2" s="1"/>
  <c r="J83" i="5"/>
  <c r="F83" i="5"/>
  <c r="F85" i="5" s="1"/>
  <c r="J16" i="5"/>
  <c r="J31" i="5" s="1"/>
  <c r="F16" i="5"/>
  <c r="R15" i="2" l="1"/>
  <c r="L17" i="2"/>
  <c r="F59" i="5"/>
  <c r="F86" i="5" s="1"/>
  <c r="J59" i="5"/>
  <c r="J85" i="5"/>
  <c r="J23" i="4"/>
  <c r="J28" i="4" s="1"/>
  <c r="J30" i="4" s="1"/>
  <c r="J33" i="4" s="1"/>
  <c r="P14" i="3" s="1"/>
  <c r="F8" i="6"/>
  <c r="F52" i="4"/>
  <c r="F63" i="4" s="1"/>
  <c r="F68" i="4" s="1"/>
  <c r="F66" i="4" s="1"/>
  <c r="F31" i="5"/>
  <c r="L20" i="2" l="1"/>
  <c r="L22" i="2" s="1"/>
  <c r="R22" i="2" s="1"/>
  <c r="F29" i="6"/>
  <c r="J86" i="5"/>
  <c r="J87" i="5" s="1"/>
  <c r="P16" i="3"/>
  <c r="P18" i="3" s="1"/>
  <c r="V14" i="3"/>
  <c r="V16" i="3" s="1"/>
  <c r="V18" i="3" s="1"/>
  <c r="R17" i="2"/>
  <c r="R20" i="2" s="1"/>
  <c r="V15" i="2"/>
  <c r="V17" i="2" s="1"/>
  <c r="V20" i="2" s="1"/>
  <c r="F87" i="5"/>
  <c r="J52" i="4"/>
  <c r="J63" i="4" s="1"/>
  <c r="J8" i="6"/>
  <c r="J66" i="4"/>
  <c r="F42" i="6" l="1"/>
  <c r="F45" i="6" s="1"/>
  <c r="F80" i="6" s="1"/>
  <c r="F82" i="6" s="1"/>
  <c r="F83" i="6" s="1"/>
  <c r="V22" i="2"/>
  <c r="J29" i="6"/>
  <c r="H83" i="5"/>
  <c r="J42" i="6" l="1"/>
  <c r="J45" i="6" s="1"/>
  <c r="J80" i="6" s="1"/>
  <c r="J82" i="6" s="1"/>
  <c r="J83" i="6" s="1"/>
  <c r="H62" i="4" l="1"/>
  <c r="D62" i="4"/>
  <c r="H16" i="5" l="1"/>
  <c r="D16" i="5"/>
  <c r="H31" i="5" l="1"/>
  <c r="D31" i="5"/>
  <c r="D79" i="6"/>
  <c r="H22" i="4"/>
  <c r="D22" i="4"/>
  <c r="D23" i="4" l="1"/>
  <c r="D28" i="4" s="1"/>
  <c r="H23" i="4"/>
  <c r="H85" i="5"/>
  <c r="D83" i="5"/>
  <c r="D85" i="5" s="1"/>
  <c r="H28" i="4" l="1"/>
  <c r="H30" i="4" s="1"/>
  <c r="D8" i="6"/>
  <c r="D29" i="6" s="1"/>
  <c r="D59" i="5"/>
  <c r="D86" i="5" s="1"/>
  <c r="D87" i="5" s="1"/>
  <c r="H59" i="5"/>
  <c r="H86" i="5" s="1"/>
  <c r="H87" i="5" s="1"/>
  <c r="D42" i="6" l="1"/>
  <c r="D45" i="6" s="1"/>
  <c r="D80" i="6" s="1"/>
  <c r="D82" i="6" s="1"/>
  <c r="D83" i="6" s="1"/>
  <c r="H8" i="6"/>
  <c r="H29" i="6" s="1"/>
  <c r="H42" i="6" s="1"/>
  <c r="H33" i="4"/>
  <c r="H66" i="4"/>
  <c r="H52" i="4"/>
  <c r="H63" i="4" s="1"/>
  <c r="D30" i="4"/>
  <c r="P21" i="3" l="1"/>
  <c r="V21" i="3" s="1"/>
  <c r="H40" i="4"/>
  <c r="H45" i="6"/>
  <c r="D35" i="4"/>
  <c r="D33" i="4" s="1"/>
  <c r="D52" i="4"/>
  <c r="D63" i="4" s="1"/>
  <c r="H80" i="6" l="1"/>
  <c r="H82" i="6" s="1"/>
  <c r="H83" i="6" s="1"/>
  <c r="L23" i="2"/>
  <c r="R23" i="2" s="1"/>
  <c r="V23" i="2" s="1"/>
  <c r="D40" i="4"/>
  <c r="D68" i="4"/>
  <c r="D66" i="4" s="1"/>
  <c r="L23" i="3" l="1"/>
  <c r="L20" i="3"/>
  <c r="L26" i="3" s="1"/>
  <c r="L25" i="3" l="1"/>
  <c r="L27" i="3" s="1"/>
  <c r="H25" i="2"/>
  <c r="H29" i="2" l="1"/>
  <c r="H31" i="2" s="1"/>
  <c r="D30" i="2"/>
  <c r="D25" i="2"/>
  <c r="D29" i="2" s="1"/>
  <c r="F25" i="2"/>
  <c r="F29" i="2" s="1"/>
  <c r="J25" i="2"/>
  <c r="T25" i="2"/>
  <c r="T29" i="2" s="1"/>
  <c r="J29" i="2" l="1"/>
  <c r="J31" i="2" s="1"/>
  <c r="T31" i="2"/>
  <c r="J30" i="2"/>
  <c r="L30" i="2"/>
  <c r="N25" i="2" l="1"/>
  <c r="P25" i="2"/>
  <c r="P29" i="2" s="1"/>
  <c r="N29" i="2" l="1"/>
  <c r="N31" i="2" s="1"/>
  <c r="R20" i="3"/>
  <c r="R26" i="3" s="1"/>
  <c r="N20" i="3"/>
  <c r="N26" i="3" s="1"/>
  <c r="J20" i="3"/>
  <c r="J26" i="3" s="1"/>
  <c r="H20" i="3"/>
  <c r="H26" i="3" l="1"/>
  <c r="N23" i="3"/>
  <c r="N25" i="3" s="1"/>
  <c r="N27" i="3" s="1"/>
  <c r="J23" i="3"/>
  <c r="J25" i="3" s="1"/>
  <c r="J27" i="3" s="1"/>
  <c r="H23" i="3"/>
  <c r="H25" i="3" s="1"/>
  <c r="H27" i="3" s="1"/>
  <c r="F31" i="2"/>
  <c r="D31" i="2"/>
  <c r="R23" i="3" l="1"/>
  <c r="R25" i="3" s="1"/>
  <c r="R27" i="3" s="1"/>
  <c r="T23" i="3" l="1"/>
  <c r="P20" i="3" l="1"/>
  <c r="P26" i="3" s="1"/>
  <c r="P23" i="3"/>
  <c r="V23" i="3"/>
  <c r="P25" i="3" l="1"/>
  <c r="P27" i="3" s="1"/>
  <c r="P31" i="2"/>
  <c r="R30" i="2"/>
  <c r="V30" i="2" s="1"/>
  <c r="V20" i="3" l="1"/>
  <c r="T25" i="3"/>
  <c r="V26" i="3" l="1"/>
  <c r="V25" i="3"/>
  <c r="V27" i="3" s="1"/>
  <c r="L25" i="2"/>
  <c r="R25" i="2" l="1"/>
  <c r="L29" i="2"/>
  <c r="L31" i="2" s="1"/>
  <c r="R31" i="2" s="1"/>
  <c r="V31" i="2" s="1"/>
  <c r="V25" i="2" l="1"/>
  <c r="V29" i="2" s="1"/>
  <c r="R29" i="2"/>
</calcChain>
</file>

<file path=xl/sharedStrings.xml><?xml version="1.0" encoding="utf-8"?>
<sst xmlns="http://schemas.openxmlformats.org/spreadsheetml/2006/main" count="341" uniqueCount="239">
  <si>
    <t xml:space="preserve">Modernform Group Public Company Limited and its subsidiaries 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</si>
  <si>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</si>
  <si>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</si>
  <si>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</si>
  <si>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</si>
  <si>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</si>
  <si>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</si>
  <si>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</si>
  <si>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</si>
  <si>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</si>
  <si>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</si>
  <si>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</si>
  <si>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</si>
  <si>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</si>
  <si>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</si>
  <si>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</si>
  <si>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</si>
  <si>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   financial institutions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</si>
  <si>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</si>
  <si>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</si>
  <si>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</si>
  <si>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</si>
  <si>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</si>
  <si>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</si>
  <si>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</si>
  <si>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</si>
  <si>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</si>
  <si>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</si>
  <si>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</si>
  <si>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</si>
  <si>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</si>
  <si>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</si>
  <si>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</si>
  <si>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</si>
  <si>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</si>
  <si>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</si>
  <si>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</si>
  <si>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</si>
  <si>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</si>
  <si>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</si>
  <si>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</si>
  <si>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</si>
  <si>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</si>
  <si>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</si>
  <si>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</si>
  <si>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</si>
  <si>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</si>
  <si>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</si>
  <si>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</si>
  <si>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current liabilities</t>
  </si>
  <si>
    <t xml:space="preserve">Cash flows from financing activities </t>
  </si>
  <si>
    <t xml:space="preserve">Dividend paid </t>
  </si>
  <si>
    <t>Net cash flows used in financing activities</t>
  </si>
  <si>
    <t>Cash and cash equivalents at beginning of year</t>
  </si>
  <si>
    <t>Supplement cash flows information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</si>
  <si>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</si>
  <si>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</si>
  <si>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</si>
  <si>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</si>
  <si>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</si>
  <si>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</si>
  <si>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</si>
  <si>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</si>
  <si>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</si>
  <si>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</si>
  <si>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>surplus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</si>
  <si>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</si>
  <si>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</si>
  <si>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</si>
  <si>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</si>
  <si>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</si>
  <si>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</si>
  <si>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Provision for long-term employee benefits</t>
  </si>
  <si>
    <t>Total non-current liabilities</t>
  </si>
  <si>
    <t>Other components of shareholders' equity</t>
  </si>
  <si>
    <t>Profit for the year</t>
  </si>
  <si>
    <t>Equity holders of the Company</t>
  </si>
  <si>
    <t>Non-controlling interests of the subsidiaries</t>
  </si>
  <si>
    <t>Total comprehensive income for the year</t>
  </si>
  <si>
    <t>Equity attributable to owners of the Company</t>
  </si>
  <si>
    <t>Total other</t>
  </si>
  <si>
    <t>components of</t>
  </si>
  <si>
    <t>Share</t>
  </si>
  <si>
    <t>shareholders'</t>
  </si>
  <si>
    <t xml:space="preserve">owners of </t>
  </si>
  <si>
    <t>interests of</t>
  </si>
  <si>
    <t xml:space="preserve"> premium</t>
  </si>
  <si>
    <t>equity</t>
  </si>
  <si>
    <t>the Company</t>
  </si>
  <si>
    <t>the subsidiaries</t>
  </si>
  <si>
    <t>Trade and other receivables</t>
  </si>
  <si>
    <t>Trade and other payables</t>
  </si>
  <si>
    <t>Equity attributable to the owners of the Company</t>
  </si>
  <si>
    <t xml:space="preserve">   Trade and other receivables</t>
  </si>
  <si>
    <t xml:space="preserve">   Trade and other payables</t>
  </si>
  <si>
    <t>Income tax expenses</t>
  </si>
  <si>
    <t>Dividend paid</t>
  </si>
  <si>
    <t>Increase (decrease) in operating liabilities</t>
  </si>
  <si>
    <t>Non-cash items consist of:</t>
  </si>
  <si>
    <t xml:space="preserve">      Statutory reserve - the Company</t>
  </si>
  <si>
    <t>Deferred tax assets</t>
  </si>
  <si>
    <t xml:space="preserve">      809,646,280 ordinary shares of Baht 1 each</t>
  </si>
  <si>
    <t xml:space="preserve">      750,000,000 ordinary shares of Baht 1 each</t>
  </si>
  <si>
    <t>Profit before income tax expenses</t>
  </si>
  <si>
    <t>Statement of changes in shareholders' equity</t>
  </si>
  <si>
    <t>shareholders' equtiy</t>
  </si>
  <si>
    <t>Treasury stocks premium</t>
  </si>
  <si>
    <t>Income statement</t>
  </si>
  <si>
    <t>Statement of comprehensive income</t>
  </si>
  <si>
    <t>Statement of cash flows</t>
  </si>
  <si>
    <t xml:space="preserve">Profit from operating activities before changes </t>
  </si>
  <si>
    <t>(Increase) decrease in operating assets</t>
  </si>
  <si>
    <t>Statement of cash flows (continued)</t>
  </si>
  <si>
    <t>Statement of financial position</t>
  </si>
  <si>
    <t>Statement of financial position (continued)</t>
  </si>
  <si>
    <t>Cost of design services and construction</t>
  </si>
  <si>
    <t>Profit before income tax</t>
  </si>
  <si>
    <t xml:space="preserve">Statement of changes in shareholders' equity </t>
  </si>
  <si>
    <t>Net cash flows from (used in) investing activities</t>
  </si>
  <si>
    <t>Investments in associates</t>
  </si>
  <si>
    <t>Unbilled payables</t>
  </si>
  <si>
    <t>Selling and distribution expenses</t>
  </si>
  <si>
    <t>Other surplus</t>
  </si>
  <si>
    <t>Other comprehensive income:</t>
  </si>
  <si>
    <t>Total comprehensive income attributable to:</t>
  </si>
  <si>
    <t>Contract assets</t>
  </si>
  <si>
    <t>Contract liabilities</t>
  </si>
  <si>
    <t>Adjustments to reconcile profit before tax to net cash</t>
  </si>
  <si>
    <t xml:space="preserve">   provided by (paid from) operating activities:</t>
  </si>
  <si>
    <t>Intangible assets</t>
  </si>
  <si>
    <t>Cost of rental and services</t>
  </si>
  <si>
    <t>Other current financial assets</t>
  </si>
  <si>
    <t>Other non-current financial assets</t>
  </si>
  <si>
    <t>Right-of-use assets</t>
  </si>
  <si>
    <t>Lease liabilities, net of current portion</t>
  </si>
  <si>
    <t>Current portion of lease liabilities</t>
  </si>
  <si>
    <t xml:space="preserve">   Finance cost</t>
  </si>
  <si>
    <t xml:space="preserve">   Other assets</t>
  </si>
  <si>
    <t xml:space="preserve">   Interest paid</t>
  </si>
  <si>
    <t xml:space="preserve">   Corporate income tax paid</t>
  </si>
  <si>
    <t xml:space="preserve">   Dividend income</t>
  </si>
  <si>
    <t xml:space="preserve">   Finance income</t>
  </si>
  <si>
    <t>Cash receipt from share capital reduction of investment measured</t>
  </si>
  <si>
    <t>Dividend received from investment measured at fair value through</t>
  </si>
  <si>
    <t xml:space="preserve">   other comprehensive income</t>
  </si>
  <si>
    <t>Repayment of long-term loans</t>
  </si>
  <si>
    <t>Cash payment for lease liabilities</t>
  </si>
  <si>
    <t xml:space="preserve">      other comprehensive income - net of income tax</t>
  </si>
  <si>
    <t>Other comprehensive income for the year</t>
  </si>
  <si>
    <t>Other comprehensive incomefor the year</t>
  </si>
  <si>
    <t xml:space="preserve">Current portion of long-term loans from </t>
  </si>
  <si>
    <t xml:space="preserve">   net of current portion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</si>
  <si>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</si>
  <si>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Operating profit</t>
  </si>
  <si>
    <t>statutory reserve</t>
  </si>
  <si>
    <t>Cash flows from investing activities</t>
  </si>
  <si>
    <t xml:space="preserve">   profit or loss</t>
  </si>
  <si>
    <t>Cash paid for purchase of property, plant and equipment</t>
  </si>
  <si>
    <t xml:space="preserve">   financial institution</t>
  </si>
  <si>
    <t>Long-term loans from financial institution,</t>
  </si>
  <si>
    <t xml:space="preserve">   - net of income tax</t>
  </si>
  <si>
    <t xml:space="preserve">   profit or loss in subsequent periods:</t>
  </si>
  <si>
    <t xml:space="preserve">Non-controlling  </t>
  </si>
  <si>
    <t>Finance income</t>
  </si>
  <si>
    <t xml:space="preserve">   Contract assets</t>
  </si>
  <si>
    <t xml:space="preserve">   Other non-current financial assets</t>
  </si>
  <si>
    <t>Other comprehensive income</t>
  </si>
  <si>
    <t xml:space="preserve">   Increase in liabilities from lease agreements</t>
  </si>
  <si>
    <t xml:space="preserve">   Long-term employee benefit expenses</t>
  </si>
  <si>
    <t xml:space="preserve">   Actuarial gain from post-employment benefits plan - net of income tax</t>
  </si>
  <si>
    <t>6, 9</t>
  </si>
  <si>
    <t>6, 12</t>
  </si>
  <si>
    <t>6, 21</t>
  </si>
  <si>
    <t>6, 26</t>
  </si>
  <si>
    <t>Rental income</t>
  </si>
  <si>
    <t>Architectural design services and construction income</t>
  </si>
  <si>
    <t>Service income</t>
  </si>
  <si>
    <t>Dividend income</t>
  </si>
  <si>
    <t xml:space="preserve">      (Baht per share)</t>
  </si>
  <si>
    <t xml:space="preserve">   through other comprehensive income</t>
  </si>
  <si>
    <t>changes in value of</t>
  </si>
  <si>
    <t>FVOCI</t>
  </si>
  <si>
    <t>Cash paid for purchase of financial instruments</t>
  </si>
  <si>
    <t>Cash received from interest income</t>
  </si>
  <si>
    <t>Non-current contract assets</t>
  </si>
  <si>
    <t>designated at</t>
  </si>
  <si>
    <t xml:space="preserve">   Share of loss (profit) from investments in associates</t>
  </si>
  <si>
    <t xml:space="preserve">   Loss (gain) on fair value adjustments of financial assets</t>
  </si>
  <si>
    <t>Net increase (decrease) in cash and cash equivalents</t>
  </si>
  <si>
    <t>Cash and cash equivalents at end of year (Note 7)</t>
  </si>
  <si>
    <t>Balance as at 1 January 2022</t>
  </si>
  <si>
    <t>Balance as at 31 December 2022</t>
  </si>
  <si>
    <t xml:space="preserve">   Written-off building improvement and equipment</t>
  </si>
  <si>
    <t>Share of profit (loss) from investments in associates</t>
  </si>
  <si>
    <t xml:space="preserve">   Profit attributable to equity holders of the Company </t>
  </si>
  <si>
    <t xml:space="preserve">   Impairment loss on non-financial assets (reversal)</t>
  </si>
  <si>
    <t>Cash paid for share subscription in joint ventures</t>
  </si>
  <si>
    <t xml:space="preserve">   and investment property</t>
  </si>
  <si>
    <t xml:space="preserve">Other comprehensive income not to be reclassified to </t>
  </si>
  <si>
    <t>Actuarial gain from post-employment benefits plan</t>
  </si>
  <si>
    <t>Cash paid for short-term loan to related party</t>
  </si>
  <si>
    <t>Cash paid for purchase of intangible assets</t>
  </si>
  <si>
    <t xml:space="preserve">   Increase (decrease) in payables from purchase of assets</t>
  </si>
  <si>
    <t>6, 12, 14</t>
  </si>
  <si>
    <t>Net cash flows from (used in) operating activities</t>
  </si>
  <si>
    <t xml:space="preserve">For the year ended 31 December 2023 </t>
  </si>
  <si>
    <t>For the year ended 31 December 2023</t>
  </si>
  <si>
    <t>Balance as at 1 January 2023</t>
  </si>
  <si>
    <t>Balance as at 31 December 2023</t>
  </si>
  <si>
    <t>As at 31 December 2023</t>
  </si>
  <si>
    <t>Dividend paid to non-controlling interests of subsidiary</t>
  </si>
  <si>
    <t>Profit attributable to:</t>
  </si>
  <si>
    <t>Short-term loans from financial institutions</t>
  </si>
  <si>
    <t>Other non-current liabilities</t>
  </si>
  <si>
    <t>Deficit on</t>
  </si>
  <si>
    <t xml:space="preserve">   Allowance for expected credit losses</t>
  </si>
  <si>
    <t xml:space="preserve">   Reduction of inventory to net realisable value (reversal)</t>
  </si>
  <si>
    <t xml:space="preserve">   Share of loss (profit) from investments in joint ventures</t>
  </si>
  <si>
    <t xml:space="preserve">   Gain on sales of investment in joint venture</t>
  </si>
  <si>
    <t xml:space="preserve">   Loss on sales of investments in financial assets</t>
  </si>
  <si>
    <t xml:space="preserve">   Gain on cancellation of lease agreements</t>
  </si>
  <si>
    <t>Cash flows from (used in) operating activities</t>
  </si>
  <si>
    <t xml:space="preserve">   at fair value through other comprehensive income</t>
  </si>
  <si>
    <t>Decrease in bank overdrafts and short-term loans from</t>
  </si>
  <si>
    <t>Cash receipt from long-term loan</t>
  </si>
  <si>
    <t>Investments in joint ventures</t>
  </si>
  <si>
    <t xml:space="preserve">   Transfer property, plant and equipment to investment property</t>
  </si>
  <si>
    <t>Share of profit (loss) from investments in joint ventures</t>
  </si>
  <si>
    <t>Loss on investments designated at fair value</t>
  </si>
  <si>
    <t>investments</t>
  </si>
  <si>
    <t>Proceeds from sales of investment in joint venture</t>
  </si>
  <si>
    <t>Dividend received from investment in subsidiary</t>
  </si>
  <si>
    <t xml:space="preserve">   Impairment loss on investment in associate (reversal)</t>
  </si>
  <si>
    <t xml:space="preserve">   Gain on sales of equipment and investment properties</t>
  </si>
  <si>
    <t xml:space="preserve">   Cash paid for long-term employee benefits </t>
  </si>
  <si>
    <t xml:space="preserve">   Other non-current liabilities</t>
  </si>
  <si>
    <t>Proceeds from sales of equipment and investment properties</t>
  </si>
  <si>
    <t xml:space="preserve">   Unrealised loss on investment measured at fair value through </t>
  </si>
  <si>
    <t>Loan to related party and interest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</si>
</sst>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87" formatCode="_(* #,##0_);_(* \(#,##0\);_(* &quot;-&quot;_);_(@_)"/>
    <numFmt numFmtId="188" formatCode="_(* #,##0.00_);_(* \(#,##0.00\);_(* &quot;-&quot;??_);_(@_)"/>
    <numFmt numFmtId="189" formatCode="_([$€-2]\ * #,##0.00_);_([$€-2]\ * \(#,##0.00\);_([$€-2]\ * &quot;-&quot;??_);_(@_)"/>
    <numFmt numFmtId="190" formatCode="_(* #,##0_);_(* \(#,##0\);_(* &quot;-&quot;??_);_(@_)"/>
    <numFmt numFmtId="191" formatCode="_(* #,##0.00_);_(* \(#,##0.00\);_(* &quot;-&quot;_);_(@_)"/>
    <numFmt numFmtId="192" formatCode="#,##0.000_);[Red]\(#,##0.000\)"/>
    <numFmt numFmtId="193" formatCode="#,##0.0_);[Red]\(#,##0.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  <font>
      <sz val="10"/>
      <name val="ApFont"/>
      <charset val="222"/>
    </font>
    <font>
      <i/>
      <sz val="9"/>
      <color theme="1"/>
      <name val="Arial"/>
      <family val="2"/>
    </font>
    <font>
      <i/>
      <sz val="16"/>
      <name val="Angsana New"/>
      <family val="1"/>
    </font>
    <font>
      <sz val="10"/>
      <color theme="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" fillId="0" borderId="0"/>
    <xf numFmtId="0" fontId="1" fillId="0" borderId="0"/>
  </cellStyleXfs>
  <cellXfs count="207">
    <xf numFmtId="0" fontId="0" fillId="0" borderId="0" xfId="0"/>
    <xf numFmtId="38" fontId="2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187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left" vertical="center" indent="1"/>
    </xf>
    <xf numFmtId="38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7" fillId="0" borderId="0" xfId="0" applyFont="1" applyFill="1" applyAlignment="1">
      <alignment horizontal="right" vertical="center"/>
    </xf>
    <xf numFmtId="38" fontId="6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0" fontId="6" fillId="0" borderId="0" xfId="0" applyFont="1" applyFill="1" applyAlignment="1">
      <alignment vertical="center"/>
    </xf>
    <xf numFmtId="187" fontId="7" fillId="0" borderId="0" xfId="0" applyNumberFormat="1" applyFont="1" applyFill="1" applyBorder="1" applyAlignment="1">
      <alignment horizontal="distributed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distributed" vertical="center"/>
    </xf>
    <xf numFmtId="37" fontId="9" fillId="0" borderId="0" xfId="0" applyNumberFormat="1" applyFont="1" applyFill="1" applyAlignment="1">
      <alignment horizontal="distributed" vertical="center"/>
    </xf>
    <xf numFmtId="0" fontId="9" fillId="0" borderId="0" xfId="0" applyFont="1" applyFill="1" applyAlignment="1">
      <alignment horizontal="distributed"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horizontal="left" vertical="center"/>
    </xf>
    <xf numFmtId="187" fontId="7" fillId="0" borderId="2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7" fillId="0" borderId="4" xfId="0" quotePrefix="1" applyNumberFormat="1" applyFont="1" applyFill="1" applyBorder="1" applyAlignment="1">
      <alignment horizontal="left" vertical="center"/>
    </xf>
    <xf numFmtId="187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88" fontId="3" fillId="0" borderId="0" xfId="2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3" fillId="0" borderId="5" xfId="0" applyNumberFormat="1" applyFont="1" applyFill="1" applyBorder="1" applyAlignment="1">
      <alignment horizontal="right" vertical="center"/>
    </xf>
    <xf numFmtId="188" fontId="3" fillId="0" borderId="0" xfId="2" applyFont="1" applyFill="1" applyBorder="1" applyAlignment="1">
      <alignment vertical="center"/>
    </xf>
    <xf numFmtId="187" fontId="3" fillId="0" borderId="2" xfId="5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Border="1" applyAlignment="1">
      <alignment horizontal="centerContinuous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87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right" vertical="center"/>
    </xf>
    <xf numFmtId="187" fontId="3" fillId="2" borderId="0" xfId="0" applyNumberFormat="1" applyFont="1" applyFill="1" applyAlignment="1">
      <alignment vertical="center"/>
    </xf>
    <xf numFmtId="187" fontId="11" fillId="2" borderId="0" xfId="0" applyNumberFormat="1" applyFont="1" applyFill="1" applyBorder="1" applyAlignment="1">
      <alignment horizontal="right" vertical="center"/>
    </xf>
    <xf numFmtId="40" fontId="3" fillId="0" borderId="3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187" fontId="11" fillId="0" borderId="3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87" fontId="7" fillId="0" borderId="6" xfId="0" applyNumberFormat="1" applyFont="1" applyFill="1" applyBorder="1" applyAlignment="1">
      <alignment horizontal="right" vertical="center"/>
    </xf>
    <xf numFmtId="187" fontId="7" fillId="0" borderId="7" xfId="0" applyNumberFormat="1" applyFont="1" applyFill="1" applyBorder="1" applyAlignment="1">
      <alignment horizontal="right" vertical="center"/>
    </xf>
    <xf numFmtId="193" fontId="9" fillId="0" borderId="0" xfId="0" applyNumberFormat="1" applyFont="1" applyFill="1" applyAlignment="1">
      <alignment horizontal="center" vertical="center"/>
    </xf>
    <xf numFmtId="193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3" fontId="3" fillId="0" borderId="0" xfId="0" applyNumberFormat="1" applyFont="1"/>
    <xf numFmtId="38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7">
    <cellStyle name="Comma" xfId="2" builtinId="3"/>
    <cellStyle name="Comma 2" xfId="4"/>
    <cellStyle name="Normal" xfId="0" builtinId="0"/>
    <cellStyle name="Normal 18" xfId="1"/>
    <cellStyle name="Normal 2" xfId="3"/>
    <cellStyle name="Normal 2 25" xfId="6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GridLines="0" view="pageBreakPreview" zoomScaleNormal="100" zoomScaleSheetLayoutView="100" workbookViewId="0">
      <selection activeCell="A75" sqref="A75"/>
    </sheetView>
  </sheetViews>
  <sheetFormatPr defaultColWidth="10.85546875" defaultRowHeight="21.95" customHeight="1"/>
  <cols>
    <col min="1" max="1" width="45.140625" style="62" customWidth="1"/>
    <col min="2" max="2" width="7.7109375" style="62" customWidth="1"/>
    <col min="3" max="3" width="1.42578125" style="62" customWidth="1"/>
    <col min="4" max="4" width="16.5703125" style="78" customWidth="1"/>
    <col min="5" max="5" width="1.42578125" style="79" customWidth="1"/>
    <col min="6" max="6" width="16.5703125" style="78" customWidth="1"/>
    <col min="7" max="7" width="1.42578125" style="157" customWidth="1"/>
    <col min="8" max="8" width="16.5703125" style="78" customWidth="1"/>
    <col min="9" max="9" width="1.42578125" style="62" customWidth="1"/>
    <col min="10" max="10" width="16.5703125" style="78" customWidth="1"/>
    <col min="11" max="11" width="1.42578125" style="62" customWidth="1"/>
    <col min="12" max="12" width="2" style="62" customWidth="1"/>
    <col min="13" max="14" width="11.5703125" style="62" bestFit="1" customWidth="1"/>
    <col min="15" max="253" width="10.85546875" style="62"/>
    <col min="254" max="254" width="46" style="62" customWidth="1"/>
    <col min="255" max="255" width="7.7109375" style="62" customWidth="1"/>
    <col min="256" max="256" width="1.7109375" style="62" customWidth="1"/>
    <col min="257" max="257" width="13.85546875" style="62" customWidth="1"/>
    <col min="258" max="258" width="2" style="62" customWidth="1"/>
    <col min="259" max="259" width="13.7109375" style="62" customWidth="1"/>
    <col min="260" max="260" width="2" style="62" customWidth="1"/>
    <col min="261" max="261" width="13.7109375" style="62" customWidth="1"/>
    <col min="262" max="262" width="2" style="62" customWidth="1"/>
    <col min="263" max="263" width="13.7109375" style="62" customWidth="1"/>
    <col min="264" max="264" width="2" style="62" customWidth="1"/>
    <col min="265" max="265" width="13.7109375" style="62" customWidth="1"/>
    <col min="266" max="266" width="1.42578125" style="62" customWidth="1"/>
    <col min="267" max="267" width="13.7109375" style="62" customWidth="1"/>
    <col min="268" max="268" width="2" style="62" customWidth="1"/>
    <col min="269" max="270" width="11.5703125" style="62" bestFit="1" customWidth="1"/>
    <col min="271" max="509" width="10.85546875" style="62"/>
    <col min="510" max="510" width="46" style="62" customWidth="1"/>
    <col min="511" max="511" width="7.7109375" style="62" customWidth="1"/>
    <col min="512" max="512" width="1.7109375" style="62" customWidth="1"/>
    <col min="513" max="513" width="13.85546875" style="62" customWidth="1"/>
    <col min="514" max="514" width="2" style="62" customWidth="1"/>
    <col min="515" max="515" width="13.7109375" style="62" customWidth="1"/>
    <col min="516" max="516" width="2" style="62" customWidth="1"/>
    <col min="517" max="517" width="13.7109375" style="62" customWidth="1"/>
    <col min="518" max="518" width="2" style="62" customWidth="1"/>
    <col min="519" max="519" width="13.7109375" style="62" customWidth="1"/>
    <col min="520" max="520" width="2" style="62" customWidth="1"/>
    <col min="521" max="521" width="13.7109375" style="62" customWidth="1"/>
    <col min="522" max="522" width="1.42578125" style="62" customWidth="1"/>
    <col min="523" max="523" width="13.7109375" style="62" customWidth="1"/>
    <col min="524" max="524" width="2" style="62" customWidth="1"/>
    <col min="525" max="526" width="11.5703125" style="62" bestFit="1" customWidth="1"/>
    <col min="527" max="765" width="10.85546875" style="62"/>
    <col min="766" max="766" width="46" style="62" customWidth="1"/>
    <col min="767" max="767" width="7.7109375" style="62" customWidth="1"/>
    <col min="768" max="768" width="1.7109375" style="62" customWidth="1"/>
    <col min="769" max="769" width="13.85546875" style="62" customWidth="1"/>
    <col min="770" max="770" width="2" style="62" customWidth="1"/>
    <col min="771" max="771" width="13.7109375" style="62" customWidth="1"/>
    <col min="772" max="772" width="2" style="62" customWidth="1"/>
    <col min="773" max="773" width="13.7109375" style="62" customWidth="1"/>
    <col min="774" max="774" width="2" style="62" customWidth="1"/>
    <col min="775" max="775" width="13.7109375" style="62" customWidth="1"/>
    <col min="776" max="776" width="2" style="62" customWidth="1"/>
    <col min="777" max="777" width="13.7109375" style="62" customWidth="1"/>
    <col min="778" max="778" width="1.42578125" style="62" customWidth="1"/>
    <col min="779" max="779" width="13.7109375" style="62" customWidth="1"/>
    <col min="780" max="780" width="2" style="62" customWidth="1"/>
    <col min="781" max="782" width="11.5703125" style="62" bestFit="1" customWidth="1"/>
    <col min="783" max="1021" width="10.85546875" style="62"/>
    <col min="1022" max="1022" width="46" style="62" customWidth="1"/>
    <col min="1023" max="1023" width="7.7109375" style="62" customWidth="1"/>
    <col min="1024" max="1024" width="1.7109375" style="62" customWidth="1"/>
    <col min="1025" max="1025" width="13.85546875" style="62" customWidth="1"/>
    <col min="1026" max="1026" width="2" style="62" customWidth="1"/>
    <col min="1027" max="1027" width="13.7109375" style="62" customWidth="1"/>
    <col min="1028" max="1028" width="2" style="62" customWidth="1"/>
    <col min="1029" max="1029" width="13.7109375" style="62" customWidth="1"/>
    <col min="1030" max="1030" width="2" style="62" customWidth="1"/>
    <col min="1031" max="1031" width="13.7109375" style="62" customWidth="1"/>
    <col min="1032" max="1032" width="2" style="62" customWidth="1"/>
    <col min="1033" max="1033" width="13.7109375" style="62" customWidth="1"/>
    <col min="1034" max="1034" width="1.42578125" style="62" customWidth="1"/>
    <col min="1035" max="1035" width="13.7109375" style="62" customWidth="1"/>
    <col min="1036" max="1036" width="2" style="62" customWidth="1"/>
    <col min="1037" max="1038" width="11.5703125" style="62" bestFit="1" customWidth="1"/>
    <col min="1039" max="1277" width="10.85546875" style="62"/>
    <col min="1278" max="1278" width="46" style="62" customWidth="1"/>
    <col min="1279" max="1279" width="7.7109375" style="62" customWidth="1"/>
    <col min="1280" max="1280" width="1.7109375" style="62" customWidth="1"/>
    <col min="1281" max="1281" width="13.85546875" style="62" customWidth="1"/>
    <col min="1282" max="1282" width="2" style="62" customWidth="1"/>
    <col min="1283" max="1283" width="13.7109375" style="62" customWidth="1"/>
    <col min="1284" max="1284" width="2" style="62" customWidth="1"/>
    <col min="1285" max="1285" width="13.7109375" style="62" customWidth="1"/>
    <col min="1286" max="1286" width="2" style="62" customWidth="1"/>
    <col min="1287" max="1287" width="13.7109375" style="62" customWidth="1"/>
    <col min="1288" max="1288" width="2" style="62" customWidth="1"/>
    <col min="1289" max="1289" width="13.7109375" style="62" customWidth="1"/>
    <col min="1290" max="1290" width="1.42578125" style="62" customWidth="1"/>
    <col min="1291" max="1291" width="13.7109375" style="62" customWidth="1"/>
    <col min="1292" max="1292" width="2" style="62" customWidth="1"/>
    <col min="1293" max="1294" width="11.5703125" style="62" bestFit="1" customWidth="1"/>
    <col min="1295" max="1533" width="10.85546875" style="62"/>
    <col min="1534" max="1534" width="46" style="62" customWidth="1"/>
    <col min="1535" max="1535" width="7.7109375" style="62" customWidth="1"/>
    <col min="1536" max="1536" width="1.7109375" style="62" customWidth="1"/>
    <col min="1537" max="1537" width="13.85546875" style="62" customWidth="1"/>
    <col min="1538" max="1538" width="2" style="62" customWidth="1"/>
    <col min="1539" max="1539" width="13.7109375" style="62" customWidth="1"/>
    <col min="1540" max="1540" width="2" style="62" customWidth="1"/>
    <col min="1541" max="1541" width="13.7109375" style="62" customWidth="1"/>
    <col min="1542" max="1542" width="2" style="62" customWidth="1"/>
    <col min="1543" max="1543" width="13.7109375" style="62" customWidth="1"/>
    <col min="1544" max="1544" width="2" style="62" customWidth="1"/>
    <col min="1545" max="1545" width="13.7109375" style="62" customWidth="1"/>
    <col min="1546" max="1546" width="1.42578125" style="62" customWidth="1"/>
    <col min="1547" max="1547" width="13.7109375" style="62" customWidth="1"/>
    <col min="1548" max="1548" width="2" style="62" customWidth="1"/>
    <col min="1549" max="1550" width="11.5703125" style="62" bestFit="1" customWidth="1"/>
    <col min="1551" max="1789" width="10.85546875" style="62"/>
    <col min="1790" max="1790" width="46" style="62" customWidth="1"/>
    <col min="1791" max="1791" width="7.7109375" style="62" customWidth="1"/>
    <col min="1792" max="1792" width="1.7109375" style="62" customWidth="1"/>
    <col min="1793" max="1793" width="13.85546875" style="62" customWidth="1"/>
    <col min="1794" max="1794" width="2" style="62" customWidth="1"/>
    <col min="1795" max="1795" width="13.7109375" style="62" customWidth="1"/>
    <col min="1796" max="1796" width="2" style="62" customWidth="1"/>
    <col min="1797" max="1797" width="13.7109375" style="62" customWidth="1"/>
    <col min="1798" max="1798" width="2" style="62" customWidth="1"/>
    <col min="1799" max="1799" width="13.7109375" style="62" customWidth="1"/>
    <col min="1800" max="1800" width="2" style="62" customWidth="1"/>
    <col min="1801" max="1801" width="13.7109375" style="62" customWidth="1"/>
    <col min="1802" max="1802" width="1.42578125" style="62" customWidth="1"/>
    <col min="1803" max="1803" width="13.7109375" style="62" customWidth="1"/>
    <col min="1804" max="1804" width="2" style="62" customWidth="1"/>
    <col min="1805" max="1806" width="11.5703125" style="62" bestFit="1" customWidth="1"/>
    <col min="1807" max="2045" width="10.85546875" style="62"/>
    <col min="2046" max="2046" width="46" style="62" customWidth="1"/>
    <col min="2047" max="2047" width="7.7109375" style="62" customWidth="1"/>
    <col min="2048" max="2048" width="1.7109375" style="62" customWidth="1"/>
    <col min="2049" max="2049" width="13.85546875" style="62" customWidth="1"/>
    <col min="2050" max="2050" width="2" style="62" customWidth="1"/>
    <col min="2051" max="2051" width="13.7109375" style="62" customWidth="1"/>
    <col min="2052" max="2052" width="2" style="62" customWidth="1"/>
    <col min="2053" max="2053" width="13.7109375" style="62" customWidth="1"/>
    <col min="2054" max="2054" width="2" style="62" customWidth="1"/>
    <col min="2055" max="2055" width="13.7109375" style="62" customWidth="1"/>
    <col min="2056" max="2056" width="2" style="62" customWidth="1"/>
    <col min="2057" max="2057" width="13.7109375" style="62" customWidth="1"/>
    <col min="2058" max="2058" width="1.42578125" style="62" customWidth="1"/>
    <col min="2059" max="2059" width="13.7109375" style="62" customWidth="1"/>
    <col min="2060" max="2060" width="2" style="62" customWidth="1"/>
    <col min="2061" max="2062" width="11.5703125" style="62" bestFit="1" customWidth="1"/>
    <col min="2063" max="2301" width="10.85546875" style="62"/>
    <col min="2302" max="2302" width="46" style="62" customWidth="1"/>
    <col min="2303" max="2303" width="7.7109375" style="62" customWidth="1"/>
    <col min="2304" max="2304" width="1.7109375" style="62" customWidth="1"/>
    <col min="2305" max="2305" width="13.85546875" style="62" customWidth="1"/>
    <col min="2306" max="2306" width="2" style="62" customWidth="1"/>
    <col min="2307" max="2307" width="13.7109375" style="62" customWidth="1"/>
    <col min="2308" max="2308" width="2" style="62" customWidth="1"/>
    <col min="2309" max="2309" width="13.7109375" style="62" customWidth="1"/>
    <col min="2310" max="2310" width="2" style="62" customWidth="1"/>
    <col min="2311" max="2311" width="13.7109375" style="62" customWidth="1"/>
    <col min="2312" max="2312" width="2" style="62" customWidth="1"/>
    <col min="2313" max="2313" width="13.7109375" style="62" customWidth="1"/>
    <col min="2314" max="2314" width="1.42578125" style="62" customWidth="1"/>
    <col min="2315" max="2315" width="13.7109375" style="62" customWidth="1"/>
    <col min="2316" max="2316" width="2" style="62" customWidth="1"/>
    <col min="2317" max="2318" width="11.5703125" style="62" bestFit="1" customWidth="1"/>
    <col min="2319" max="2557" width="10.85546875" style="62"/>
    <col min="2558" max="2558" width="46" style="62" customWidth="1"/>
    <col min="2559" max="2559" width="7.7109375" style="62" customWidth="1"/>
    <col min="2560" max="2560" width="1.7109375" style="62" customWidth="1"/>
    <col min="2561" max="2561" width="13.85546875" style="62" customWidth="1"/>
    <col min="2562" max="2562" width="2" style="62" customWidth="1"/>
    <col min="2563" max="2563" width="13.7109375" style="62" customWidth="1"/>
    <col min="2564" max="2564" width="2" style="62" customWidth="1"/>
    <col min="2565" max="2565" width="13.7109375" style="62" customWidth="1"/>
    <col min="2566" max="2566" width="2" style="62" customWidth="1"/>
    <col min="2567" max="2567" width="13.7109375" style="62" customWidth="1"/>
    <col min="2568" max="2568" width="2" style="62" customWidth="1"/>
    <col min="2569" max="2569" width="13.7109375" style="62" customWidth="1"/>
    <col min="2570" max="2570" width="1.42578125" style="62" customWidth="1"/>
    <col min="2571" max="2571" width="13.7109375" style="62" customWidth="1"/>
    <col min="2572" max="2572" width="2" style="62" customWidth="1"/>
    <col min="2573" max="2574" width="11.5703125" style="62" bestFit="1" customWidth="1"/>
    <col min="2575" max="2813" width="10.85546875" style="62"/>
    <col min="2814" max="2814" width="46" style="62" customWidth="1"/>
    <col min="2815" max="2815" width="7.7109375" style="62" customWidth="1"/>
    <col min="2816" max="2816" width="1.7109375" style="62" customWidth="1"/>
    <col min="2817" max="2817" width="13.85546875" style="62" customWidth="1"/>
    <col min="2818" max="2818" width="2" style="62" customWidth="1"/>
    <col min="2819" max="2819" width="13.7109375" style="62" customWidth="1"/>
    <col min="2820" max="2820" width="2" style="62" customWidth="1"/>
    <col min="2821" max="2821" width="13.7109375" style="62" customWidth="1"/>
    <col min="2822" max="2822" width="2" style="62" customWidth="1"/>
    <col min="2823" max="2823" width="13.7109375" style="62" customWidth="1"/>
    <col min="2824" max="2824" width="2" style="62" customWidth="1"/>
    <col min="2825" max="2825" width="13.7109375" style="62" customWidth="1"/>
    <col min="2826" max="2826" width="1.42578125" style="62" customWidth="1"/>
    <col min="2827" max="2827" width="13.7109375" style="62" customWidth="1"/>
    <col min="2828" max="2828" width="2" style="62" customWidth="1"/>
    <col min="2829" max="2830" width="11.5703125" style="62" bestFit="1" customWidth="1"/>
    <col min="2831" max="3069" width="10.85546875" style="62"/>
    <col min="3070" max="3070" width="46" style="62" customWidth="1"/>
    <col min="3071" max="3071" width="7.7109375" style="62" customWidth="1"/>
    <col min="3072" max="3072" width="1.7109375" style="62" customWidth="1"/>
    <col min="3073" max="3073" width="13.85546875" style="62" customWidth="1"/>
    <col min="3074" max="3074" width="2" style="62" customWidth="1"/>
    <col min="3075" max="3075" width="13.7109375" style="62" customWidth="1"/>
    <col min="3076" max="3076" width="2" style="62" customWidth="1"/>
    <col min="3077" max="3077" width="13.7109375" style="62" customWidth="1"/>
    <col min="3078" max="3078" width="2" style="62" customWidth="1"/>
    <col min="3079" max="3079" width="13.7109375" style="62" customWidth="1"/>
    <col min="3080" max="3080" width="2" style="62" customWidth="1"/>
    <col min="3081" max="3081" width="13.7109375" style="62" customWidth="1"/>
    <col min="3082" max="3082" width="1.42578125" style="62" customWidth="1"/>
    <col min="3083" max="3083" width="13.7109375" style="62" customWidth="1"/>
    <col min="3084" max="3084" width="2" style="62" customWidth="1"/>
    <col min="3085" max="3086" width="11.5703125" style="62" bestFit="1" customWidth="1"/>
    <col min="3087" max="3325" width="10.85546875" style="62"/>
    <col min="3326" max="3326" width="46" style="62" customWidth="1"/>
    <col min="3327" max="3327" width="7.7109375" style="62" customWidth="1"/>
    <col min="3328" max="3328" width="1.7109375" style="62" customWidth="1"/>
    <col min="3329" max="3329" width="13.85546875" style="62" customWidth="1"/>
    <col min="3330" max="3330" width="2" style="62" customWidth="1"/>
    <col min="3331" max="3331" width="13.7109375" style="62" customWidth="1"/>
    <col min="3332" max="3332" width="2" style="62" customWidth="1"/>
    <col min="3333" max="3333" width="13.7109375" style="62" customWidth="1"/>
    <col min="3334" max="3334" width="2" style="62" customWidth="1"/>
    <col min="3335" max="3335" width="13.7109375" style="62" customWidth="1"/>
    <col min="3336" max="3336" width="2" style="62" customWidth="1"/>
    <col min="3337" max="3337" width="13.7109375" style="62" customWidth="1"/>
    <col min="3338" max="3338" width="1.42578125" style="62" customWidth="1"/>
    <col min="3339" max="3339" width="13.7109375" style="62" customWidth="1"/>
    <col min="3340" max="3340" width="2" style="62" customWidth="1"/>
    <col min="3341" max="3342" width="11.5703125" style="62" bestFit="1" customWidth="1"/>
    <col min="3343" max="3581" width="10.85546875" style="62"/>
    <col min="3582" max="3582" width="46" style="62" customWidth="1"/>
    <col min="3583" max="3583" width="7.7109375" style="62" customWidth="1"/>
    <col min="3584" max="3584" width="1.7109375" style="62" customWidth="1"/>
    <col min="3585" max="3585" width="13.85546875" style="62" customWidth="1"/>
    <col min="3586" max="3586" width="2" style="62" customWidth="1"/>
    <col min="3587" max="3587" width="13.7109375" style="62" customWidth="1"/>
    <col min="3588" max="3588" width="2" style="62" customWidth="1"/>
    <col min="3589" max="3589" width="13.7109375" style="62" customWidth="1"/>
    <col min="3590" max="3590" width="2" style="62" customWidth="1"/>
    <col min="3591" max="3591" width="13.7109375" style="62" customWidth="1"/>
    <col min="3592" max="3592" width="2" style="62" customWidth="1"/>
    <col min="3593" max="3593" width="13.7109375" style="62" customWidth="1"/>
    <col min="3594" max="3594" width="1.42578125" style="62" customWidth="1"/>
    <col min="3595" max="3595" width="13.7109375" style="62" customWidth="1"/>
    <col min="3596" max="3596" width="2" style="62" customWidth="1"/>
    <col min="3597" max="3598" width="11.5703125" style="62" bestFit="1" customWidth="1"/>
    <col min="3599" max="3837" width="10.85546875" style="62"/>
    <col min="3838" max="3838" width="46" style="62" customWidth="1"/>
    <col min="3839" max="3839" width="7.7109375" style="62" customWidth="1"/>
    <col min="3840" max="3840" width="1.7109375" style="62" customWidth="1"/>
    <col min="3841" max="3841" width="13.85546875" style="62" customWidth="1"/>
    <col min="3842" max="3842" width="2" style="62" customWidth="1"/>
    <col min="3843" max="3843" width="13.7109375" style="62" customWidth="1"/>
    <col min="3844" max="3844" width="2" style="62" customWidth="1"/>
    <col min="3845" max="3845" width="13.7109375" style="62" customWidth="1"/>
    <col min="3846" max="3846" width="2" style="62" customWidth="1"/>
    <col min="3847" max="3847" width="13.7109375" style="62" customWidth="1"/>
    <col min="3848" max="3848" width="2" style="62" customWidth="1"/>
    <col min="3849" max="3849" width="13.7109375" style="62" customWidth="1"/>
    <col min="3850" max="3850" width="1.42578125" style="62" customWidth="1"/>
    <col min="3851" max="3851" width="13.7109375" style="62" customWidth="1"/>
    <col min="3852" max="3852" width="2" style="62" customWidth="1"/>
    <col min="3853" max="3854" width="11.5703125" style="62" bestFit="1" customWidth="1"/>
    <col min="3855" max="4093" width="10.85546875" style="62"/>
    <col min="4094" max="4094" width="46" style="62" customWidth="1"/>
    <col min="4095" max="4095" width="7.7109375" style="62" customWidth="1"/>
    <col min="4096" max="4096" width="1.7109375" style="62" customWidth="1"/>
    <col min="4097" max="4097" width="13.85546875" style="62" customWidth="1"/>
    <col min="4098" max="4098" width="2" style="62" customWidth="1"/>
    <col min="4099" max="4099" width="13.7109375" style="62" customWidth="1"/>
    <col min="4100" max="4100" width="2" style="62" customWidth="1"/>
    <col min="4101" max="4101" width="13.7109375" style="62" customWidth="1"/>
    <col min="4102" max="4102" width="2" style="62" customWidth="1"/>
    <col min="4103" max="4103" width="13.7109375" style="62" customWidth="1"/>
    <col min="4104" max="4104" width="2" style="62" customWidth="1"/>
    <col min="4105" max="4105" width="13.7109375" style="62" customWidth="1"/>
    <col min="4106" max="4106" width="1.42578125" style="62" customWidth="1"/>
    <col min="4107" max="4107" width="13.7109375" style="62" customWidth="1"/>
    <col min="4108" max="4108" width="2" style="62" customWidth="1"/>
    <col min="4109" max="4110" width="11.5703125" style="62" bestFit="1" customWidth="1"/>
    <col min="4111" max="4349" width="10.85546875" style="62"/>
    <col min="4350" max="4350" width="46" style="62" customWidth="1"/>
    <col min="4351" max="4351" width="7.7109375" style="62" customWidth="1"/>
    <col min="4352" max="4352" width="1.7109375" style="62" customWidth="1"/>
    <col min="4353" max="4353" width="13.85546875" style="62" customWidth="1"/>
    <col min="4354" max="4354" width="2" style="62" customWidth="1"/>
    <col min="4355" max="4355" width="13.7109375" style="62" customWidth="1"/>
    <col min="4356" max="4356" width="2" style="62" customWidth="1"/>
    <col min="4357" max="4357" width="13.7109375" style="62" customWidth="1"/>
    <col min="4358" max="4358" width="2" style="62" customWidth="1"/>
    <col min="4359" max="4359" width="13.7109375" style="62" customWidth="1"/>
    <col min="4360" max="4360" width="2" style="62" customWidth="1"/>
    <col min="4361" max="4361" width="13.7109375" style="62" customWidth="1"/>
    <col min="4362" max="4362" width="1.42578125" style="62" customWidth="1"/>
    <col min="4363" max="4363" width="13.7109375" style="62" customWidth="1"/>
    <col min="4364" max="4364" width="2" style="62" customWidth="1"/>
    <col min="4365" max="4366" width="11.5703125" style="62" bestFit="1" customWidth="1"/>
    <col min="4367" max="4605" width="10.85546875" style="62"/>
    <col min="4606" max="4606" width="46" style="62" customWidth="1"/>
    <col min="4607" max="4607" width="7.7109375" style="62" customWidth="1"/>
    <col min="4608" max="4608" width="1.7109375" style="62" customWidth="1"/>
    <col min="4609" max="4609" width="13.85546875" style="62" customWidth="1"/>
    <col min="4610" max="4610" width="2" style="62" customWidth="1"/>
    <col min="4611" max="4611" width="13.7109375" style="62" customWidth="1"/>
    <col min="4612" max="4612" width="2" style="62" customWidth="1"/>
    <col min="4613" max="4613" width="13.7109375" style="62" customWidth="1"/>
    <col min="4614" max="4614" width="2" style="62" customWidth="1"/>
    <col min="4615" max="4615" width="13.7109375" style="62" customWidth="1"/>
    <col min="4616" max="4616" width="2" style="62" customWidth="1"/>
    <col min="4617" max="4617" width="13.7109375" style="62" customWidth="1"/>
    <col min="4618" max="4618" width="1.42578125" style="62" customWidth="1"/>
    <col min="4619" max="4619" width="13.7109375" style="62" customWidth="1"/>
    <col min="4620" max="4620" width="2" style="62" customWidth="1"/>
    <col min="4621" max="4622" width="11.5703125" style="62" bestFit="1" customWidth="1"/>
    <col min="4623" max="4861" width="10.85546875" style="62"/>
    <col min="4862" max="4862" width="46" style="62" customWidth="1"/>
    <col min="4863" max="4863" width="7.7109375" style="62" customWidth="1"/>
    <col min="4864" max="4864" width="1.7109375" style="62" customWidth="1"/>
    <col min="4865" max="4865" width="13.85546875" style="62" customWidth="1"/>
    <col min="4866" max="4866" width="2" style="62" customWidth="1"/>
    <col min="4867" max="4867" width="13.7109375" style="62" customWidth="1"/>
    <col min="4868" max="4868" width="2" style="62" customWidth="1"/>
    <col min="4869" max="4869" width="13.7109375" style="62" customWidth="1"/>
    <col min="4870" max="4870" width="2" style="62" customWidth="1"/>
    <col min="4871" max="4871" width="13.7109375" style="62" customWidth="1"/>
    <col min="4872" max="4872" width="2" style="62" customWidth="1"/>
    <col min="4873" max="4873" width="13.7109375" style="62" customWidth="1"/>
    <col min="4874" max="4874" width="1.42578125" style="62" customWidth="1"/>
    <col min="4875" max="4875" width="13.7109375" style="62" customWidth="1"/>
    <col min="4876" max="4876" width="2" style="62" customWidth="1"/>
    <col min="4877" max="4878" width="11.5703125" style="62" bestFit="1" customWidth="1"/>
    <col min="4879" max="5117" width="10.85546875" style="62"/>
    <col min="5118" max="5118" width="46" style="62" customWidth="1"/>
    <col min="5119" max="5119" width="7.7109375" style="62" customWidth="1"/>
    <col min="5120" max="5120" width="1.7109375" style="62" customWidth="1"/>
    <col min="5121" max="5121" width="13.85546875" style="62" customWidth="1"/>
    <col min="5122" max="5122" width="2" style="62" customWidth="1"/>
    <col min="5123" max="5123" width="13.7109375" style="62" customWidth="1"/>
    <col min="5124" max="5124" width="2" style="62" customWidth="1"/>
    <col min="5125" max="5125" width="13.7109375" style="62" customWidth="1"/>
    <col min="5126" max="5126" width="2" style="62" customWidth="1"/>
    <col min="5127" max="5127" width="13.7109375" style="62" customWidth="1"/>
    <col min="5128" max="5128" width="2" style="62" customWidth="1"/>
    <col min="5129" max="5129" width="13.7109375" style="62" customWidth="1"/>
    <col min="5130" max="5130" width="1.42578125" style="62" customWidth="1"/>
    <col min="5131" max="5131" width="13.7109375" style="62" customWidth="1"/>
    <col min="5132" max="5132" width="2" style="62" customWidth="1"/>
    <col min="5133" max="5134" width="11.5703125" style="62" bestFit="1" customWidth="1"/>
    <col min="5135" max="5373" width="10.85546875" style="62"/>
    <col min="5374" max="5374" width="46" style="62" customWidth="1"/>
    <col min="5375" max="5375" width="7.7109375" style="62" customWidth="1"/>
    <col min="5376" max="5376" width="1.7109375" style="62" customWidth="1"/>
    <col min="5377" max="5377" width="13.85546875" style="62" customWidth="1"/>
    <col min="5378" max="5378" width="2" style="62" customWidth="1"/>
    <col min="5379" max="5379" width="13.7109375" style="62" customWidth="1"/>
    <col min="5380" max="5380" width="2" style="62" customWidth="1"/>
    <col min="5381" max="5381" width="13.7109375" style="62" customWidth="1"/>
    <col min="5382" max="5382" width="2" style="62" customWidth="1"/>
    <col min="5383" max="5383" width="13.7109375" style="62" customWidth="1"/>
    <col min="5384" max="5384" width="2" style="62" customWidth="1"/>
    <col min="5385" max="5385" width="13.7109375" style="62" customWidth="1"/>
    <col min="5386" max="5386" width="1.42578125" style="62" customWidth="1"/>
    <col min="5387" max="5387" width="13.7109375" style="62" customWidth="1"/>
    <col min="5388" max="5388" width="2" style="62" customWidth="1"/>
    <col min="5389" max="5390" width="11.5703125" style="62" bestFit="1" customWidth="1"/>
    <col min="5391" max="5629" width="10.85546875" style="62"/>
    <col min="5630" max="5630" width="46" style="62" customWidth="1"/>
    <col min="5631" max="5631" width="7.7109375" style="62" customWidth="1"/>
    <col min="5632" max="5632" width="1.7109375" style="62" customWidth="1"/>
    <col min="5633" max="5633" width="13.85546875" style="62" customWidth="1"/>
    <col min="5634" max="5634" width="2" style="62" customWidth="1"/>
    <col min="5635" max="5635" width="13.7109375" style="62" customWidth="1"/>
    <col min="5636" max="5636" width="2" style="62" customWidth="1"/>
    <col min="5637" max="5637" width="13.7109375" style="62" customWidth="1"/>
    <col min="5638" max="5638" width="2" style="62" customWidth="1"/>
    <col min="5639" max="5639" width="13.7109375" style="62" customWidth="1"/>
    <col min="5640" max="5640" width="2" style="62" customWidth="1"/>
    <col min="5641" max="5641" width="13.7109375" style="62" customWidth="1"/>
    <col min="5642" max="5642" width="1.42578125" style="62" customWidth="1"/>
    <col min="5643" max="5643" width="13.7109375" style="62" customWidth="1"/>
    <col min="5644" max="5644" width="2" style="62" customWidth="1"/>
    <col min="5645" max="5646" width="11.5703125" style="62" bestFit="1" customWidth="1"/>
    <col min="5647" max="5885" width="10.85546875" style="62"/>
    <col min="5886" max="5886" width="46" style="62" customWidth="1"/>
    <col min="5887" max="5887" width="7.7109375" style="62" customWidth="1"/>
    <col min="5888" max="5888" width="1.7109375" style="62" customWidth="1"/>
    <col min="5889" max="5889" width="13.85546875" style="62" customWidth="1"/>
    <col min="5890" max="5890" width="2" style="62" customWidth="1"/>
    <col min="5891" max="5891" width="13.7109375" style="62" customWidth="1"/>
    <col min="5892" max="5892" width="2" style="62" customWidth="1"/>
    <col min="5893" max="5893" width="13.7109375" style="62" customWidth="1"/>
    <col min="5894" max="5894" width="2" style="62" customWidth="1"/>
    <col min="5895" max="5895" width="13.7109375" style="62" customWidth="1"/>
    <col min="5896" max="5896" width="2" style="62" customWidth="1"/>
    <col min="5897" max="5897" width="13.7109375" style="62" customWidth="1"/>
    <col min="5898" max="5898" width="1.42578125" style="62" customWidth="1"/>
    <col min="5899" max="5899" width="13.7109375" style="62" customWidth="1"/>
    <col min="5900" max="5900" width="2" style="62" customWidth="1"/>
    <col min="5901" max="5902" width="11.5703125" style="62" bestFit="1" customWidth="1"/>
    <col min="5903" max="6141" width="10.85546875" style="62"/>
    <col min="6142" max="6142" width="46" style="62" customWidth="1"/>
    <col min="6143" max="6143" width="7.7109375" style="62" customWidth="1"/>
    <col min="6144" max="6144" width="1.7109375" style="62" customWidth="1"/>
    <col min="6145" max="6145" width="13.85546875" style="62" customWidth="1"/>
    <col min="6146" max="6146" width="2" style="62" customWidth="1"/>
    <col min="6147" max="6147" width="13.7109375" style="62" customWidth="1"/>
    <col min="6148" max="6148" width="2" style="62" customWidth="1"/>
    <col min="6149" max="6149" width="13.7109375" style="62" customWidth="1"/>
    <col min="6150" max="6150" width="2" style="62" customWidth="1"/>
    <col min="6151" max="6151" width="13.7109375" style="62" customWidth="1"/>
    <col min="6152" max="6152" width="2" style="62" customWidth="1"/>
    <col min="6153" max="6153" width="13.7109375" style="62" customWidth="1"/>
    <col min="6154" max="6154" width="1.42578125" style="62" customWidth="1"/>
    <col min="6155" max="6155" width="13.7109375" style="62" customWidth="1"/>
    <col min="6156" max="6156" width="2" style="62" customWidth="1"/>
    <col min="6157" max="6158" width="11.5703125" style="62" bestFit="1" customWidth="1"/>
    <col min="6159" max="6397" width="10.85546875" style="62"/>
    <col min="6398" max="6398" width="46" style="62" customWidth="1"/>
    <col min="6399" max="6399" width="7.7109375" style="62" customWidth="1"/>
    <col min="6400" max="6400" width="1.7109375" style="62" customWidth="1"/>
    <col min="6401" max="6401" width="13.85546875" style="62" customWidth="1"/>
    <col min="6402" max="6402" width="2" style="62" customWidth="1"/>
    <col min="6403" max="6403" width="13.7109375" style="62" customWidth="1"/>
    <col min="6404" max="6404" width="2" style="62" customWidth="1"/>
    <col min="6405" max="6405" width="13.7109375" style="62" customWidth="1"/>
    <col min="6406" max="6406" width="2" style="62" customWidth="1"/>
    <col min="6407" max="6407" width="13.7109375" style="62" customWidth="1"/>
    <col min="6408" max="6408" width="2" style="62" customWidth="1"/>
    <col min="6409" max="6409" width="13.7109375" style="62" customWidth="1"/>
    <col min="6410" max="6410" width="1.42578125" style="62" customWidth="1"/>
    <col min="6411" max="6411" width="13.7109375" style="62" customWidth="1"/>
    <col min="6412" max="6412" width="2" style="62" customWidth="1"/>
    <col min="6413" max="6414" width="11.5703125" style="62" bestFit="1" customWidth="1"/>
    <col min="6415" max="6653" width="10.85546875" style="62"/>
    <col min="6654" max="6654" width="46" style="62" customWidth="1"/>
    <col min="6655" max="6655" width="7.7109375" style="62" customWidth="1"/>
    <col min="6656" max="6656" width="1.7109375" style="62" customWidth="1"/>
    <col min="6657" max="6657" width="13.85546875" style="62" customWidth="1"/>
    <col min="6658" max="6658" width="2" style="62" customWidth="1"/>
    <col min="6659" max="6659" width="13.7109375" style="62" customWidth="1"/>
    <col min="6660" max="6660" width="2" style="62" customWidth="1"/>
    <col min="6661" max="6661" width="13.7109375" style="62" customWidth="1"/>
    <col min="6662" max="6662" width="2" style="62" customWidth="1"/>
    <col min="6663" max="6663" width="13.7109375" style="62" customWidth="1"/>
    <col min="6664" max="6664" width="2" style="62" customWidth="1"/>
    <col min="6665" max="6665" width="13.7109375" style="62" customWidth="1"/>
    <col min="6666" max="6666" width="1.42578125" style="62" customWidth="1"/>
    <col min="6667" max="6667" width="13.7109375" style="62" customWidth="1"/>
    <col min="6668" max="6668" width="2" style="62" customWidth="1"/>
    <col min="6669" max="6670" width="11.5703125" style="62" bestFit="1" customWidth="1"/>
    <col min="6671" max="6909" width="10.85546875" style="62"/>
    <col min="6910" max="6910" width="46" style="62" customWidth="1"/>
    <col min="6911" max="6911" width="7.7109375" style="62" customWidth="1"/>
    <col min="6912" max="6912" width="1.7109375" style="62" customWidth="1"/>
    <col min="6913" max="6913" width="13.85546875" style="62" customWidth="1"/>
    <col min="6914" max="6914" width="2" style="62" customWidth="1"/>
    <col min="6915" max="6915" width="13.7109375" style="62" customWidth="1"/>
    <col min="6916" max="6916" width="2" style="62" customWidth="1"/>
    <col min="6917" max="6917" width="13.7109375" style="62" customWidth="1"/>
    <col min="6918" max="6918" width="2" style="62" customWidth="1"/>
    <col min="6919" max="6919" width="13.7109375" style="62" customWidth="1"/>
    <col min="6920" max="6920" width="2" style="62" customWidth="1"/>
    <col min="6921" max="6921" width="13.7109375" style="62" customWidth="1"/>
    <col min="6922" max="6922" width="1.42578125" style="62" customWidth="1"/>
    <col min="6923" max="6923" width="13.7109375" style="62" customWidth="1"/>
    <col min="6924" max="6924" width="2" style="62" customWidth="1"/>
    <col min="6925" max="6926" width="11.5703125" style="62" bestFit="1" customWidth="1"/>
    <col min="6927" max="7165" width="10.85546875" style="62"/>
    <col min="7166" max="7166" width="46" style="62" customWidth="1"/>
    <col min="7167" max="7167" width="7.7109375" style="62" customWidth="1"/>
    <col min="7168" max="7168" width="1.7109375" style="62" customWidth="1"/>
    <col min="7169" max="7169" width="13.85546875" style="62" customWidth="1"/>
    <col min="7170" max="7170" width="2" style="62" customWidth="1"/>
    <col min="7171" max="7171" width="13.7109375" style="62" customWidth="1"/>
    <col min="7172" max="7172" width="2" style="62" customWidth="1"/>
    <col min="7173" max="7173" width="13.7109375" style="62" customWidth="1"/>
    <col min="7174" max="7174" width="2" style="62" customWidth="1"/>
    <col min="7175" max="7175" width="13.7109375" style="62" customWidth="1"/>
    <col min="7176" max="7176" width="2" style="62" customWidth="1"/>
    <col min="7177" max="7177" width="13.7109375" style="62" customWidth="1"/>
    <col min="7178" max="7178" width="1.42578125" style="62" customWidth="1"/>
    <col min="7179" max="7179" width="13.7109375" style="62" customWidth="1"/>
    <col min="7180" max="7180" width="2" style="62" customWidth="1"/>
    <col min="7181" max="7182" width="11.5703125" style="62" bestFit="1" customWidth="1"/>
    <col min="7183" max="7421" width="10.85546875" style="62"/>
    <col min="7422" max="7422" width="46" style="62" customWidth="1"/>
    <col min="7423" max="7423" width="7.7109375" style="62" customWidth="1"/>
    <col min="7424" max="7424" width="1.7109375" style="62" customWidth="1"/>
    <col min="7425" max="7425" width="13.85546875" style="62" customWidth="1"/>
    <col min="7426" max="7426" width="2" style="62" customWidth="1"/>
    <col min="7427" max="7427" width="13.7109375" style="62" customWidth="1"/>
    <col min="7428" max="7428" width="2" style="62" customWidth="1"/>
    <col min="7429" max="7429" width="13.7109375" style="62" customWidth="1"/>
    <col min="7430" max="7430" width="2" style="62" customWidth="1"/>
    <col min="7431" max="7431" width="13.7109375" style="62" customWidth="1"/>
    <col min="7432" max="7432" width="2" style="62" customWidth="1"/>
    <col min="7433" max="7433" width="13.7109375" style="62" customWidth="1"/>
    <col min="7434" max="7434" width="1.42578125" style="62" customWidth="1"/>
    <col min="7435" max="7435" width="13.7109375" style="62" customWidth="1"/>
    <col min="7436" max="7436" width="2" style="62" customWidth="1"/>
    <col min="7437" max="7438" width="11.5703125" style="62" bestFit="1" customWidth="1"/>
    <col min="7439" max="7677" width="10.85546875" style="62"/>
    <col min="7678" max="7678" width="46" style="62" customWidth="1"/>
    <col min="7679" max="7679" width="7.7109375" style="62" customWidth="1"/>
    <col min="7680" max="7680" width="1.7109375" style="62" customWidth="1"/>
    <col min="7681" max="7681" width="13.85546875" style="62" customWidth="1"/>
    <col min="7682" max="7682" width="2" style="62" customWidth="1"/>
    <col min="7683" max="7683" width="13.7109375" style="62" customWidth="1"/>
    <col min="7684" max="7684" width="2" style="62" customWidth="1"/>
    <col min="7685" max="7685" width="13.7109375" style="62" customWidth="1"/>
    <col min="7686" max="7686" width="2" style="62" customWidth="1"/>
    <col min="7687" max="7687" width="13.7109375" style="62" customWidth="1"/>
    <col min="7688" max="7688" width="2" style="62" customWidth="1"/>
    <col min="7689" max="7689" width="13.7109375" style="62" customWidth="1"/>
    <col min="7690" max="7690" width="1.42578125" style="62" customWidth="1"/>
    <col min="7691" max="7691" width="13.7109375" style="62" customWidth="1"/>
    <col min="7692" max="7692" width="2" style="62" customWidth="1"/>
    <col min="7693" max="7694" width="11.5703125" style="62" bestFit="1" customWidth="1"/>
    <col min="7695" max="7933" width="10.85546875" style="62"/>
    <col min="7934" max="7934" width="46" style="62" customWidth="1"/>
    <col min="7935" max="7935" width="7.7109375" style="62" customWidth="1"/>
    <col min="7936" max="7936" width="1.7109375" style="62" customWidth="1"/>
    <col min="7937" max="7937" width="13.85546875" style="62" customWidth="1"/>
    <col min="7938" max="7938" width="2" style="62" customWidth="1"/>
    <col min="7939" max="7939" width="13.7109375" style="62" customWidth="1"/>
    <col min="7940" max="7940" width="2" style="62" customWidth="1"/>
    <col min="7941" max="7941" width="13.7109375" style="62" customWidth="1"/>
    <col min="7942" max="7942" width="2" style="62" customWidth="1"/>
    <col min="7943" max="7943" width="13.7109375" style="62" customWidth="1"/>
    <col min="7944" max="7944" width="2" style="62" customWidth="1"/>
    <col min="7945" max="7945" width="13.7109375" style="62" customWidth="1"/>
    <col min="7946" max="7946" width="1.42578125" style="62" customWidth="1"/>
    <col min="7947" max="7947" width="13.7109375" style="62" customWidth="1"/>
    <col min="7948" max="7948" width="2" style="62" customWidth="1"/>
    <col min="7949" max="7950" width="11.5703125" style="62" bestFit="1" customWidth="1"/>
    <col min="7951" max="8189" width="10.85546875" style="62"/>
    <col min="8190" max="8190" width="46" style="62" customWidth="1"/>
    <col min="8191" max="8191" width="7.7109375" style="62" customWidth="1"/>
    <col min="8192" max="8192" width="1.7109375" style="62" customWidth="1"/>
    <col min="8193" max="8193" width="13.85546875" style="62" customWidth="1"/>
    <col min="8194" max="8194" width="2" style="62" customWidth="1"/>
    <col min="8195" max="8195" width="13.7109375" style="62" customWidth="1"/>
    <col min="8196" max="8196" width="2" style="62" customWidth="1"/>
    <col min="8197" max="8197" width="13.7109375" style="62" customWidth="1"/>
    <col min="8198" max="8198" width="2" style="62" customWidth="1"/>
    <col min="8199" max="8199" width="13.7109375" style="62" customWidth="1"/>
    <col min="8200" max="8200" width="2" style="62" customWidth="1"/>
    <col min="8201" max="8201" width="13.7109375" style="62" customWidth="1"/>
    <col min="8202" max="8202" width="1.42578125" style="62" customWidth="1"/>
    <col min="8203" max="8203" width="13.7109375" style="62" customWidth="1"/>
    <col min="8204" max="8204" width="2" style="62" customWidth="1"/>
    <col min="8205" max="8206" width="11.5703125" style="62" bestFit="1" customWidth="1"/>
    <col min="8207" max="8445" width="10.85546875" style="62"/>
    <col min="8446" max="8446" width="46" style="62" customWidth="1"/>
    <col min="8447" max="8447" width="7.7109375" style="62" customWidth="1"/>
    <col min="8448" max="8448" width="1.7109375" style="62" customWidth="1"/>
    <col min="8449" max="8449" width="13.85546875" style="62" customWidth="1"/>
    <col min="8450" max="8450" width="2" style="62" customWidth="1"/>
    <col min="8451" max="8451" width="13.7109375" style="62" customWidth="1"/>
    <col min="8452" max="8452" width="2" style="62" customWidth="1"/>
    <col min="8453" max="8453" width="13.7109375" style="62" customWidth="1"/>
    <col min="8454" max="8454" width="2" style="62" customWidth="1"/>
    <col min="8455" max="8455" width="13.7109375" style="62" customWidth="1"/>
    <col min="8456" max="8456" width="2" style="62" customWidth="1"/>
    <col min="8457" max="8457" width="13.7109375" style="62" customWidth="1"/>
    <col min="8458" max="8458" width="1.42578125" style="62" customWidth="1"/>
    <col min="8459" max="8459" width="13.7109375" style="62" customWidth="1"/>
    <col min="8460" max="8460" width="2" style="62" customWidth="1"/>
    <col min="8461" max="8462" width="11.5703125" style="62" bestFit="1" customWidth="1"/>
    <col min="8463" max="8701" width="10.85546875" style="62"/>
    <col min="8702" max="8702" width="46" style="62" customWidth="1"/>
    <col min="8703" max="8703" width="7.7109375" style="62" customWidth="1"/>
    <col min="8704" max="8704" width="1.7109375" style="62" customWidth="1"/>
    <col min="8705" max="8705" width="13.85546875" style="62" customWidth="1"/>
    <col min="8706" max="8706" width="2" style="62" customWidth="1"/>
    <col min="8707" max="8707" width="13.7109375" style="62" customWidth="1"/>
    <col min="8708" max="8708" width="2" style="62" customWidth="1"/>
    <col min="8709" max="8709" width="13.7109375" style="62" customWidth="1"/>
    <col min="8710" max="8710" width="2" style="62" customWidth="1"/>
    <col min="8711" max="8711" width="13.7109375" style="62" customWidth="1"/>
    <col min="8712" max="8712" width="2" style="62" customWidth="1"/>
    <col min="8713" max="8713" width="13.7109375" style="62" customWidth="1"/>
    <col min="8714" max="8714" width="1.42578125" style="62" customWidth="1"/>
    <col min="8715" max="8715" width="13.7109375" style="62" customWidth="1"/>
    <col min="8716" max="8716" width="2" style="62" customWidth="1"/>
    <col min="8717" max="8718" width="11.5703125" style="62" bestFit="1" customWidth="1"/>
    <col min="8719" max="8957" width="10.85546875" style="62"/>
    <col min="8958" max="8958" width="46" style="62" customWidth="1"/>
    <col min="8959" max="8959" width="7.7109375" style="62" customWidth="1"/>
    <col min="8960" max="8960" width="1.7109375" style="62" customWidth="1"/>
    <col min="8961" max="8961" width="13.85546875" style="62" customWidth="1"/>
    <col min="8962" max="8962" width="2" style="62" customWidth="1"/>
    <col min="8963" max="8963" width="13.7109375" style="62" customWidth="1"/>
    <col min="8964" max="8964" width="2" style="62" customWidth="1"/>
    <col min="8965" max="8965" width="13.7109375" style="62" customWidth="1"/>
    <col min="8966" max="8966" width="2" style="62" customWidth="1"/>
    <col min="8967" max="8967" width="13.7109375" style="62" customWidth="1"/>
    <col min="8968" max="8968" width="2" style="62" customWidth="1"/>
    <col min="8969" max="8969" width="13.7109375" style="62" customWidth="1"/>
    <col min="8970" max="8970" width="1.42578125" style="62" customWidth="1"/>
    <col min="8971" max="8971" width="13.7109375" style="62" customWidth="1"/>
    <col min="8972" max="8972" width="2" style="62" customWidth="1"/>
    <col min="8973" max="8974" width="11.5703125" style="62" bestFit="1" customWidth="1"/>
    <col min="8975" max="9213" width="10.85546875" style="62"/>
    <col min="9214" max="9214" width="46" style="62" customWidth="1"/>
    <col min="9215" max="9215" width="7.7109375" style="62" customWidth="1"/>
    <col min="9216" max="9216" width="1.7109375" style="62" customWidth="1"/>
    <col min="9217" max="9217" width="13.85546875" style="62" customWidth="1"/>
    <col min="9218" max="9218" width="2" style="62" customWidth="1"/>
    <col min="9219" max="9219" width="13.7109375" style="62" customWidth="1"/>
    <col min="9220" max="9220" width="2" style="62" customWidth="1"/>
    <col min="9221" max="9221" width="13.7109375" style="62" customWidth="1"/>
    <col min="9222" max="9222" width="2" style="62" customWidth="1"/>
    <col min="9223" max="9223" width="13.7109375" style="62" customWidth="1"/>
    <col min="9224" max="9224" width="2" style="62" customWidth="1"/>
    <col min="9225" max="9225" width="13.7109375" style="62" customWidth="1"/>
    <col min="9226" max="9226" width="1.42578125" style="62" customWidth="1"/>
    <col min="9227" max="9227" width="13.7109375" style="62" customWidth="1"/>
    <col min="9228" max="9228" width="2" style="62" customWidth="1"/>
    <col min="9229" max="9230" width="11.5703125" style="62" bestFit="1" customWidth="1"/>
    <col min="9231" max="9469" width="10.85546875" style="62"/>
    <col min="9470" max="9470" width="46" style="62" customWidth="1"/>
    <col min="9471" max="9471" width="7.7109375" style="62" customWidth="1"/>
    <col min="9472" max="9472" width="1.7109375" style="62" customWidth="1"/>
    <col min="9473" max="9473" width="13.85546875" style="62" customWidth="1"/>
    <col min="9474" max="9474" width="2" style="62" customWidth="1"/>
    <col min="9475" max="9475" width="13.7109375" style="62" customWidth="1"/>
    <col min="9476" max="9476" width="2" style="62" customWidth="1"/>
    <col min="9477" max="9477" width="13.7109375" style="62" customWidth="1"/>
    <col min="9478" max="9478" width="2" style="62" customWidth="1"/>
    <col min="9479" max="9479" width="13.7109375" style="62" customWidth="1"/>
    <col min="9480" max="9480" width="2" style="62" customWidth="1"/>
    <col min="9481" max="9481" width="13.7109375" style="62" customWidth="1"/>
    <col min="9482" max="9482" width="1.42578125" style="62" customWidth="1"/>
    <col min="9483" max="9483" width="13.7109375" style="62" customWidth="1"/>
    <col min="9484" max="9484" width="2" style="62" customWidth="1"/>
    <col min="9485" max="9486" width="11.5703125" style="62" bestFit="1" customWidth="1"/>
    <col min="9487" max="9725" width="10.85546875" style="62"/>
    <col min="9726" max="9726" width="46" style="62" customWidth="1"/>
    <col min="9727" max="9727" width="7.7109375" style="62" customWidth="1"/>
    <col min="9728" max="9728" width="1.7109375" style="62" customWidth="1"/>
    <col min="9729" max="9729" width="13.85546875" style="62" customWidth="1"/>
    <col min="9730" max="9730" width="2" style="62" customWidth="1"/>
    <col min="9731" max="9731" width="13.7109375" style="62" customWidth="1"/>
    <col min="9732" max="9732" width="2" style="62" customWidth="1"/>
    <col min="9733" max="9733" width="13.7109375" style="62" customWidth="1"/>
    <col min="9734" max="9734" width="2" style="62" customWidth="1"/>
    <col min="9735" max="9735" width="13.7109375" style="62" customWidth="1"/>
    <col min="9736" max="9736" width="2" style="62" customWidth="1"/>
    <col min="9737" max="9737" width="13.7109375" style="62" customWidth="1"/>
    <col min="9738" max="9738" width="1.42578125" style="62" customWidth="1"/>
    <col min="9739" max="9739" width="13.7109375" style="62" customWidth="1"/>
    <col min="9740" max="9740" width="2" style="62" customWidth="1"/>
    <col min="9741" max="9742" width="11.5703125" style="62" bestFit="1" customWidth="1"/>
    <col min="9743" max="9981" width="10.85546875" style="62"/>
    <col min="9982" max="9982" width="46" style="62" customWidth="1"/>
    <col min="9983" max="9983" width="7.7109375" style="62" customWidth="1"/>
    <col min="9984" max="9984" width="1.7109375" style="62" customWidth="1"/>
    <col min="9985" max="9985" width="13.85546875" style="62" customWidth="1"/>
    <col min="9986" max="9986" width="2" style="62" customWidth="1"/>
    <col min="9987" max="9987" width="13.7109375" style="62" customWidth="1"/>
    <col min="9988" max="9988" width="2" style="62" customWidth="1"/>
    <col min="9989" max="9989" width="13.7109375" style="62" customWidth="1"/>
    <col min="9990" max="9990" width="2" style="62" customWidth="1"/>
    <col min="9991" max="9991" width="13.7109375" style="62" customWidth="1"/>
    <col min="9992" max="9992" width="2" style="62" customWidth="1"/>
    <col min="9993" max="9993" width="13.7109375" style="62" customWidth="1"/>
    <col min="9994" max="9994" width="1.42578125" style="62" customWidth="1"/>
    <col min="9995" max="9995" width="13.7109375" style="62" customWidth="1"/>
    <col min="9996" max="9996" width="2" style="62" customWidth="1"/>
    <col min="9997" max="9998" width="11.5703125" style="62" bestFit="1" customWidth="1"/>
    <col min="9999" max="10237" width="10.85546875" style="62"/>
    <col min="10238" max="10238" width="46" style="62" customWidth="1"/>
    <col min="10239" max="10239" width="7.7109375" style="62" customWidth="1"/>
    <col min="10240" max="10240" width="1.7109375" style="62" customWidth="1"/>
    <col min="10241" max="10241" width="13.85546875" style="62" customWidth="1"/>
    <col min="10242" max="10242" width="2" style="62" customWidth="1"/>
    <col min="10243" max="10243" width="13.7109375" style="62" customWidth="1"/>
    <col min="10244" max="10244" width="2" style="62" customWidth="1"/>
    <col min="10245" max="10245" width="13.7109375" style="62" customWidth="1"/>
    <col min="10246" max="10246" width="2" style="62" customWidth="1"/>
    <col min="10247" max="10247" width="13.7109375" style="62" customWidth="1"/>
    <col min="10248" max="10248" width="2" style="62" customWidth="1"/>
    <col min="10249" max="10249" width="13.7109375" style="62" customWidth="1"/>
    <col min="10250" max="10250" width="1.42578125" style="62" customWidth="1"/>
    <col min="10251" max="10251" width="13.7109375" style="62" customWidth="1"/>
    <col min="10252" max="10252" width="2" style="62" customWidth="1"/>
    <col min="10253" max="10254" width="11.5703125" style="62" bestFit="1" customWidth="1"/>
    <col min="10255" max="10493" width="10.85546875" style="62"/>
    <col min="10494" max="10494" width="46" style="62" customWidth="1"/>
    <col min="10495" max="10495" width="7.7109375" style="62" customWidth="1"/>
    <col min="10496" max="10496" width="1.7109375" style="62" customWidth="1"/>
    <col min="10497" max="10497" width="13.85546875" style="62" customWidth="1"/>
    <col min="10498" max="10498" width="2" style="62" customWidth="1"/>
    <col min="10499" max="10499" width="13.7109375" style="62" customWidth="1"/>
    <col min="10500" max="10500" width="2" style="62" customWidth="1"/>
    <col min="10501" max="10501" width="13.7109375" style="62" customWidth="1"/>
    <col min="10502" max="10502" width="2" style="62" customWidth="1"/>
    <col min="10503" max="10503" width="13.7109375" style="62" customWidth="1"/>
    <col min="10504" max="10504" width="2" style="62" customWidth="1"/>
    <col min="10505" max="10505" width="13.7109375" style="62" customWidth="1"/>
    <col min="10506" max="10506" width="1.42578125" style="62" customWidth="1"/>
    <col min="10507" max="10507" width="13.7109375" style="62" customWidth="1"/>
    <col min="10508" max="10508" width="2" style="62" customWidth="1"/>
    <col min="10509" max="10510" width="11.5703125" style="62" bestFit="1" customWidth="1"/>
    <col min="10511" max="10749" width="10.85546875" style="62"/>
    <col min="10750" max="10750" width="46" style="62" customWidth="1"/>
    <col min="10751" max="10751" width="7.7109375" style="62" customWidth="1"/>
    <col min="10752" max="10752" width="1.7109375" style="62" customWidth="1"/>
    <col min="10753" max="10753" width="13.85546875" style="62" customWidth="1"/>
    <col min="10754" max="10754" width="2" style="62" customWidth="1"/>
    <col min="10755" max="10755" width="13.7109375" style="62" customWidth="1"/>
    <col min="10756" max="10756" width="2" style="62" customWidth="1"/>
    <col min="10757" max="10757" width="13.7109375" style="62" customWidth="1"/>
    <col min="10758" max="10758" width="2" style="62" customWidth="1"/>
    <col min="10759" max="10759" width="13.7109375" style="62" customWidth="1"/>
    <col min="10760" max="10760" width="2" style="62" customWidth="1"/>
    <col min="10761" max="10761" width="13.7109375" style="62" customWidth="1"/>
    <col min="10762" max="10762" width="1.42578125" style="62" customWidth="1"/>
    <col min="10763" max="10763" width="13.7109375" style="62" customWidth="1"/>
    <col min="10764" max="10764" width="2" style="62" customWidth="1"/>
    <col min="10765" max="10766" width="11.5703125" style="62" bestFit="1" customWidth="1"/>
    <col min="10767" max="11005" width="10.85546875" style="62"/>
    <col min="11006" max="11006" width="46" style="62" customWidth="1"/>
    <col min="11007" max="11007" width="7.7109375" style="62" customWidth="1"/>
    <col min="11008" max="11008" width="1.7109375" style="62" customWidth="1"/>
    <col min="11009" max="11009" width="13.85546875" style="62" customWidth="1"/>
    <col min="11010" max="11010" width="2" style="62" customWidth="1"/>
    <col min="11011" max="11011" width="13.7109375" style="62" customWidth="1"/>
    <col min="11012" max="11012" width="2" style="62" customWidth="1"/>
    <col min="11013" max="11013" width="13.7109375" style="62" customWidth="1"/>
    <col min="11014" max="11014" width="2" style="62" customWidth="1"/>
    <col min="11015" max="11015" width="13.7109375" style="62" customWidth="1"/>
    <col min="11016" max="11016" width="2" style="62" customWidth="1"/>
    <col min="11017" max="11017" width="13.7109375" style="62" customWidth="1"/>
    <col min="11018" max="11018" width="1.42578125" style="62" customWidth="1"/>
    <col min="11019" max="11019" width="13.7109375" style="62" customWidth="1"/>
    <col min="11020" max="11020" width="2" style="62" customWidth="1"/>
    <col min="11021" max="11022" width="11.5703125" style="62" bestFit="1" customWidth="1"/>
    <col min="11023" max="11261" width="10.85546875" style="62"/>
    <col min="11262" max="11262" width="46" style="62" customWidth="1"/>
    <col min="11263" max="11263" width="7.7109375" style="62" customWidth="1"/>
    <col min="11264" max="11264" width="1.7109375" style="62" customWidth="1"/>
    <col min="11265" max="11265" width="13.85546875" style="62" customWidth="1"/>
    <col min="11266" max="11266" width="2" style="62" customWidth="1"/>
    <col min="11267" max="11267" width="13.7109375" style="62" customWidth="1"/>
    <col min="11268" max="11268" width="2" style="62" customWidth="1"/>
    <col min="11269" max="11269" width="13.7109375" style="62" customWidth="1"/>
    <col min="11270" max="11270" width="2" style="62" customWidth="1"/>
    <col min="11271" max="11271" width="13.7109375" style="62" customWidth="1"/>
    <col min="11272" max="11272" width="2" style="62" customWidth="1"/>
    <col min="11273" max="11273" width="13.7109375" style="62" customWidth="1"/>
    <col min="11274" max="11274" width="1.42578125" style="62" customWidth="1"/>
    <col min="11275" max="11275" width="13.7109375" style="62" customWidth="1"/>
    <col min="11276" max="11276" width="2" style="62" customWidth="1"/>
    <col min="11277" max="11278" width="11.5703125" style="62" bestFit="1" customWidth="1"/>
    <col min="11279" max="11517" width="10.85546875" style="62"/>
    <col min="11518" max="11518" width="46" style="62" customWidth="1"/>
    <col min="11519" max="11519" width="7.7109375" style="62" customWidth="1"/>
    <col min="11520" max="11520" width="1.7109375" style="62" customWidth="1"/>
    <col min="11521" max="11521" width="13.85546875" style="62" customWidth="1"/>
    <col min="11522" max="11522" width="2" style="62" customWidth="1"/>
    <col min="11523" max="11523" width="13.7109375" style="62" customWidth="1"/>
    <col min="11524" max="11524" width="2" style="62" customWidth="1"/>
    <col min="11525" max="11525" width="13.7109375" style="62" customWidth="1"/>
    <col min="11526" max="11526" width="2" style="62" customWidth="1"/>
    <col min="11527" max="11527" width="13.7109375" style="62" customWidth="1"/>
    <col min="11528" max="11528" width="2" style="62" customWidth="1"/>
    <col min="11529" max="11529" width="13.7109375" style="62" customWidth="1"/>
    <col min="11530" max="11530" width="1.42578125" style="62" customWidth="1"/>
    <col min="11531" max="11531" width="13.7109375" style="62" customWidth="1"/>
    <col min="11532" max="11532" width="2" style="62" customWidth="1"/>
    <col min="11533" max="11534" width="11.5703125" style="62" bestFit="1" customWidth="1"/>
    <col min="11535" max="11773" width="10.85546875" style="62"/>
    <col min="11774" max="11774" width="46" style="62" customWidth="1"/>
    <col min="11775" max="11775" width="7.7109375" style="62" customWidth="1"/>
    <col min="11776" max="11776" width="1.7109375" style="62" customWidth="1"/>
    <col min="11777" max="11777" width="13.85546875" style="62" customWidth="1"/>
    <col min="11778" max="11778" width="2" style="62" customWidth="1"/>
    <col min="11779" max="11779" width="13.7109375" style="62" customWidth="1"/>
    <col min="11780" max="11780" width="2" style="62" customWidth="1"/>
    <col min="11781" max="11781" width="13.7109375" style="62" customWidth="1"/>
    <col min="11782" max="11782" width="2" style="62" customWidth="1"/>
    <col min="11783" max="11783" width="13.7109375" style="62" customWidth="1"/>
    <col min="11784" max="11784" width="2" style="62" customWidth="1"/>
    <col min="11785" max="11785" width="13.7109375" style="62" customWidth="1"/>
    <col min="11786" max="11786" width="1.42578125" style="62" customWidth="1"/>
    <col min="11787" max="11787" width="13.7109375" style="62" customWidth="1"/>
    <col min="11788" max="11788" width="2" style="62" customWidth="1"/>
    <col min="11789" max="11790" width="11.5703125" style="62" bestFit="1" customWidth="1"/>
    <col min="11791" max="12029" width="10.85546875" style="62"/>
    <col min="12030" max="12030" width="46" style="62" customWidth="1"/>
    <col min="12031" max="12031" width="7.7109375" style="62" customWidth="1"/>
    <col min="12032" max="12032" width="1.7109375" style="62" customWidth="1"/>
    <col min="12033" max="12033" width="13.85546875" style="62" customWidth="1"/>
    <col min="12034" max="12034" width="2" style="62" customWidth="1"/>
    <col min="12035" max="12035" width="13.7109375" style="62" customWidth="1"/>
    <col min="12036" max="12036" width="2" style="62" customWidth="1"/>
    <col min="12037" max="12037" width="13.7109375" style="62" customWidth="1"/>
    <col min="12038" max="12038" width="2" style="62" customWidth="1"/>
    <col min="12039" max="12039" width="13.7109375" style="62" customWidth="1"/>
    <col min="12040" max="12040" width="2" style="62" customWidth="1"/>
    <col min="12041" max="12041" width="13.7109375" style="62" customWidth="1"/>
    <col min="12042" max="12042" width="1.42578125" style="62" customWidth="1"/>
    <col min="12043" max="12043" width="13.7109375" style="62" customWidth="1"/>
    <col min="12044" max="12044" width="2" style="62" customWidth="1"/>
    <col min="12045" max="12046" width="11.5703125" style="62" bestFit="1" customWidth="1"/>
    <col min="12047" max="12285" width="10.85546875" style="62"/>
    <col min="12286" max="12286" width="46" style="62" customWidth="1"/>
    <col min="12287" max="12287" width="7.7109375" style="62" customWidth="1"/>
    <col min="12288" max="12288" width="1.7109375" style="62" customWidth="1"/>
    <col min="12289" max="12289" width="13.85546875" style="62" customWidth="1"/>
    <col min="12290" max="12290" width="2" style="62" customWidth="1"/>
    <col min="12291" max="12291" width="13.7109375" style="62" customWidth="1"/>
    <col min="12292" max="12292" width="2" style="62" customWidth="1"/>
    <col min="12293" max="12293" width="13.7109375" style="62" customWidth="1"/>
    <col min="12294" max="12294" width="2" style="62" customWidth="1"/>
    <col min="12295" max="12295" width="13.7109375" style="62" customWidth="1"/>
    <col min="12296" max="12296" width="2" style="62" customWidth="1"/>
    <col min="12297" max="12297" width="13.7109375" style="62" customWidth="1"/>
    <col min="12298" max="12298" width="1.42578125" style="62" customWidth="1"/>
    <col min="12299" max="12299" width="13.7109375" style="62" customWidth="1"/>
    <col min="12300" max="12300" width="2" style="62" customWidth="1"/>
    <col min="12301" max="12302" width="11.5703125" style="62" bestFit="1" customWidth="1"/>
    <col min="12303" max="12541" width="10.85546875" style="62"/>
    <col min="12542" max="12542" width="46" style="62" customWidth="1"/>
    <col min="12543" max="12543" width="7.7109375" style="62" customWidth="1"/>
    <col min="12544" max="12544" width="1.7109375" style="62" customWidth="1"/>
    <col min="12545" max="12545" width="13.85546875" style="62" customWidth="1"/>
    <col min="12546" max="12546" width="2" style="62" customWidth="1"/>
    <col min="12547" max="12547" width="13.7109375" style="62" customWidth="1"/>
    <col min="12548" max="12548" width="2" style="62" customWidth="1"/>
    <col min="12549" max="12549" width="13.7109375" style="62" customWidth="1"/>
    <col min="12550" max="12550" width="2" style="62" customWidth="1"/>
    <col min="12551" max="12551" width="13.7109375" style="62" customWidth="1"/>
    <col min="12552" max="12552" width="2" style="62" customWidth="1"/>
    <col min="12553" max="12553" width="13.7109375" style="62" customWidth="1"/>
    <col min="12554" max="12554" width="1.42578125" style="62" customWidth="1"/>
    <col min="12555" max="12555" width="13.7109375" style="62" customWidth="1"/>
    <col min="12556" max="12556" width="2" style="62" customWidth="1"/>
    <col min="12557" max="12558" width="11.5703125" style="62" bestFit="1" customWidth="1"/>
    <col min="12559" max="12797" width="10.85546875" style="62"/>
    <col min="12798" max="12798" width="46" style="62" customWidth="1"/>
    <col min="12799" max="12799" width="7.7109375" style="62" customWidth="1"/>
    <col min="12800" max="12800" width="1.7109375" style="62" customWidth="1"/>
    <col min="12801" max="12801" width="13.85546875" style="62" customWidth="1"/>
    <col min="12802" max="12802" width="2" style="62" customWidth="1"/>
    <col min="12803" max="12803" width="13.7109375" style="62" customWidth="1"/>
    <col min="12804" max="12804" width="2" style="62" customWidth="1"/>
    <col min="12805" max="12805" width="13.7109375" style="62" customWidth="1"/>
    <col min="12806" max="12806" width="2" style="62" customWidth="1"/>
    <col min="12807" max="12807" width="13.7109375" style="62" customWidth="1"/>
    <col min="12808" max="12808" width="2" style="62" customWidth="1"/>
    <col min="12809" max="12809" width="13.7109375" style="62" customWidth="1"/>
    <col min="12810" max="12810" width="1.42578125" style="62" customWidth="1"/>
    <col min="12811" max="12811" width="13.7109375" style="62" customWidth="1"/>
    <col min="12812" max="12812" width="2" style="62" customWidth="1"/>
    <col min="12813" max="12814" width="11.5703125" style="62" bestFit="1" customWidth="1"/>
    <col min="12815" max="13053" width="10.85546875" style="62"/>
    <col min="13054" max="13054" width="46" style="62" customWidth="1"/>
    <col min="13055" max="13055" width="7.7109375" style="62" customWidth="1"/>
    <col min="13056" max="13056" width="1.7109375" style="62" customWidth="1"/>
    <col min="13057" max="13057" width="13.85546875" style="62" customWidth="1"/>
    <col min="13058" max="13058" width="2" style="62" customWidth="1"/>
    <col min="13059" max="13059" width="13.7109375" style="62" customWidth="1"/>
    <col min="13060" max="13060" width="2" style="62" customWidth="1"/>
    <col min="13061" max="13061" width="13.7109375" style="62" customWidth="1"/>
    <col min="13062" max="13062" width="2" style="62" customWidth="1"/>
    <col min="13063" max="13063" width="13.7109375" style="62" customWidth="1"/>
    <col min="13064" max="13064" width="2" style="62" customWidth="1"/>
    <col min="13065" max="13065" width="13.7109375" style="62" customWidth="1"/>
    <col min="13066" max="13066" width="1.42578125" style="62" customWidth="1"/>
    <col min="13067" max="13067" width="13.7109375" style="62" customWidth="1"/>
    <col min="13068" max="13068" width="2" style="62" customWidth="1"/>
    <col min="13069" max="13070" width="11.5703125" style="62" bestFit="1" customWidth="1"/>
    <col min="13071" max="13309" width="10.85546875" style="62"/>
    <col min="13310" max="13310" width="46" style="62" customWidth="1"/>
    <col min="13311" max="13311" width="7.7109375" style="62" customWidth="1"/>
    <col min="13312" max="13312" width="1.7109375" style="62" customWidth="1"/>
    <col min="13313" max="13313" width="13.85546875" style="62" customWidth="1"/>
    <col min="13314" max="13314" width="2" style="62" customWidth="1"/>
    <col min="13315" max="13315" width="13.7109375" style="62" customWidth="1"/>
    <col min="13316" max="13316" width="2" style="62" customWidth="1"/>
    <col min="13317" max="13317" width="13.7109375" style="62" customWidth="1"/>
    <col min="13318" max="13318" width="2" style="62" customWidth="1"/>
    <col min="13319" max="13319" width="13.7109375" style="62" customWidth="1"/>
    <col min="13320" max="13320" width="2" style="62" customWidth="1"/>
    <col min="13321" max="13321" width="13.7109375" style="62" customWidth="1"/>
    <col min="13322" max="13322" width="1.42578125" style="62" customWidth="1"/>
    <col min="13323" max="13323" width="13.7109375" style="62" customWidth="1"/>
    <col min="13324" max="13324" width="2" style="62" customWidth="1"/>
    <col min="13325" max="13326" width="11.5703125" style="62" bestFit="1" customWidth="1"/>
    <col min="13327" max="13565" width="10.85546875" style="62"/>
    <col min="13566" max="13566" width="46" style="62" customWidth="1"/>
    <col min="13567" max="13567" width="7.7109375" style="62" customWidth="1"/>
    <col min="13568" max="13568" width="1.7109375" style="62" customWidth="1"/>
    <col min="13569" max="13569" width="13.85546875" style="62" customWidth="1"/>
    <col min="13570" max="13570" width="2" style="62" customWidth="1"/>
    <col min="13571" max="13571" width="13.7109375" style="62" customWidth="1"/>
    <col min="13572" max="13572" width="2" style="62" customWidth="1"/>
    <col min="13573" max="13573" width="13.7109375" style="62" customWidth="1"/>
    <col min="13574" max="13574" width="2" style="62" customWidth="1"/>
    <col min="13575" max="13575" width="13.7109375" style="62" customWidth="1"/>
    <col min="13576" max="13576" width="2" style="62" customWidth="1"/>
    <col min="13577" max="13577" width="13.7109375" style="62" customWidth="1"/>
    <col min="13578" max="13578" width="1.42578125" style="62" customWidth="1"/>
    <col min="13579" max="13579" width="13.7109375" style="62" customWidth="1"/>
    <col min="13580" max="13580" width="2" style="62" customWidth="1"/>
    <col min="13581" max="13582" width="11.5703125" style="62" bestFit="1" customWidth="1"/>
    <col min="13583" max="13821" width="10.85546875" style="62"/>
    <col min="13822" max="13822" width="46" style="62" customWidth="1"/>
    <col min="13823" max="13823" width="7.7109375" style="62" customWidth="1"/>
    <col min="13824" max="13824" width="1.7109375" style="62" customWidth="1"/>
    <col min="13825" max="13825" width="13.85546875" style="62" customWidth="1"/>
    <col min="13826" max="13826" width="2" style="62" customWidth="1"/>
    <col min="13827" max="13827" width="13.7109375" style="62" customWidth="1"/>
    <col min="13828" max="13828" width="2" style="62" customWidth="1"/>
    <col min="13829" max="13829" width="13.7109375" style="62" customWidth="1"/>
    <col min="13830" max="13830" width="2" style="62" customWidth="1"/>
    <col min="13831" max="13831" width="13.7109375" style="62" customWidth="1"/>
    <col min="13832" max="13832" width="2" style="62" customWidth="1"/>
    <col min="13833" max="13833" width="13.7109375" style="62" customWidth="1"/>
    <col min="13834" max="13834" width="1.42578125" style="62" customWidth="1"/>
    <col min="13835" max="13835" width="13.7109375" style="62" customWidth="1"/>
    <col min="13836" max="13836" width="2" style="62" customWidth="1"/>
    <col min="13837" max="13838" width="11.5703125" style="62" bestFit="1" customWidth="1"/>
    <col min="13839" max="14077" width="10.85546875" style="62"/>
    <col min="14078" max="14078" width="46" style="62" customWidth="1"/>
    <col min="14079" max="14079" width="7.7109375" style="62" customWidth="1"/>
    <col min="14080" max="14080" width="1.7109375" style="62" customWidth="1"/>
    <col min="14081" max="14081" width="13.85546875" style="62" customWidth="1"/>
    <col min="14082" max="14082" width="2" style="62" customWidth="1"/>
    <col min="14083" max="14083" width="13.7109375" style="62" customWidth="1"/>
    <col min="14084" max="14084" width="2" style="62" customWidth="1"/>
    <col min="14085" max="14085" width="13.7109375" style="62" customWidth="1"/>
    <col min="14086" max="14086" width="2" style="62" customWidth="1"/>
    <col min="14087" max="14087" width="13.7109375" style="62" customWidth="1"/>
    <col min="14088" max="14088" width="2" style="62" customWidth="1"/>
    <col min="14089" max="14089" width="13.7109375" style="62" customWidth="1"/>
    <col min="14090" max="14090" width="1.42578125" style="62" customWidth="1"/>
    <col min="14091" max="14091" width="13.7109375" style="62" customWidth="1"/>
    <col min="14092" max="14092" width="2" style="62" customWidth="1"/>
    <col min="14093" max="14094" width="11.5703125" style="62" bestFit="1" customWidth="1"/>
    <col min="14095" max="14333" width="10.85546875" style="62"/>
    <col min="14334" max="14334" width="46" style="62" customWidth="1"/>
    <col min="14335" max="14335" width="7.7109375" style="62" customWidth="1"/>
    <col min="14336" max="14336" width="1.7109375" style="62" customWidth="1"/>
    <col min="14337" max="14337" width="13.85546875" style="62" customWidth="1"/>
    <col min="14338" max="14338" width="2" style="62" customWidth="1"/>
    <col min="14339" max="14339" width="13.7109375" style="62" customWidth="1"/>
    <col min="14340" max="14340" width="2" style="62" customWidth="1"/>
    <col min="14341" max="14341" width="13.7109375" style="62" customWidth="1"/>
    <col min="14342" max="14342" width="2" style="62" customWidth="1"/>
    <col min="14343" max="14343" width="13.7109375" style="62" customWidth="1"/>
    <col min="14344" max="14344" width="2" style="62" customWidth="1"/>
    <col min="14345" max="14345" width="13.7109375" style="62" customWidth="1"/>
    <col min="14346" max="14346" width="1.42578125" style="62" customWidth="1"/>
    <col min="14347" max="14347" width="13.7109375" style="62" customWidth="1"/>
    <col min="14348" max="14348" width="2" style="62" customWidth="1"/>
    <col min="14349" max="14350" width="11.5703125" style="62" bestFit="1" customWidth="1"/>
    <col min="14351" max="14589" width="10.85546875" style="62"/>
    <col min="14590" max="14590" width="46" style="62" customWidth="1"/>
    <col min="14591" max="14591" width="7.7109375" style="62" customWidth="1"/>
    <col min="14592" max="14592" width="1.7109375" style="62" customWidth="1"/>
    <col min="14593" max="14593" width="13.85546875" style="62" customWidth="1"/>
    <col min="14594" max="14594" width="2" style="62" customWidth="1"/>
    <col min="14595" max="14595" width="13.7109375" style="62" customWidth="1"/>
    <col min="14596" max="14596" width="2" style="62" customWidth="1"/>
    <col min="14597" max="14597" width="13.7109375" style="62" customWidth="1"/>
    <col min="14598" max="14598" width="2" style="62" customWidth="1"/>
    <col min="14599" max="14599" width="13.7109375" style="62" customWidth="1"/>
    <col min="14600" max="14600" width="2" style="62" customWidth="1"/>
    <col min="14601" max="14601" width="13.7109375" style="62" customWidth="1"/>
    <col min="14602" max="14602" width="1.42578125" style="62" customWidth="1"/>
    <col min="14603" max="14603" width="13.7109375" style="62" customWidth="1"/>
    <col min="14604" max="14604" width="2" style="62" customWidth="1"/>
    <col min="14605" max="14606" width="11.5703125" style="62" bestFit="1" customWidth="1"/>
    <col min="14607" max="14845" width="10.85546875" style="62"/>
    <col min="14846" max="14846" width="46" style="62" customWidth="1"/>
    <col min="14847" max="14847" width="7.7109375" style="62" customWidth="1"/>
    <col min="14848" max="14848" width="1.7109375" style="62" customWidth="1"/>
    <col min="14849" max="14849" width="13.85546875" style="62" customWidth="1"/>
    <col min="14850" max="14850" width="2" style="62" customWidth="1"/>
    <col min="14851" max="14851" width="13.7109375" style="62" customWidth="1"/>
    <col min="14852" max="14852" width="2" style="62" customWidth="1"/>
    <col min="14853" max="14853" width="13.7109375" style="62" customWidth="1"/>
    <col min="14854" max="14854" width="2" style="62" customWidth="1"/>
    <col min="14855" max="14855" width="13.7109375" style="62" customWidth="1"/>
    <col min="14856" max="14856" width="2" style="62" customWidth="1"/>
    <col min="14857" max="14857" width="13.7109375" style="62" customWidth="1"/>
    <col min="14858" max="14858" width="1.42578125" style="62" customWidth="1"/>
    <col min="14859" max="14859" width="13.7109375" style="62" customWidth="1"/>
    <col min="14860" max="14860" width="2" style="62" customWidth="1"/>
    <col min="14861" max="14862" width="11.5703125" style="62" bestFit="1" customWidth="1"/>
    <col min="14863" max="15101" width="10.85546875" style="62"/>
    <col min="15102" max="15102" width="46" style="62" customWidth="1"/>
    <col min="15103" max="15103" width="7.7109375" style="62" customWidth="1"/>
    <col min="15104" max="15104" width="1.7109375" style="62" customWidth="1"/>
    <col min="15105" max="15105" width="13.85546875" style="62" customWidth="1"/>
    <col min="15106" max="15106" width="2" style="62" customWidth="1"/>
    <col min="15107" max="15107" width="13.7109375" style="62" customWidth="1"/>
    <col min="15108" max="15108" width="2" style="62" customWidth="1"/>
    <col min="15109" max="15109" width="13.7109375" style="62" customWidth="1"/>
    <col min="15110" max="15110" width="2" style="62" customWidth="1"/>
    <col min="15111" max="15111" width="13.7109375" style="62" customWidth="1"/>
    <col min="15112" max="15112" width="2" style="62" customWidth="1"/>
    <col min="15113" max="15113" width="13.7109375" style="62" customWidth="1"/>
    <col min="15114" max="15114" width="1.42578125" style="62" customWidth="1"/>
    <col min="15115" max="15115" width="13.7109375" style="62" customWidth="1"/>
    <col min="15116" max="15116" width="2" style="62" customWidth="1"/>
    <col min="15117" max="15118" width="11.5703125" style="62" bestFit="1" customWidth="1"/>
    <col min="15119" max="15357" width="10.85546875" style="62"/>
    <col min="15358" max="15358" width="46" style="62" customWidth="1"/>
    <col min="15359" max="15359" width="7.7109375" style="62" customWidth="1"/>
    <col min="15360" max="15360" width="1.7109375" style="62" customWidth="1"/>
    <col min="15361" max="15361" width="13.85546875" style="62" customWidth="1"/>
    <col min="15362" max="15362" width="2" style="62" customWidth="1"/>
    <col min="15363" max="15363" width="13.7109375" style="62" customWidth="1"/>
    <col min="15364" max="15364" width="2" style="62" customWidth="1"/>
    <col min="15365" max="15365" width="13.7109375" style="62" customWidth="1"/>
    <col min="15366" max="15366" width="2" style="62" customWidth="1"/>
    <col min="15367" max="15367" width="13.7109375" style="62" customWidth="1"/>
    <col min="15368" max="15368" width="2" style="62" customWidth="1"/>
    <col min="15369" max="15369" width="13.7109375" style="62" customWidth="1"/>
    <col min="15370" max="15370" width="1.42578125" style="62" customWidth="1"/>
    <col min="15371" max="15371" width="13.7109375" style="62" customWidth="1"/>
    <col min="15372" max="15372" width="2" style="62" customWidth="1"/>
    <col min="15373" max="15374" width="11.5703125" style="62" bestFit="1" customWidth="1"/>
    <col min="15375" max="15613" width="10.85546875" style="62"/>
    <col min="15614" max="15614" width="46" style="62" customWidth="1"/>
    <col min="15615" max="15615" width="7.7109375" style="62" customWidth="1"/>
    <col min="15616" max="15616" width="1.7109375" style="62" customWidth="1"/>
    <col min="15617" max="15617" width="13.85546875" style="62" customWidth="1"/>
    <col min="15618" max="15618" width="2" style="62" customWidth="1"/>
    <col min="15619" max="15619" width="13.7109375" style="62" customWidth="1"/>
    <col min="15620" max="15620" width="2" style="62" customWidth="1"/>
    <col min="15621" max="15621" width="13.7109375" style="62" customWidth="1"/>
    <col min="15622" max="15622" width="2" style="62" customWidth="1"/>
    <col min="15623" max="15623" width="13.7109375" style="62" customWidth="1"/>
    <col min="15624" max="15624" width="2" style="62" customWidth="1"/>
    <col min="15625" max="15625" width="13.7109375" style="62" customWidth="1"/>
    <col min="15626" max="15626" width="1.42578125" style="62" customWidth="1"/>
    <col min="15627" max="15627" width="13.7109375" style="62" customWidth="1"/>
    <col min="15628" max="15628" width="2" style="62" customWidth="1"/>
    <col min="15629" max="15630" width="11.5703125" style="62" bestFit="1" customWidth="1"/>
    <col min="15631" max="15869" width="10.85546875" style="62"/>
    <col min="15870" max="15870" width="46" style="62" customWidth="1"/>
    <col min="15871" max="15871" width="7.7109375" style="62" customWidth="1"/>
    <col min="15872" max="15872" width="1.7109375" style="62" customWidth="1"/>
    <col min="15873" max="15873" width="13.85546875" style="62" customWidth="1"/>
    <col min="15874" max="15874" width="2" style="62" customWidth="1"/>
    <col min="15875" max="15875" width="13.7109375" style="62" customWidth="1"/>
    <col min="15876" max="15876" width="2" style="62" customWidth="1"/>
    <col min="15877" max="15877" width="13.7109375" style="62" customWidth="1"/>
    <col min="15878" max="15878" width="2" style="62" customWidth="1"/>
    <col min="15879" max="15879" width="13.7109375" style="62" customWidth="1"/>
    <col min="15880" max="15880" width="2" style="62" customWidth="1"/>
    <col min="15881" max="15881" width="13.7109375" style="62" customWidth="1"/>
    <col min="15882" max="15882" width="1.42578125" style="62" customWidth="1"/>
    <col min="15883" max="15883" width="13.7109375" style="62" customWidth="1"/>
    <col min="15884" max="15884" width="2" style="62" customWidth="1"/>
    <col min="15885" max="15886" width="11.5703125" style="62" bestFit="1" customWidth="1"/>
    <col min="15887" max="16125" width="10.85546875" style="62"/>
    <col min="16126" max="16126" width="46" style="62" customWidth="1"/>
    <col min="16127" max="16127" width="7.7109375" style="62" customWidth="1"/>
    <col min="16128" max="16128" width="1.7109375" style="62" customWidth="1"/>
    <col min="16129" max="16129" width="13.85546875" style="62" customWidth="1"/>
    <col min="16130" max="16130" width="2" style="62" customWidth="1"/>
    <col min="16131" max="16131" width="13.7109375" style="62" customWidth="1"/>
    <col min="16132" max="16132" width="2" style="62" customWidth="1"/>
    <col min="16133" max="16133" width="13.7109375" style="62" customWidth="1"/>
    <col min="16134" max="16134" width="2" style="62" customWidth="1"/>
    <col min="16135" max="16135" width="13.7109375" style="62" customWidth="1"/>
    <col min="16136" max="16136" width="2" style="62" customWidth="1"/>
    <col min="16137" max="16137" width="13.7109375" style="62" customWidth="1"/>
    <col min="16138" max="16138" width="1.42578125" style="62" customWidth="1"/>
    <col min="16139" max="16139" width="13.7109375" style="62" customWidth="1"/>
    <col min="16140" max="16140" width="2" style="62" customWidth="1"/>
    <col min="16141" max="16142" width="11.5703125" style="62" bestFit="1" customWidth="1"/>
    <col min="16143" max="16384" width="10.85546875" style="62"/>
  </cols>
  <sheetData>
    <row r="1" spans="1:11" s="100" customFormat="1" ht="21.95" customHeight="1">
      <c r="A1" s="95" t="s">
        <v>0</v>
      </c>
      <c r="B1" s="96"/>
      <c r="C1" s="97"/>
      <c r="D1" s="98"/>
      <c r="E1" s="99"/>
      <c r="F1" s="98"/>
      <c r="G1" s="99"/>
      <c r="H1" s="98"/>
    </row>
    <row r="2" spans="1:11" s="100" customFormat="1" ht="21.95" customHeight="1">
      <c r="A2" s="101" t="s">
        <v>113</v>
      </c>
      <c r="B2" s="96"/>
      <c r="C2" s="96"/>
      <c r="D2" s="98"/>
      <c r="E2" s="99"/>
      <c r="F2" s="98"/>
      <c r="G2" s="99"/>
      <c r="H2" s="98"/>
    </row>
    <row r="3" spans="1:11" s="104" customFormat="1" ht="21.95" customHeight="1">
      <c r="A3" s="102" t="s">
        <v>209</v>
      </c>
      <c r="B3" s="103"/>
      <c r="C3" s="103"/>
      <c r="D3" s="103"/>
      <c r="E3" s="154"/>
      <c r="F3" s="103"/>
      <c r="G3" s="156"/>
      <c r="H3" s="96"/>
    </row>
    <row r="4" spans="1:11" s="67" customFormat="1" ht="21.95" customHeight="1">
      <c r="C4" s="66"/>
      <c r="D4" s="66"/>
      <c r="H4" s="105"/>
      <c r="I4" s="106"/>
      <c r="J4" s="107" t="s">
        <v>1</v>
      </c>
    </row>
    <row r="5" spans="1:11" ht="21.95" customHeight="1">
      <c r="A5" s="108"/>
      <c r="B5" s="108"/>
      <c r="C5" s="55"/>
      <c r="D5" s="200" t="s">
        <v>2</v>
      </c>
      <c r="E5" s="200"/>
      <c r="F5" s="200"/>
      <c r="G5" s="111"/>
      <c r="H5" s="200" t="s">
        <v>3</v>
      </c>
      <c r="I5" s="200"/>
      <c r="J5" s="200"/>
      <c r="K5" s="111"/>
    </row>
    <row r="6" spans="1:11" ht="21.95" customHeight="1">
      <c r="B6" s="134" t="s">
        <v>4</v>
      </c>
      <c r="C6" s="55"/>
      <c r="D6" s="109">
        <v>2023</v>
      </c>
      <c r="E6" s="110"/>
      <c r="F6" s="109">
        <v>2022</v>
      </c>
      <c r="G6" s="111"/>
      <c r="H6" s="109">
        <v>2023</v>
      </c>
      <c r="I6" s="110"/>
      <c r="J6" s="109">
        <v>2022</v>
      </c>
      <c r="K6" s="111"/>
    </row>
    <row r="7" spans="1:11" ht="21.95" customHeight="1">
      <c r="A7" s="112" t="s">
        <v>5</v>
      </c>
    </row>
    <row r="8" spans="1:11" ht="21.95" customHeight="1">
      <c r="A8" s="101" t="s">
        <v>6</v>
      </c>
      <c r="B8" s="113"/>
      <c r="C8" s="113"/>
    </row>
    <row r="9" spans="1:11" ht="21.95" customHeight="1">
      <c r="A9" s="100" t="s">
        <v>7</v>
      </c>
      <c r="B9" s="114">
        <v>7</v>
      </c>
      <c r="C9" s="113"/>
      <c r="D9" s="52">
        <v>563074170</v>
      </c>
      <c r="E9" s="73"/>
      <c r="F9" s="52">
        <v>368483484</v>
      </c>
      <c r="G9" s="73"/>
      <c r="H9" s="52">
        <v>449273023</v>
      </c>
      <c r="I9" s="45"/>
      <c r="J9" s="52">
        <v>294810947</v>
      </c>
      <c r="K9" s="52"/>
    </row>
    <row r="10" spans="1:11" ht="21.95" customHeight="1">
      <c r="A10" s="100" t="s">
        <v>125</v>
      </c>
      <c r="B10" s="114">
        <v>8</v>
      </c>
      <c r="C10" s="113"/>
      <c r="D10" s="52">
        <v>50129241</v>
      </c>
      <c r="E10" s="73"/>
      <c r="F10" s="52">
        <v>72695935</v>
      </c>
      <c r="G10" s="73"/>
      <c r="H10" s="52">
        <v>21989803</v>
      </c>
      <c r="I10" s="45"/>
      <c r="J10" s="52">
        <v>31324729</v>
      </c>
      <c r="K10" s="52"/>
    </row>
    <row r="11" spans="1:11" ht="21.95" customHeight="1">
      <c r="A11" s="115" t="s">
        <v>90</v>
      </c>
      <c r="B11" s="114" t="s">
        <v>170</v>
      </c>
      <c r="C11" s="113"/>
      <c r="D11" s="52">
        <v>391873750</v>
      </c>
      <c r="E11" s="73"/>
      <c r="F11" s="52">
        <v>373545659</v>
      </c>
      <c r="G11" s="73"/>
      <c r="H11" s="52">
        <v>316047810</v>
      </c>
      <c r="I11" s="45"/>
      <c r="J11" s="52">
        <v>285954003</v>
      </c>
      <c r="K11" s="52"/>
    </row>
    <row r="12" spans="1:11" ht="21.95" customHeight="1">
      <c r="A12" s="115" t="s">
        <v>238</v>
      </c>
      <c r="B12" s="114">
        <v>6</v>
      </c>
      <c r="C12" s="113"/>
      <c r="D12" s="52">
        <v>0</v>
      </c>
      <c r="E12" s="73"/>
      <c r="F12" s="52">
        <v>20105342</v>
      </c>
      <c r="G12" s="73"/>
      <c r="H12" s="52">
        <v>0</v>
      </c>
      <c r="I12" s="45"/>
      <c r="J12" s="52">
        <v>20105342</v>
      </c>
      <c r="K12" s="52"/>
    </row>
    <row r="13" spans="1:11" ht="21.95" customHeight="1">
      <c r="A13" s="100" t="s">
        <v>66</v>
      </c>
      <c r="B13" s="114">
        <v>10</v>
      </c>
      <c r="D13" s="45">
        <v>1031640588</v>
      </c>
      <c r="E13" s="73"/>
      <c r="F13" s="45">
        <v>1176255638</v>
      </c>
      <c r="G13" s="73"/>
      <c r="H13" s="45">
        <v>801028168</v>
      </c>
      <c r="I13" s="45"/>
      <c r="J13" s="45">
        <v>926833891</v>
      </c>
      <c r="K13" s="52"/>
    </row>
    <row r="14" spans="1:11" ht="21.95" customHeight="1">
      <c r="A14" s="62" t="s">
        <v>131</v>
      </c>
      <c r="B14" s="114">
        <v>11</v>
      </c>
      <c r="D14" s="45">
        <v>22452794</v>
      </c>
      <c r="E14" s="73"/>
      <c r="F14" s="45">
        <v>28023788</v>
      </c>
      <c r="G14" s="73"/>
      <c r="H14" s="45">
        <v>22452794</v>
      </c>
      <c r="I14" s="45"/>
      <c r="J14" s="45">
        <v>28023788</v>
      </c>
      <c r="K14" s="52"/>
    </row>
    <row r="15" spans="1:11" ht="21.95" customHeight="1">
      <c r="A15" s="116" t="s">
        <v>8</v>
      </c>
      <c r="B15" s="114"/>
      <c r="D15" s="45">
        <v>84331565</v>
      </c>
      <c r="E15" s="73"/>
      <c r="F15" s="45">
        <v>75615304</v>
      </c>
      <c r="G15" s="73"/>
      <c r="H15" s="45">
        <v>78313351</v>
      </c>
      <c r="I15" s="45"/>
      <c r="J15" s="45">
        <v>69745871</v>
      </c>
      <c r="K15" s="52"/>
    </row>
    <row r="16" spans="1:11" ht="21.95" customHeight="1">
      <c r="A16" s="112" t="s">
        <v>9</v>
      </c>
      <c r="B16" s="114"/>
      <c r="D16" s="117">
        <f>SUM(D9:D15)</f>
        <v>2143502108</v>
      </c>
      <c r="E16" s="73"/>
      <c r="F16" s="117">
        <f>SUM(F9:F15)</f>
        <v>2114725150</v>
      </c>
      <c r="G16" s="73"/>
      <c r="H16" s="117">
        <f>SUM(H9:H15)</f>
        <v>1689104949</v>
      </c>
      <c r="I16" s="72"/>
      <c r="J16" s="117">
        <f>SUM(J9:J15)</f>
        <v>1656798571</v>
      </c>
    </row>
    <row r="17" spans="1:11" ht="21.95" customHeight="1">
      <c r="A17" s="101" t="s">
        <v>10</v>
      </c>
      <c r="B17" s="114"/>
      <c r="D17" s="72"/>
      <c r="E17" s="73"/>
      <c r="F17" s="72"/>
      <c r="G17" s="73"/>
      <c r="H17" s="72"/>
      <c r="I17" s="72"/>
      <c r="J17" s="72"/>
    </row>
    <row r="18" spans="1:11" ht="21.95" customHeight="1">
      <c r="A18" s="115" t="s">
        <v>238</v>
      </c>
      <c r="B18" s="114">
        <v>6</v>
      </c>
      <c r="D18" s="72">
        <v>32803350</v>
      </c>
      <c r="E18" s="73"/>
      <c r="F18" s="72">
        <v>0</v>
      </c>
      <c r="G18" s="73"/>
      <c r="H18" s="72">
        <v>32803350</v>
      </c>
      <c r="I18" s="73"/>
      <c r="J18" s="72">
        <v>0</v>
      </c>
    </row>
    <row r="19" spans="1:11" ht="21.95" customHeight="1">
      <c r="A19" s="100" t="s">
        <v>184</v>
      </c>
      <c r="B19" s="114">
        <v>8</v>
      </c>
      <c r="D19" s="72">
        <v>14609590</v>
      </c>
      <c r="E19" s="73"/>
      <c r="F19" s="72">
        <v>17826254</v>
      </c>
      <c r="G19" s="73"/>
      <c r="H19" s="72">
        <v>14539349</v>
      </c>
      <c r="I19" s="72"/>
      <c r="J19" s="72">
        <v>17826254</v>
      </c>
    </row>
    <row r="20" spans="1:11" ht="21.95" customHeight="1">
      <c r="A20" s="62" t="s">
        <v>132</v>
      </c>
      <c r="B20" s="114" t="s">
        <v>171</v>
      </c>
      <c r="D20" s="72">
        <v>236241513</v>
      </c>
      <c r="E20" s="73"/>
      <c r="F20" s="72">
        <v>296964330</v>
      </c>
      <c r="G20" s="73"/>
      <c r="H20" s="72">
        <v>250210667</v>
      </c>
      <c r="I20" s="72"/>
      <c r="J20" s="72">
        <v>311271241</v>
      </c>
    </row>
    <row r="21" spans="1:11" ht="21.95" customHeight="1">
      <c r="A21" s="100" t="s">
        <v>119</v>
      </c>
      <c r="B21" s="114">
        <v>13</v>
      </c>
      <c r="D21" s="52">
        <v>35407368</v>
      </c>
      <c r="E21" s="166"/>
      <c r="F21" s="52">
        <v>36730020</v>
      </c>
      <c r="G21" s="166"/>
      <c r="H21" s="52">
        <v>36989700</v>
      </c>
      <c r="I21" s="52"/>
      <c r="J21" s="52">
        <v>33959700</v>
      </c>
      <c r="K21" s="52"/>
    </row>
    <row r="22" spans="1:11" ht="21.95" customHeight="1">
      <c r="A22" s="100" t="s">
        <v>11</v>
      </c>
      <c r="B22" s="114">
        <v>14</v>
      </c>
      <c r="D22" s="86">
        <v>0</v>
      </c>
      <c r="E22" s="166"/>
      <c r="F22" s="86">
        <v>0</v>
      </c>
      <c r="G22" s="166"/>
      <c r="H22" s="86">
        <v>395299004</v>
      </c>
      <c r="I22" s="52"/>
      <c r="J22" s="86">
        <v>395299004</v>
      </c>
      <c r="K22" s="52"/>
    </row>
    <row r="23" spans="1:11" ht="21.95" customHeight="1">
      <c r="A23" s="100" t="s">
        <v>225</v>
      </c>
      <c r="B23" s="114">
        <v>15</v>
      </c>
      <c r="D23" s="86">
        <v>148186204</v>
      </c>
      <c r="E23" s="166"/>
      <c r="F23" s="86">
        <v>159021577</v>
      </c>
      <c r="G23" s="166"/>
      <c r="H23" s="86">
        <v>99000000</v>
      </c>
      <c r="I23" s="52"/>
      <c r="J23" s="86">
        <v>108000000</v>
      </c>
      <c r="K23" s="52"/>
    </row>
    <row r="24" spans="1:11" ht="21.95" customHeight="1">
      <c r="A24" s="100" t="s">
        <v>67</v>
      </c>
      <c r="B24" s="114">
        <v>16</v>
      </c>
      <c r="D24" s="86">
        <v>218357300</v>
      </c>
      <c r="E24" s="73"/>
      <c r="F24" s="86">
        <v>237307650</v>
      </c>
      <c r="G24" s="73"/>
      <c r="H24" s="86">
        <v>6932634</v>
      </c>
      <c r="I24" s="72"/>
      <c r="J24" s="86">
        <v>7262221</v>
      </c>
      <c r="K24" s="73"/>
    </row>
    <row r="25" spans="1:11" ht="21.95" customHeight="1">
      <c r="A25" s="100" t="s">
        <v>68</v>
      </c>
      <c r="B25" s="114">
        <v>17</v>
      </c>
      <c r="D25" s="45">
        <v>364751321</v>
      </c>
      <c r="E25" s="72"/>
      <c r="F25" s="45">
        <v>390433209</v>
      </c>
      <c r="G25" s="72"/>
      <c r="H25" s="45">
        <v>305383497</v>
      </c>
      <c r="I25" s="72"/>
      <c r="J25" s="45">
        <v>319618787</v>
      </c>
      <c r="K25" s="72"/>
    </row>
    <row r="26" spans="1:11" ht="21.95" customHeight="1">
      <c r="A26" s="62" t="s">
        <v>133</v>
      </c>
      <c r="B26" s="114">
        <v>18</v>
      </c>
      <c r="D26" s="45">
        <v>33361895</v>
      </c>
      <c r="E26" s="72"/>
      <c r="F26" s="45">
        <v>42431158</v>
      </c>
      <c r="G26" s="72"/>
      <c r="H26" s="45">
        <v>51452949</v>
      </c>
      <c r="I26" s="72"/>
      <c r="J26" s="45">
        <v>78802433</v>
      </c>
      <c r="K26" s="72"/>
    </row>
    <row r="27" spans="1:11" ht="21.95" customHeight="1">
      <c r="A27" s="100" t="s">
        <v>129</v>
      </c>
      <c r="B27" s="114">
        <v>19</v>
      </c>
      <c r="D27" s="45">
        <v>10225992</v>
      </c>
      <c r="E27" s="72"/>
      <c r="F27" s="45">
        <v>12858686</v>
      </c>
      <c r="G27" s="72"/>
      <c r="H27" s="45">
        <v>10200935</v>
      </c>
      <c r="I27" s="72"/>
      <c r="J27" s="45">
        <v>12830231</v>
      </c>
      <c r="K27" s="72"/>
    </row>
    <row r="28" spans="1:11" ht="21.95" customHeight="1">
      <c r="A28" s="100" t="s">
        <v>100</v>
      </c>
      <c r="B28" s="114">
        <v>29</v>
      </c>
      <c r="D28" s="45">
        <v>32596893</v>
      </c>
      <c r="E28" s="72"/>
      <c r="F28" s="45">
        <v>40148757</v>
      </c>
      <c r="G28" s="72"/>
      <c r="H28" s="45">
        <v>23499084</v>
      </c>
      <c r="I28" s="72"/>
      <c r="J28" s="45">
        <v>32074282</v>
      </c>
      <c r="K28" s="72"/>
    </row>
    <row r="29" spans="1:11" ht="21.95" customHeight="1">
      <c r="A29" s="115" t="s">
        <v>69</v>
      </c>
      <c r="B29" s="114"/>
      <c r="D29" s="74">
        <v>5170108</v>
      </c>
      <c r="E29" s="72"/>
      <c r="F29" s="74">
        <v>3487549</v>
      </c>
      <c r="G29" s="72"/>
      <c r="H29" s="74">
        <v>5116738</v>
      </c>
      <c r="I29" s="72"/>
      <c r="J29" s="74">
        <v>3432580</v>
      </c>
      <c r="K29" s="72"/>
    </row>
    <row r="30" spans="1:11" ht="21.95" customHeight="1">
      <c r="A30" s="112" t="s">
        <v>12</v>
      </c>
      <c r="B30" s="114"/>
      <c r="D30" s="118">
        <f>SUM(D18:D29)</f>
        <v>1131711534</v>
      </c>
      <c r="E30" s="72"/>
      <c r="F30" s="118">
        <f>SUM(F18:F29)</f>
        <v>1237209190</v>
      </c>
      <c r="G30" s="72"/>
      <c r="H30" s="118">
        <f>SUM(H18:H29)</f>
        <v>1231427907</v>
      </c>
      <c r="I30" s="72"/>
      <c r="J30" s="118">
        <f>SUM(J18:J29)</f>
        <v>1320376733</v>
      </c>
    </row>
    <row r="31" spans="1:11" ht="21.95" customHeight="1" thickBot="1">
      <c r="A31" s="112" t="s">
        <v>13</v>
      </c>
      <c r="B31" s="113"/>
      <c r="C31" s="113"/>
      <c r="D31" s="119">
        <f>D16+D30</f>
        <v>3275213642</v>
      </c>
      <c r="E31" s="73"/>
      <c r="F31" s="119">
        <f>F16+F30</f>
        <v>3351934340</v>
      </c>
      <c r="G31" s="73"/>
      <c r="H31" s="119">
        <f>H16+H30</f>
        <v>2920532856</v>
      </c>
      <c r="I31" s="72"/>
      <c r="J31" s="119">
        <f>J16+J30</f>
        <v>2977175304</v>
      </c>
    </row>
    <row r="32" spans="1:11" ht="21.95" customHeight="1" thickTop="1">
      <c r="A32" s="100"/>
      <c r="B32" s="113"/>
      <c r="C32" s="113"/>
    </row>
    <row r="33" spans="1:11" ht="21.95" customHeight="1">
      <c r="A33" s="100" t="s">
        <v>14</v>
      </c>
      <c r="B33" s="113"/>
      <c r="C33" s="113"/>
    </row>
    <row r="34" spans="1:11" s="100" customFormat="1" ht="21.95" customHeight="1">
      <c r="A34" s="95" t="s">
        <v>0</v>
      </c>
      <c r="B34" s="96"/>
      <c r="C34" s="97"/>
      <c r="D34" s="98"/>
      <c r="E34" s="99"/>
      <c r="F34" s="98"/>
      <c r="G34" s="99"/>
      <c r="H34" s="98"/>
    </row>
    <row r="35" spans="1:11" s="100" customFormat="1" ht="21.95" customHeight="1">
      <c r="A35" s="101" t="s">
        <v>114</v>
      </c>
      <c r="B35" s="96"/>
      <c r="C35" s="96"/>
      <c r="D35" s="98"/>
      <c r="E35" s="99"/>
      <c r="F35" s="98"/>
      <c r="G35" s="99"/>
      <c r="H35" s="98"/>
    </row>
    <row r="36" spans="1:11" s="104" customFormat="1" ht="21.95" customHeight="1">
      <c r="A36" s="102" t="s">
        <v>209</v>
      </c>
      <c r="B36" s="103"/>
      <c r="C36" s="103"/>
      <c r="D36" s="103"/>
      <c r="E36" s="154"/>
      <c r="F36" s="103"/>
      <c r="G36" s="156"/>
      <c r="H36" s="96"/>
    </row>
    <row r="37" spans="1:11" s="67" customFormat="1" ht="21.95" customHeight="1">
      <c r="C37" s="66"/>
      <c r="D37" s="66"/>
      <c r="H37" s="105"/>
      <c r="I37" s="106"/>
      <c r="J37" s="107" t="s">
        <v>1</v>
      </c>
    </row>
    <row r="38" spans="1:11" ht="21.95" customHeight="1">
      <c r="A38" s="108"/>
      <c r="B38" s="108"/>
      <c r="C38" s="55"/>
      <c r="D38" s="200" t="s">
        <v>2</v>
      </c>
      <c r="E38" s="200"/>
      <c r="F38" s="200"/>
      <c r="G38" s="111"/>
      <c r="H38" s="200" t="s">
        <v>3</v>
      </c>
      <c r="I38" s="200"/>
      <c r="J38" s="200"/>
      <c r="K38" s="111"/>
    </row>
    <row r="39" spans="1:11" ht="21.95" customHeight="1">
      <c r="B39" s="134" t="s">
        <v>4</v>
      </c>
      <c r="C39" s="55"/>
      <c r="D39" s="109">
        <v>2023</v>
      </c>
      <c r="E39" s="110"/>
      <c r="F39" s="109">
        <v>2022</v>
      </c>
      <c r="G39" s="111"/>
      <c r="H39" s="109">
        <v>2023</v>
      </c>
      <c r="I39" s="110"/>
      <c r="J39" s="109">
        <v>2022</v>
      </c>
      <c r="K39" s="111"/>
    </row>
    <row r="40" spans="1:11" ht="21.95" customHeight="1">
      <c r="A40" s="112" t="s">
        <v>15</v>
      </c>
      <c r="D40" s="82"/>
      <c r="E40" s="155"/>
      <c r="F40" s="82"/>
      <c r="G40" s="105"/>
      <c r="H40" s="82"/>
      <c r="I40" s="120"/>
      <c r="J40" s="82"/>
    </row>
    <row r="41" spans="1:11" ht="21.95" customHeight="1">
      <c r="A41" s="112" t="s">
        <v>16</v>
      </c>
      <c r="B41" s="113"/>
      <c r="C41" s="113"/>
    </row>
    <row r="42" spans="1:11" ht="21.95" customHeight="1">
      <c r="A42" s="121" t="s">
        <v>212</v>
      </c>
      <c r="B42" s="114">
        <v>20</v>
      </c>
      <c r="C42" s="113"/>
      <c r="D42" s="52">
        <v>179384378</v>
      </c>
      <c r="E42" s="52"/>
      <c r="F42" s="52">
        <v>215694767</v>
      </c>
      <c r="G42" s="52"/>
      <c r="H42" s="52">
        <v>0</v>
      </c>
      <c r="I42" s="45"/>
      <c r="J42" s="52">
        <v>0</v>
      </c>
      <c r="K42" s="52"/>
    </row>
    <row r="43" spans="1:11" ht="21.95" customHeight="1">
      <c r="A43" s="100" t="s">
        <v>91</v>
      </c>
      <c r="B43" s="114" t="s">
        <v>172</v>
      </c>
      <c r="C43" s="113"/>
      <c r="D43" s="52">
        <v>231445845</v>
      </c>
      <c r="E43" s="52"/>
      <c r="F43" s="52">
        <v>265685403</v>
      </c>
      <c r="G43" s="52"/>
      <c r="H43" s="52">
        <v>190699013</v>
      </c>
      <c r="I43" s="45"/>
      <c r="J43" s="52">
        <v>217324866</v>
      </c>
      <c r="K43" s="52"/>
    </row>
    <row r="44" spans="1:11" ht="21.95" customHeight="1">
      <c r="A44" s="100" t="s">
        <v>150</v>
      </c>
      <c r="B44" s="177"/>
      <c r="C44" s="113"/>
      <c r="D44" s="52"/>
      <c r="E44" s="52"/>
      <c r="F44" s="52"/>
      <c r="G44" s="52"/>
      <c r="H44" s="52"/>
      <c r="I44" s="45"/>
      <c r="J44" s="52"/>
      <c r="K44" s="52"/>
    </row>
    <row r="45" spans="1:11" ht="21.95" customHeight="1">
      <c r="A45" s="62" t="s">
        <v>158</v>
      </c>
      <c r="B45" s="114">
        <v>22</v>
      </c>
      <c r="C45" s="113"/>
      <c r="D45" s="52">
        <v>9600000</v>
      </c>
      <c r="E45" s="52"/>
      <c r="F45" s="52">
        <v>9600000</v>
      </c>
      <c r="G45" s="52"/>
      <c r="H45" s="52">
        <v>9600000</v>
      </c>
      <c r="I45" s="45"/>
      <c r="J45" s="52">
        <v>9600000</v>
      </c>
      <c r="K45" s="52"/>
    </row>
    <row r="46" spans="1:11" ht="21.95" customHeight="1">
      <c r="A46" s="100" t="s">
        <v>120</v>
      </c>
      <c r="B46" s="114"/>
      <c r="C46" s="113"/>
      <c r="D46" s="52">
        <v>18996884</v>
      </c>
      <c r="E46" s="52"/>
      <c r="F46" s="52">
        <v>22991520</v>
      </c>
      <c r="G46" s="52"/>
      <c r="H46" s="52">
        <v>0</v>
      </c>
      <c r="I46" s="45"/>
      <c r="J46" s="52">
        <v>0</v>
      </c>
      <c r="K46" s="52"/>
    </row>
    <row r="47" spans="1:11" s="79" customFormat="1" ht="21.95" customHeight="1">
      <c r="A47" s="100" t="s">
        <v>126</v>
      </c>
      <c r="B47" s="122">
        <v>8</v>
      </c>
      <c r="C47" s="123"/>
      <c r="D47" s="45">
        <v>279766751</v>
      </c>
      <c r="E47" s="45"/>
      <c r="F47" s="45">
        <v>261679628</v>
      </c>
      <c r="G47" s="45"/>
      <c r="H47" s="45">
        <v>278152457</v>
      </c>
      <c r="I47" s="45"/>
      <c r="J47" s="45">
        <v>260891124</v>
      </c>
      <c r="K47" s="45"/>
    </row>
    <row r="48" spans="1:11" s="79" customFormat="1" ht="21.95" customHeight="1">
      <c r="A48" s="62" t="s">
        <v>135</v>
      </c>
      <c r="B48" s="122">
        <v>18</v>
      </c>
      <c r="C48" s="123"/>
      <c r="D48" s="45">
        <v>18589902</v>
      </c>
      <c r="E48" s="45"/>
      <c r="F48" s="45">
        <v>17422029</v>
      </c>
      <c r="G48" s="45"/>
      <c r="H48" s="45">
        <v>41295476</v>
      </c>
      <c r="I48" s="45"/>
      <c r="J48" s="45">
        <v>38260436</v>
      </c>
      <c r="K48" s="45"/>
    </row>
    <row r="49" spans="1:11" ht="21.95" customHeight="1">
      <c r="A49" s="100" t="s">
        <v>70</v>
      </c>
      <c r="B49" s="114"/>
      <c r="C49" s="113"/>
      <c r="D49" s="45">
        <v>6394015</v>
      </c>
      <c r="E49" s="52"/>
      <c r="F49" s="45">
        <v>7282663</v>
      </c>
      <c r="G49" s="52"/>
      <c r="H49" s="45">
        <v>0</v>
      </c>
      <c r="I49" s="45"/>
      <c r="J49" s="45">
        <v>0</v>
      </c>
      <c r="K49" s="52"/>
    </row>
    <row r="50" spans="1:11" ht="21.95" customHeight="1">
      <c r="A50" s="100" t="s">
        <v>18</v>
      </c>
      <c r="B50" s="114"/>
      <c r="C50" s="113"/>
      <c r="D50" s="74">
        <v>20819526</v>
      </c>
      <c r="E50" s="52"/>
      <c r="F50" s="74">
        <v>19013721</v>
      </c>
      <c r="G50" s="52"/>
      <c r="H50" s="74">
        <v>13559223</v>
      </c>
      <c r="I50" s="45"/>
      <c r="J50" s="74">
        <v>12173324</v>
      </c>
      <c r="K50" s="52"/>
    </row>
    <row r="51" spans="1:11" ht="21.95" customHeight="1">
      <c r="A51" s="112" t="s">
        <v>19</v>
      </c>
      <c r="B51" s="113"/>
      <c r="C51" s="113"/>
      <c r="D51" s="118">
        <f>SUM(D42:D50)</f>
        <v>764997301</v>
      </c>
      <c r="E51" s="45"/>
      <c r="F51" s="118">
        <f>SUM(F42:F50)</f>
        <v>819369731</v>
      </c>
      <c r="G51" s="45"/>
      <c r="H51" s="118">
        <f>SUM(H42:H50)</f>
        <v>533306169</v>
      </c>
      <c r="I51" s="45"/>
      <c r="J51" s="118">
        <f>SUM(J42:J50)</f>
        <v>538249750</v>
      </c>
    </row>
    <row r="52" spans="1:11" ht="21.95" customHeight="1">
      <c r="A52" s="112" t="s">
        <v>71</v>
      </c>
      <c r="B52" s="113"/>
      <c r="C52" s="113"/>
      <c r="D52" s="73"/>
      <c r="E52" s="73"/>
      <c r="F52" s="73"/>
      <c r="G52" s="73"/>
      <c r="H52" s="73"/>
      <c r="I52" s="72"/>
      <c r="J52" s="73"/>
    </row>
    <row r="53" spans="1:11" ht="21.95" customHeight="1">
      <c r="A53" s="100" t="s">
        <v>159</v>
      </c>
      <c r="B53" s="113"/>
      <c r="C53" s="113"/>
      <c r="D53" s="73"/>
      <c r="E53" s="73"/>
      <c r="F53" s="73"/>
      <c r="G53" s="73"/>
      <c r="H53" s="73"/>
      <c r="I53" s="72"/>
      <c r="J53" s="73"/>
    </row>
    <row r="54" spans="1:11" ht="21.95" customHeight="1">
      <c r="A54" s="62" t="s">
        <v>151</v>
      </c>
      <c r="B54" s="114">
        <v>22</v>
      </c>
      <c r="C54" s="113"/>
      <c r="D54" s="73">
        <v>5262000</v>
      </c>
      <c r="E54" s="73"/>
      <c r="F54" s="73">
        <v>14862000</v>
      </c>
      <c r="G54" s="73"/>
      <c r="H54" s="73">
        <v>5262000</v>
      </c>
      <c r="I54" s="72"/>
      <c r="J54" s="73">
        <v>14862000</v>
      </c>
    </row>
    <row r="55" spans="1:11" ht="21.95" customHeight="1">
      <c r="A55" s="62" t="s">
        <v>134</v>
      </c>
      <c r="B55" s="122">
        <v>18</v>
      </c>
      <c r="C55" s="113"/>
      <c r="D55" s="73">
        <v>17449962</v>
      </c>
      <c r="E55" s="73"/>
      <c r="F55" s="73">
        <v>27666477</v>
      </c>
      <c r="G55" s="73"/>
      <c r="H55" s="73">
        <v>17076088</v>
      </c>
      <c r="I55" s="72"/>
      <c r="J55" s="73">
        <v>50175207</v>
      </c>
    </row>
    <row r="56" spans="1:11" ht="21.95" customHeight="1">
      <c r="A56" s="115" t="s">
        <v>72</v>
      </c>
      <c r="B56" s="114">
        <v>23</v>
      </c>
      <c r="C56" s="113"/>
      <c r="D56" s="73">
        <v>161096217</v>
      </c>
      <c r="E56" s="73"/>
      <c r="F56" s="73">
        <v>185029880</v>
      </c>
      <c r="G56" s="73"/>
      <c r="H56" s="73">
        <v>153260706</v>
      </c>
      <c r="I56" s="72"/>
      <c r="J56" s="73">
        <v>177235692</v>
      </c>
      <c r="K56" s="73"/>
    </row>
    <row r="57" spans="1:11" ht="21.95" customHeight="1">
      <c r="A57" s="115" t="s">
        <v>213</v>
      </c>
      <c r="B57" s="114"/>
      <c r="C57" s="113"/>
      <c r="D57" s="73">
        <v>19101812</v>
      </c>
      <c r="E57" s="73"/>
      <c r="F57" s="73">
        <v>19541481</v>
      </c>
      <c r="G57" s="73"/>
      <c r="H57" s="73">
        <v>0</v>
      </c>
      <c r="I57" s="72"/>
      <c r="J57" s="73">
        <v>0</v>
      </c>
      <c r="K57" s="73"/>
    </row>
    <row r="58" spans="1:11" ht="21.95" customHeight="1">
      <c r="A58" s="112" t="s">
        <v>73</v>
      </c>
      <c r="B58" s="113"/>
      <c r="C58" s="113"/>
      <c r="D58" s="118">
        <f>SUM(D54:D57)</f>
        <v>202909991</v>
      </c>
      <c r="E58" s="45"/>
      <c r="F58" s="118">
        <f>SUM(F54:F57)</f>
        <v>247099838</v>
      </c>
      <c r="G58" s="45"/>
      <c r="H58" s="118">
        <f>SUM(H54:H57)</f>
        <v>175598794</v>
      </c>
      <c r="I58" s="45"/>
      <c r="J58" s="118">
        <f>SUM(J54:J57)</f>
        <v>242272899</v>
      </c>
    </row>
    <row r="59" spans="1:11" ht="21.95" customHeight="1">
      <c r="A59" s="112" t="s">
        <v>20</v>
      </c>
      <c r="B59" s="113"/>
      <c r="C59" s="113"/>
      <c r="D59" s="74">
        <f>D51+D58</f>
        <v>967907292</v>
      </c>
      <c r="E59" s="52"/>
      <c r="F59" s="74">
        <f>F51+F58</f>
        <v>1066469569</v>
      </c>
      <c r="G59" s="52"/>
      <c r="H59" s="74">
        <f>H51+H58</f>
        <v>708904963</v>
      </c>
      <c r="I59" s="45"/>
      <c r="J59" s="74">
        <f>J51+J58</f>
        <v>780522649</v>
      </c>
    </row>
    <row r="60" spans="1:11" ht="21.95" customHeight="1">
      <c r="A60" s="112"/>
      <c r="B60" s="113"/>
      <c r="C60" s="113"/>
      <c r="D60" s="45"/>
      <c r="E60" s="52"/>
      <c r="F60" s="45"/>
      <c r="G60" s="52"/>
      <c r="H60" s="45"/>
      <c r="I60" s="45"/>
      <c r="J60" s="45"/>
    </row>
    <row r="61" spans="1:11" ht="21.95" customHeight="1">
      <c r="A61" s="100" t="s">
        <v>14</v>
      </c>
      <c r="B61" s="113"/>
      <c r="C61" s="113"/>
      <c r="D61" s="45"/>
      <c r="E61" s="52"/>
      <c r="F61" s="45"/>
      <c r="G61" s="52"/>
      <c r="H61" s="45"/>
      <c r="I61" s="45"/>
      <c r="J61" s="45"/>
    </row>
    <row r="62" spans="1:11" ht="21.95" customHeight="1">
      <c r="A62" s="95" t="s">
        <v>0</v>
      </c>
      <c r="B62" s="96"/>
      <c r="C62" s="97"/>
      <c r="D62" s="98"/>
      <c r="E62" s="99"/>
      <c r="F62" s="98"/>
      <c r="G62" s="99"/>
      <c r="H62" s="98"/>
      <c r="I62" s="100"/>
      <c r="J62" s="100"/>
    </row>
    <row r="63" spans="1:11" ht="21.95" customHeight="1">
      <c r="A63" s="101" t="s">
        <v>114</v>
      </c>
      <c r="B63" s="96"/>
      <c r="C63" s="96"/>
      <c r="D63" s="98"/>
      <c r="E63" s="99"/>
      <c r="F63" s="98"/>
      <c r="G63" s="99"/>
      <c r="H63" s="98"/>
      <c r="I63" s="100"/>
      <c r="J63" s="100"/>
    </row>
    <row r="64" spans="1:11" ht="21.95" customHeight="1">
      <c r="A64" s="102" t="s">
        <v>209</v>
      </c>
      <c r="B64" s="103"/>
      <c r="C64" s="103"/>
      <c r="D64" s="103"/>
      <c r="E64" s="154"/>
      <c r="F64" s="103"/>
      <c r="G64" s="156"/>
      <c r="H64" s="96"/>
      <c r="I64" s="104"/>
      <c r="J64" s="104"/>
    </row>
    <row r="65" spans="1:11" ht="21.95" customHeight="1">
      <c r="A65" s="67"/>
      <c r="B65" s="67"/>
      <c r="C65" s="176"/>
      <c r="D65" s="176"/>
      <c r="E65" s="67"/>
      <c r="F65" s="67"/>
      <c r="G65" s="67"/>
      <c r="H65" s="105"/>
      <c r="I65" s="106"/>
      <c r="J65" s="107" t="s">
        <v>1</v>
      </c>
    </row>
    <row r="66" spans="1:11" ht="21.95" customHeight="1">
      <c r="A66" s="108"/>
      <c r="B66" s="108"/>
      <c r="C66" s="55"/>
      <c r="D66" s="200" t="s">
        <v>2</v>
      </c>
      <c r="E66" s="200"/>
      <c r="F66" s="200"/>
      <c r="G66" s="111"/>
      <c r="H66" s="200" t="s">
        <v>3</v>
      </c>
      <c r="I66" s="200"/>
      <c r="J66" s="200"/>
    </row>
    <row r="67" spans="1:11" ht="21.95" customHeight="1">
      <c r="B67" s="134" t="s">
        <v>4</v>
      </c>
      <c r="C67" s="55"/>
      <c r="D67" s="109">
        <v>2023</v>
      </c>
      <c r="E67" s="110"/>
      <c r="F67" s="109">
        <v>2022</v>
      </c>
      <c r="G67" s="111"/>
      <c r="H67" s="109">
        <v>2023</v>
      </c>
      <c r="I67" s="110"/>
      <c r="J67" s="109">
        <v>2022</v>
      </c>
    </row>
    <row r="68" spans="1:11" ht="21.95" customHeight="1">
      <c r="A68" s="112" t="s">
        <v>21</v>
      </c>
      <c r="B68" s="113"/>
      <c r="C68" s="113"/>
      <c r="D68" s="135"/>
      <c r="E68" s="135"/>
      <c r="F68" s="135"/>
      <c r="G68" s="135"/>
      <c r="H68" s="135"/>
      <c r="I68" s="135"/>
      <c r="J68" s="135"/>
    </row>
    <row r="69" spans="1:11" ht="21.95" customHeight="1">
      <c r="A69" s="125" t="s">
        <v>22</v>
      </c>
      <c r="B69" s="114"/>
      <c r="C69" s="113"/>
      <c r="D69" s="124"/>
      <c r="E69" s="167"/>
      <c r="F69" s="124"/>
      <c r="G69" s="167"/>
      <c r="H69" s="124"/>
      <c r="I69" s="106"/>
      <c r="J69" s="124"/>
    </row>
    <row r="70" spans="1:11" ht="21.95" customHeight="1">
      <c r="A70" s="126" t="s">
        <v>23</v>
      </c>
      <c r="B70" s="114"/>
      <c r="C70" s="113"/>
      <c r="D70" s="124"/>
      <c r="E70" s="167"/>
      <c r="F70" s="124"/>
      <c r="G70" s="167"/>
      <c r="H70" s="124"/>
      <c r="I70" s="106"/>
      <c r="J70" s="124"/>
    </row>
    <row r="71" spans="1:11" ht="21.95" customHeight="1" thickBot="1">
      <c r="A71" s="125" t="s">
        <v>101</v>
      </c>
      <c r="B71" s="114"/>
      <c r="C71" s="113"/>
      <c r="D71" s="87">
        <v>809646280</v>
      </c>
      <c r="E71" s="45"/>
      <c r="F71" s="87">
        <v>809646280</v>
      </c>
      <c r="G71" s="45"/>
      <c r="H71" s="87">
        <v>809646280</v>
      </c>
      <c r="I71" s="45"/>
      <c r="J71" s="87">
        <v>809646280</v>
      </c>
    </row>
    <row r="72" spans="1:11" ht="21.95" customHeight="1" thickTop="1">
      <c r="A72" s="125" t="s">
        <v>24</v>
      </c>
      <c r="B72" s="113"/>
      <c r="C72" s="113"/>
      <c r="D72" s="45"/>
      <c r="E72" s="45"/>
      <c r="F72" s="45"/>
      <c r="G72" s="45"/>
      <c r="H72" s="45"/>
      <c r="I72" s="45"/>
      <c r="J72" s="45"/>
      <c r="K72" s="45"/>
    </row>
    <row r="73" spans="1:11" ht="21.95" customHeight="1">
      <c r="A73" s="125" t="s">
        <v>102</v>
      </c>
      <c r="B73" s="113"/>
      <c r="C73" s="113"/>
      <c r="D73" s="45">
        <v>750000000</v>
      </c>
      <c r="E73" s="45"/>
      <c r="F73" s="45">
        <v>750000000</v>
      </c>
      <c r="G73" s="45"/>
      <c r="H73" s="45">
        <v>750000000</v>
      </c>
      <c r="I73" s="45"/>
      <c r="J73" s="45">
        <v>750000000</v>
      </c>
      <c r="K73" s="45"/>
    </row>
    <row r="74" spans="1:11" ht="21.95" customHeight="1">
      <c r="A74" s="100" t="s">
        <v>25</v>
      </c>
      <c r="B74" s="113"/>
      <c r="C74" s="113"/>
      <c r="D74" s="45">
        <v>733566600</v>
      </c>
      <c r="E74" s="45"/>
      <c r="F74" s="45">
        <v>733566600</v>
      </c>
      <c r="G74" s="45"/>
      <c r="H74" s="45">
        <v>733566600</v>
      </c>
      <c r="I74" s="45"/>
      <c r="J74" s="45">
        <v>733566600</v>
      </c>
      <c r="K74" s="45"/>
    </row>
    <row r="75" spans="1:11" ht="21.95" customHeight="1">
      <c r="A75" s="100" t="s">
        <v>106</v>
      </c>
      <c r="B75" s="113"/>
      <c r="C75" s="113"/>
      <c r="D75" s="45">
        <v>145956164</v>
      </c>
      <c r="E75" s="45"/>
      <c r="F75" s="45">
        <v>145956164</v>
      </c>
      <c r="G75" s="45"/>
      <c r="H75" s="45">
        <v>145956164</v>
      </c>
      <c r="I75" s="45"/>
      <c r="J75" s="45">
        <v>145956164</v>
      </c>
      <c r="K75" s="45"/>
    </row>
    <row r="76" spans="1:11" ht="21.95" customHeight="1">
      <c r="A76" s="100" t="s">
        <v>122</v>
      </c>
      <c r="B76" s="114">
        <v>24</v>
      </c>
      <c r="C76" s="113"/>
      <c r="D76" s="45">
        <v>5789631</v>
      </c>
      <c r="E76" s="45"/>
      <c r="F76" s="45">
        <v>5789631</v>
      </c>
      <c r="G76" s="45"/>
      <c r="H76" s="45">
        <v>14438833</v>
      </c>
      <c r="I76" s="45"/>
      <c r="J76" s="45">
        <v>14438833</v>
      </c>
      <c r="K76" s="45"/>
    </row>
    <row r="77" spans="1:11" ht="21.95" customHeight="1">
      <c r="A77" s="100" t="s">
        <v>26</v>
      </c>
      <c r="B77" s="113"/>
      <c r="C77" s="113"/>
      <c r="D77" s="52"/>
      <c r="E77" s="52"/>
      <c r="F77" s="52"/>
      <c r="G77" s="52"/>
      <c r="H77" s="52"/>
      <c r="I77" s="45"/>
      <c r="J77" s="52"/>
      <c r="K77" s="52"/>
    </row>
    <row r="78" spans="1:11" ht="21.95" customHeight="1">
      <c r="A78" s="100" t="s">
        <v>27</v>
      </c>
      <c r="B78" s="113"/>
      <c r="C78" s="113"/>
      <c r="D78" s="52"/>
      <c r="E78" s="52"/>
      <c r="F78" s="52"/>
      <c r="G78" s="52"/>
      <c r="H78" s="52"/>
      <c r="I78" s="45"/>
      <c r="J78" s="52"/>
      <c r="K78" s="52"/>
    </row>
    <row r="79" spans="1:11" ht="21.95" customHeight="1">
      <c r="A79" s="100" t="s">
        <v>99</v>
      </c>
      <c r="B79" s="114">
        <v>25</v>
      </c>
      <c r="C79" s="113"/>
      <c r="D79" s="52">
        <v>90000000</v>
      </c>
      <c r="E79" s="52"/>
      <c r="F79" s="52">
        <v>90000000</v>
      </c>
      <c r="G79" s="52"/>
      <c r="H79" s="52">
        <v>90000000</v>
      </c>
      <c r="I79" s="45"/>
      <c r="J79" s="52">
        <v>90000000</v>
      </c>
      <c r="K79" s="52"/>
    </row>
    <row r="80" spans="1:11" ht="21.95" customHeight="1">
      <c r="A80" s="100" t="s">
        <v>152</v>
      </c>
      <c r="B80" s="114">
        <v>25</v>
      </c>
      <c r="C80" s="113"/>
      <c r="D80" s="52">
        <v>25292233</v>
      </c>
      <c r="E80" s="52"/>
      <c r="F80" s="52">
        <v>24909272</v>
      </c>
      <c r="G80" s="52"/>
      <c r="H80" s="52">
        <v>0</v>
      </c>
      <c r="I80" s="45"/>
      <c r="J80" s="52">
        <v>0</v>
      </c>
      <c r="K80" s="52"/>
    </row>
    <row r="81" spans="1:11" ht="21.95" customHeight="1">
      <c r="A81" s="127" t="s">
        <v>28</v>
      </c>
      <c r="C81" s="113"/>
      <c r="D81" s="45">
        <v>619187016</v>
      </c>
      <c r="E81" s="45"/>
      <c r="F81" s="45">
        <v>575309779</v>
      </c>
      <c r="G81" s="45"/>
      <c r="H81" s="45">
        <v>548220593</v>
      </c>
      <c r="I81" s="45"/>
      <c r="J81" s="45">
        <v>510722987</v>
      </c>
      <c r="K81" s="45"/>
    </row>
    <row r="82" spans="1:11" ht="21.95" customHeight="1">
      <c r="A82" s="127" t="s">
        <v>74</v>
      </c>
      <c r="C82" s="113"/>
      <c r="D82" s="74">
        <v>-70554297</v>
      </c>
      <c r="E82" s="45"/>
      <c r="F82" s="74">
        <v>-48031929</v>
      </c>
      <c r="G82" s="45"/>
      <c r="H82" s="74">
        <v>-70554297</v>
      </c>
      <c r="I82" s="45"/>
      <c r="J82" s="74">
        <v>-48031929</v>
      </c>
      <c r="K82" s="45"/>
    </row>
    <row r="83" spans="1:11" ht="21.95" customHeight="1">
      <c r="A83" s="112" t="s">
        <v>92</v>
      </c>
      <c r="B83" s="113"/>
      <c r="C83" s="113"/>
      <c r="D83" s="45">
        <f>SUM(D73:D82)</f>
        <v>2299237347</v>
      </c>
      <c r="E83" s="45"/>
      <c r="F83" s="45">
        <f>SUM(F73:F82)</f>
        <v>2277499517</v>
      </c>
      <c r="G83" s="45"/>
      <c r="H83" s="45">
        <f>SUM(H73:H82)</f>
        <v>2211627893</v>
      </c>
      <c r="I83" s="45"/>
      <c r="J83" s="45">
        <f>SUM(J73:J82)</f>
        <v>2196652655</v>
      </c>
    </row>
    <row r="84" spans="1:11" ht="21.95" customHeight="1">
      <c r="A84" s="100" t="s">
        <v>77</v>
      </c>
      <c r="B84" s="195">
        <v>14.2</v>
      </c>
      <c r="C84" s="113"/>
      <c r="D84" s="74">
        <v>8069003</v>
      </c>
      <c r="E84" s="45"/>
      <c r="F84" s="74">
        <v>7965254</v>
      </c>
      <c r="G84" s="45"/>
      <c r="H84" s="74">
        <v>0</v>
      </c>
      <c r="I84" s="45"/>
      <c r="J84" s="74">
        <v>0</v>
      </c>
    </row>
    <row r="85" spans="1:11" ht="21.95" customHeight="1">
      <c r="A85" s="112" t="s">
        <v>29</v>
      </c>
      <c r="B85" s="113"/>
      <c r="C85" s="113"/>
      <c r="D85" s="74">
        <f>SUM(D83:D84)</f>
        <v>2307306350</v>
      </c>
      <c r="E85" s="52"/>
      <c r="F85" s="74">
        <f>SUM(F83:F84)</f>
        <v>2285464771</v>
      </c>
      <c r="G85" s="52"/>
      <c r="H85" s="74">
        <f>SUM(H83:H84)</f>
        <v>2211627893</v>
      </c>
      <c r="I85" s="45"/>
      <c r="J85" s="74">
        <f>SUM(J83:J84)</f>
        <v>2196652655</v>
      </c>
    </row>
    <row r="86" spans="1:11" ht="21.95" customHeight="1" thickBot="1">
      <c r="A86" s="112" t="s">
        <v>30</v>
      </c>
      <c r="B86" s="113"/>
      <c r="C86" s="113"/>
      <c r="D86" s="87">
        <f>D59+D85</f>
        <v>3275213642</v>
      </c>
      <c r="E86" s="52"/>
      <c r="F86" s="87">
        <f>F59+F85</f>
        <v>3351934340</v>
      </c>
      <c r="G86" s="52"/>
      <c r="H86" s="87">
        <f>H59+H85</f>
        <v>2920532856</v>
      </c>
      <c r="I86" s="45"/>
      <c r="J86" s="87">
        <f>J59+J85</f>
        <v>2977175304</v>
      </c>
    </row>
    <row r="87" spans="1:11" ht="21.95" customHeight="1" thickTop="1">
      <c r="A87" s="100"/>
      <c r="B87" s="113"/>
      <c r="C87" s="113"/>
      <c r="D87" s="73">
        <f>D31-D86</f>
        <v>0</v>
      </c>
      <c r="E87" s="73"/>
      <c r="F87" s="73">
        <f>F31-F86</f>
        <v>0</v>
      </c>
      <c r="G87" s="72"/>
      <c r="H87" s="73">
        <f>H31-H86</f>
        <v>0</v>
      </c>
      <c r="I87" s="73"/>
      <c r="J87" s="73">
        <f>J31-J86</f>
        <v>0</v>
      </c>
    </row>
    <row r="88" spans="1:11" ht="21.95" customHeight="1">
      <c r="A88" s="127" t="s">
        <v>14</v>
      </c>
    </row>
    <row r="89" spans="1:11" ht="21.95" customHeight="1">
      <c r="A89" s="127"/>
    </row>
    <row r="90" spans="1:11" ht="21.95" customHeight="1">
      <c r="A90" s="127"/>
    </row>
    <row r="91" spans="1:11" ht="21.95" customHeight="1">
      <c r="A91" s="128"/>
    </row>
    <row r="92" spans="1:11" ht="21.95" customHeight="1">
      <c r="A92" s="129"/>
    </row>
    <row r="93" spans="1:11" ht="21.95" customHeight="1">
      <c r="A93" s="128"/>
    </row>
    <row r="94" spans="1:11" ht="21.95" customHeight="1">
      <c r="A94" s="128"/>
      <c r="B94" s="62" t="s">
        <v>31</v>
      </c>
    </row>
    <row r="95" spans="1:11" ht="21.95" customHeight="1">
      <c r="A95" s="129"/>
    </row>
  </sheetData>
  <mergeCells count="6">
    <mergeCell ref="D5:F5"/>
    <mergeCell ref="H5:J5"/>
    <mergeCell ref="D38:F38"/>
    <mergeCell ref="H38:J38"/>
    <mergeCell ref="D66:F66"/>
    <mergeCell ref="H66:J66"/>
  </mergeCells>
  <pageMargins left="0.79" right="0.27559055118110237" top="0.78740157480314965" bottom="0.39370078740157483" header="0.19685039370078741" footer="0.19685039370078741"/>
  <pageSetup paperSize="9" scale="72" orientation="portrait" r:id="rId1"/>
  <rowBreaks count="2" manualBreakCount="2">
    <brk id="33" max="16383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view="pageBreakPreview" zoomScaleNormal="70" zoomScaleSheetLayoutView="100" workbookViewId="0">
      <selection activeCell="H12" sqref="H12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19.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19.5" customHeight="1">
      <c r="A2" s="6" t="s">
        <v>107</v>
      </c>
      <c r="B2" s="2"/>
      <c r="C2" s="158"/>
      <c r="D2" s="3"/>
      <c r="E2" s="4"/>
      <c r="F2" s="3"/>
      <c r="G2" s="4"/>
      <c r="H2" s="3"/>
      <c r="I2" s="4"/>
      <c r="J2" s="3"/>
    </row>
    <row r="3" spans="1:11" s="9" customFormat="1" ht="19.5" customHeight="1">
      <c r="A3" s="7" t="s">
        <v>205</v>
      </c>
      <c r="B3" s="8"/>
      <c r="C3" s="147"/>
      <c r="D3" s="8"/>
      <c r="E3" s="147"/>
      <c r="F3" s="8"/>
      <c r="G3" s="161"/>
      <c r="H3" s="2"/>
      <c r="I3" s="161"/>
      <c r="J3" s="2"/>
      <c r="K3" s="148"/>
    </row>
    <row r="4" spans="1:11" s="9" customFormat="1" ht="19.5" customHeight="1">
      <c r="C4" s="148"/>
      <c r="D4" s="10"/>
      <c r="E4" s="148"/>
      <c r="F4" s="10"/>
      <c r="G4" s="148"/>
      <c r="H4" s="11"/>
      <c r="I4" s="148"/>
      <c r="J4" s="12" t="s">
        <v>1</v>
      </c>
      <c r="K4" s="148"/>
    </row>
    <row r="5" spans="1:11" ht="19.5" customHeight="1">
      <c r="A5" s="13"/>
      <c r="B5" s="13"/>
      <c r="C5" s="148"/>
      <c r="D5" s="14"/>
      <c r="E5" s="178" t="s">
        <v>2</v>
      </c>
      <c r="F5" s="14"/>
      <c r="G5" s="162"/>
      <c r="H5" s="14"/>
      <c r="I5" s="178" t="s">
        <v>3</v>
      </c>
      <c r="J5" s="14"/>
    </row>
    <row r="6" spans="1:11" ht="19.5" customHeight="1">
      <c r="B6" s="15" t="s">
        <v>4</v>
      </c>
      <c r="C6" s="148"/>
      <c r="D6" s="16">
        <v>2023</v>
      </c>
      <c r="E6" s="17"/>
      <c r="F6" s="16">
        <v>2022</v>
      </c>
      <c r="G6" s="163"/>
      <c r="H6" s="16">
        <v>2023</v>
      </c>
      <c r="I6" s="17"/>
      <c r="J6" s="16">
        <v>2022</v>
      </c>
    </row>
    <row r="7" spans="1:11" ht="19.5" customHeight="1">
      <c r="A7" s="13" t="s">
        <v>32</v>
      </c>
      <c r="B7" s="30"/>
      <c r="C7" s="31"/>
      <c r="D7" s="29"/>
      <c r="E7" s="31"/>
      <c r="F7" s="29"/>
      <c r="G7" s="31"/>
      <c r="H7" s="29"/>
      <c r="I7" s="31"/>
      <c r="J7" s="29"/>
    </row>
    <row r="8" spans="1:11" ht="19.5" customHeight="1">
      <c r="A8" s="5" t="s">
        <v>33</v>
      </c>
      <c r="B8" s="18" t="s">
        <v>173</v>
      </c>
      <c r="C8" s="19"/>
      <c r="D8" s="20">
        <v>2326542285</v>
      </c>
      <c r="E8" s="23"/>
      <c r="F8" s="20">
        <v>2206987204</v>
      </c>
      <c r="G8" s="23"/>
      <c r="H8" s="20">
        <v>2092702694</v>
      </c>
      <c r="I8" s="23"/>
      <c r="J8" s="20">
        <v>1992939319</v>
      </c>
    </row>
    <row r="9" spans="1:11" ht="19.5" customHeight="1">
      <c r="A9" s="5" t="s">
        <v>174</v>
      </c>
      <c r="B9" s="18"/>
      <c r="C9" s="19"/>
      <c r="D9" s="20">
        <v>37571908</v>
      </c>
      <c r="E9" s="23"/>
      <c r="F9" s="20">
        <v>38219137</v>
      </c>
      <c r="G9" s="23"/>
      <c r="H9" s="20">
        <v>3055000</v>
      </c>
      <c r="I9" s="23"/>
      <c r="J9" s="20">
        <v>2461000</v>
      </c>
    </row>
    <row r="10" spans="1:11" ht="19.5" customHeight="1">
      <c r="A10" s="5" t="s">
        <v>176</v>
      </c>
      <c r="B10" s="18" t="s">
        <v>173</v>
      </c>
      <c r="C10" s="19"/>
      <c r="D10" s="20">
        <v>85992497</v>
      </c>
      <c r="E10" s="23"/>
      <c r="F10" s="20">
        <v>82236416</v>
      </c>
      <c r="G10" s="23"/>
      <c r="H10" s="20">
        <v>2650000</v>
      </c>
      <c r="I10" s="23"/>
      <c r="J10" s="20">
        <v>2743500</v>
      </c>
    </row>
    <row r="11" spans="1:11" ht="19.5" customHeight="1">
      <c r="A11" s="5" t="s">
        <v>175</v>
      </c>
      <c r="B11" s="18">
        <v>26</v>
      </c>
      <c r="C11" s="19"/>
      <c r="D11" s="20">
        <v>75068401</v>
      </c>
      <c r="E11" s="23"/>
      <c r="F11" s="20">
        <v>89101589</v>
      </c>
      <c r="G11" s="23"/>
      <c r="H11" s="20">
        <v>0</v>
      </c>
      <c r="I11" s="23"/>
      <c r="J11" s="20">
        <v>0</v>
      </c>
    </row>
    <row r="12" spans="1:11" ht="19.5" customHeight="1">
      <c r="A12" s="5" t="s">
        <v>177</v>
      </c>
      <c r="B12" s="18" t="s">
        <v>203</v>
      </c>
      <c r="C12" s="19"/>
      <c r="D12" s="20">
        <v>8723589</v>
      </c>
      <c r="E12" s="23"/>
      <c r="F12" s="20">
        <v>5684090</v>
      </c>
      <c r="G12" s="23"/>
      <c r="H12" s="20">
        <v>63723414</v>
      </c>
      <c r="I12" s="23"/>
      <c r="J12" s="20">
        <v>137683670</v>
      </c>
    </row>
    <row r="13" spans="1:11" ht="19.5" customHeight="1">
      <c r="A13" s="5" t="s">
        <v>34</v>
      </c>
      <c r="B13" s="18">
        <v>6</v>
      </c>
      <c r="C13" s="19"/>
      <c r="D13" s="20">
        <v>36531682</v>
      </c>
      <c r="E13" s="23"/>
      <c r="F13" s="20">
        <v>30790661</v>
      </c>
      <c r="G13" s="23"/>
      <c r="H13" s="20">
        <v>32616712</v>
      </c>
      <c r="I13" s="23"/>
      <c r="J13" s="20">
        <v>26405058</v>
      </c>
    </row>
    <row r="14" spans="1:11" ht="19.5" customHeight="1">
      <c r="A14" s="13" t="s">
        <v>35</v>
      </c>
      <c r="B14" s="19"/>
      <c r="C14" s="19"/>
      <c r="D14" s="26">
        <f>SUM(D8:D13)</f>
        <v>2570430362</v>
      </c>
      <c r="E14" s="23"/>
      <c r="F14" s="26">
        <f>SUM(F8:F13)</f>
        <v>2453019097</v>
      </c>
      <c r="G14" s="23"/>
      <c r="H14" s="26">
        <f>SUM(H8:H13)</f>
        <v>2194747820</v>
      </c>
      <c r="I14" s="23"/>
      <c r="J14" s="26">
        <f>SUM(J8:J13)</f>
        <v>2162232547</v>
      </c>
    </row>
    <row r="15" spans="1:11" ht="19.5" customHeight="1">
      <c r="A15" s="13" t="s">
        <v>36</v>
      </c>
      <c r="B15" s="19"/>
      <c r="C15" s="19"/>
      <c r="D15" s="21"/>
      <c r="E15" s="23"/>
      <c r="F15" s="21"/>
      <c r="G15" s="23"/>
      <c r="H15" s="21"/>
      <c r="I15" s="23"/>
      <c r="J15" s="21"/>
    </row>
    <row r="16" spans="1:11" ht="19.5" customHeight="1">
      <c r="A16" s="5" t="s">
        <v>37</v>
      </c>
      <c r="B16" s="18">
        <v>6</v>
      </c>
      <c r="C16" s="19"/>
      <c r="D16" s="21">
        <v>1596050431</v>
      </c>
      <c r="E16" s="23"/>
      <c r="F16" s="21">
        <v>1573645915</v>
      </c>
      <c r="G16" s="23"/>
      <c r="H16" s="21">
        <v>1414312100</v>
      </c>
      <c r="I16" s="23"/>
      <c r="J16" s="21">
        <v>1411562067</v>
      </c>
    </row>
    <row r="17" spans="1:10" ht="19.5" customHeight="1">
      <c r="A17" s="5" t="s">
        <v>130</v>
      </c>
      <c r="B17" s="18"/>
      <c r="C17" s="19"/>
      <c r="D17" s="21">
        <v>68157005</v>
      </c>
      <c r="E17" s="23"/>
      <c r="F17" s="21">
        <v>64760221</v>
      </c>
      <c r="G17" s="23"/>
      <c r="H17" s="21">
        <v>782380</v>
      </c>
      <c r="I17" s="23"/>
      <c r="J17" s="21">
        <v>572425</v>
      </c>
    </row>
    <row r="18" spans="1:10" ht="19.5" customHeight="1">
      <c r="A18" s="5" t="s">
        <v>115</v>
      </c>
      <c r="B18" s="18"/>
      <c r="C18" s="19"/>
      <c r="D18" s="21">
        <v>63134357</v>
      </c>
      <c r="E18" s="23"/>
      <c r="F18" s="21">
        <v>72471366</v>
      </c>
      <c r="G18" s="23"/>
      <c r="H18" s="21">
        <v>0</v>
      </c>
      <c r="I18" s="23"/>
      <c r="J18" s="21">
        <v>0</v>
      </c>
    </row>
    <row r="19" spans="1:10" ht="19.5" customHeight="1">
      <c r="A19" s="5" t="s">
        <v>121</v>
      </c>
      <c r="B19" s="18">
        <v>6</v>
      </c>
      <c r="C19" s="19"/>
      <c r="D19" s="168">
        <v>502664684</v>
      </c>
      <c r="E19" s="23"/>
      <c r="F19" s="168">
        <v>466880694</v>
      </c>
      <c r="G19" s="23"/>
      <c r="H19" s="168">
        <v>529317891</v>
      </c>
      <c r="I19" s="23"/>
      <c r="J19" s="168">
        <v>494251997</v>
      </c>
    </row>
    <row r="20" spans="1:10" ht="19.5" customHeight="1">
      <c r="A20" s="5" t="s">
        <v>38</v>
      </c>
      <c r="B20" s="18">
        <v>6</v>
      </c>
      <c r="C20" s="19"/>
      <c r="D20" s="168">
        <v>233904536</v>
      </c>
      <c r="E20" s="23"/>
      <c r="F20" s="168">
        <v>191411348</v>
      </c>
      <c r="G20" s="23"/>
      <c r="H20" s="168">
        <v>181317605</v>
      </c>
      <c r="I20" s="23"/>
      <c r="J20" s="168">
        <v>143395428</v>
      </c>
    </row>
    <row r="21" spans="1:10" ht="19.5" customHeight="1">
      <c r="A21" s="5" t="s">
        <v>39</v>
      </c>
      <c r="B21" s="18"/>
      <c r="C21" s="19"/>
      <c r="D21" s="168">
        <v>14647539</v>
      </c>
      <c r="E21" s="23"/>
      <c r="F21" s="168">
        <v>21511380</v>
      </c>
      <c r="G21" s="23"/>
      <c r="H21" s="168">
        <v>13097045</v>
      </c>
      <c r="I21" s="23"/>
      <c r="J21" s="168">
        <v>20651816</v>
      </c>
    </row>
    <row r="22" spans="1:10" ht="19.5" customHeight="1">
      <c r="A22" s="6" t="s">
        <v>40</v>
      </c>
      <c r="B22" s="19"/>
      <c r="C22" s="19"/>
      <c r="D22" s="26">
        <f>SUM(D16:D21)</f>
        <v>2478558552</v>
      </c>
      <c r="E22" s="23"/>
      <c r="F22" s="26">
        <f>SUM(F16:F21)</f>
        <v>2390680924</v>
      </c>
      <c r="G22" s="23"/>
      <c r="H22" s="26">
        <f>SUM(H16:H21)</f>
        <v>2138827021</v>
      </c>
      <c r="I22" s="23"/>
      <c r="J22" s="26">
        <f>SUM(J16:J21)</f>
        <v>2070433733</v>
      </c>
    </row>
    <row r="23" spans="1:10" ht="19.5" customHeight="1">
      <c r="A23" s="13" t="s">
        <v>153</v>
      </c>
      <c r="C23" s="19"/>
      <c r="D23" s="21">
        <f>SUM(D14-D22)</f>
        <v>91871810</v>
      </c>
      <c r="E23" s="23"/>
      <c r="F23" s="21">
        <f>SUM(F14-F22)</f>
        <v>62338173</v>
      </c>
      <c r="G23" s="23"/>
      <c r="H23" s="21">
        <f>SUM(H14-H22)</f>
        <v>55920799</v>
      </c>
      <c r="I23" s="23"/>
      <c r="J23" s="21">
        <f>SUM(J14-J22)</f>
        <v>91798814</v>
      </c>
    </row>
    <row r="24" spans="1:10" ht="19.5" customHeight="1">
      <c r="A24" s="5" t="s">
        <v>193</v>
      </c>
      <c r="B24" s="196">
        <v>13.3</v>
      </c>
      <c r="C24" s="19"/>
      <c r="D24" s="22">
        <v>-1322652</v>
      </c>
      <c r="E24" s="23"/>
      <c r="F24" s="22">
        <v>6128750</v>
      </c>
      <c r="G24" s="23"/>
      <c r="H24" s="22">
        <v>0</v>
      </c>
      <c r="I24" s="23"/>
      <c r="J24" s="22">
        <v>0</v>
      </c>
    </row>
    <row r="25" spans="1:10" ht="19.5" customHeight="1">
      <c r="A25" s="5" t="s">
        <v>227</v>
      </c>
      <c r="B25" s="196">
        <v>16.5</v>
      </c>
      <c r="C25" s="19"/>
      <c r="D25" s="22">
        <v>-3939549</v>
      </c>
      <c r="E25" s="23"/>
      <c r="F25" s="22">
        <v>1489511</v>
      </c>
      <c r="G25" s="23"/>
      <c r="H25" s="22">
        <v>0</v>
      </c>
      <c r="I25" s="23"/>
      <c r="J25" s="22">
        <v>0</v>
      </c>
    </row>
    <row r="26" spans="1:10" ht="19.5" customHeight="1">
      <c r="A26" s="5" t="s">
        <v>163</v>
      </c>
      <c r="B26" s="18"/>
      <c r="C26" s="19"/>
      <c r="D26" s="22">
        <v>6409094</v>
      </c>
      <c r="E26" s="23"/>
      <c r="F26" s="22">
        <v>2811531</v>
      </c>
      <c r="G26" s="23"/>
      <c r="H26" s="22">
        <v>6462935</v>
      </c>
      <c r="I26" s="23"/>
      <c r="J26" s="22">
        <v>3274951</v>
      </c>
    </row>
    <row r="27" spans="1:10" ht="19.5" customHeight="1">
      <c r="A27" s="5" t="s">
        <v>41</v>
      </c>
      <c r="B27" s="18">
        <v>27</v>
      </c>
      <c r="C27" s="19"/>
      <c r="D27" s="25">
        <v>-13271803</v>
      </c>
      <c r="E27" s="23"/>
      <c r="F27" s="25">
        <v>-13479285</v>
      </c>
      <c r="G27" s="23"/>
      <c r="H27" s="25">
        <v>-7836540</v>
      </c>
      <c r="I27" s="23"/>
      <c r="J27" s="25">
        <v>-10157090</v>
      </c>
    </row>
    <row r="28" spans="1:10" ht="19.5" customHeight="1">
      <c r="A28" s="13" t="s">
        <v>103</v>
      </c>
      <c r="C28" s="19"/>
      <c r="D28" s="22">
        <f>SUM(D23:D27)</f>
        <v>79746900</v>
      </c>
      <c r="E28" s="22"/>
      <c r="F28" s="22">
        <f>SUM(F23:F27)</f>
        <v>59288680</v>
      </c>
      <c r="G28" s="22"/>
      <c r="H28" s="22">
        <f>SUM(H23:H27)</f>
        <v>54547194</v>
      </c>
      <c r="I28" s="22"/>
      <c r="J28" s="22">
        <f>SUM(J23:J27)</f>
        <v>84916675</v>
      </c>
    </row>
    <row r="29" spans="1:10" ht="19.5" customHeight="1">
      <c r="A29" s="5" t="s">
        <v>95</v>
      </c>
      <c r="B29" s="18">
        <v>29</v>
      </c>
      <c r="C29" s="19"/>
      <c r="D29" s="33">
        <v>-19608445</v>
      </c>
      <c r="E29" s="23"/>
      <c r="F29" s="33">
        <v>-19816032</v>
      </c>
      <c r="G29" s="23"/>
      <c r="H29" s="33">
        <v>-1275255</v>
      </c>
      <c r="I29" s="23"/>
      <c r="J29" s="33">
        <v>-721012</v>
      </c>
    </row>
    <row r="30" spans="1:10" ht="19.5" customHeight="1" thickBot="1">
      <c r="A30" s="13" t="s">
        <v>75</v>
      </c>
      <c r="B30" s="19"/>
      <c r="C30" s="19"/>
      <c r="D30" s="37">
        <f>SUM(D28:D29)</f>
        <v>60138455</v>
      </c>
      <c r="E30" s="23"/>
      <c r="F30" s="37">
        <f>SUM(F28:F29)</f>
        <v>39472648</v>
      </c>
      <c r="G30" s="23"/>
      <c r="H30" s="37">
        <f>SUM(H28:H29)</f>
        <v>53271939</v>
      </c>
      <c r="I30" s="23"/>
      <c r="J30" s="37">
        <f>SUM(J28:J29)</f>
        <v>84195663</v>
      </c>
    </row>
    <row r="31" spans="1:10" ht="19.5" customHeight="1" thickTop="1">
      <c r="A31" s="13"/>
      <c r="B31" s="19"/>
      <c r="C31" s="19"/>
      <c r="D31" s="23"/>
      <c r="E31" s="36"/>
      <c r="F31" s="23"/>
      <c r="G31" s="36"/>
      <c r="H31" s="35"/>
      <c r="I31" s="36"/>
      <c r="J31" s="35"/>
    </row>
    <row r="32" spans="1:10" ht="19.5" customHeight="1">
      <c r="A32" s="13" t="s">
        <v>211</v>
      </c>
      <c r="B32" s="19"/>
      <c r="C32" s="19"/>
      <c r="D32" s="21"/>
      <c r="E32" s="23"/>
      <c r="F32" s="21"/>
      <c r="G32" s="23"/>
      <c r="H32" s="21"/>
      <c r="I32" s="23"/>
      <c r="J32" s="21"/>
    </row>
    <row r="33" spans="1:11" ht="19.5" customHeight="1" thickBot="1">
      <c r="A33" s="5" t="s">
        <v>76</v>
      </c>
      <c r="B33" s="19"/>
      <c r="C33" s="19"/>
      <c r="D33" s="21">
        <f>D35-D34</f>
        <v>60034531</v>
      </c>
      <c r="E33" s="23"/>
      <c r="F33" s="21">
        <f>F35-F34</f>
        <v>39049254</v>
      </c>
      <c r="G33" s="23"/>
      <c r="H33" s="28">
        <f>SUM(H30)</f>
        <v>53271939</v>
      </c>
      <c r="I33" s="23"/>
      <c r="J33" s="28">
        <f>SUM(J30)</f>
        <v>84195663</v>
      </c>
    </row>
    <row r="34" spans="1:11" ht="19.5" customHeight="1" thickTop="1">
      <c r="A34" s="5" t="s">
        <v>77</v>
      </c>
      <c r="B34" s="19"/>
      <c r="C34" s="19"/>
      <c r="D34" s="169">
        <v>103924</v>
      </c>
      <c r="E34" s="141"/>
      <c r="F34" s="169">
        <v>423394</v>
      </c>
      <c r="G34" s="23"/>
      <c r="H34" s="23"/>
      <c r="I34" s="23"/>
      <c r="J34" s="23"/>
    </row>
    <row r="35" spans="1:11" ht="19.5" customHeight="1" thickBot="1">
      <c r="A35" s="13"/>
      <c r="B35" s="19"/>
      <c r="C35" s="19"/>
      <c r="D35" s="152">
        <f>D30</f>
        <v>60138455</v>
      </c>
      <c r="E35" s="141"/>
      <c r="F35" s="152">
        <f>F30</f>
        <v>39472648</v>
      </c>
      <c r="G35" s="23"/>
      <c r="H35" s="21"/>
      <c r="I35" s="23"/>
      <c r="J35" s="21"/>
    </row>
    <row r="36" spans="1:11" ht="19.5" customHeight="1" thickTop="1">
      <c r="A36" s="13"/>
      <c r="C36" s="19"/>
      <c r="D36" s="23"/>
      <c r="E36" s="36"/>
      <c r="F36" s="23"/>
      <c r="G36" s="36"/>
      <c r="H36" s="35"/>
      <c r="I36" s="36"/>
      <c r="J36" s="35"/>
    </row>
    <row r="37" spans="1:11" ht="19.5" customHeight="1">
      <c r="A37" s="13" t="s">
        <v>42</v>
      </c>
      <c r="B37" s="18">
        <v>30</v>
      </c>
      <c r="C37" s="19"/>
      <c r="D37" s="21"/>
      <c r="E37" s="136"/>
      <c r="F37" s="21"/>
      <c r="G37" s="136"/>
      <c r="H37" s="32"/>
      <c r="I37" s="136"/>
      <c r="J37" s="32"/>
    </row>
    <row r="38" spans="1:11" ht="19.5" customHeight="1">
      <c r="A38" s="5" t="s">
        <v>43</v>
      </c>
      <c r="B38" s="19"/>
      <c r="C38" s="19"/>
      <c r="D38" s="5"/>
      <c r="E38" s="5"/>
      <c r="F38" s="5"/>
      <c r="G38" s="5"/>
      <c r="H38" s="5"/>
      <c r="I38" s="5"/>
      <c r="J38" s="5"/>
    </row>
    <row r="39" spans="1:11" ht="19.5" customHeight="1">
      <c r="A39" s="5" t="s">
        <v>194</v>
      </c>
      <c r="B39" s="19"/>
      <c r="C39" s="19"/>
      <c r="D39" s="5"/>
      <c r="E39" s="5"/>
      <c r="F39" s="5"/>
      <c r="G39" s="5"/>
      <c r="H39" s="5"/>
      <c r="I39" s="5"/>
      <c r="J39" s="5"/>
    </row>
    <row r="40" spans="1:11" ht="20.25" customHeight="1" thickBot="1">
      <c r="A40" s="187" t="s">
        <v>178</v>
      </c>
      <c r="B40" s="19"/>
      <c r="C40" s="19"/>
      <c r="D40" s="170">
        <f>D33/750000000</f>
        <v>8.0046041333333331E-2</v>
      </c>
      <c r="E40" s="136"/>
      <c r="F40" s="170">
        <f>F33/750000000</f>
        <v>5.2065672E-2</v>
      </c>
      <c r="G40" s="136"/>
      <c r="H40" s="170">
        <f>H33/750000000</f>
        <v>7.1029252000000001E-2</v>
      </c>
      <c r="I40" s="171"/>
      <c r="J40" s="170">
        <v>0.11</v>
      </c>
    </row>
    <row r="41" spans="1:11" ht="20.25" customHeight="1" thickTop="1">
      <c r="B41" s="19"/>
      <c r="C41" s="19"/>
      <c r="D41" s="172"/>
      <c r="E41" s="136"/>
      <c r="F41" s="172"/>
      <c r="G41" s="171"/>
      <c r="H41" s="172"/>
      <c r="I41" s="171"/>
      <c r="J41" s="172"/>
    </row>
    <row r="42" spans="1:11" ht="20.25" customHeight="1">
      <c r="B42" s="48"/>
      <c r="C42" s="23"/>
      <c r="D42" s="21"/>
      <c r="E42" s="136"/>
      <c r="F42" s="21"/>
      <c r="G42" s="136"/>
      <c r="H42" s="32"/>
      <c r="I42" s="136"/>
      <c r="J42" s="32"/>
    </row>
    <row r="43" spans="1:11" ht="20.25" customHeight="1">
      <c r="B43" s="48"/>
      <c r="C43" s="159"/>
      <c r="D43" s="151"/>
      <c r="E43" s="36"/>
      <c r="F43" s="35"/>
      <c r="G43" s="36"/>
      <c r="H43" s="151"/>
      <c r="I43" s="36"/>
      <c r="J43" s="35"/>
    </row>
    <row r="44" spans="1:11" ht="19.5" customHeight="1">
      <c r="A44" s="5" t="s">
        <v>14</v>
      </c>
      <c r="B44" s="30"/>
      <c r="C44" s="31"/>
      <c r="D44" s="38"/>
      <c r="F44" s="38"/>
      <c r="H44" s="38"/>
      <c r="J44" s="38"/>
    </row>
    <row r="45" spans="1:11" ht="18.95" customHeight="1">
      <c r="A45" s="1" t="s">
        <v>0</v>
      </c>
      <c r="B45" s="2"/>
      <c r="C45" s="4"/>
      <c r="D45" s="3"/>
      <c r="E45" s="4"/>
      <c r="F45" s="3"/>
      <c r="G45" s="4"/>
      <c r="H45" s="3"/>
      <c r="I45" s="4"/>
      <c r="J45" s="3"/>
    </row>
    <row r="46" spans="1:11" ht="18.95" customHeight="1">
      <c r="A46" s="6" t="s">
        <v>108</v>
      </c>
      <c r="B46" s="2"/>
      <c r="C46" s="158"/>
      <c r="D46" s="3"/>
      <c r="E46" s="4"/>
      <c r="F46" s="3"/>
      <c r="G46" s="4"/>
      <c r="H46" s="3"/>
      <c r="I46" s="4"/>
      <c r="J46" s="3"/>
    </row>
    <row r="47" spans="1:11" s="9" customFormat="1" ht="18.95" customHeight="1">
      <c r="A47" s="7" t="s">
        <v>205</v>
      </c>
      <c r="B47" s="8"/>
      <c r="C47" s="147"/>
      <c r="D47" s="8"/>
      <c r="E47" s="147"/>
      <c r="F47" s="8"/>
      <c r="G47" s="161"/>
      <c r="H47" s="2"/>
      <c r="I47" s="161"/>
      <c r="J47" s="2"/>
      <c r="K47" s="148"/>
    </row>
    <row r="48" spans="1:11" s="9" customFormat="1" ht="18.95" customHeight="1">
      <c r="C48" s="148"/>
      <c r="D48" s="10"/>
      <c r="E48" s="148"/>
      <c r="F48" s="10"/>
      <c r="G48" s="148"/>
      <c r="H48" s="11"/>
      <c r="I48" s="148"/>
      <c r="J48" s="12" t="s">
        <v>1</v>
      </c>
      <c r="K48" s="148"/>
    </row>
    <row r="49" spans="1:10" ht="18.95" customHeight="1">
      <c r="A49" s="13"/>
      <c r="B49" s="13"/>
      <c r="C49" s="148"/>
      <c r="D49" s="14"/>
      <c r="E49" s="178" t="s">
        <v>2</v>
      </c>
      <c r="F49" s="14"/>
      <c r="G49" s="162"/>
      <c r="H49" s="14"/>
      <c r="I49" s="178" t="s">
        <v>3</v>
      </c>
      <c r="J49" s="14"/>
    </row>
    <row r="50" spans="1:10" ht="18.95" customHeight="1">
      <c r="B50" s="15" t="s">
        <v>4</v>
      </c>
      <c r="C50" s="148"/>
      <c r="D50" s="16">
        <v>2023</v>
      </c>
      <c r="E50" s="17"/>
      <c r="F50" s="16">
        <v>2022</v>
      </c>
      <c r="G50" s="163"/>
      <c r="H50" s="16">
        <v>2023</v>
      </c>
      <c r="I50" s="17"/>
      <c r="J50" s="16">
        <v>2022</v>
      </c>
    </row>
    <row r="51" spans="1:10" ht="18.95" customHeight="1">
      <c r="B51" s="15"/>
      <c r="C51" s="148"/>
      <c r="D51" s="16"/>
      <c r="E51" s="17"/>
      <c r="F51" s="16"/>
      <c r="G51" s="163"/>
      <c r="H51" s="16"/>
      <c r="I51" s="17"/>
      <c r="J51" s="16"/>
    </row>
    <row r="52" spans="1:10" ht="18.95" customHeight="1">
      <c r="A52" s="46" t="s">
        <v>75</v>
      </c>
      <c r="B52" s="18"/>
      <c r="C52" s="160"/>
      <c r="D52" s="130">
        <f>SUM(D30)</f>
        <v>60138455</v>
      </c>
      <c r="E52" s="183"/>
      <c r="F52" s="130">
        <f>SUM(F30)</f>
        <v>39472648</v>
      </c>
      <c r="G52" s="183"/>
      <c r="H52" s="130">
        <f>SUM(H30)</f>
        <v>53271939</v>
      </c>
      <c r="I52" s="184"/>
      <c r="J52" s="130">
        <f>SUM(J30)</f>
        <v>84195663</v>
      </c>
    </row>
    <row r="53" spans="1:10" ht="18.95" customHeight="1">
      <c r="A53" s="46"/>
      <c r="B53" s="18"/>
      <c r="C53" s="160"/>
      <c r="D53" s="185"/>
      <c r="E53" s="133"/>
      <c r="F53" s="185"/>
      <c r="G53" s="133"/>
      <c r="H53" s="185"/>
      <c r="I53" s="186"/>
      <c r="J53" s="185"/>
    </row>
    <row r="54" spans="1:10" ht="18.95" customHeight="1">
      <c r="A54" s="46" t="s">
        <v>123</v>
      </c>
      <c r="B54" s="18"/>
      <c r="C54" s="159"/>
      <c r="D54" s="137"/>
      <c r="E54" s="149"/>
      <c r="F54" s="137"/>
      <c r="G54" s="149"/>
      <c r="H54" s="138"/>
      <c r="I54" s="173"/>
      <c r="J54" s="138"/>
    </row>
    <row r="55" spans="1:10" ht="18.95" customHeight="1">
      <c r="A55" s="175" t="s">
        <v>198</v>
      </c>
      <c r="B55" s="18"/>
      <c r="C55" s="159"/>
      <c r="D55" s="137"/>
      <c r="E55" s="149"/>
      <c r="F55" s="137"/>
      <c r="G55" s="149"/>
      <c r="H55" s="138"/>
      <c r="I55" s="173"/>
      <c r="J55" s="138"/>
    </row>
    <row r="56" spans="1:10" ht="18.95" customHeight="1">
      <c r="A56" s="175" t="s">
        <v>161</v>
      </c>
      <c r="B56" s="18"/>
      <c r="C56" s="159"/>
      <c r="D56" s="5"/>
      <c r="E56" s="5"/>
      <c r="F56" s="5"/>
      <c r="G56" s="5"/>
      <c r="H56" s="5"/>
      <c r="I56" s="5"/>
      <c r="J56" s="5"/>
    </row>
    <row r="57" spans="1:10" ht="18.95" customHeight="1">
      <c r="A57" s="47" t="s">
        <v>228</v>
      </c>
      <c r="B57" s="18"/>
      <c r="C57" s="159"/>
      <c r="D57" s="5"/>
      <c r="E57" s="5"/>
      <c r="F57" s="5"/>
      <c r="G57" s="5"/>
      <c r="H57" s="5"/>
      <c r="I57" s="5"/>
      <c r="J57" s="5"/>
    </row>
    <row r="58" spans="1:10" ht="18.95" customHeight="1">
      <c r="A58" s="47" t="s">
        <v>179</v>
      </c>
      <c r="B58" s="18"/>
      <c r="C58" s="159"/>
      <c r="D58" s="5"/>
      <c r="E58" s="5"/>
      <c r="F58" s="5"/>
      <c r="G58" s="5"/>
      <c r="H58" s="5"/>
      <c r="I58" s="5"/>
      <c r="J58" s="5"/>
    </row>
    <row r="59" spans="1:10" ht="18.95" customHeight="1">
      <c r="A59" s="47" t="s">
        <v>160</v>
      </c>
      <c r="B59" s="18"/>
      <c r="C59" s="159"/>
      <c r="D59" s="139">
        <v>-22522368</v>
      </c>
      <c r="E59" s="5"/>
      <c r="F59" s="139">
        <v>-24330451</v>
      </c>
      <c r="G59" s="5"/>
      <c r="H59" s="139">
        <v>-22522368</v>
      </c>
      <c r="I59" s="5"/>
      <c r="J59" s="139">
        <v>-24330451</v>
      </c>
    </row>
    <row r="60" spans="1:10" ht="18.95" customHeight="1">
      <c r="A60" s="47" t="s">
        <v>199</v>
      </c>
      <c r="B60" s="18"/>
      <c r="C60" s="159"/>
      <c r="D60" s="133"/>
      <c r="E60" s="141"/>
      <c r="F60" s="133"/>
      <c r="G60" s="141"/>
      <c r="H60" s="133"/>
      <c r="I60" s="141"/>
      <c r="J60" s="133"/>
    </row>
    <row r="61" spans="1:10" ht="18.95" customHeight="1">
      <c r="A61" s="47" t="s">
        <v>160</v>
      </c>
      <c r="B61" s="18">
        <v>23</v>
      </c>
      <c r="C61" s="159"/>
      <c r="D61" s="130">
        <v>29199771</v>
      </c>
      <c r="E61" s="141"/>
      <c r="F61" s="130">
        <v>0</v>
      </c>
      <c r="G61" s="141"/>
      <c r="H61" s="130">
        <v>29199771</v>
      </c>
      <c r="I61" s="141"/>
      <c r="J61" s="130">
        <v>0</v>
      </c>
    </row>
    <row r="62" spans="1:10" ht="18.95" customHeight="1">
      <c r="A62" s="46" t="s">
        <v>148</v>
      </c>
      <c r="B62" s="18"/>
      <c r="C62" s="159"/>
      <c r="D62" s="130">
        <f>SUM(D57:D61)</f>
        <v>6677403</v>
      </c>
      <c r="E62" s="141"/>
      <c r="F62" s="130">
        <f>SUM(F57:F61)</f>
        <v>-24330451</v>
      </c>
      <c r="G62" s="141"/>
      <c r="H62" s="130">
        <f>SUM(H57:H61)</f>
        <v>6677403</v>
      </c>
      <c r="I62" s="141"/>
      <c r="J62" s="130">
        <f>SUM(J57:J61)</f>
        <v>-24330451</v>
      </c>
    </row>
    <row r="63" spans="1:10" ht="18.95" customHeight="1" thickBot="1">
      <c r="A63" s="46" t="s">
        <v>78</v>
      </c>
      <c r="B63" s="18"/>
      <c r="C63" s="159"/>
      <c r="D63" s="152">
        <f>SUM(D52+D62)</f>
        <v>66815858</v>
      </c>
      <c r="E63" s="141"/>
      <c r="F63" s="152">
        <f>SUM(F52+F62)</f>
        <v>15142197</v>
      </c>
      <c r="G63" s="141"/>
      <c r="H63" s="152">
        <f>SUM(H52+H62)</f>
        <v>59949342</v>
      </c>
      <c r="I63" s="141"/>
      <c r="J63" s="152">
        <f>SUM(J52+J62)</f>
        <v>59865212</v>
      </c>
    </row>
    <row r="64" spans="1:10" ht="18.95" customHeight="1" thickTop="1">
      <c r="A64" s="47"/>
      <c r="B64" s="18"/>
      <c r="C64" s="160"/>
      <c r="D64" s="133"/>
      <c r="E64" s="141"/>
      <c r="F64" s="133"/>
      <c r="G64" s="141"/>
      <c r="H64" s="133"/>
      <c r="I64" s="141"/>
      <c r="J64" s="133"/>
    </row>
    <row r="65" spans="1:10" ht="18.95" customHeight="1">
      <c r="A65" s="49" t="s">
        <v>124</v>
      </c>
      <c r="B65" s="18"/>
      <c r="D65" s="21"/>
      <c r="E65" s="140"/>
      <c r="F65" s="21"/>
      <c r="G65" s="142"/>
      <c r="H65" s="20"/>
      <c r="I65" s="142"/>
      <c r="J65" s="20"/>
    </row>
    <row r="66" spans="1:10" ht="18.95" customHeight="1" thickBot="1">
      <c r="A66" s="50" t="s">
        <v>76</v>
      </c>
      <c r="B66" s="18"/>
      <c r="C66" s="159"/>
      <c r="D66" s="22">
        <f>SUM(D68-D67)</f>
        <v>66711934</v>
      </c>
      <c r="E66" s="150"/>
      <c r="F66" s="22">
        <f>SUM(F68-F67)</f>
        <v>14718803</v>
      </c>
      <c r="G66" s="136"/>
      <c r="H66" s="174">
        <f>SUM(H30,H62)</f>
        <v>59949342</v>
      </c>
      <c r="I66" s="164"/>
      <c r="J66" s="174">
        <f>SUM(J30,J62)</f>
        <v>59865212</v>
      </c>
    </row>
    <row r="67" spans="1:10" ht="18.95" customHeight="1" thickTop="1">
      <c r="A67" s="5" t="s">
        <v>77</v>
      </c>
      <c r="B67" s="18"/>
      <c r="C67" s="34"/>
      <c r="D67" s="21">
        <v>103924</v>
      </c>
      <c r="E67" s="136"/>
      <c r="F67" s="21">
        <v>423394</v>
      </c>
      <c r="G67" s="142"/>
      <c r="H67" s="22"/>
      <c r="I67" s="142"/>
      <c r="J67" s="22"/>
    </row>
    <row r="68" spans="1:10" ht="18.95" customHeight="1" thickBot="1">
      <c r="B68" s="18"/>
      <c r="C68" s="34"/>
      <c r="D68" s="144">
        <f>D63</f>
        <v>66815858</v>
      </c>
      <c r="E68" s="140"/>
      <c r="F68" s="144">
        <f>F63</f>
        <v>15142197</v>
      </c>
      <c r="G68" s="136"/>
      <c r="H68" s="32"/>
      <c r="I68" s="136"/>
      <c r="J68" s="32"/>
    </row>
    <row r="69" spans="1:10" ht="18.95" customHeight="1" thickTop="1">
      <c r="B69" s="18"/>
      <c r="C69" s="34"/>
      <c r="D69" s="143"/>
      <c r="E69" s="145"/>
      <c r="F69" s="132"/>
      <c r="G69" s="23"/>
      <c r="H69" s="21"/>
      <c r="I69" s="23"/>
      <c r="J69" s="21"/>
    </row>
    <row r="70" spans="1:10" ht="18.95" customHeight="1">
      <c r="B70" s="18"/>
      <c r="C70" s="34"/>
      <c r="D70" s="143"/>
      <c r="E70" s="145"/>
      <c r="F70" s="132"/>
      <c r="G70" s="23"/>
      <c r="H70" s="21"/>
      <c r="I70" s="23"/>
      <c r="J70" s="21"/>
    </row>
    <row r="71" spans="1:10" ht="18.95" customHeight="1">
      <c r="A71" s="5" t="s">
        <v>14</v>
      </c>
      <c r="B71" s="18"/>
      <c r="C71" s="34"/>
      <c r="D71" s="20"/>
      <c r="E71" s="23"/>
      <c r="F71" s="20"/>
      <c r="G71" s="23"/>
      <c r="H71" s="21"/>
      <c r="I71" s="23"/>
      <c r="J71" s="21"/>
    </row>
  </sheetData>
  <pageMargins left="0.79" right="0.196850393700787" top="0.49" bottom="0.27559055118110198" header="0.15748031496063" footer="0.196850393700787"/>
  <pageSetup paperSize="9" scale="7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view="pageBreakPreview" zoomScale="80" zoomScaleNormal="100" zoomScaleSheetLayoutView="80" workbookViewId="0">
      <selection activeCell="H22" sqref="H22"/>
    </sheetView>
  </sheetViews>
  <sheetFormatPr defaultColWidth="9.140625" defaultRowHeight="21.75" customHeight="1"/>
  <cols>
    <col min="1" max="1" width="46.140625" style="55" customWidth="1"/>
    <col min="2" max="2" width="7.140625" style="55" customWidth="1"/>
    <col min="3" max="3" width="1.5703125" style="55" customWidth="1"/>
    <col min="4" max="4" width="17.7109375" style="55" customWidth="1"/>
    <col min="5" max="5" width="0.85546875" style="56" customWidth="1"/>
    <col min="6" max="6" width="17.7109375" style="55" customWidth="1"/>
    <col min="7" max="7" width="1.7109375" style="55" customWidth="1"/>
    <col min="8" max="8" width="17.7109375" style="55" customWidth="1"/>
    <col min="9" max="9" width="1.140625" style="55" customWidth="1"/>
    <col min="10" max="10" width="17.7109375" style="55" customWidth="1"/>
    <col min="11" max="11" width="1.140625" style="55" customWidth="1"/>
    <col min="12" max="12" width="17.7109375" style="55" customWidth="1"/>
    <col min="13" max="13" width="1.140625" style="55" customWidth="1"/>
    <col min="14" max="14" width="20.5703125" style="55" customWidth="1"/>
    <col min="15" max="15" width="1.140625" style="55" customWidth="1"/>
    <col min="16" max="16" width="17.7109375" style="55" customWidth="1"/>
    <col min="17" max="17" width="1.140625" style="55" customWidth="1"/>
    <col min="18" max="18" width="17.7109375" style="55" customWidth="1"/>
    <col min="19" max="19" width="1.140625" style="55" customWidth="1"/>
    <col min="20" max="20" width="17.7109375" style="55" customWidth="1"/>
    <col min="21" max="21" width="1.140625" style="55" customWidth="1"/>
    <col min="22" max="22" width="17.7109375" style="55" customWidth="1"/>
    <col min="23" max="16384" width="9.140625" style="55"/>
  </cols>
  <sheetData>
    <row r="1" spans="1:23" s="62" customFormat="1" ht="21.75" customHeight="1">
      <c r="A1" s="58" t="s">
        <v>0</v>
      </c>
      <c r="B1" s="58"/>
      <c r="C1" s="59"/>
      <c r="D1" s="60"/>
      <c r="E1" s="59"/>
      <c r="F1" s="60"/>
      <c r="G1" s="60"/>
      <c r="H1" s="60"/>
      <c r="I1" s="61"/>
    </row>
    <row r="2" spans="1:23" s="62" customFormat="1" ht="21.75" customHeight="1">
      <c r="A2" s="63" t="s">
        <v>104</v>
      </c>
      <c r="B2" s="63"/>
      <c r="C2" s="64"/>
      <c r="D2" s="60"/>
      <c r="E2" s="59"/>
      <c r="F2" s="60"/>
      <c r="G2" s="60"/>
      <c r="H2" s="60"/>
      <c r="I2" s="61"/>
    </row>
    <row r="3" spans="1:23" ht="21.75" customHeight="1">
      <c r="A3" s="203" t="s">
        <v>206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</row>
    <row r="4" spans="1:23" ht="21.75" customHeight="1">
      <c r="V4" s="57" t="s">
        <v>1</v>
      </c>
    </row>
    <row r="5" spans="1:23" ht="21.75" customHeight="1">
      <c r="D5" s="204" t="s">
        <v>2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3" ht="21.75" customHeight="1">
      <c r="D6" s="205" t="s">
        <v>79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65"/>
      <c r="T6" s="65"/>
      <c r="U6" s="65"/>
      <c r="V6" s="65"/>
    </row>
    <row r="7" spans="1:23" ht="21.75" customHeight="1">
      <c r="D7" s="66"/>
      <c r="E7" s="66"/>
      <c r="F7" s="66"/>
      <c r="G7" s="66"/>
      <c r="H7" s="66"/>
      <c r="I7" s="66"/>
      <c r="J7" s="66"/>
      <c r="K7" s="66"/>
      <c r="L7" s="66"/>
      <c r="M7" s="66"/>
      <c r="N7" s="205" t="s">
        <v>74</v>
      </c>
      <c r="O7" s="205"/>
      <c r="P7" s="205"/>
      <c r="Q7" s="66"/>
      <c r="R7" s="66"/>
      <c r="S7" s="65"/>
      <c r="T7" s="65"/>
      <c r="U7" s="65"/>
      <c r="V7" s="65"/>
    </row>
    <row r="8" spans="1:23" ht="33.75" customHeight="1">
      <c r="D8" s="66"/>
      <c r="E8" s="66"/>
      <c r="F8" s="66"/>
      <c r="G8" s="66"/>
      <c r="H8" s="66"/>
      <c r="I8" s="66"/>
      <c r="J8" s="66"/>
      <c r="K8" s="66"/>
      <c r="L8" s="66"/>
      <c r="M8" s="66"/>
      <c r="N8" s="206" t="s">
        <v>166</v>
      </c>
      <c r="O8" s="206"/>
      <c r="P8" s="66"/>
      <c r="Q8" s="66"/>
      <c r="R8" s="66"/>
      <c r="S8" s="65"/>
      <c r="T8" s="65"/>
      <c r="U8" s="65"/>
      <c r="V8" s="65"/>
    </row>
    <row r="9" spans="1:23" ht="21.75" customHeight="1">
      <c r="D9" s="66"/>
      <c r="E9" s="66"/>
      <c r="F9" s="66"/>
      <c r="G9" s="66"/>
      <c r="H9" s="66"/>
      <c r="I9" s="66"/>
      <c r="J9" s="66"/>
      <c r="K9" s="66"/>
      <c r="L9" s="66"/>
      <c r="M9" s="66"/>
      <c r="N9" s="181" t="s">
        <v>214</v>
      </c>
      <c r="O9" s="68"/>
      <c r="P9" s="67"/>
      <c r="Q9" s="67"/>
      <c r="S9" s="68"/>
      <c r="T9" s="66"/>
      <c r="U9" s="68"/>
      <c r="V9" s="57"/>
    </row>
    <row r="10" spans="1:23" ht="21.75" customHeight="1">
      <c r="E10" s="55"/>
      <c r="M10" s="68"/>
      <c r="N10" s="181" t="s">
        <v>180</v>
      </c>
      <c r="O10" s="68"/>
      <c r="P10" s="181"/>
      <c r="Q10" s="67"/>
      <c r="R10" s="66" t="s">
        <v>63</v>
      </c>
      <c r="S10" s="68"/>
      <c r="T10" s="66"/>
      <c r="U10" s="68"/>
      <c r="V10" s="57"/>
    </row>
    <row r="11" spans="1:23" s="68" customFormat="1" ht="21.75" customHeight="1">
      <c r="D11" s="68" t="s">
        <v>55</v>
      </c>
      <c r="E11" s="56"/>
      <c r="F11" s="55"/>
      <c r="G11" s="55"/>
      <c r="H11" s="55"/>
      <c r="I11" s="55"/>
      <c r="J11" s="202" t="s">
        <v>26</v>
      </c>
      <c r="K11" s="202"/>
      <c r="L11" s="202"/>
      <c r="M11" s="66"/>
      <c r="N11" s="181" t="s">
        <v>229</v>
      </c>
      <c r="P11" s="181" t="s">
        <v>80</v>
      </c>
      <c r="R11" s="66" t="s">
        <v>64</v>
      </c>
      <c r="T11" s="66" t="s">
        <v>162</v>
      </c>
      <c r="V11" s="68" t="s">
        <v>62</v>
      </c>
    </row>
    <row r="12" spans="1:23" s="68" customFormat="1" ht="21.75" customHeight="1">
      <c r="D12" s="68" t="s">
        <v>56</v>
      </c>
      <c r="E12" s="56"/>
      <c r="F12" s="68" t="s">
        <v>82</v>
      </c>
      <c r="H12" s="66"/>
      <c r="J12" s="201" t="s">
        <v>57</v>
      </c>
      <c r="K12" s="201"/>
      <c r="L12" s="55"/>
      <c r="M12" s="66"/>
      <c r="N12" s="181" t="s">
        <v>185</v>
      </c>
      <c r="O12" s="181"/>
      <c r="P12" s="181" t="s">
        <v>81</v>
      </c>
      <c r="Q12" s="66"/>
      <c r="R12" s="66" t="s">
        <v>84</v>
      </c>
      <c r="S12" s="66"/>
      <c r="T12" s="66" t="s">
        <v>85</v>
      </c>
      <c r="U12" s="66"/>
      <c r="V12" s="68" t="s">
        <v>83</v>
      </c>
    </row>
    <row r="13" spans="1:23" s="68" customFormat="1" ht="21.75" customHeight="1">
      <c r="B13" s="91" t="s">
        <v>4</v>
      </c>
      <c r="D13" s="131" t="s">
        <v>58</v>
      </c>
      <c r="E13" s="69"/>
      <c r="F13" s="131" t="s">
        <v>86</v>
      </c>
      <c r="G13" s="66"/>
      <c r="H13" s="153" t="s">
        <v>122</v>
      </c>
      <c r="I13" s="66"/>
      <c r="J13" s="131" t="s">
        <v>154</v>
      </c>
      <c r="K13" s="66"/>
      <c r="L13" s="131" t="s">
        <v>61</v>
      </c>
      <c r="M13" s="66"/>
      <c r="N13" s="182" t="s">
        <v>181</v>
      </c>
      <c r="O13" s="181"/>
      <c r="P13" s="182" t="s">
        <v>105</v>
      </c>
      <c r="Q13" s="66"/>
      <c r="R13" s="131" t="s">
        <v>88</v>
      </c>
      <c r="S13" s="66"/>
      <c r="T13" s="131" t="s">
        <v>89</v>
      </c>
      <c r="U13" s="66"/>
      <c r="V13" s="131" t="s">
        <v>87</v>
      </c>
    </row>
    <row r="14" spans="1:23" ht="21.75" customHeight="1">
      <c r="A14" s="70" t="s">
        <v>190</v>
      </c>
      <c r="B14" s="88"/>
      <c r="C14" s="70"/>
      <c r="D14" s="52">
        <v>750000000</v>
      </c>
      <c r="E14" s="71"/>
      <c r="F14" s="52">
        <v>879522764</v>
      </c>
      <c r="G14" s="52"/>
      <c r="H14" s="52">
        <v>5789631</v>
      </c>
      <c r="I14" s="71"/>
      <c r="J14" s="52">
        <v>114406000</v>
      </c>
      <c r="K14" s="72"/>
      <c r="L14" s="52">
        <v>589264217</v>
      </c>
      <c r="M14" s="72"/>
      <c r="N14" s="52">
        <v>-23701478</v>
      </c>
      <c r="O14" s="72"/>
      <c r="P14" s="52">
        <f>SUM(N14:O14)</f>
        <v>-23701478</v>
      </c>
      <c r="Q14" s="72"/>
      <c r="R14" s="52">
        <f>SUM(D14:L14,P14)</f>
        <v>2315281134</v>
      </c>
      <c r="S14" s="72"/>
      <c r="T14" s="52">
        <v>7541860</v>
      </c>
      <c r="U14" s="72"/>
      <c r="V14" s="52">
        <f>SUM(R14:T14)</f>
        <v>2322822994</v>
      </c>
      <c r="W14" s="72"/>
    </row>
    <row r="15" spans="1:23" ht="21.75" customHeight="1">
      <c r="A15" s="55" t="s">
        <v>75</v>
      </c>
      <c r="B15" s="88"/>
      <c r="C15" s="70"/>
      <c r="D15" s="193">
        <v>0</v>
      </c>
      <c r="E15" s="71"/>
      <c r="F15" s="193">
        <v>0</v>
      </c>
      <c r="G15" s="52"/>
      <c r="H15" s="193">
        <v>0</v>
      </c>
      <c r="I15" s="71"/>
      <c r="J15" s="193">
        <v>0</v>
      </c>
      <c r="K15" s="72"/>
      <c r="L15" s="193">
        <f>SUM(PL!F33)</f>
        <v>39049254</v>
      </c>
      <c r="M15" s="72"/>
      <c r="N15" s="193">
        <v>0</v>
      </c>
      <c r="O15" s="72"/>
      <c r="P15" s="193">
        <f>SUM(N15)</f>
        <v>0</v>
      </c>
      <c r="Q15" s="72"/>
      <c r="R15" s="193">
        <f>SUM(D15:L15,P15)</f>
        <v>39049254</v>
      </c>
      <c r="S15" s="72"/>
      <c r="T15" s="193">
        <f>SUM(PL!F34)</f>
        <v>423394</v>
      </c>
      <c r="U15" s="72"/>
      <c r="V15" s="193">
        <f t="shared" ref="V15:V28" si="0">SUM(R15:T15)</f>
        <v>39472648</v>
      </c>
      <c r="W15" s="72"/>
    </row>
    <row r="16" spans="1:23" ht="21.75" customHeight="1">
      <c r="A16" s="55" t="s">
        <v>148</v>
      </c>
      <c r="B16" s="88"/>
      <c r="C16" s="70"/>
      <c r="D16" s="194">
        <v>0</v>
      </c>
      <c r="E16" s="71"/>
      <c r="F16" s="194">
        <v>0</v>
      </c>
      <c r="G16" s="52"/>
      <c r="H16" s="194">
        <v>0</v>
      </c>
      <c r="I16" s="71"/>
      <c r="J16" s="194">
        <v>0</v>
      </c>
      <c r="K16" s="72"/>
      <c r="L16" s="194">
        <v>0</v>
      </c>
      <c r="M16" s="72"/>
      <c r="N16" s="194">
        <f>SUM(PL!F59)</f>
        <v>-24330451</v>
      </c>
      <c r="O16" s="72"/>
      <c r="P16" s="194">
        <f>SUM(N16:O16)</f>
        <v>-24330451</v>
      </c>
      <c r="Q16" s="72"/>
      <c r="R16" s="194">
        <f>SUM(D16:L16,P16)</f>
        <v>-24330451</v>
      </c>
      <c r="S16" s="72"/>
      <c r="T16" s="194">
        <v>0</v>
      </c>
      <c r="U16" s="72"/>
      <c r="V16" s="194">
        <f t="shared" si="0"/>
        <v>-24330451</v>
      </c>
      <c r="W16" s="72"/>
    </row>
    <row r="17" spans="1:23" ht="21.75" customHeight="1">
      <c r="A17" s="55" t="s">
        <v>78</v>
      </c>
      <c r="B17" s="88"/>
      <c r="D17" s="52">
        <f>SUM(D15:D16)</f>
        <v>0</v>
      </c>
      <c r="E17" s="71"/>
      <c r="F17" s="52">
        <f>SUM(F15:F16)</f>
        <v>0</v>
      </c>
      <c r="G17" s="52">
        <v>0</v>
      </c>
      <c r="H17" s="52">
        <f>SUM(H15:H16)</f>
        <v>0</v>
      </c>
      <c r="I17" s="71"/>
      <c r="J17" s="52">
        <f>SUM(J15:J16)</f>
        <v>0</v>
      </c>
      <c r="K17" s="72"/>
      <c r="L17" s="52">
        <f>SUM(L15:L16)</f>
        <v>39049254</v>
      </c>
      <c r="M17" s="72">
        <v>0</v>
      </c>
      <c r="N17" s="52">
        <f>SUM(N15:N16)</f>
        <v>-24330451</v>
      </c>
      <c r="O17" s="72"/>
      <c r="P17" s="52">
        <f>SUM(P15:P16)</f>
        <v>-24330451</v>
      </c>
      <c r="Q17" s="72">
        <v>0</v>
      </c>
      <c r="R17" s="52">
        <f>SUM(R15:R16)</f>
        <v>14718803</v>
      </c>
      <c r="S17" s="72">
        <v>0</v>
      </c>
      <c r="T17" s="52">
        <f>SUM(T15:T16)</f>
        <v>423394</v>
      </c>
      <c r="U17" s="72">
        <v>0</v>
      </c>
      <c r="V17" s="52">
        <f>SUM(V15:V16)</f>
        <v>15142197</v>
      </c>
      <c r="W17" s="73"/>
    </row>
    <row r="18" spans="1:23" ht="21.75" customHeight="1">
      <c r="A18" s="55" t="s">
        <v>59</v>
      </c>
      <c r="B18" s="88">
        <v>25</v>
      </c>
      <c r="D18" s="52">
        <v>0</v>
      </c>
      <c r="E18" s="71"/>
      <c r="F18" s="52">
        <v>0</v>
      </c>
      <c r="G18" s="52"/>
      <c r="H18" s="52">
        <v>0</v>
      </c>
      <c r="I18" s="71"/>
      <c r="J18" s="52">
        <v>503272</v>
      </c>
      <c r="K18" s="72"/>
      <c r="L18" s="52">
        <v>-503272</v>
      </c>
      <c r="M18" s="72"/>
      <c r="N18" s="52">
        <v>0</v>
      </c>
      <c r="O18" s="72"/>
      <c r="P18" s="52">
        <f>SUM(N18)</f>
        <v>0</v>
      </c>
      <c r="Q18" s="72"/>
      <c r="R18" s="52">
        <f>SUM(D18:L18,P18)</f>
        <v>0</v>
      </c>
      <c r="S18" s="72"/>
      <c r="T18" s="52">
        <v>0</v>
      </c>
      <c r="U18" s="72"/>
      <c r="V18" s="52">
        <f t="shared" si="0"/>
        <v>0</v>
      </c>
      <c r="W18" s="73"/>
    </row>
    <row r="19" spans="1:23" ht="21.75" customHeight="1">
      <c r="A19" s="55" t="s">
        <v>96</v>
      </c>
      <c r="B19" s="88">
        <v>33</v>
      </c>
      <c r="D19" s="74">
        <v>0</v>
      </c>
      <c r="E19" s="71"/>
      <c r="F19" s="74">
        <v>0</v>
      </c>
      <c r="G19" s="52"/>
      <c r="H19" s="74">
        <v>0</v>
      </c>
      <c r="I19" s="71"/>
      <c r="J19" s="74">
        <v>0</v>
      </c>
      <c r="K19" s="72"/>
      <c r="L19" s="74">
        <v>-52500420</v>
      </c>
      <c r="M19" s="72"/>
      <c r="N19" s="74">
        <v>0</v>
      </c>
      <c r="O19" s="72"/>
      <c r="P19" s="74">
        <f>SUM(N19)</f>
        <v>0</v>
      </c>
      <c r="Q19" s="72"/>
      <c r="R19" s="74">
        <f t="shared" ref="R19" si="1">SUM(D19:L19,P19)</f>
        <v>-52500420</v>
      </c>
      <c r="S19" s="72"/>
      <c r="T19" s="74">
        <v>0</v>
      </c>
      <c r="U19" s="72"/>
      <c r="V19" s="74">
        <f t="shared" si="0"/>
        <v>-52500420</v>
      </c>
      <c r="W19" s="72"/>
    </row>
    <row r="20" spans="1:23" ht="21.75" customHeight="1" thickBot="1">
      <c r="A20" s="70" t="s">
        <v>191</v>
      </c>
      <c r="B20" s="89"/>
      <c r="C20" s="70"/>
      <c r="D20" s="87">
        <f>SUM(D14,D17:D19)</f>
        <v>750000000</v>
      </c>
      <c r="E20" s="71"/>
      <c r="F20" s="87">
        <f>SUM(F14,F17:F19)</f>
        <v>879522764</v>
      </c>
      <c r="G20" s="52"/>
      <c r="H20" s="87">
        <f>SUM(H14,H17:H19)</f>
        <v>5789631</v>
      </c>
      <c r="I20" s="71"/>
      <c r="J20" s="87">
        <f>SUM(J14,J17:J19)</f>
        <v>114909272</v>
      </c>
      <c r="K20" s="72"/>
      <c r="L20" s="87">
        <f>SUM(L14,L17:L19)</f>
        <v>575309779</v>
      </c>
      <c r="M20" s="72"/>
      <c r="N20" s="87">
        <f>SUM(N14,N17:N19)</f>
        <v>-48031929</v>
      </c>
      <c r="O20" s="72"/>
      <c r="P20" s="87">
        <f>SUM(P14,P17:P19)</f>
        <v>-48031929</v>
      </c>
      <c r="Q20" s="72"/>
      <c r="R20" s="87">
        <f>SUM(R14,R17:R19)</f>
        <v>2277499517</v>
      </c>
      <c r="S20" s="72"/>
      <c r="T20" s="87">
        <f>SUM(T14,T17:T19)</f>
        <v>7965254</v>
      </c>
      <c r="U20" s="72"/>
      <c r="V20" s="87">
        <f>SUM(V14,V17:V19)</f>
        <v>2285464771</v>
      </c>
    </row>
    <row r="21" spans="1:23" s="68" customFormat="1" ht="21.75" customHeight="1" thickTop="1">
      <c r="B21" s="88"/>
      <c r="D21" s="44"/>
      <c r="E21" s="77"/>
      <c r="F21" s="44"/>
      <c r="G21" s="44"/>
      <c r="H21" s="44"/>
      <c r="I21" s="78"/>
      <c r="J21" s="44"/>
      <c r="K21" s="78"/>
      <c r="L21" s="55"/>
      <c r="M21" s="55"/>
      <c r="N21" s="44"/>
      <c r="O21" s="44"/>
      <c r="P21" s="55"/>
      <c r="Q21" s="78"/>
      <c r="R21" s="55"/>
      <c r="S21" s="55"/>
      <c r="T21" s="55"/>
      <c r="U21" s="55"/>
      <c r="V21" s="55"/>
      <c r="W21" s="55"/>
    </row>
    <row r="22" spans="1:23" ht="21.75" customHeight="1">
      <c r="A22" s="70" t="s">
        <v>207</v>
      </c>
      <c r="B22" s="90"/>
      <c r="C22" s="70"/>
      <c r="D22" s="52">
        <f>D20</f>
        <v>750000000</v>
      </c>
      <c r="E22" s="71"/>
      <c r="F22" s="52">
        <f>F20</f>
        <v>879522764</v>
      </c>
      <c r="G22" s="52"/>
      <c r="H22" s="52">
        <f>H20</f>
        <v>5789631</v>
      </c>
      <c r="I22" s="71"/>
      <c r="J22" s="52">
        <f>J20</f>
        <v>114909272</v>
      </c>
      <c r="K22" s="72"/>
      <c r="L22" s="52">
        <f>L20</f>
        <v>575309779</v>
      </c>
      <c r="M22" s="72"/>
      <c r="N22" s="52">
        <f>N20</f>
        <v>-48031929</v>
      </c>
      <c r="O22" s="72"/>
      <c r="P22" s="52">
        <f>P20</f>
        <v>-48031929</v>
      </c>
      <c r="Q22" s="72"/>
      <c r="R22" s="52">
        <f t="shared" ref="R22:R27" si="2">SUM(D22:L22,P22)</f>
        <v>2277499517</v>
      </c>
      <c r="S22" s="72"/>
      <c r="T22" s="52">
        <f>T20</f>
        <v>7965254</v>
      </c>
      <c r="U22" s="72"/>
      <c r="V22" s="52">
        <f>SUM(R22:T22)</f>
        <v>2285464771</v>
      </c>
      <c r="W22" s="72"/>
    </row>
    <row r="23" spans="1:23" ht="21.75" customHeight="1">
      <c r="A23" s="55" t="s">
        <v>75</v>
      </c>
      <c r="B23" s="88"/>
      <c r="C23" s="70"/>
      <c r="D23" s="193">
        <v>0</v>
      </c>
      <c r="E23" s="71"/>
      <c r="F23" s="193">
        <v>0</v>
      </c>
      <c r="G23" s="45"/>
      <c r="H23" s="193">
        <v>0</v>
      </c>
      <c r="I23" s="45"/>
      <c r="J23" s="193">
        <v>0</v>
      </c>
      <c r="K23" s="45"/>
      <c r="L23" s="193">
        <f>SUM(PL!D33)</f>
        <v>60034531</v>
      </c>
      <c r="M23" s="45"/>
      <c r="N23" s="193">
        <v>0</v>
      </c>
      <c r="O23" s="45"/>
      <c r="P23" s="193">
        <v>0</v>
      </c>
      <c r="Q23" s="72"/>
      <c r="R23" s="193">
        <f t="shared" si="2"/>
        <v>60034531</v>
      </c>
      <c r="S23" s="72"/>
      <c r="T23" s="193">
        <f>PL!D34</f>
        <v>103924</v>
      </c>
      <c r="U23" s="72"/>
      <c r="V23" s="193">
        <f t="shared" si="0"/>
        <v>60138455</v>
      </c>
      <c r="W23" s="72"/>
    </row>
    <row r="24" spans="1:23" ht="21.75" customHeight="1">
      <c r="A24" s="55" t="s">
        <v>148</v>
      </c>
      <c r="B24" s="88"/>
      <c r="C24" s="70"/>
      <c r="D24" s="194">
        <v>0</v>
      </c>
      <c r="E24" s="71"/>
      <c r="F24" s="194">
        <v>0</v>
      </c>
      <c r="G24" s="75"/>
      <c r="H24" s="194">
        <v>0</v>
      </c>
      <c r="I24" s="75"/>
      <c r="J24" s="194">
        <v>0</v>
      </c>
      <c r="K24" s="75"/>
      <c r="L24" s="194">
        <f>PL!D61</f>
        <v>29199771</v>
      </c>
      <c r="M24" s="75"/>
      <c r="N24" s="194">
        <f>SUM(PL!D59)</f>
        <v>-22522368</v>
      </c>
      <c r="O24" s="75"/>
      <c r="P24" s="194">
        <f>SUM(N24)</f>
        <v>-22522368</v>
      </c>
      <c r="Q24" s="75"/>
      <c r="R24" s="194">
        <f t="shared" si="2"/>
        <v>6677403</v>
      </c>
      <c r="S24" s="75"/>
      <c r="T24" s="194">
        <v>0</v>
      </c>
      <c r="U24" s="75"/>
      <c r="V24" s="194">
        <f t="shared" si="0"/>
        <v>6677403</v>
      </c>
      <c r="W24" s="72"/>
    </row>
    <row r="25" spans="1:23" ht="21.75" customHeight="1">
      <c r="A25" s="55" t="s">
        <v>78</v>
      </c>
      <c r="B25" s="88"/>
      <c r="D25" s="75">
        <f>SUM(D23:D24)</f>
        <v>0</v>
      </c>
      <c r="E25" s="71"/>
      <c r="F25" s="75">
        <f>SUM(F23:F24)</f>
        <v>0</v>
      </c>
      <c r="G25" s="75"/>
      <c r="H25" s="75">
        <f>SUM(H23:H24)</f>
        <v>0</v>
      </c>
      <c r="I25" s="75"/>
      <c r="J25" s="75">
        <f>SUM(J23:J24)</f>
        <v>0</v>
      </c>
      <c r="K25" s="75"/>
      <c r="L25" s="75">
        <f>SUM(L23:L24)</f>
        <v>89234302</v>
      </c>
      <c r="M25" s="75"/>
      <c r="N25" s="75">
        <f>SUM(N23:N24)</f>
        <v>-22522368</v>
      </c>
      <c r="O25" s="75"/>
      <c r="P25" s="75">
        <f>SUM(P23:P24)</f>
        <v>-22522368</v>
      </c>
      <c r="Q25" s="75"/>
      <c r="R25" s="52">
        <f t="shared" si="2"/>
        <v>66711934</v>
      </c>
      <c r="S25" s="75"/>
      <c r="T25" s="75">
        <f>SUM(T23:T24)</f>
        <v>103924</v>
      </c>
      <c r="U25" s="75"/>
      <c r="V25" s="52">
        <f t="shared" si="0"/>
        <v>66815858</v>
      </c>
      <c r="W25" s="73"/>
    </row>
    <row r="26" spans="1:23" ht="21.75" customHeight="1">
      <c r="A26" s="55" t="s">
        <v>59</v>
      </c>
      <c r="B26" s="88">
        <v>25</v>
      </c>
      <c r="D26" s="75">
        <v>0</v>
      </c>
      <c r="E26" s="71"/>
      <c r="F26" s="75">
        <v>0</v>
      </c>
      <c r="G26" s="75"/>
      <c r="H26" s="75">
        <v>0</v>
      </c>
      <c r="I26" s="71"/>
      <c r="J26" s="75">
        <v>382961</v>
      </c>
      <c r="K26" s="72"/>
      <c r="L26" s="75">
        <f>-J26</f>
        <v>-382961</v>
      </c>
      <c r="M26" s="72"/>
      <c r="N26" s="75">
        <v>0</v>
      </c>
      <c r="O26" s="72"/>
      <c r="P26" s="52">
        <f>SUM(N26)</f>
        <v>0</v>
      </c>
      <c r="Q26" s="72"/>
      <c r="R26" s="52">
        <f t="shared" si="2"/>
        <v>0</v>
      </c>
      <c r="S26" s="72"/>
      <c r="T26" s="75">
        <v>0</v>
      </c>
      <c r="U26" s="72"/>
      <c r="V26" s="52">
        <f t="shared" si="0"/>
        <v>0</v>
      </c>
      <c r="W26" s="73"/>
    </row>
    <row r="27" spans="1:23" ht="21.75" customHeight="1">
      <c r="A27" s="55" t="s">
        <v>96</v>
      </c>
      <c r="B27" s="88">
        <v>33</v>
      </c>
      <c r="D27" s="75">
        <v>0</v>
      </c>
      <c r="E27" s="71"/>
      <c r="F27" s="75">
        <v>0</v>
      </c>
      <c r="G27" s="75"/>
      <c r="H27" s="75">
        <v>0</v>
      </c>
      <c r="I27" s="71"/>
      <c r="J27" s="75">
        <v>0</v>
      </c>
      <c r="K27" s="72"/>
      <c r="L27" s="75">
        <f>COMPANY!P24</f>
        <v>-44974104</v>
      </c>
      <c r="M27" s="72"/>
      <c r="N27" s="75">
        <v>0</v>
      </c>
      <c r="O27" s="72"/>
      <c r="P27" s="52">
        <f>SUM(N27)</f>
        <v>0</v>
      </c>
      <c r="Q27" s="72"/>
      <c r="R27" s="52">
        <f t="shared" si="2"/>
        <v>-44974104</v>
      </c>
      <c r="S27" s="72"/>
      <c r="T27" s="75">
        <v>0</v>
      </c>
      <c r="U27" s="72"/>
      <c r="V27" s="52">
        <f t="shared" si="0"/>
        <v>-44974104</v>
      </c>
      <c r="W27" s="73"/>
    </row>
    <row r="28" spans="1:23" ht="21.75" customHeight="1">
      <c r="A28" s="55" t="s">
        <v>210</v>
      </c>
      <c r="B28" s="88"/>
      <c r="D28" s="75">
        <v>0</v>
      </c>
      <c r="E28" s="71"/>
      <c r="F28" s="75">
        <v>0</v>
      </c>
      <c r="G28" s="75"/>
      <c r="H28" s="75">
        <v>0</v>
      </c>
      <c r="I28" s="71"/>
      <c r="J28" s="75">
        <v>0</v>
      </c>
      <c r="K28" s="72"/>
      <c r="L28" s="75">
        <v>0</v>
      </c>
      <c r="M28" s="72"/>
      <c r="N28" s="75">
        <v>0</v>
      </c>
      <c r="O28" s="72"/>
      <c r="P28" s="52">
        <v>0</v>
      </c>
      <c r="Q28" s="72"/>
      <c r="R28" s="52">
        <v>0</v>
      </c>
      <c r="S28" s="72"/>
      <c r="T28" s="75">
        <v>-175</v>
      </c>
      <c r="U28" s="72"/>
      <c r="V28" s="52">
        <f t="shared" si="0"/>
        <v>-175</v>
      </c>
      <c r="W28" s="73"/>
    </row>
    <row r="29" spans="1:23" ht="21.75" customHeight="1" thickBot="1">
      <c r="A29" s="70" t="s">
        <v>208</v>
      </c>
      <c r="B29" s="90"/>
      <c r="C29" s="70"/>
      <c r="D29" s="43">
        <f>SUM(D22,D25:D28)</f>
        <v>750000000</v>
      </c>
      <c r="E29" s="76"/>
      <c r="F29" s="43">
        <f>SUM(F22,F25:F28)</f>
        <v>879522764</v>
      </c>
      <c r="G29" s="45"/>
      <c r="H29" s="43">
        <f>SUM(H22,H25:H28)</f>
        <v>5789631</v>
      </c>
      <c r="I29" s="73"/>
      <c r="J29" s="43">
        <f>SUM(J22,J25:J28)</f>
        <v>115292233</v>
      </c>
      <c r="K29" s="73"/>
      <c r="L29" s="43">
        <f>SUM(L22,L25:L28)</f>
        <v>619187016</v>
      </c>
      <c r="M29" s="73"/>
      <c r="N29" s="43">
        <f>SUM(N22,N25:N28)</f>
        <v>-70554297</v>
      </c>
      <c r="O29" s="45"/>
      <c r="P29" s="43">
        <f>SUM(P22,P25:P28)</f>
        <v>-70554297</v>
      </c>
      <c r="Q29" s="73"/>
      <c r="R29" s="43">
        <f>SUM(R22,R25:R28)</f>
        <v>2299237347</v>
      </c>
      <c r="S29" s="73"/>
      <c r="T29" s="43">
        <f>SUM(T22,T25:T28)</f>
        <v>8069003</v>
      </c>
      <c r="U29" s="73"/>
      <c r="V29" s="43">
        <f>SUM(V22,V25:V28)</f>
        <v>2307306350</v>
      </c>
    </row>
    <row r="30" spans="1:23" ht="21.75" customHeight="1" thickTop="1">
      <c r="A30" s="70"/>
      <c r="B30" s="70"/>
      <c r="C30" s="70"/>
      <c r="D30" s="53">
        <f>SUM(D20-bs!F73)</f>
        <v>0</v>
      </c>
      <c r="E30" s="71"/>
      <c r="F30" s="53">
        <v>0</v>
      </c>
      <c r="G30" s="53"/>
      <c r="H30" s="75">
        <v>0</v>
      </c>
      <c r="I30" s="72"/>
      <c r="J30" s="75">
        <f>SUM(J20-(bs!F79+bs!F80))</f>
        <v>0</v>
      </c>
      <c r="K30" s="72"/>
      <c r="L30" s="52">
        <f>SUM(L20-bs!F81)</f>
        <v>0</v>
      </c>
      <c r="M30" s="72"/>
      <c r="N30" s="75">
        <v>0</v>
      </c>
      <c r="O30" s="72"/>
      <c r="P30" s="75">
        <v>0</v>
      </c>
      <c r="Q30" s="72"/>
      <c r="R30" s="73">
        <f>SUM(D30:L30,P30)</f>
        <v>0</v>
      </c>
      <c r="S30" s="72"/>
      <c r="T30" s="72">
        <v>0</v>
      </c>
      <c r="U30" s="72"/>
      <c r="V30" s="73">
        <f>SUM(R30:T30)</f>
        <v>0</v>
      </c>
    </row>
    <row r="31" spans="1:23" ht="21.75" customHeight="1">
      <c r="A31" s="70"/>
      <c r="B31" s="70"/>
      <c r="C31" s="70"/>
      <c r="D31" s="53">
        <f>SUM(D29-bs!D73)</f>
        <v>0</v>
      </c>
      <c r="E31" s="71"/>
      <c r="F31" s="53">
        <f>SUM(F29-(bs!D74+bs!D75))</f>
        <v>0</v>
      </c>
      <c r="G31" s="53"/>
      <c r="H31" s="72">
        <f>H29-bs!D76</f>
        <v>0</v>
      </c>
      <c r="I31" s="72"/>
      <c r="J31" s="75">
        <f>J29-bs!D79-bs!D80</f>
        <v>0</v>
      </c>
      <c r="K31" s="72"/>
      <c r="L31" s="53">
        <f>L29-bs!D81</f>
        <v>0</v>
      </c>
      <c r="M31" s="72"/>
      <c r="N31" s="53">
        <f>N29-bs!D82</f>
        <v>0</v>
      </c>
      <c r="O31" s="72"/>
      <c r="P31" s="72">
        <f>SUM(N31:N31)</f>
        <v>0</v>
      </c>
      <c r="Q31" s="72"/>
      <c r="R31" s="73">
        <f>SUM(D31:L31,P31)</f>
        <v>0</v>
      </c>
      <c r="S31" s="72"/>
      <c r="T31" s="72">
        <f>T29-bs!D84</f>
        <v>0</v>
      </c>
      <c r="U31" s="72"/>
      <c r="V31" s="73">
        <f>SUM(R31:T31)</f>
        <v>0</v>
      </c>
    </row>
    <row r="32" spans="1:23" ht="21.75" customHeight="1">
      <c r="A32" s="79" t="s">
        <v>14</v>
      </c>
      <c r="B32" s="79"/>
      <c r="C32" s="79"/>
      <c r="E32" s="55"/>
    </row>
  </sheetData>
  <mergeCells count="7">
    <mergeCell ref="J12:K12"/>
    <mergeCell ref="J11:L11"/>
    <mergeCell ref="A3:T3"/>
    <mergeCell ref="D5:V5"/>
    <mergeCell ref="D6:R6"/>
    <mergeCell ref="N7:P7"/>
    <mergeCell ref="N8:O8"/>
  </mergeCells>
  <pageMargins left="0.47244094488188981" right="0.39370078740157483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view="pageBreakPreview" zoomScaleNormal="70" zoomScaleSheetLayoutView="100" workbookViewId="0">
      <selection activeCell="H12" sqref="H12"/>
    </sheetView>
  </sheetViews>
  <sheetFormatPr defaultColWidth="9.140625" defaultRowHeight="18.75" customHeight="1"/>
  <cols>
    <col min="1" max="1" width="25.5703125" style="55" customWidth="1"/>
    <col min="2" max="2" width="5.140625" style="55" customWidth="1"/>
    <col min="3" max="3" width="1.5703125" style="55" customWidth="1"/>
    <col min="4" max="4" width="4.7109375" style="55" customWidth="1"/>
    <col min="5" max="5" width="14.140625" style="56" customWidth="1"/>
    <col min="6" max="6" width="6.7109375" style="56" customWidth="1"/>
    <col min="7" max="7" width="4.42578125" style="56" customWidth="1"/>
    <col min="8" max="8" width="15.7109375" style="55" customWidth="1"/>
    <col min="9" max="9" width="1.140625" style="55" customWidth="1"/>
    <col min="10" max="10" width="15.7109375" style="55" customWidth="1"/>
    <col min="11" max="11" width="1.85546875" style="55" customWidth="1"/>
    <col min="12" max="12" width="15.7109375" style="55" customWidth="1"/>
    <col min="13" max="13" width="1.140625" style="55" customWidth="1"/>
    <col min="14" max="14" width="15.7109375" style="55" customWidth="1"/>
    <col min="15" max="15" width="1.140625" style="55" customWidth="1"/>
    <col min="16" max="16" width="15.7109375" style="55" customWidth="1"/>
    <col min="17" max="17" width="1.140625" style="67" customWidth="1"/>
    <col min="18" max="18" width="20.140625" style="55" customWidth="1"/>
    <col min="19" max="19" width="1.140625" style="55" customWidth="1"/>
    <col min="20" max="20" width="17.85546875" style="55" customWidth="1"/>
    <col min="21" max="21" width="1.140625" style="55" customWidth="1"/>
    <col min="22" max="22" width="15.7109375" style="55" customWidth="1"/>
    <col min="23" max="16384" width="9.140625" style="55"/>
  </cols>
  <sheetData>
    <row r="1" spans="1:22" s="62" customFormat="1" ht="18.75" customHeight="1">
      <c r="A1" s="58" t="s">
        <v>0</v>
      </c>
      <c r="B1" s="59"/>
      <c r="C1" s="59"/>
      <c r="D1" s="60"/>
      <c r="E1" s="59"/>
      <c r="F1" s="59"/>
      <c r="G1" s="59"/>
      <c r="H1" s="60"/>
      <c r="I1" s="61"/>
      <c r="J1" s="60"/>
      <c r="K1" s="60"/>
      <c r="L1" s="60"/>
      <c r="Q1" s="79"/>
    </row>
    <row r="2" spans="1:22" s="62" customFormat="1" ht="18.75" customHeight="1">
      <c r="A2" s="63" t="s">
        <v>117</v>
      </c>
      <c r="B2" s="59"/>
      <c r="C2" s="64"/>
      <c r="D2" s="60"/>
      <c r="E2" s="59"/>
      <c r="F2" s="59"/>
      <c r="G2" s="59"/>
      <c r="H2" s="60"/>
      <c r="I2" s="61"/>
      <c r="J2" s="60"/>
      <c r="K2" s="60"/>
      <c r="L2" s="60"/>
      <c r="Q2" s="79"/>
    </row>
    <row r="3" spans="1:22" ht="18.75" customHeight="1">
      <c r="A3" s="203" t="s">
        <v>206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2" ht="18.75" customHeight="1">
      <c r="H4" s="67"/>
      <c r="I4" s="67"/>
      <c r="J4" s="67"/>
      <c r="K4" s="67"/>
      <c r="L4" s="67"/>
      <c r="M4" s="67"/>
      <c r="N4" s="67"/>
      <c r="O4" s="67"/>
      <c r="P4" s="67"/>
      <c r="R4" s="67"/>
      <c r="S4" s="67"/>
      <c r="T4" s="67"/>
      <c r="U4" s="67"/>
      <c r="V4" s="57" t="s">
        <v>1</v>
      </c>
    </row>
    <row r="5" spans="1:22" ht="18.75" customHeight="1">
      <c r="D5" s="66"/>
      <c r="E5" s="66"/>
      <c r="F5" s="66"/>
      <c r="G5" s="66"/>
      <c r="H5" s="204" t="s">
        <v>3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ht="18.75" customHeight="1">
      <c r="D6" s="180"/>
      <c r="E6" s="180"/>
      <c r="F6" s="180"/>
      <c r="G6" s="180"/>
      <c r="H6" s="65"/>
      <c r="I6" s="65"/>
      <c r="J6" s="65"/>
      <c r="K6" s="65"/>
      <c r="L6" s="65"/>
      <c r="M6" s="65"/>
      <c r="N6" s="65"/>
      <c r="O6" s="65"/>
      <c r="P6" s="65"/>
      <c r="Q6" s="65"/>
      <c r="R6" s="205" t="s">
        <v>74</v>
      </c>
      <c r="S6" s="205"/>
      <c r="T6" s="205"/>
      <c r="U6" s="65"/>
      <c r="V6" s="65"/>
    </row>
    <row r="7" spans="1:22" ht="28.5" customHeight="1">
      <c r="H7" s="80"/>
      <c r="I7" s="81"/>
      <c r="J7" s="81"/>
      <c r="K7" s="81"/>
      <c r="L7" s="81"/>
      <c r="M7" s="81"/>
      <c r="N7" s="81"/>
      <c r="O7" s="81"/>
      <c r="P7" s="81"/>
      <c r="Q7" s="81"/>
      <c r="R7" s="206" t="s">
        <v>166</v>
      </c>
      <c r="S7" s="206"/>
      <c r="T7" s="81"/>
      <c r="U7" s="81"/>
      <c r="V7" s="81"/>
    </row>
    <row r="8" spans="1:22" s="68" customFormat="1" ht="18.75" customHeight="1">
      <c r="Q8" s="179"/>
      <c r="R8" s="179" t="s">
        <v>214</v>
      </c>
    </row>
    <row r="9" spans="1:22" s="68" customFormat="1" ht="18.75" customHeight="1">
      <c r="Q9" s="66"/>
      <c r="R9" s="66" t="s">
        <v>180</v>
      </c>
    </row>
    <row r="10" spans="1:22" s="68" customFormat="1" ht="18.75" customHeight="1">
      <c r="H10" s="68" t="s">
        <v>55</v>
      </c>
      <c r="I10" s="55"/>
      <c r="J10" s="55"/>
      <c r="K10" s="55"/>
      <c r="L10" s="55"/>
      <c r="M10" s="66"/>
      <c r="N10" s="202" t="s">
        <v>26</v>
      </c>
      <c r="O10" s="202"/>
      <c r="P10" s="202"/>
      <c r="Q10" s="66"/>
      <c r="R10" s="66" t="s">
        <v>229</v>
      </c>
      <c r="T10" s="68" t="s">
        <v>80</v>
      </c>
      <c r="V10" s="68" t="s">
        <v>62</v>
      </c>
    </row>
    <row r="11" spans="1:22" s="68" customFormat="1" ht="18.75" customHeight="1">
      <c r="H11" s="68" t="s">
        <v>56</v>
      </c>
      <c r="L11" s="66" t="s">
        <v>60</v>
      </c>
      <c r="M11" s="66"/>
      <c r="N11" s="66" t="s">
        <v>57</v>
      </c>
      <c r="O11" s="66"/>
      <c r="P11" s="66"/>
      <c r="Q11" s="66"/>
      <c r="R11" s="191" t="s">
        <v>185</v>
      </c>
      <c r="S11" s="66"/>
      <c r="T11" s="66" t="s">
        <v>81</v>
      </c>
      <c r="V11" s="68" t="s">
        <v>83</v>
      </c>
    </row>
    <row r="12" spans="1:22" s="68" customFormat="1" ht="18.75" customHeight="1">
      <c r="D12" s="82"/>
      <c r="F12" s="51" t="s">
        <v>4</v>
      </c>
      <c r="G12" s="54"/>
      <c r="H12" s="165" t="s">
        <v>58</v>
      </c>
      <c r="I12" s="66"/>
      <c r="J12" s="165" t="s">
        <v>25</v>
      </c>
      <c r="K12" s="66"/>
      <c r="L12" s="165" t="s">
        <v>65</v>
      </c>
      <c r="M12" s="66"/>
      <c r="N12" s="165" t="s">
        <v>154</v>
      </c>
      <c r="O12" s="66"/>
      <c r="P12" s="165" t="s">
        <v>61</v>
      </c>
      <c r="Q12" s="66"/>
      <c r="R12" s="192" t="s">
        <v>181</v>
      </c>
      <c r="S12" s="66"/>
      <c r="T12" s="165" t="s">
        <v>105</v>
      </c>
      <c r="V12" s="165" t="s">
        <v>87</v>
      </c>
    </row>
    <row r="13" spans="1:22" ht="18.95" customHeight="1">
      <c r="A13" s="70" t="s">
        <v>190</v>
      </c>
      <c r="B13" s="70"/>
      <c r="C13" s="70"/>
      <c r="D13" s="68"/>
      <c r="E13" s="83"/>
      <c r="F13" s="92"/>
      <c r="G13" s="83"/>
      <c r="H13" s="52">
        <v>750000000</v>
      </c>
      <c r="I13" s="52"/>
      <c r="J13" s="52">
        <v>879522764</v>
      </c>
      <c r="K13" s="73"/>
      <c r="L13" s="52">
        <v>14438833</v>
      </c>
      <c r="M13" s="45"/>
      <c r="N13" s="52">
        <v>90000000</v>
      </c>
      <c r="O13" s="52"/>
      <c r="P13" s="52">
        <v>479027324</v>
      </c>
      <c r="Q13" s="73"/>
      <c r="R13" s="52">
        <v>-23701478</v>
      </c>
      <c r="S13" s="73"/>
      <c r="T13" s="52">
        <f>SUM(R13:S13)</f>
        <v>-23701478</v>
      </c>
      <c r="U13" s="73"/>
      <c r="V13" s="52">
        <f>SUM(H13:P13,T13)</f>
        <v>2189287443</v>
      </c>
    </row>
    <row r="14" spans="1:22" ht="18.95" customHeight="1">
      <c r="A14" s="55" t="s">
        <v>75</v>
      </c>
      <c r="B14" s="70"/>
      <c r="C14" s="70"/>
      <c r="D14" s="68"/>
      <c r="E14" s="83"/>
      <c r="F14" s="92"/>
      <c r="G14" s="83"/>
      <c r="H14" s="193">
        <v>0</v>
      </c>
      <c r="I14" s="45"/>
      <c r="J14" s="193">
        <v>0</v>
      </c>
      <c r="K14" s="72"/>
      <c r="L14" s="193">
        <v>0</v>
      </c>
      <c r="M14" s="45"/>
      <c r="N14" s="193">
        <v>0</v>
      </c>
      <c r="O14" s="45"/>
      <c r="P14" s="193">
        <f>SUM(PL!J33)</f>
        <v>84195663</v>
      </c>
      <c r="Q14" s="72"/>
      <c r="R14" s="193">
        <v>0</v>
      </c>
      <c r="S14" s="72"/>
      <c r="T14" s="193">
        <f>SUM(R14:S14)</f>
        <v>0</v>
      </c>
      <c r="U14" s="72"/>
      <c r="V14" s="193">
        <f>SUM(H14:P14,T14)</f>
        <v>84195663</v>
      </c>
    </row>
    <row r="15" spans="1:22" ht="18.95" customHeight="1">
      <c r="A15" s="55" t="s">
        <v>149</v>
      </c>
      <c r="B15" s="70"/>
      <c r="C15" s="70"/>
      <c r="D15" s="68"/>
      <c r="E15" s="83"/>
      <c r="F15" s="92"/>
      <c r="G15" s="83"/>
      <c r="H15" s="194">
        <v>0</v>
      </c>
      <c r="I15" s="45"/>
      <c r="J15" s="194">
        <v>0</v>
      </c>
      <c r="K15" s="72"/>
      <c r="L15" s="194">
        <v>0</v>
      </c>
      <c r="M15" s="45"/>
      <c r="N15" s="194">
        <v>0</v>
      </c>
      <c r="O15" s="45"/>
      <c r="P15" s="194">
        <v>0</v>
      </c>
      <c r="Q15" s="72"/>
      <c r="R15" s="194">
        <f>SUM(PL!J59)</f>
        <v>-24330451</v>
      </c>
      <c r="S15" s="72"/>
      <c r="T15" s="194">
        <f>SUM(R15)</f>
        <v>-24330451</v>
      </c>
      <c r="U15" s="72"/>
      <c r="V15" s="194">
        <f>SUM(H15:P15,T15)</f>
        <v>-24330451</v>
      </c>
    </row>
    <row r="16" spans="1:22" s="78" customFormat="1" ht="18.95" customHeight="1">
      <c r="A16" s="78" t="s">
        <v>78</v>
      </c>
      <c r="D16" s="84"/>
      <c r="E16" s="83"/>
      <c r="F16" s="92"/>
      <c r="G16" s="83"/>
      <c r="H16" s="75">
        <f>SUM(H14:H15)</f>
        <v>0</v>
      </c>
      <c r="I16" s="72"/>
      <c r="J16" s="75">
        <f>SUM(J14:J15)</f>
        <v>0</v>
      </c>
      <c r="K16" s="72"/>
      <c r="L16" s="75">
        <f>SUM(L14:L15)</f>
        <v>0</v>
      </c>
      <c r="M16" s="72"/>
      <c r="N16" s="75">
        <f>SUM(N14:N15)</f>
        <v>0</v>
      </c>
      <c r="O16" s="72"/>
      <c r="P16" s="75">
        <f>SUM(P14:P15)</f>
        <v>84195663</v>
      </c>
      <c r="Q16" s="72"/>
      <c r="R16" s="75">
        <f>SUM(R14:R15)</f>
        <v>-24330451</v>
      </c>
      <c r="S16" s="72"/>
      <c r="T16" s="75">
        <f>SUM(T14:T15)</f>
        <v>-24330451</v>
      </c>
      <c r="U16" s="72"/>
      <c r="V16" s="75">
        <f>SUM(V14:V15)</f>
        <v>59865212</v>
      </c>
    </row>
    <row r="17" spans="1:22" ht="18.95" customHeight="1">
      <c r="A17" s="55" t="s">
        <v>51</v>
      </c>
      <c r="B17" s="70"/>
      <c r="C17" s="70"/>
      <c r="D17" s="68"/>
      <c r="E17" s="83"/>
      <c r="F17" s="92">
        <v>33</v>
      </c>
      <c r="G17" s="83"/>
      <c r="H17" s="52">
        <v>0</v>
      </c>
      <c r="I17" s="72"/>
      <c r="J17" s="52">
        <v>0</v>
      </c>
      <c r="K17" s="72"/>
      <c r="L17" s="45">
        <v>0</v>
      </c>
      <c r="M17" s="72"/>
      <c r="N17" s="52">
        <v>0</v>
      </c>
      <c r="O17" s="72"/>
      <c r="P17" s="75">
        <v>-52500000</v>
      </c>
      <c r="Q17" s="72"/>
      <c r="R17" s="45">
        <v>0</v>
      </c>
      <c r="S17" s="72"/>
      <c r="T17" s="75">
        <f>SUM(R17:S17)</f>
        <v>0</v>
      </c>
      <c r="U17" s="72"/>
      <c r="V17" s="52">
        <f>SUM(H17:P17,T17)</f>
        <v>-52500000</v>
      </c>
    </row>
    <row r="18" spans="1:22" s="78" customFormat="1" ht="18.95" customHeight="1" thickBot="1">
      <c r="A18" s="70" t="s">
        <v>191</v>
      </c>
      <c r="B18" s="85"/>
      <c r="C18" s="85"/>
      <c r="D18" s="82"/>
      <c r="E18" s="77"/>
      <c r="F18" s="93"/>
      <c r="G18" s="77"/>
      <c r="H18" s="43">
        <f>SUM(H13,H16:H17)</f>
        <v>750000000</v>
      </c>
      <c r="I18" s="73"/>
      <c r="J18" s="43">
        <f>SUM(J13,J16:J17)</f>
        <v>879522764</v>
      </c>
      <c r="K18" s="73"/>
      <c r="L18" s="43">
        <f>SUM(L13,L16:L17)</f>
        <v>14438833</v>
      </c>
      <c r="M18" s="73"/>
      <c r="N18" s="43">
        <f>SUM(N13,N16:N17)</f>
        <v>90000000</v>
      </c>
      <c r="O18" s="73"/>
      <c r="P18" s="43">
        <f>SUM(P13,P16:P17)</f>
        <v>510722987</v>
      </c>
      <c r="Q18" s="73"/>
      <c r="R18" s="43">
        <f>SUM(R13,R16:R17)</f>
        <v>-48031929</v>
      </c>
      <c r="S18" s="73"/>
      <c r="T18" s="43">
        <f>SUM(T13,T16:T17)</f>
        <v>-48031929</v>
      </c>
      <c r="U18" s="73"/>
      <c r="V18" s="43">
        <f>SUM(V13,V16:V17)</f>
        <v>2196652655</v>
      </c>
    </row>
    <row r="19" spans="1:22" ht="18.95" customHeight="1" thickTop="1">
      <c r="F19" s="94"/>
    </row>
    <row r="20" spans="1:22" ht="18.95" customHeight="1">
      <c r="A20" s="70" t="s">
        <v>207</v>
      </c>
      <c r="B20" s="70"/>
      <c r="C20" s="70"/>
      <c r="D20" s="68"/>
      <c r="E20" s="83"/>
      <c r="F20" s="92"/>
      <c r="G20" s="83"/>
      <c r="H20" s="52">
        <f>SUM(H18)</f>
        <v>750000000</v>
      </c>
      <c r="I20" s="71"/>
      <c r="J20" s="52">
        <f>SUM(J18)</f>
        <v>879522764</v>
      </c>
      <c r="K20" s="52"/>
      <c r="L20" s="52">
        <f>SUM(L18)</f>
        <v>14438833</v>
      </c>
      <c r="M20" s="72"/>
      <c r="N20" s="52">
        <f>SUM(N18)</f>
        <v>90000000</v>
      </c>
      <c r="O20" s="72"/>
      <c r="P20" s="52">
        <f>SUM(P18)</f>
        <v>510722987</v>
      </c>
      <c r="Q20" s="72"/>
      <c r="R20" s="52">
        <f>SUM(R18)</f>
        <v>-48031929</v>
      </c>
      <c r="S20" s="52">
        <v>21556566</v>
      </c>
      <c r="T20" s="52">
        <f>SUM(T18)</f>
        <v>-48031929</v>
      </c>
      <c r="U20" s="72"/>
      <c r="V20" s="52">
        <f>SUM(V18)</f>
        <v>2196652655</v>
      </c>
    </row>
    <row r="21" spans="1:22" ht="18.95" customHeight="1">
      <c r="A21" s="55" t="s">
        <v>75</v>
      </c>
      <c r="B21" s="70"/>
      <c r="C21" s="70"/>
      <c r="D21" s="68"/>
      <c r="E21" s="83"/>
      <c r="F21" s="92"/>
      <c r="G21" s="83"/>
      <c r="H21" s="193">
        <v>0</v>
      </c>
      <c r="I21" s="45"/>
      <c r="J21" s="193">
        <v>0</v>
      </c>
      <c r="K21" s="72"/>
      <c r="L21" s="193">
        <v>0</v>
      </c>
      <c r="M21" s="45"/>
      <c r="N21" s="193">
        <v>0</v>
      </c>
      <c r="O21" s="45"/>
      <c r="P21" s="193">
        <f>SUM(PL!H33)</f>
        <v>53271939</v>
      </c>
      <c r="Q21" s="72"/>
      <c r="R21" s="193">
        <v>0</v>
      </c>
      <c r="S21" s="72"/>
      <c r="T21" s="193">
        <f>SUM(R21:S21)</f>
        <v>0</v>
      </c>
      <c r="U21" s="72"/>
      <c r="V21" s="193">
        <f>SUM(H21:P21,T21)</f>
        <v>53271939</v>
      </c>
    </row>
    <row r="22" spans="1:22" ht="18.95" customHeight="1">
      <c r="A22" s="55" t="s">
        <v>148</v>
      </c>
      <c r="B22" s="70"/>
      <c r="C22" s="70"/>
      <c r="D22" s="68"/>
      <c r="E22" s="83"/>
      <c r="F22" s="92"/>
      <c r="G22" s="83"/>
      <c r="H22" s="194">
        <v>0</v>
      </c>
      <c r="I22" s="45"/>
      <c r="J22" s="194">
        <v>0</v>
      </c>
      <c r="K22" s="72"/>
      <c r="L22" s="194">
        <v>0</v>
      </c>
      <c r="M22" s="45"/>
      <c r="N22" s="194">
        <v>0</v>
      </c>
      <c r="O22" s="45"/>
      <c r="P22" s="194">
        <f>PL!H61</f>
        <v>29199771</v>
      </c>
      <c r="Q22" s="72"/>
      <c r="R22" s="194">
        <f>PL!H59</f>
        <v>-22522368</v>
      </c>
      <c r="S22" s="72"/>
      <c r="T22" s="194">
        <f>SUM(R22)</f>
        <v>-22522368</v>
      </c>
      <c r="U22" s="72"/>
      <c r="V22" s="194">
        <f>SUM(H22:P22,T22)</f>
        <v>6677403</v>
      </c>
    </row>
    <row r="23" spans="1:22" s="78" customFormat="1" ht="18.95" customHeight="1">
      <c r="A23" s="78" t="s">
        <v>78</v>
      </c>
      <c r="D23" s="84"/>
      <c r="E23" s="83"/>
      <c r="F23" s="92"/>
      <c r="G23" s="83"/>
      <c r="H23" s="53">
        <f>SUM(H21:H22)</f>
        <v>0</v>
      </c>
      <c r="I23" s="71"/>
      <c r="J23" s="53">
        <f>SUM(J21:J22)</f>
        <v>0</v>
      </c>
      <c r="K23" s="53"/>
      <c r="L23" s="53">
        <f>SUM(L21:L22)</f>
        <v>0</v>
      </c>
      <c r="M23" s="72"/>
      <c r="N23" s="53">
        <f>SUM(N21:N22)</f>
        <v>0</v>
      </c>
      <c r="O23" s="72"/>
      <c r="P23" s="53">
        <f>SUM(P21:P22)</f>
        <v>82471710</v>
      </c>
      <c r="Q23" s="72"/>
      <c r="R23" s="53">
        <f>SUM(R21:R22)</f>
        <v>-22522368</v>
      </c>
      <c r="S23" s="53"/>
      <c r="T23" s="53">
        <f>SUM(T21:T22)</f>
        <v>-22522368</v>
      </c>
      <c r="U23" s="72"/>
      <c r="V23" s="53">
        <f>SUM(V21:V22)</f>
        <v>59949342</v>
      </c>
    </row>
    <row r="24" spans="1:22" s="78" customFormat="1" ht="18.95" customHeight="1">
      <c r="A24" s="78" t="s">
        <v>96</v>
      </c>
      <c r="D24" s="84"/>
      <c r="E24" s="83"/>
      <c r="F24" s="92">
        <v>33</v>
      </c>
      <c r="G24" s="83"/>
      <c r="H24" s="53">
        <v>0</v>
      </c>
      <c r="I24" s="71"/>
      <c r="J24" s="53">
        <v>0</v>
      </c>
      <c r="K24" s="53"/>
      <c r="L24" s="53">
        <v>0</v>
      </c>
      <c r="M24" s="72"/>
      <c r="N24" s="53">
        <v>0</v>
      </c>
      <c r="O24" s="72"/>
      <c r="P24" s="53">
        <v>-44974104</v>
      </c>
      <c r="Q24" s="72"/>
      <c r="R24" s="53">
        <v>0</v>
      </c>
      <c r="S24" s="53"/>
      <c r="T24" s="53">
        <f>SUM(R24)</f>
        <v>0</v>
      </c>
      <c r="U24" s="72"/>
      <c r="V24" s="73">
        <f>SUM(H24:P24,T24)</f>
        <v>-44974104</v>
      </c>
    </row>
    <row r="25" spans="1:22" s="78" customFormat="1" ht="18.75" customHeight="1" thickBot="1">
      <c r="A25" s="70" t="s">
        <v>208</v>
      </c>
      <c r="D25" s="84"/>
      <c r="E25" s="83"/>
      <c r="F25" s="92"/>
      <c r="G25" s="83"/>
      <c r="H25" s="43">
        <f>SUM(H20,H23:H24)</f>
        <v>750000000</v>
      </c>
      <c r="I25" s="55"/>
      <c r="J25" s="43">
        <f>SUM(J20,J23:J24)</f>
        <v>879522764</v>
      </c>
      <c r="K25" s="45"/>
      <c r="L25" s="43">
        <f>SUM(L20,L23:L24)</f>
        <v>14438833</v>
      </c>
      <c r="M25" s="55"/>
      <c r="N25" s="43">
        <f>SUM(N20,N23:N24)</f>
        <v>90000000</v>
      </c>
      <c r="O25" s="55"/>
      <c r="P25" s="43">
        <f>SUM(P20,P23:P24)</f>
        <v>548220593</v>
      </c>
      <c r="Q25" s="67"/>
      <c r="R25" s="43">
        <f>SUM(R20,R23:R24)</f>
        <v>-70554297</v>
      </c>
      <c r="S25" s="55"/>
      <c r="T25" s="43">
        <f>SUM(T20,T23:T24)</f>
        <v>-70554297</v>
      </c>
      <c r="U25" s="55"/>
      <c r="V25" s="43">
        <f>SUM(V20,V23:V24)</f>
        <v>2211627893</v>
      </c>
    </row>
    <row r="26" spans="1:22" ht="18.75" customHeight="1" thickTop="1">
      <c r="F26" s="94"/>
      <c r="H26" s="188">
        <f>H20-bs!J73</f>
        <v>0</v>
      </c>
      <c r="I26" s="189"/>
      <c r="J26" s="188">
        <f>J20-bs!J74-bs!J75</f>
        <v>0</v>
      </c>
      <c r="K26" s="189"/>
      <c r="L26" s="189">
        <f>L20-bs!J76</f>
        <v>0</v>
      </c>
      <c r="M26" s="189"/>
      <c r="N26" s="188">
        <f>N20-bs!J79</f>
        <v>0</v>
      </c>
      <c r="O26" s="189"/>
      <c r="P26" s="188">
        <f>P20-bs!J81</f>
        <v>0</v>
      </c>
      <c r="Q26" s="189"/>
      <c r="R26" s="188">
        <f>R20-bs!J82</f>
        <v>0</v>
      </c>
      <c r="S26" s="189"/>
      <c r="T26" s="188"/>
      <c r="U26" s="189"/>
      <c r="V26" s="189">
        <f>V20-bs!J83</f>
        <v>0</v>
      </c>
    </row>
    <row r="27" spans="1:22" ht="18.75" customHeight="1">
      <c r="B27" s="79"/>
      <c r="C27" s="79"/>
      <c r="E27" s="55"/>
      <c r="F27" s="55"/>
      <c r="G27" s="55"/>
      <c r="H27" s="189">
        <f>H25-bs!H73</f>
        <v>0</v>
      </c>
      <c r="I27" s="189"/>
      <c r="J27" s="189">
        <f>J25-bs!H74-bs!H75</f>
        <v>0</v>
      </c>
      <c r="K27" s="190"/>
      <c r="L27" s="189">
        <f>L25-bs!H76</f>
        <v>0</v>
      </c>
      <c r="M27" s="190"/>
      <c r="N27" s="189">
        <f>N25-bs!H79</f>
        <v>0</v>
      </c>
      <c r="O27" s="190"/>
      <c r="P27" s="189">
        <f>P25-bs!H81</f>
        <v>0</v>
      </c>
      <c r="Q27" s="189"/>
      <c r="R27" s="189">
        <f>R25-bs!H82</f>
        <v>0</v>
      </c>
      <c r="S27" s="189"/>
      <c r="T27" s="189"/>
      <c r="U27" s="189"/>
      <c r="V27" s="189">
        <f>V25-bs!H83</f>
        <v>0</v>
      </c>
    </row>
    <row r="28" spans="1:22" ht="18.75" customHeight="1">
      <c r="A28" s="79" t="s">
        <v>14</v>
      </c>
    </row>
  </sheetData>
  <mergeCells count="5">
    <mergeCell ref="N10:P10"/>
    <mergeCell ref="A3:V3"/>
    <mergeCell ref="H5:V5"/>
    <mergeCell ref="R7:S7"/>
    <mergeCell ref="R6:T6"/>
  </mergeCells>
  <printOptions horizontalCentered="1"/>
  <pageMargins left="0.59055118110236227" right="0.59055118110236227" top="0.98425196850393704" bottom="0.39370078740157483" header="0.19685039370078741" footer="0.19685039370078741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tabSelected="1" view="pageBreakPreview" zoomScaleNormal="70" zoomScaleSheetLayoutView="100" workbookViewId="0">
      <selection activeCell="F85" sqref="F85"/>
    </sheetView>
  </sheetViews>
  <sheetFormatPr defaultColWidth="10.85546875" defaultRowHeight="20.25" customHeight="1"/>
  <cols>
    <col min="1" max="1" width="48" style="5" customWidth="1"/>
    <col min="2" max="2" width="8" style="5" customWidth="1"/>
    <col min="3" max="3" width="1.42578125" style="24" customWidth="1"/>
    <col min="4" max="4" width="13.5703125" style="11" customWidth="1"/>
    <col min="5" max="5" width="1.42578125" style="24" customWidth="1"/>
    <col min="6" max="6" width="14.140625" style="11" customWidth="1"/>
    <col min="7" max="7" width="1.42578125" style="24" customWidth="1"/>
    <col min="8" max="8" width="13.5703125" style="11" customWidth="1"/>
    <col min="9" max="9" width="1.42578125" style="24" customWidth="1"/>
    <col min="10" max="10" width="14.140625" style="11" customWidth="1"/>
    <col min="11" max="11" width="10.85546875" style="24"/>
    <col min="12" max="16384" width="10.85546875" style="5"/>
  </cols>
  <sheetData>
    <row r="1" spans="1:11" ht="20.25" customHeight="1">
      <c r="A1" s="1" t="s">
        <v>0</v>
      </c>
      <c r="B1" s="2"/>
      <c r="C1" s="4"/>
      <c r="D1" s="3"/>
      <c r="E1" s="4"/>
      <c r="F1" s="3"/>
      <c r="G1" s="4"/>
      <c r="H1" s="3"/>
      <c r="I1" s="4"/>
      <c r="J1" s="3"/>
    </row>
    <row r="2" spans="1:11" ht="20.25" customHeight="1">
      <c r="A2" s="6" t="s">
        <v>109</v>
      </c>
      <c r="B2" s="2"/>
      <c r="C2" s="158"/>
      <c r="D2" s="3"/>
      <c r="E2" s="4"/>
      <c r="F2" s="3"/>
      <c r="G2" s="4"/>
      <c r="H2" s="3"/>
      <c r="I2" s="4"/>
      <c r="J2" s="3"/>
    </row>
    <row r="3" spans="1:11" s="9" customFormat="1" ht="20.25" customHeight="1">
      <c r="A3" s="7" t="s">
        <v>205</v>
      </c>
      <c r="B3" s="8"/>
      <c r="C3" s="147"/>
      <c r="D3" s="8"/>
      <c r="E3" s="147"/>
      <c r="F3" s="8"/>
      <c r="G3" s="161"/>
      <c r="H3" s="2"/>
      <c r="I3" s="161"/>
      <c r="J3" s="2"/>
      <c r="K3" s="148"/>
    </row>
    <row r="4" spans="1:11" s="9" customFormat="1" ht="20.25" customHeight="1">
      <c r="C4" s="148"/>
      <c r="D4" s="10"/>
      <c r="E4" s="148"/>
      <c r="F4" s="10"/>
      <c r="G4" s="148"/>
      <c r="H4" s="11"/>
      <c r="I4" s="148"/>
      <c r="J4" s="12" t="s">
        <v>1</v>
      </c>
      <c r="K4" s="148"/>
    </row>
    <row r="5" spans="1:11" ht="20.25" customHeight="1">
      <c r="A5" s="13"/>
      <c r="B5" s="13"/>
      <c r="C5" s="148"/>
      <c r="D5" s="14"/>
      <c r="E5" s="178" t="s">
        <v>2</v>
      </c>
      <c r="F5" s="14"/>
      <c r="G5" s="162"/>
      <c r="H5" s="14"/>
      <c r="I5" s="178" t="s">
        <v>3</v>
      </c>
      <c r="J5" s="14"/>
    </row>
    <row r="6" spans="1:11" ht="20.25" customHeight="1">
      <c r="B6" s="15"/>
      <c r="C6" s="148"/>
      <c r="D6" s="16">
        <v>2023</v>
      </c>
      <c r="E6" s="17"/>
      <c r="F6" s="16">
        <v>2022</v>
      </c>
      <c r="G6" s="163"/>
      <c r="H6" s="16">
        <v>2023</v>
      </c>
      <c r="I6" s="17"/>
      <c r="J6" s="16">
        <v>2022</v>
      </c>
    </row>
    <row r="7" spans="1:11" ht="20.25" customHeight="1">
      <c r="A7" s="39" t="s">
        <v>44</v>
      </c>
      <c r="B7" s="30"/>
      <c r="C7" s="31"/>
    </row>
    <row r="8" spans="1:11" ht="20.25" customHeight="1">
      <c r="A8" s="40" t="s">
        <v>116</v>
      </c>
      <c r="B8" s="30"/>
      <c r="C8" s="31"/>
      <c r="D8" s="20">
        <f>PL!D28</f>
        <v>79746900</v>
      </c>
      <c r="E8" s="22"/>
      <c r="F8" s="20">
        <f>PL!F28</f>
        <v>59288680</v>
      </c>
      <c r="G8" s="22"/>
      <c r="H8" s="20">
        <f>PL!H28</f>
        <v>54547194</v>
      </c>
      <c r="I8" s="22"/>
      <c r="J8" s="20">
        <f>PL!J28</f>
        <v>84916675</v>
      </c>
    </row>
    <row r="9" spans="1:11" ht="20.25" customHeight="1">
      <c r="A9" s="40" t="s">
        <v>127</v>
      </c>
      <c r="B9" s="30"/>
      <c r="C9" s="31"/>
      <c r="D9" s="21"/>
      <c r="E9" s="23"/>
      <c r="F9" s="21"/>
      <c r="G9" s="23"/>
      <c r="H9" s="21"/>
      <c r="I9" s="23"/>
      <c r="J9" s="21"/>
    </row>
    <row r="10" spans="1:11" ht="20.25" customHeight="1">
      <c r="A10" s="40" t="s">
        <v>128</v>
      </c>
      <c r="B10" s="30"/>
      <c r="C10" s="31"/>
      <c r="D10" s="21"/>
      <c r="E10" s="23"/>
      <c r="F10" s="21"/>
      <c r="G10" s="23"/>
      <c r="H10" s="21"/>
      <c r="I10" s="23"/>
      <c r="J10" s="21"/>
    </row>
    <row r="11" spans="1:11" ht="20.25" customHeight="1">
      <c r="A11" s="40" t="s">
        <v>45</v>
      </c>
      <c r="B11" s="30"/>
      <c r="C11" s="31"/>
      <c r="D11" s="21">
        <v>96755458</v>
      </c>
      <c r="E11" s="21"/>
      <c r="F11" s="21">
        <v>96842845</v>
      </c>
      <c r="G11" s="21"/>
      <c r="H11" s="21">
        <v>83630058</v>
      </c>
      <c r="I11" s="21"/>
      <c r="J11" s="21">
        <v>83480173</v>
      </c>
    </row>
    <row r="12" spans="1:11" ht="20.25" customHeight="1">
      <c r="A12" s="40" t="s">
        <v>192</v>
      </c>
      <c r="B12" s="30"/>
      <c r="C12" s="31"/>
      <c r="D12" s="21">
        <v>9003</v>
      </c>
      <c r="E12" s="21"/>
      <c r="F12" s="21">
        <v>133534</v>
      </c>
      <c r="G12" s="21"/>
      <c r="H12" s="21">
        <v>9000</v>
      </c>
      <c r="I12" s="21"/>
      <c r="J12" s="21">
        <v>133534</v>
      </c>
    </row>
    <row r="13" spans="1:11" ht="20.25" customHeight="1">
      <c r="A13" s="40" t="s">
        <v>215</v>
      </c>
      <c r="B13" s="30"/>
      <c r="C13" s="31"/>
      <c r="D13" s="21">
        <v>3051059</v>
      </c>
      <c r="E13" s="21"/>
      <c r="F13" s="21">
        <v>5895699</v>
      </c>
      <c r="G13" s="21"/>
      <c r="H13" s="21">
        <v>3051059</v>
      </c>
      <c r="I13" s="21"/>
      <c r="J13" s="21">
        <v>5895699</v>
      </c>
    </row>
    <row r="14" spans="1:11" ht="20.25" customHeight="1">
      <c r="A14" s="40" t="s">
        <v>216</v>
      </c>
      <c r="B14" s="30"/>
      <c r="C14" s="31"/>
      <c r="D14" s="21">
        <v>12938345</v>
      </c>
      <c r="E14" s="21"/>
      <c r="F14" s="21">
        <v>-13840726</v>
      </c>
      <c r="G14" s="21"/>
      <c r="H14" s="21">
        <v>8034633</v>
      </c>
      <c r="I14" s="21"/>
      <c r="J14" s="21">
        <v>-17574813</v>
      </c>
    </row>
    <row r="15" spans="1:11" ht="20.25" customHeight="1">
      <c r="A15" s="40" t="s">
        <v>195</v>
      </c>
      <c r="B15" s="30"/>
      <c r="C15" s="31"/>
      <c r="D15" s="21">
        <v>3049927</v>
      </c>
      <c r="E15" s="21"/>
      <c r="F15" s="21">
        <v>-8176277</v>
      </c>
      <c r="G15" s="21"/>
      <c r="H15" s="21">
        <v>3049927</v>
      </c>
      <c r="I15" s="21"/>
      <c r="J15" s="21">
        <v>-8176277</v>
      </c>
    </row>
    <row r="16" spans="1:11" ht="20.25" customHeight="1">
      <c r="A16" s="40" t="s">
        <v>232</v>
      </c>
      <c r="B16" s="30"/>
      <c r="C16" s="31"/>
      <c r="D16" s="21">
        <v>0</v>
      </c>
      <c r="E16" s="21"/>
      <c r="F16" s="21">
        <v>0</v>
      </c>
      <c r="G16" s="21"/>
      <c r="H16" s="21">
        <v>-3030000</v>
      </c>
      <c r="I16" s="21"/>
      <c r="J16" s="21">
        <v>2399815</v>
      </c>
    </row>
    <row r="17" spans="1:10" ht="20.25" customHeight="1">
      <c r="A17" s="40" t="s">
        <v>186</v>
      </c>
      <c r="B17" s="30"/>
      <c r="C17" s="31"/>
      <c r="D17" s="27">
        <v>1322652</v>
      </c>
      <c r="E17" s="21"/>
      <c r="F17" s="27">
        <v>-6128750</v>
      </c>
      <c r="G17" s="21"/>
      <c r="H17" s="27">
        <v>0</v>
      </c>
      <c r="I17" s="21"/>
      <c r="J17" s="27">
        <v>0</v>
      </c>
    </row>
    <row r="18" spans="1:10" ht="20.25" customHeight="1">
      <c r="A18" s="40" t="s">
        <v>217</v>
      </c>
      <c r="B18" s="30"/>
      <c r="C18" s="31"/>
      <c r="D18" s="27">
        <v>3939549</v>
      </c>
      <c r="E18" s="21"/>
      <c r="F18" s="27">
        <v>-1489511</v>
      </c>
      <c r="G18" s="21"/>
      <c r="H18" s="27">
        <v>0</v>
      </c>
      <c r="I18" s="21"/>
      <c r="J18" s="27">
        <v>0</v>
      </c>
    </row>
    <row r="19" spans="1:10" ht="20.25" customHeight="1">
      <c r="A19" s="40" t="s">
        <v>233</v>
      </c>
      <c r="B19" s="30"/>
      <c r="C19" s="31"/>
      <c r="D19" s="27">
        <v>-705104</v>
      </c>
      <c r="E19" s="21"/>
      <c r="F19" s="27">
        <v>-3829385</v>
      </c>
      <c r="G19" s="21"/>
      <c r="H19" s="27">
        <v>-573901</v>
      </c>
      <c r="I19" s="21"/>
      <c r="J19" s="27">
        <v>-3973481</v>
      </c>
    </row>
    <row r="20" spans="1:10" ht="20.25" customHeight="1">
      <c r="A20" s="40" t="s">
        <v>218</v>
      </c>
      <c r="B20" s="30"/>
      <c r="C20" s="31"/>
      <c r="D20" s="21">
        <v>-2244176</v>
      </c>
      <c r="E20" s="21"/>
      <c r="F20" s="21">
        <v>0</v>
      </c>
      <c r="G20" s="21"/>
      <c r="H20" s="21">
        <v>-2500000</v>
      </c>
      <c r="I20" s="21"/>
      <c r="J20" s="21">
        <v>0</v>
      </c>
    </row>
    <row r="21" spans="1:10" ht="20.25" customHeight="1">
      <c r="A21" s="40" t="s">
        <v>187</v>
      </c>
      <c r="B21" s="30"/>
      <c r="C21" s="31"/>
      <c r="D21" s="21">
        <v>-788813</v>
      </c>
      <c r="E21" s="21"/>
      <c r="F21" s="21">
        <v>9108301</v>
      </c>
      <c r="G21" s="21"/>
      <c r="H21" s="21">
        <v>-788813</v>
      </c>
      <c r="I21" s="21"/>
      <c r="J21" s="21">
        <v>9108301</v>
      </c>
    </row>
    <row r="22" spans="1:10" ht="20.25" customHeight="1">
      <c r="A22" s="40" t="s">
        <v>219</v>
      </c>
      <c r="B22" s="30"/>
      <c r="C22" s="31"/>
      <c r="D22" s="21">
        <v>6225021</v>
      </c>
      <c r="E22" s="21"/>
      <c r="F22" s="21">
        <v>0</v>
      </c>
      <c r="G22" s="21"/>
      <c r="H22" s="21">
        <v>6225021</v>
      </c>
      <c r="I22" s="21"/>
      <c r="J22" s="21">
        <v>0</v>
      </c>
    </row>
    <row r="23" spans="1:10" ht="20.25" customHeight="1">
      <c r="A23" s="40" t="s">
        <v>220</v>
      </c>
      <c r="B23" s="30"/>
      <c r="C23" s="31"/>
      <c r="D23" s="21">
        <v>0</v>
      </c>
      <c r="E23" s="21"/>
      <c r="F23" s="21">
        <v>-167433</v>
      </c>
      <c r="G23" s="21"/>
      <c r="H23" s="21">
        <v>0</v>
      </c>
      <c r="I23" s="21"/>
      <c r="J23" s="21">
        <v>-167433</v>
      </c>
    </row>
    <row r="24" spans="1:10" ht="20.25" customHeight="1">
      <c r="A24" s="40" t="s">
        <v>168</v>
      </c>
      <c r="B24" s="30"/>
      <c r="C24" s="31"/>
      <c r="D24" s="21">
        <v>20484687</v>
      </c>
      <c r="E24" s="21"/>
      <c r="F24" s="21">
        <v>25075082</v>
      </c>
      <c r="G24" s="21"/>
      <c r="H24" s="21">
        <v>19481964</v>
      </c>
      <c r="I24" s="21"/>
      <c r="J24" s="21">
        <v>24745218</v>
      </c>
    </row>
    <row r="25" spans="1:10" ht="20.25" customHeight="1">
      <c r="A25" s="40" t="s">
        <v>140</v>
      </c>
      <c r="B25" s="30"/>
      <c r="C25" s="31"/>
      <c r="D25" s="21">
        <v>-8723589</v>
      </c>
      <c r="E25" s="21"/>
      <c r="F25" s="21">
        <v>-5684090</v>
      </c>
      <c r="G25" s="21"/>
      <c r="H25" s="21">
        <v>-63723414</v>
      </c>
      <c r="I25" s="21"/>
      <c r="J25" s="21">
        <v>-137683670</v>
      </c>
    </row>
    <row r="26" spans="1:10" ht="20.25" customHeight="1">
      <c r="A26" s="40" t="s">
        <v>141</v>
      </c>
      <c r="B26" s="30"/>
      <c r="C26" s="31"/>
      <c r="D26" s="21">
        <v>-6409094</v>
      </c>
      <c r="E26" s="21"/>
      <c r="F26" s="21">
        <v>-2811531</v>
      </c>
      <c r="G26" s="21"/>
      <c r="H26" s="21">
        <v>-6462935</v>
      </c>
      <c r="I26" s="21"/>
      <c r="J26" s="21">
        <v>-3274951</v>
      </c>
    </row>
    <row r="27" spans="1:10" ht="20.25" customHeight="1">
      <c r="A27" s="40" t="s">
        <v>136</v>
      </c>
      <c r="B27" s="30"/>
      <c r="C27" s="31"/>
      <c r="D27" s="33">
        <v>13271803</v>
      </c>
      <c r="E27" s="21"/>
      <c r="F27" s="33">
        <v>13479285</v>
      </c>
      <c r="G27" s="21"/>
      <c r="H27" s="33">
        <v>7836540</v>
      </c>
      <c r="I27" s="21"/>
      <c r="J27" s="33">
        <v>10157090</v>
      </c>
    </row>
    <row r="28" spans="1:10" ht="20.25" customHeight="1">
      <c r="A28" s="40" t="s">
        <v>110</v>
      </c>
      <c r="B28" s="30"/>
      <c r="C28" s="31"/>
      <c r="D28" s="5"/>
      <c r="E28" s="5"/>
      <c r="F28" s="5"/>
      <c r="G28" s="5"/>
      <c r="H28" s="5"/>
      <c r="I28" s="5"/>
      <c r="J28" s="5"/>
    </row>
    <row r="29" spans="1:10" ht="20.25" customHeight="1">
      <c r="A29" s="40" t="s">
        <v>46</v>
      </c>
      <c r="B29" s="30"/>
      <c r="C29" s="31"/>
      <c r="D29" s="21">
        <f>SUM(D8:D27)</f>
        <v>221923628</v>
      </c>
      <c r="E29" s="21"/>
      <c r="F29" s="21">
        <f>SUM(F8:F27)</f>
        <v>167695723</v>
      </c>
      <c r="G29" s="21"/>
      <c r="H29" s="21">
        <f>SUM(H8:H27)</f>
        <v>108786333</v>
      </c>
      <c r="I29" s="21"/>
      <c r="J29" s="21">
        <f>SUM(J8:J27)</f>
        <v>49985880</v>
      </c>
    </row>
    <row r="30" spans="1:10" ht="20.25" customHeight="1">
      <c r="A30" s="40" t="s">
        <v>111</v>
      </c>
      <c r="B30" s="30"/>
      <c r="C30" s="31"/>
      <c r="D30" s="5"/>
      <c r="E30" s="5"/>
      <c r="F30" s="5"/>
      <c r="G30" s="5"/>
      <c r="H30" s="5"/>
      <c r="I30" s="5"/>
      <c r="J30" s="5"/>
    </row>
    <row r="31" spans="1:10" ht="20.25" customHeight="1">
      <c r="A31" s="40" t="s">
        <v>93</v>
      </c>
      <c r="B31" s="30"/>
      <c r="C31" s="31"/>
      <c r="D31" s="21">
        <v>-21379150</v>
      </c>
      <c r="E31" s="21"/>
      <c r="F31" s="21">
        <v>-97954651</v>
      </c>
      <c r="G31" s="21"/>
      <c r="H31" s="21">
        <v>-33144866</v>
      </c>
      <c r="I31" s="21"/>
      <c r="J31" s="21">
        <v>-73167348</v>
      </c>
    </row>
    <row r="32" spans="1:10" ht="20.25" customHeight="1">
      <c r="A32" s="40" t="s">
        <v>47</v>
      </c>
      <c r="B32" s="30"/>
      <c r="C32" s="31"/>
      <c r="D32" s="21">
        <v>131676705</v>
      </c>
      <c r="E32" s="21"/>
      <c r="F32" s="21">
        <v>-20684512</v>
      </c>
      <c r="G32" s="21"/>
      <c r="H32" s="21">
        <v>117771090</v>
      </c>
      <c r="I32" s="21"/>
      <c r="J32" s="21">
        <v>-36667895</v>
      </c>
    </row>
    <row r="33" spans="1:10" ht="20.25" customHeight="1">
      <c r="A33" s="40" t="s">
        <v>164</v>
      </c>
      <c r="B33" s="30"/>
      <c r="C33" s="31"/>
      <c r="D33" s="21">
        <v>22733431</v>
      </c>
      <c r="E33" s="21"/>
      <c r="F33" s="21">
        <v>28603172</v>
      </c>
      <c r="G33" s="21"/>
      <c r="H33" s="21">
        <v>9571904</v>
      </c>
      <c r="I33" s="21"/>
      <c r="J33" s="21">
        <v>17135496</v>
      </c>
    </row>
    <row r="34" spans="1:10" ht="20.25" customHeight="1">
      <c r="A34" s="41" t="s">
        <v>48</v>
      </c>
      <c r="B34" s="30"/>
      <c r="C34" s="31"/>
      <c r="D34" s="21">
        <v>-6327788</v>
      </c>
      <c r="E34" s="21"/>
      <c r="F34" s="21">
        <v>-17959511</v>
      </c>
      <c r="G34" s="21"/>
      <c r="H34" s="21">
        <v>-6370438</v>
      </c>
      <c r="I34" s="21"/>
      <c r="J34" s="21">
        <v>-18055212</v>
      </c>
    </row>
    <row r="35" spans="1:10" ht="20.25" customHeight="1">
      <c r="A35" s="41" t="s">
        <v>165</v>
      </c>
      <c r="B35" s="30"/>
      <c r="C35" s="31"/>
      <c r="D35" s="21">
        <v>28826352</v>
      </c>
      <c r="E35" s="21"/>
      <c r="F35" s="21">
        <v>-216779</v>
      </c>
      <c r="G35" s="21"/>
      <c r="H35" s="21">
        <v>29857487</v>
      </c>
      <c r="I35" s="21"/>
      <c r="J35" s="21">
        <v>2469820</v>
      </c>
    </row>
    <row r="36" spans="1:10" ht="20.25" customHeight="1">
      <c r="A36" s="41" t="s">
        <v>137</v>
      </c>
      <c r="B36" s="30"/>
      <c r="C36" s="31"/>
      <c r="D36" s="21">
        <v>-1682559</v>
      </c>
      <c r="E36" s="21"/>
      <c r="F36" s="21">
        <v>1248952</v>
      </c>
      <c r="G36" s="21"/>
      <c r="H36" s="21">
        <v>-1684158</v>
      </c>
      <c r="I36" s="21"/>
      <c r="J36" s="21">
        <v>1266052</v>
      </c>
    </row>
    <row r="37" spans="1:10" ht="20.25" customHeight="1">
      <c r="A37" s="40" t="s">
        <v>97</v>
      </c>
      <c r="B37" s="30"/>
      <c r="C37" s="31"/>
      <c r="D37" s="32"/>
      <c r="E37" s="21"/>
      <c r="F37" s="32"/>
      <c r="G37" s="21"/>
      <c r="H37" s="32"/>
      <c r="I37" s="21"/>
      <c r="J37" s="32"/>
    </row>
    <row r="38" spans="1:10" ht="20.25" customHeight="1">
      <c r="A38" s="41" t="s">
        <v>94</v>
      </c>
      <c r="B38" s="30"/>
      <c r="C38" s="31"/>
      <c r="D38" s="21">
        <v>-40879511</v>
      </c>
      <c r="E38" s="21"/>
      <c r="F38" s="21">
        <v>-53137064</v>
      </c>
      <c r="G38" s="21"/>
      <c r="H38" s="21">
        <v>-28512170</v>
      </c>
      <c r="I38" s="21"/>
      <c r="J38" s="21">
        <v>-56437937</v>
      </c>
    </row>
    <row r="39" spans="1:10" ht="20.25" customHeight="1">
      <c r="A39" s="40" t="s">
        <v>49</v>
      </c>
      <c r="B39" s="30"/>
      <c r="C39" s="31"/>
      <c r="D39" s="23">
        <v>17885045</v>
      </c>
      <c r="E39" s="23"/>
      <c r="F39" s="23">
        <v>10725434</v>
      </c>
      <c r="G39" s="23"/>
      <c r="H39" s="23">
        <v>17217455</v>
      </c>
      <c r="I39" s="23"/>
      <c r="J39" s="23">
        <v>10438531</v>
      </c>
    </row>
    <row r="40" spans="1:10" ht="20.25" customHeight="1">
      <c r="A40" s="40" t="s">
        <v>234</v>
      </c>
      <c r="B40" s="30"/>
      <c r="C40" s="31"/>
      <c r="D40" s="23">
        <v>-7918636</v>
      </c>
      <c r="E40" s="23"/>
      <c r="F40" s="23">
        <v>-25909859</v>
      </c>
      <c r="G40" s="23"/>
      <c r="H40" s="23">
        <v>-6957236</v>
      </c>
      <c r="I40" s="23"/>
      <c r="J40" s="23">
        <v>-24911059</v>
      </c>
    </row>
    <row r="41" spans="1:10" ht="20.25" customHeight="1">
      <c r="A41" s="40" t="s">
        <v>235</v>
      </c>
      <c r="B41" s="30"/>
      <c r="C41" s="31"/>
      <c r="D41" s="33">
        <v>-439669</v>
      </c>
      <c r="E41" s="23"/>
      <c r="F41" s="33">
        <v>-1453054</v>
      </c>
      <c r="G41" s="23"/>
      <c r="H41" s="33">
        <v>0</v>
      </c>
      <c r="I41" s="23"/>
      <c r="J41" s="33">
        <v>0</v>
      </c>
    </row>
    <row r="42" spans="1:10" ht="20.25" customHeight="1">
      <c r="A42" s="40" t="s">
        <v>221</v>
      </c>
      <c r="B42" s="30"/>
      <c r="C42" s="31"/>
      <c r="D42" s="23">
        <f>SUM(D29:D41)</f>
        <v>344417848</v>
      </c>
      <c r="E42" s="23"/>
      <c r="F42" s="23">
        <f>SUM(F29:F41)</f>
        <v>-9042149</v>
      </c>
      <c r="G42" s="23"/>
      <c r="H42" s="23">
        <f>SUM(H29:H41)</f>
        <v>206535401</v>
      </c>
      <c r="I42" s="23"/>
      <c r="J42" s="23">
        <f>SUM(J29:J41)</f>
        <v>-127943672</v>
      </c>
    </row>
    <row r="43" spans="1:10" ht="20.25" customHeight="1">
      <c r="A43" s="40" t="s">
        <v>138</v>
      </c>
      <c r="B43" s="30"/>
      <c r="C43" s="31"/>
      <c r="D43" s="23">
        <v>-7955483</v>
      </c>
      <c r="E43" s="23"/>
      <c r="F43" s="23">
        <v>-6463907</v>
      </c>
      <c r="G43" s="23"/>
      <c r="H43" s="23">
        <v>-2286959</v>
      </c>
      <c r="I43" s="23"/>
      <c r="J43" s="23">
        <v>-2174663</v>
      </c>
    </row>
    <row r="44" spans="1:10" ht="20.25" customHeight="1">
      <c r="A44" s="40" t="s">
        <v>139</v>
      </c>
      <c r="B44" s="30"/>
      <c r="C44" s="31"/>
      <c r="D44" s="33">
        <v>-22633645</v>
      </c>
      <c r="E44" s="23"/>
      <c r="F44" s="33">
        <v>-22800253</v>
      </c>
      <c r="G44" s="23"/>
      <c r="H44" s="33">
        <v>-2197042</v>
      </c>
      <c r="I44" s="23"/>
      <c r="J44" s="33">
        <v>-2460065</v>
      </c>
    </row>
    <row r="45" spans="1:10" ht="20.25" customHeight="1">
      <c r="A45" s="7" t="s">
        <v>204</v>
      </c>
      <c r="B45" s="30"/>
      <c r="C45" s="31"/>
      <c r="D45" s="33">
        <f>SUM(D42:D44)</f>
        <v>313828720</v>
      </c>
      <c r="E45" s="21"/>
      <c r="F45" s="33">
        <f>SUM(F42:F44)</f>
        <v>-38306309</v>
      </c>
      <c r="G45" s="21"/>
      <c r="H45" s="33">
        <f>SUM(H42:H44)</f>
        <v>202051400</v>
      </c>
      <c r="I45" s="21"/>
      <c r="J45" s="33">
        <f>SUM(J42:J44)</f>
        <v>-132578400</v>
      </c>
    </row>
    <row r="46" spans="1:10" ht="20.25" customHeight="1">
      <c r="A46" s="41"/>
      <c r="B46" s="30"/>
      <c r="C46" s="31"/>
      <c r="D46" s="23"/>
      <c r="E46" s="23"/>
      <c r="F46" s="23"/>
      <c r="G46" s="23"/>
      <c r="H46" s="23"/>
      <c r="I46" s="23"/>
      <c r="J46" s="23"/>
    </row>
    <row r="47" spans="1:10" ht="20.25" customHeight="1">
      <c r="A47" s="5" t="s">
        <v>14</v>
      </c>
      <c r="B47" s="30"/>
      <c r="C47" s="31"/>
    </row>
    <row r="48" spans="1:10" ht="20.25" customHeight="1">
      <c r="A48" s="1" t="s">
        <v>0</v>
      </c>
      <c r="B48" s="2"/>
      <c r="C48" s="4"/>
      <c r="D48" s="3"/>
      <c r="E48" s="4"/>
      <c r="F48" s="3"/>
      <c r="G48" s="4"/>
      <c r="H48" s="3"/>
      <c r="I48" s="4"/>
      <c r="J48" s="3"/>
    </row>
    <row r="49" spans="1:11" ht="20.25" customHeight="1">
      <c r="A49" s="6" t="s">
        <v>112</v>
      </c>
      <c r="B49" s="2"/>
      <c r="C49" s="158"/>
      <c r="D49" s="3"/>
      <c r="E49" s="4"/>
      <c r="F49" s="3"/>
      <c r="G49" s="4"/>
      <c r="H49" s="3"/>
      <c r="I49" s="4"/>
      <c r="J49" s="3"/>
    </row>
    <row r="50" spans="1:11" s="9" customFormat="1" ht="20.25" customHeight="1">
      <c r="A50" s="7" t="s">
        <v>205</v>
      </c>
      <c r="B50" s="8"/>
      <c r="C50" s="147"/>
      <c r="D50" s="8"/>
      <c r="E50" s="147"/>
      <c r="F50" s="8"/>
      <c r="G50" s="161"/>
      <c r="H50" s="2"/>
      <c r="I50" s="161"/>
      <c r="J50" s="2"/>
      <c r="K50" s="148"/>
    </row>
    <row r="51" spans="1:11" s="9" customFormat="1" ht="20.25" customHeight="1">
      <c r="C51" s="148"/>
      <c r="D51" s="10"/>
      <c r="E51" s="148"/>
      <c r="F51" s="10"/>
      <c r="G51" s="148"/>
      <c r="H51" s="11"/>
      <c r="I51" s="148"/>
      <c r="J51" s="12" t="s">
        <v>1</v>
      </c>
      <c r="K51" s="148"/>
    </row>
    <row r="52" spans="1:11" ht="20.25" customHeight="1">
      <c r="A52" s="13"/>
      <c r="B52" s="13"/>
      <c r="C52" s="148"/>
      <c r="D52" s="14"/>
      <c r="E52" s="178" t="s">
        <v>2</v>
      </c>
      <c r="F52" s="14"/>
      <c r="G52" s="162"/>
      <c r="H52" s="14"/>
      <c r="I52" s="178" t="s">
        <v>3</v>
      </c>
      <c r="J52" s="14"/>
    </row>
    <row r="53" spans="1:11" ht="20.25" customHeight="1">
      <c r="B53" s="15"/>
      <c r="C53" s="148"/>
      <c r="D53" s="16">
        <v>2023</v>
      </c>
      <c r="E53" s="17"/>
      <c r="F53" s="16">
        <v>2022</v>
      </c>
      <c r="G53" s="163"/>
      <c r="H53" s="16">
        <v>2023</v>
      </c>
      <c r="I53" s="17"/>
      <c r="J53" s="16">
        <v>2022</v>
      </c>
    </row>
    <row r="54" spans="1:11" ht="20.25" customHeight="1">
      <c r="A54" s="42" t="s">
        <v>155</v>
      </c>
      <c r="B54" s="30"/>
      <c r="C54" s="31"/>
    </row>
    <row r="55" spans="1:11" ht="20.25" customHeight="1">
      <c r="A55" s="9" t="s">
        <v>200</v>
      </c>
      <c r="B55" s="30"/>
      <c r="C55" s="31"/>
      <c r="D55" s="11">
        <v>-11500000</v>
      </c>
      <c r="F55" s="11">
        <v>-20000000</v>
      </c>
      <c r="H55" s="27">
        <v>-11500000</v>
      </c>
      <c r="J55" s="11">
        <v>-20000000</v>
      </c>
    </row>
    <row r="56" spans="1:11" ht="20.25" customHeight="1">
      <c r="A56" s="9" t="s">
        <v>182</v>
      </c>
      <c r="B56" s="30"/>
      <c r="C56" s="31"/>
      <c r="D56" s="27">
        <v>0</v>
      </c>
      <c r="E56" s="27"/>
      <c r="F56" s="27">
        <v>-33700000</v>
      </c>
      <c r="G56" s="27"/>
      <c r="H56" s="27">
        <v>0</v>
      </c>
      <c r="I56" s="27"/>
      <c r="J56" s="27">
        <v>-33700000</v>
      </c>
    </row>
    <row r="57" spans="1:11" ht="20.25" customHeight="1">
      <c r="A57" s="40" t="s">
        <v>142</v>
      </c>
      <c r="B57" s="30"/>
      <c r="C57" s="31"/>
      <c r="D57" s="5"/>
      <c r="E57" s="5"/>
      <c r="F57" s="5"/>
      <c r="G57" s="5"/>
      <c r="H57" s="5"/>
      <c r="I57" s="5"/>
      <c r="J57" s="5"/>
    </row>
    <row r="58" spans="1:11" ht="20.25" customHeight="1">
      <c r="A58" s="40" t="s">
        <v>222</v>
      </c>
      <c r="B58" s="30"/>
      <c r="C58" s="31"/>
      <c r="D58" s="197">
        <v>10032625</v>
      </c>
      <c r="E58" s="27"/>
      <c r="F58" s="27">
        <v>0</v>
      </c>
      <c r="G58" s="27"/>
      <c r="H58" s="197">
        <v>10032625</v>
      </c>
      <c r="I58" s="27"/>
      <c r="J58" s="27">
        <v>0</v>
      </c>
    </row>
    <row r="59" spans="1:11" ht="20.25" customHeight="1">
      <c r="A59" s="40" t="s">
        <v>230</v>
      </c>
      <c r="B59" s="30"/>
      <c r="C59" s="31"/>
      <c r="D59" s="197">
        <v>11500000</v>
      </c>
      <c r="E59" s="27"/>
      <c r="F59" s="27">
        <v>0</v>
      </c>
      <c r="G59" s="27"/>
      <c r="H59" s="197">
        <v>11500000</v>
      </c>
      <c r="I59" s="27"/>
      <c r="J59" s="27">
        <v>0</v>
      </c>
    </row>
    <row r="60" spans="1:11" ht="20.25" customHeight="1">
      <c r="A60" s="40" t="s">
        <v>143</v>
      </c>
      <c r="C60" s="31"/>
      <c r="D60" s="27"/>
      <c r="E60" s="27"/>
      <c r="F60" s="27"/>
      <c r="G60" s="27"/>
      <c r="H60" s="27"/>
      <c r="I60" s="27"/>
      <c r="J60" s="27"/>
    </row>
    <row r="61" spans="1:11" ht="20.25" customHeight="1">
      <c r="A61" s="40" t="s">
        <v>156</v>
      </c>
      <c r="C61" s="31"/>
      <c r="D61" s="197">
        <v>844090</v>
      </c>
      <c r="E61" s="27"/>
      <c r="F61" s="27">
        <v>844090</v>
      </c>
      <c r="G61" s="27"/>
      <c r="H61" s="197">
        <v>844090</v>
      </c>
      <c r="I61" s="27"/>
      <c r="J61" s="27">
        <v>844090</v>
      </c>
    </row>
    <row r="62" spans="1:11" ht="20.25" customHeight="1">
      <c r="A62" s="40" t="s">
        <v>143</v>
      </c>
      <c r="C62" s="31"/>
      <c r="D62" s="27"/>
      <c r="E62" s="27"/>
      <c r="F62" s="27"/>
      <c r="G62" s="27"/>
      <c r="H62" s="27"/>
      <c r="I62" s="27"/>
      <c r="J62" s="27"/>
    </row>
    <row r="63" spans="1:11" ht="20.25" customHeight="1">
      <c r="A63" s="40" t="s">
        <v>144</v>
      </c>
      <c r="C63" s="31"/>
      <c r="D63" s="197">
        <v>7879499</v>
      </c>
      <c r="E63" s="27"/>
      <c r="F63" s="27">
        <v>4840000</v>
      </c>
      <c r="G63" s="27"/>
      <c r="H63" s="197">
        <v>7879499</v>
      </c>
      <c r="I63" s="27"/>
      <c r="J63" s="27">
        <v>4840000</v>
      </c>
    </row>
    <row r="64" spans="1:11" ht="20.25" customHeight="1">
      <c r="A64" s="40" t="s">
        <v>231</v>
      </c>
      <c r="C64" s="31"/>
      <c r="D64" s="27">
        <v>0</v>
      </c>
      <c r="E64" s="21"/>
      <c r="F64" s="27">
        <v>0</v>
      </c>
      <c r="G64" s="21"/>
      <c r="H64" s="197">
        <v>54999825</v>
      </c>
      <c r="I64" s="21"/>
      <c r="J64" s="21">
        <v>131999580</v>
      </c>
    </row>
    <row r="65" spans="1:10" ht="20.25" customHeight="1">
      <c r="A65" s="40" t="s">
        <v>196</v>
      </c>
      <c r="B65" s="30"/>
      <c r="C65" s="31"/>
      <c r="D65" s="197">
        <v>-2360000</v>
      </c>
      <c r="E65" s="27"/>
      <c r="F65" s="27">
        <v>-128000000</v>
      </c>
      <c r="G65" s="27"/>
      <c r="H65" s="197">
        <v>0</v>
      </c>
      <c r="I65" s="27"/>
      <c r="J65" s="27">
        <v>-108000000</v>
      </c>
    </row>
    <row r="66" spans="1:10" ht="20.25" customHeight="1">
      <c r="A66" s="9" t="s">
        <v>157</v>
      </c>
      <c r="B66" s="30"/>
      <c r="C66" s="31"/>
      <c r="D66" s="27"/>
      <c r="E66" s="27"/>
      <c r="F66" s="27"/>
      <c r="G66" s="27"/>
      <c r="H66" s="27"/>
      <c r="I66" s="27"/>
      <c r="J66" s="27"/>
    </row>
    <row r="67" spans="1:10" ht="20.25" customHeight="1">
      <c r="A67" s="9" t="s">
        <v>197</v>
      </c>
      <c r="C67" s="31"/>
      <c r="D67" s="198">
        <v>-29359510</v>
      </c>
      <c r="E67" s="21"/>
      <c r="F67" s="21">
        <v>-70819051</v>
      </c>
      <c r="G67" s="21"/>
      <c r="H67" s="198">
        <v>-28063668</v>
      </c>
      <c r="I67" s="21"/>
      <c r="J67" s="21">
        <v>-67238780</v>
      </c>
    </row>
    <row r="68" spans="1:10" ht="20.25" customHeight="1">
      <c r="A68" s="5" t="s">
        <v>201</v>
      </c>
      <c r="C68" s="31"/>
      <c r="D68" s="198">
        <v>-368900</v>
      </c>
      <c r="E68" s="27"/>
      <c r="F68" s="21">
        <v>-1855290</v>
      </c>
      <c r="G68" s="27"/>
      <c r="H68" s="198">
        <v>-368900</v>
      </c>
      <c r="I68" s="27"/>
      <c r="J68" s="27">
        <v>-1855290</v>
      </c>
    </row>
    <row r="69" spans="1:10" ht="20.25" customHeight="1">
      <c r="A69" s="9" t="s">
        <v>236</v>
      </c>
      <c r="B69" s="30"/>
      <c r="C69" s="31"/>
      <c r="D69" s="197">
        <v>944664</v>
      </c>
      <c r="E69" s="21"/>
      <c r="F69" s="27">
        <v>8128747</v>
      </c>
      <c r="G69" s="21"/>
      <c r="H69" s="197">
        <v>812235</v>
      </c>
      <c r="I69" s="21"/>
      <c r="J69" s="21">
        <v>8096503</v>
      </c>
    </row>
    <row r="70" spans="1:10" ht="20.25" customHeight="1">
      <c r="A70" s="40" t="s">
        <v>183</v>
      </c>
      <c r="B70" s="30"/>
      <c r="C70" s="31"/>
      <c r="D70" s="198">
        <v>4687343</v>
      </c>
      <c r="E70" s="21"/>
      <c r="F70" s="21">
        <v>2042607</v>
      </c>
      <c r="G70" s="21"/>
      <c r="H70" s="198">
        <v>4047807</v>
      </c>
      <c r="I70" s="21"/>
      <c r="J70" s="21">
        <v>1849032</v>
      </c>
    </row>
    <row r="71" spans="1:10" ht="20.25" customHeight="1">
      <c r="A71" s="42" t="s">
        <v>118</v>
      </c>
      <c r="B71" s="30"/>
      <c r="C71" s="31"/>
      <c r="D71" s="146">
        <f>SUM(D55:D70)</f>
        <v>-7700189</v>
      </c>
      <c r="E71" s="23"/>
      <c r="F71" s="146">
        <f>SUM(F55:F70)</f>
        <v>-238518897</v>
      </c>
      <c r="G71" s="23"/>
      <c r="H71" s="146">
        <f>SUM(H55:H70)</f>
        <v>50183513</v>
      </c>
      <c r="I71" s="23"/>
      <c r="J71" s="146">
        <f>SUM(J55:J70)</f>
        <v>-83164865</v>
      </c>
    </row>
    <row r="72" spans="1:10" ht="20.25" customHeight="1">
      <c r="A72" s="42" t="s">
        <v>50</v>
      </c>
      <c r="B72" s="30"/>
      <c r="C72" s="31"/>
      <c r="D72" s="21"/>
      <c r="E72" s="21"/>
      <c r="F72" s="21"/>
      <c r="G72" s="21"/>
      <c r="H72" s="21"/>
      <c r="I72" s="21"/>
      <c r="J72" s="21"/>
    </row>
    <row r="73" spans="1:10" ht="20.25" customHeight="1">
      <c r="A73" s="41" t="s">
        <v>223</v>
      </c>
      <c r="B73" s="30"/>
      <c r="C73" s="31"/>
      <c r="D73" s="5"/>
      <c r="E73" s="5"/>
      <c r="F73" s="5"/>
      <c r="G73" s="5"/>
      <c r="H73" s="5"/>
      <c r="I73" s="5"/>
      <c r="J73" s="5"/>
    </row>
    <row r="74" spans="1:10" ht="20.25" customHeight="1">
      <c r="A74" s="5" t="s">
        <v>17</v>
      </c>
      <c r="B74" s="30"/>
      <c r="C74" s="31"/>
      <c r="D74" s="21">
        <v>-36310389</v>
      </c>
      <c r="E74" s="21"/>
      <c r="F74" s="21">
        <v>-5148830</v>
      </c>
      <c r="G74" s="21"/>
      <c r="H74" s="21">
        <v>0</v>
      </c>
      <c r="I74" s="21"/>
      <c r="J74" s="21">
        <v>-124843</v>
      </c>
    </row>
    <row r="75" spans="1:10" ht="20.25" customHeight="1">
      <c r="A75" s="5" t="s">
        <v>224</v>
      </c>
      <c r="B75" s="30"/>
      <c r="C75" s="31"/>
      <c r="D75" s="21">
        <v>0</v>
      </c>
      <c r="E75" s="21"/>
      <c r="F75" s="21">
        <v>28462000</v>
      </c>
      <c r="G75" s="21"/>
      <c r="H75" s="21">
        <v>0</v>
      </c>
      <c r="I75" s="21"/>
      <c r="J75" s="21">
        <v>28462000</v>
      </c>
    </row>
    <row r="76" spans="1:10" ht="20.25" customHeight="1">
      <c r="A76" s="5" t="s">
        <v>145</v>
      </c>
      <c r="B76" s="30"/>
      <c r="C76" s="31"/>
      <c r="D76" s="21">
        <v>-9600000</v>
      </c>
      <c r="E76" s="21"/>
      <c r="F76" s="21">
        <v>-5850014</v>
      </c>
      <c r="G76" s="21"/>
      <c r="H76" s="21">
        <v>-9600000</v>
      </c>
      <c r="I76" s="21"/>
      <c r="J76" s="21">
        <v>-5850014</v>
      </c>
    </row>
    <row r="77" spans="1:10" ht="20.25" customHeight="1">
      <c r="A77" s="5" t="s">
        <v>146</v>
      </c>
      <c r="B77" s="30"/>
      <c r="C77" s="31"/>
      <c r="D77" s="21">
        <v>-20653177</v>
      </c>
      <c r="E77" s="21"/>
      <c r="F77" s="21">
        <v>-17899214</v>
      </c>
      <c r="G77" s="21"/>
      <c r="H77" s="21">
        <v>-43198733</v>
      </c>
      <c r="I77" s="21"/>
      <c r="J77" s="21">
        <v>-39475267</v>
      </c>
    </row>
    <row r="78" spans="1:10" ht="20.25" customHeight="1">
      <c r="A78" s="40" t="s">
        <v>51</v>
      </c>
      <c r="B78" s="30"/>
      <c r="C78" s="31"/>
      <c r="D78" s="21">
        <v>-44974279</v>
      </c>
      <c r="E78" s="21"/>
      <c r="F78" s="21">
        <v>-52500420</v>
      </c>
      <c r="G78" s="21"/>
      <c r="H78" s="21">
        <v>-44974104</v>
      </c>
      <c r="I78" s="21"/>
      <c r="J78" s="21">
        <v>-52500000</v>
      </c>
    </row>
    <row r="79" spans="1:10" ht="20.25" customHeight="1">
      <c r="A79" s="7" t="s">
        <v>52</v>
      </c>
      <c r="B79" s="30"/>
      <c r="C79" s="31"/>
      <c r="D79" s="26">
        <f>SUM(D74:D78)</f>
        <v>-111537845</v>
      </c>
      <c r="E79" s="21"/>
      <c r="F79" s="26">
        <f>SUM(F74:F78)</f>
        <v>-52936478</v>
      </c>
      <c r="G79" s="21"/>
      <c r="H79" s="26">
        <f>SUM(H74:H78)</f>
        <v>-97772837</v>
      </c>
      <c r="I79" s="21"/>
      <c r="J79" s="26">
        <f>SUM(J74:J78)</f>
        <v>-69488124</v>
      </c>
    </row>
    <row r="80" spans="1:10" ht="20.25" customHeight="1">
      <c r="A80" s="39" t="s">
        <v>188</v>
      </c>
      <c r="B80" s="30"/>
      <c r="C80" s="31"/>
      <c r="D80" s="21">
        <f>SUM(D45,D71,D79)</f>
        <v>194590686</v>
      </c>
      <c r="E80" s="21"/>
      <c r="F80" s="21">
        <f>SUM(F45,F71,F79)</f>
        <v>-329761684</v>
      </c>
      <c r="G80" s="21"/>
      <c r="H80" s="21">
        <f>SUM(H45,H71,H79)</f>
        <v>154462076</v>
      </c>
      <c r="I80" s="21"/>
      <c r="J80" s="21">
        <f>SUM(J45,J71,J79)</f>
        <v>-285231389</v>
      </c>
    </row>
    <row r="81" spans="1:10" ht="20.25" customHeight="1">
      <c r="A81" s="40" t="s">
        <v>53</v>
      </c>
      <c r="B81" s="30"/>
      <c r="C81" s="31"/>
      <c r="D81" s="21">
        <v>368483484</v>
      </c>
      <c r="E81" s="21"/>
      <c r="F81" s="21">
        <v>698245168</v>
      </c>
      <c r="G81" s="21"/>
      <c r="H81" s="21">
        <v>294810947</v>
      </c>
      <c r="I81" s="21"/>
      <c r="J81" s="21">
        <v>580042336</v>
      </c>
    </row>
    <row r="82" spans="1:10" ht="20.25" customHeight="1" thickBot="1">
      <c r="A82" s="39" t="s">
        <v>189</v>
      </c>
      <c r="B82" s="30"/>
      <c r="C82" s="31"/>
      <c r="D82" s="37">
        <f>SUM(D80:D81)</f>
        <v>563074170</v>
      </c>
      <c r="E82" s="21"/>
      <c r="F82" s="37">
        <f>SUM(F80:F81)</f>
        <v>368483484</v>
      </c>
      <c r="G82" s="21"/>
      <c r="H82" s="37">
        <f>SUM(H80:H81)</f>
        <v>449273023</v>
      </c>
      <c r="I82" s="21"/>
      <c r="J82" s="37">
        <f>SUM(J80:J81)</f>
        <v>294810947</v>
      </c>
    </row>
    <row r="83" spans="1:10" ht="12" customHeight="1" thickTop="1">
      <c r="A83" s="9"/>
      <c r="B83" s="30"/>
      <c r="C83" s="31"/>
      <c r="D83" s="21">
        <f>D82-bs!D9</f>
        <v>0</v>
      </c>
      <c r="E83" s="21"/>
      <c r="F83" s="21">
        <f>F82-bs!F9</f>
        <v>0</v>
      </c>
      <c r="G83" s="21"/>
      <c r="H83" s="21">
        <f>H82-bs!H9</f>
        <v>0</v>
      </c>
      <c r="I83" s="21"/>
      <c r="J83" s="21">
        <f>J82-bs!J9</f>
        <v>0</v>
      </c>
    </row>
    <row r="84" spans="1:10" ht="20.25" customHeight="1">
      <c r="A84" s="42" t="s">
        <v>54</v>
      </c>
      <c r="B84" s="30"/>
      <c r="C84" s="31"/>
      <c r="D84" s="21"/>
      <c r="E84" s="23"/>
      <c r="F84" s="21"/>
      <c r="G84" s="23"/>
      <c r="H84" s="21"/>
      <c r="I84" s="23"/>
      <c r="J84" s="21"/>
    </row>
    <row r="85" spans="1:10" ht="20.25" customHeight="1">
      <c r="A85" s="9" t="s">
        <v>98</v>
      </c>
      <c r="B85" s="30"/>
      <c r="C85" s="31"/>
      <c r="D85" s="21"/>
      <c r="E85" s="23"/>
      <c r="F85" s="21"/>
      <c r="G85" s="23"/>
      <c r="H85" s="21"/>
      <c r="I85" s="23"/>
      <c r="J85" s="21"/>
    </row>
    <row r="86" spans="1:10" ht="20.25" customHeight="1">
      <c r="A86" s="9" t="s">
        <v>202</v>
      </c>
      <c r="B86" s="30"/>
      <c r="C86" s="31"/>
      <c r="D86" s="11">
        <v>1701091</v>
      </c>
      <c r="E86" s="27"/>
      <c r="F86" s="11">
        <v>-5673484</v>
      </c>
      <c r="G86" s="27"/>
      <c r="H86" s="199">
        <v>1886317</v>
      </c>
      <c r="I86" s="27"/>
      <c r="J86" s="11">
        <v>-5543049</v>
      </c>
    </row>
    <row r="87" spans="1:10" ht="20.25" customHeight="1">
      <c r="A87" s="9" t="s">
        <v>167</v>
      </c>
      <c r="B87" s="30"/>
      <c r="C87" s="31"/>
      <c r="D87" s="11">
        <v>9240324</v>
      </c>
      <c r="E87" s="27"/>
      <c r="F87" s="11">
        <v>19624334</v>
      </c>
      <c r="G87" s="27"/>
      <c r="H87" s="199">
        <v>9014850</v>
      </c>
      <c r="I87" s="27"/>
      <c r="J87" s="11">
        <v>13335641</v>
      </c>
    </row>
    <row r="88" spans="1:10" ht="20.25" customHeight="1">
      <c r="A88" s="9" t="s">
        <v>237</v>
      </c>
      <c r="B88" s="30"/>
      <c r="C88" s="31"/>
      <c r="E88" s="27"/>
      <c r="G88" s="27"/>
      <c r="I88" s="27"/>
    </row>
    <row r="89" spans="1:10" ht="20.25" customHeight="1">
      <c r="A89" s="9" t="s">
        <v>147</v>
      </c>
      <c r="B89" s="30"/>
      <c r="C89" s="31"/>
      <c r="D89" s="11">
        <v>22522368</v>
      </c>
      <c r="E89" s="27"/>
      <c r="F89" s="11">
        <v>24330451</v>
      </c>
      <c r="G89" s="27"/>
      <c r="H89" s="11">
        <v>22522368</v>
      </c>
      <c r="I89" s="27"/>
      <c r="J89" s="11">
        <v>24330451</v>
      </c>
    </row>
    <row r="90" spans="1:10" ht="20.25" customHeight="1">
      <c r="A90" s="9" t="s">
        <v>169</v>
      </c>
      <c r="B90" s="30"/>
      <c r="C90" s="31"/>
      <c r="D90" s="197">
        <v>29199771</v>
      </c>
      <c r="F90" s="27">
        <v>0</v>
      </c>
      <c r="H90" s="27">
        <v>29199771</v>
      </c>
      <c r="J90" s="27">
        <v>0</v>
      </c>
    </row>
    <row r="91" spans="1:10" ht="19.5" customHeight="1">
      <c r="A91" s="9" t="s">
        <v>226</v>
      </c>
      <c r="B91" s="30"/>
      <c r="C91" s="31"/>
      <c r="D91" s="197">
        <v>0</v>
      </c>
      <c r="F91" s="27">
        <v>134548882</v>
      </c>
      <c r="H91" s="27">
        <v>0</v>
      </c>
      <c r="J91" s="27">
        <v>0</v>
      </c>
    </row>
    <row r="92" spans="1:10" ht="17.25" customHeight="1">
      <c r="A92" s="9"/>
      <c r="B92" s="30"/>
      <c r="C92" s="31"/>
      <c r="D92" s="5"/>
      <c r="F92" s="27"/>
      <c r="H92" s="5"/>
      <c r="J92" s="27"/>
    </row>
    <row r="93" spans="1:10" ht="20.25" customHeight="1">
      <c r="A93" s="5" t="s">
        <v>14</v>
      </c>
      <c r="B93" s="30"/>
      <c r="C93" s="31"/>
      <c r="D93" s="32"/>
      <c r="E93" s="23"/>
      <c r="F93" s="21"/>
      <c r="G93" s="23"/>
      <c r="H93" s="32"/>
    </row>
  </sheetData>
  <pageMargins left="0.78740157480314965" right="0.19685039370078741" top="0.47244094488188981" bottom="0.27559055118110237" header="0.15748031496062992" footer="0.19685039370078741"/>
  <pageSetup paperSize="9" scale="76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400B5-6FA5-4EFB-BFBA-CBABAB694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B92F5D-5E15-4B8F-BBBD-DC3998C0F0B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6F18273E-9CA2-4847-A9D4-41B6A41CB4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2024-02-27T07:52:17Z</cp:lastPrinted>
  <dcterms:created xsi:type="dcterms:W3CDTF">2011-09-26T07:36:59Z</dcterms:created>
  <dcterms:modified xsi:type="dcterms:W3CDTF">2024-02-27T07:52:40Z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