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3/financial statement/TYPIST/YE ' 66/THA/Final_T  --  ส่ง ตลาด/"/>
    </mc:Choice>
  </mc:AlternateContent>
  <xr:revisionPtr revIDLastSave="183" documentId="8_{FF0EAE9B-CA7C-42BD-843F-A16349F8F925}" xr6:coauthVersionLast="47" xr6:coauthVersionMax="47" xr10:uidLastSave="{0FB413B2-751B-4004-A636-36F6205B2FEC}"/>
  <bookViews>
    <workbookView xWindow="-120" yWindow="-120" windowWidth="29040" windowHeight="15720" tabRatio="650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งบเปลี่ยนแปลงรวม!$A$1:$Y$35</definedName>
    <definedName name="q">#REF!</definedName>
    <definedName name="Report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2" i="9" l="1"/>
  <c r="K72" i="9"/>
  <c r="O80" i="9" l="1"/>
  <c r="L49" i="13" l="1"/>
  <c r="K34" i="9" l="1"/>
  <c r="J18" i="6" l="1"/>
  <c r="J34" i="13"/>
  <c r="Q72" i="9"/>
  <c r="M72" i="9"/>
  <c r="N13" i="13"/>
  <c r="L45" i="13"/>
  <c r="L30" i="6"/>
  <c r="J13" i="13"/>
  <c r="N34" i="13"/>
  <c r="J45" i="13"/>
  <c r="J20" i="13"/>
  <c r="J30" i="6"/>
  <c r="L13" i="13"/>
  <c r="N20" i="13"/>
  <c r="P20" i="13"/>
  <c r="P95" i="6"/>
  <c r="P97" i="6" s="1"/>
  <c r="J80" i="6"/>
  <c r="L80" i="6"/>
  <c r="P80" i="6"/>
  <c r="L20" i="13"/>
  <c r="P30" i="6"/>
  <c r="L95" i="6"/>
  <c r="L97" i="6" s="1"/>
  <c r="Q80" i="9"/>
  <c r="M80" i="9"/>
  <c r="P13" i="13"/>
  <c r="P74" i="6"/>
  <c r="L74" i="6"/>
  <c r="J74" i="6"/>
  <c r="P18" i="6"/>
  <c r="N18" i="6"/>
  <c r="L18" i="6"/>
  <c r="L34" i="13"/>
  <c r="P34" i="13"/>
  <c r="K80" i="9"/>
  <c r="A58" i="6"/>
  <c r="M34" i="9"/>
  <c r="M45" i="9" s="1"/>
  <c r="M47" i="9" s="1"/>
  <c r="Q34" i="9"/>
  <c r="Q45" i="9" s="1"/>
  <c r="Q47" i="9" s="1"/>
  <c r="A57" i="9"/>
  <c r="O34" i="9"/>
  <c r="O45" i="9" s="1"/>
  <c r="O47" i="9" s="1"/>
  <c r="O82" i="9" s="1"/>
  <c r="O86" i="9" s="1"/>
  <c r="N80" i="6"/>
  <c r="N74" i="6"/>
  <c r="N30" i="6"/>
  <c r="L32" i="6" l="1"/>
  <c r="P32" i="6"/>
  <c r="L22" i="13"/>
  <c r="L24" i="13" s="1"/>
  <c r="L26" i="13" s="1"/>
  <c r="L41" i="13" s="1"/>
  <c r="J22" i="13"/>
  <c r="J24" i="13" s="1"/>
  <c r="J26" i="13" s="1"/>
  <c r="J41" i="13" s="1"/>
  <c r="J39" i="13" s="1"/>
  <c r="M82" i="9"/>
  <c r="M86" i="9" s="1"/>
  <c r="M88" i="9" s="1"/>
  <c r="L82" i="6"/>
  <c r="L99" i="6" s="1"/>
  <c r="P82" i="6"/>
  <c r="P99" i="6" s="1"/>
  <c r="P22" i="13"/>
  <c r="P24" i="13" s="1"/>
  <c r="P26" i="13" s="1"/>
  <c r="N82" i="6"/>
  <c r="Q82" i="9"/>
  <c r="Q86" i="9" s="1"/>
  <c r="Q88" i="9" s="1"/>
  <c r="J82" i="6"/>
  <c r="O88" i="9"/>
  <c r="N22" i="13"/>
  <c r="N24" i="13" s="1"/>
  <c r="N26" i="13" s="1"/>
  <c r="N32" i="6"/>
  <c r="K45" i="9"/>
  <c r="K47" i="9" s="1"/>
  <c r="K82" i="9" s="1"/>
  <c r="K86" i="9" s="1"/>
  <c r="K88" i="9" s="1"/>
  <c r="J32" i="6"/>
  <c r="J49" i="13" l="1"/>
  <c r="P49" i="13"/>
  <c r="N36" i="13"/>
  <c r="N49" i="13"/>
  <c r="L36" i="13"/>
  <c r="L46" i="13" s="1"/>
  <c r="L44" i="13" s="1"/>
  <c r="J36" i="13"/>
  <c r="J46" i="13" s="1"/>
  <c r="J44" i="13" s="1"/>
  <c r="P36" i="13"/>
  <c r="J95" i="6" l="1"/>
  <c r="J97" i="6" s="1"/>
  <c r="J99" i="6" s="1"/>
  <c r="N95" i="6"/>
  <c r="N97" i="6" s="1"/>
  <c r="N99" i="6" s="1"/>
</calcChain>
</file>

<file path=xl/sharedStrings.xml><?xml version="1.0" encoding="utf-8"?>
<sst xmlns="http://schemas.openxmlformats.org/spreadsheetml/2006/main" count="324" uniqueCount="216">
  <si>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</si>
  <si>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</si>
  <si>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</si>
  <si>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</si>
  <si>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</si>
  <si>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</si>
  <si>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</si>
  <si>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2566</t>
  </si>
  <si>
    <t>ปี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</si>
  <si>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</si>
  <si>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</si>
  <si>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</si>
  <si>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</si>
  <si>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</si>
  <si>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</si>
  <si>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</si>
  <si>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</si>
  <si>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</si>
  <si>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</si>
  <si>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</si>
  <si>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</si>
  <si>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</si>
  <si>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</si>
  <si>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</si>
  <si>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</si>
  <si>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</si>
  <si>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13.1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</si>
  <si>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</si>
  <si>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</si>
  <si>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</si>
  <si>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</si>
  <si>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</si>
  <si>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</si>
  <si>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</si>
  <si>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</si>
  <si>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</si>
  <si>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</si>
  <si>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</si>
  <si>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ส่วนของหนี้สินที่ถึงกำหนดชำระภายในหนึ่งปี</t>
  </si>
  <si>
    <t>หนี้สินตามสัญญาเช่า</t>
  </si>
  <si>
    <t>5.2 และ 13.2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</si>
  <si>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</si>
  <si>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</si>
  <si>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</si>
  <si>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</si>
  <si>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</si>
  <si>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</si>
  <si>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</si>
  <si>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</si>
  <si>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</si>
  <si>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</si>
  <si>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</si>
  <si>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</si>
  <si>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</si>
  <si>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</si>
  <si>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</si>
  <si>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</si>
  <si>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</si>
  <si>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</si>
  <si>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</si>
  <si>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</si>
  <si>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</si>
  <si>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</si>
  <si>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</si>
  <si>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</si>
  <si>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</si>
  <si>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2566</t>
  </si>
  <si>
    <t>(จัดประเภทใหม่)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</si>
  <si>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</si>
  <si>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</si>
  <si>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</si>
  <si>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</si>
  <si>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</si>
  <si>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</si>
  <si>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</si>
  <si>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</si>
  <si>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</si>
  <si>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</si>
  <si>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</si>
  <si>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</si>
  <si>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</si>
  <si>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กำไรสุทธิสำหรับปี</t>
  </si>
  <si>
    <t>กำไร(ขาดทุน)เบ็ดเสร็จอื่น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</si>
  <si>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</si>
  <si>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</si>
  <si>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 :</t>
  </si>
  <si>
    <t>ที่กำหนดไว้ - สุทธิจากภาษี</t>
  </si>
  <si>
    <t>รวมกำไร(ขาดทุน)เบ็ดเสร็จอื่นสำหรับปี</t>
  </si>
  <si>
    <t>กำไรเบ็ดเสร็จรวมสำหรับปี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</si>
  <si>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</si>
  <si>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</si>
  <si>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</si>
  <si>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</si>
  <si>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</si>
  <si>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</si>
  <si>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งบแสดงการเปลี่ยนแปลงส่วนของผู้ถือหุ้น</t>
  </si>
  <si>
    <t>ส่วนของผู้ถือหุ้นบริษัทใหญ่</t>
  </si>
  <si>
    <t>ในตราสารทุนที่กำหนดให้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</si>
  <si>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</si>
  <si>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</si>
  <si>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</si>
  <si>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</si>
  <si>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</si>
  <si>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</si>
  <si>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</si>
  <si>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</si>
  <si>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</si>
  <si>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</si>
  <si>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</si>
  <si>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</si>
  <si>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</si>
  <si>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</si>
  <si>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</si>
  <si>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</si>
  <si>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</si>
  <si>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</si>
  <si>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</si>
  <si>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</si>
  <si>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</si>
  <si>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การเปลี่ยนแปลงในส่วนของผู้ถือหุ้น :</t>
  </si>
  <si>
    <t>เงินปันผลให้ผู้ถือหุ้นของบริษัท</t>
  </si>
  <si>
    <t>กำไรสุทธิ</t>
  </si>
  <si>
    <t>รวมกำไร(ขาดทุน)เบ็ดเสร็จสำหรับปี</t>
  </si>
  <si>
    <t>ยอดคงเหลือ ณ วันที่ 31 ธันวาคม 2565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</si>
  <si>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</si>
  <si>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</si>
  <si>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</si>
  <si>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</si>
  <si>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เงินสดรับ(จ่าย)จากกิจกรรมดำเนินงาน</t>
  </si>
  <si>
    <t>ค่าเสื่อมราคา</t>
  </si>
  <si>
    <t>11 และ 12 และ 13</t>
  </si>
  <si>
    <t>ค่าตัดจำหน่ายสินทรัพย์ไม่มีตัวตน</t>
  </si>
  <si>
    <t>ตัดสินทรัพย์เป็นค่าใช้จ่าย</t>
  </si>
  <si>
    <t>ตัดค่าใช้จ่ายจ่ายล่วงหน้าเป็นค่าใช้จ่าย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</si>
  <si>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</si>
  <si>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</si>
  <si>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</si>
  <si>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</si>
  <si>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</si>
  <si>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ประมาณการหนี้สินสำหรับผลประโยชน์พนักงาน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</si>
  <si>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</si>
  <si>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</si>
  <si>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</si>
  <si>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</si>
  <si>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</si>
  <si>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</si>
  <si>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</si>
  <si>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</si>
  <si>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</si>
  <si>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</si>
  <si>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ผลประโยชน์พนักงานที่จ่ายในระหว่างปี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</si>
  <si>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</si>
  <si>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</si>
  <si>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</si>
  <si>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เงินสดจ่ายจากการซื้อสินทรัพย์ถาวร</t>
  </si>
  <si>
    <t>เงินสดจ่ายซื้ออสังหาริมทรัพย์เพื่อการลงทุน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</si>
  <si>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</si>
  <si>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</si>
  <si>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</si>
  <si>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</si>
  <si>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</si>
  <si>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เงินสดจ่ายชำระเงินกู้ยืมระยะยาวจากสถาบันการเงิน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</si>
  <si>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</si>
  <si>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</si>
  <si>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เงินปันผลจ่าย</t>
  </si>
  <si>
    <t>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</si>
  <si>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</si>
  <si>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</si>
  <si>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</si>
  <si>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</si>
  <si>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</si>
  <si>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ขาดทุน(กำไร)จากการตัดจำหน่ายสินทรัพย์</t>
  </si>
  <si>
    <t>ค่าเผื่อมูลค่าที่ลดลงของอะไหล่เครื่องจักร (กลับรายการ)</t>
  </si>
  <si>
    <t>ค่าเผื่อสินค้าเสื่อมสภาพ</t>
  </si>
  <si>
    <t>ขาดทุน(กำไร)จากอัตราแลกเปลี่ยนที่ยังไม่เกิดขึ้นจริง</t>
  </si>
  <si>
    <t>เงินสดรับจากการจำหน่ายสินทรัพย์ถาวร</t>
  </si>
  <si>
    <t>ผลขาดทุนจากเงินลงทุน</t>
  </si>
  <si>
    <t>ผลกำไรจาก</t>
  </si>
  <si>
    <t>ขาดทุนเบ็ดเสร็จอื่น</t>
  </si>
  <si>
    <t>กำไรเบ็ดเสร็จอื่น</t>
  </si>
  <si>
    <t>รวมกำไรเบ็ดเสร็จสำหรับปี</t>
  </si>
  <si>
    <t>เงินให้กู้ยืมระยะยาวแก่บริษัทที่เกี่ยวข้องกัน</t>
  </si>
  <si>
    <t>5.2 และ 15</t>
  </si>
  <si>
    <t>ประมาณการหนี้สินไม่หมุนเวียนสำหรับผลประโยชน์พนักงาน</t>
  </si>
  <si>
    <t>5.1 และ 27</t>
  </si>
  <si>
    <t>กำไรก่อนภาษีเงินได้</t>
  </si>
  <si>
    <t>14.2.1</t>
  </si>
  <si>
    <t>ค่าใช้จ่ายภาษีเงินได้</t>
  </si>
  <si>
    <t>14.2.2</t>
  </si>
  <si>
    <t>ผลกำไรจากการวัดมูลค่าใหม่ของผลประโยชน์พนักงาน</t>
  </si>
  <si>
    <t>14.2.2 และ 16</t>
  </si>
  <si>
    <t>เงินสดรับจากการให้กู้ยืมระยะยาวแก่บริษัทที่เกี่ยวข้องกัน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</si>
  <si>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</si>
  <si>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</si>
  <si>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รายการที่ไม่ใช่เงินสด</t>
  </si>
  <si>
    <t>1.</t>
  </si>
  <si>
    <t>2.</t>
  </si>
  <si>
    <t>เงินให้กู้ยืมระยะยาวแก่บริษัทที่เกี่ยวข้องกัน (หน่วย : ล้านบาท)</t>
  </si>
  <si>
    <t>จัดประเภทเงินให้กู้ยืมระยะสั้นแก่บริษัทที่เกี่ยวข้องกันเป็น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</si>
  <si>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</si>
  <si>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ค่าเผื่อผลขาดทุนด้านเครดิตที่คาดว่าจะเกิดขึ้น(โอนกลับ)</t>
  </si>
  <si>
    <t>หน้า 7 จาก 65</t>
  </si>
  <si>
    <t>หน้า 6 จาก 65</t>
  </si>
  <si>
    <t>หน้า 5 จาก 65</t>
  </si>
  <si>
    <t>หน้า 4 จาก 65</t>
  </si>
  <si>
    <t>หน้า 3 จาก 65</t>
  </si>
  <si>
    <t>หน้า 1 จาก 65</t>
  </si>
  <si>
    <t>หน้า 2 จาก 65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</si>
  <si>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</si>
  <si>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</si>
  <si>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</si>
  <si>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</si>
  <si>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</si>
  <si>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- สุทธิ</t>
  </si>
  <si>
    <t>รายการปรับกระทบกำไรสุทธิเป็น</t>
  </si>
  <si>
    <t>ผลขาดทุนด้านเครดิตที่คาดว่าจะเกิดขึ้น - 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</si>
</sst>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General_)"/>
    <numFmt numFmtId="175" formatCode="_(* #,##0.00_);_(* \(#,##0.00\);_(* &quot;-&quot;_);_(@_)"/>
    <numFmt numFmtId="176" formatCode="0.0%"/>
    <numFmt numFmtId="177" formatCode="dd\-mmm\-yy_)"/>
    <numFmt numFmtId="178" formatCode="#,##0.00\ &quot;F&quot;;\-#,##0.00\ &quot;F&quot;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0."/>
    <numFmt numFmtId="188" formatCode="0%_);\(0%\)"/>
    <numFmt numFmtId="189" formatCode="&quot;ฃค&quot;#,##0;&quot;ฃค&quot;\-#,##0"/>
    <numFmt numFmtId="190" formatCode="0&quot;  &quot;"/>
    <numFmt numFmtId="191" formatCode="#,##0.0_);[Red]\(#,##0.0\)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#.\ \ "/>
    <numFmt numFmtId="198" formatCode="##.\ \ "/>
    <numFmt numFmtId="199" formatCode="0.000_)"/>
    <numFmt numFmtId="200" formatCode="\ว\ \ด\ด\ด\ด\ &quot;ค.ศ.&quot;\ \ค\ค\ค\ค"/>
    <numFmt numFmtId="201" formatCode="#,##0\ \ ;\(#,##0\)\ ;\—\ \ \ \ 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&quot;?&quot;#,##0.00;\-&quot;?&quot;#,##0.00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\&quot;#,##0.00;[Red]&quot;\&quot;\-#,##0.00"/>
    <numFmt numFmtId="212" formatCode="&quot;\&quot;#,##0;[Red]&quot;\&quot;\-#,##0"/>
    <numFmt numFmtId="213" formatCode="#,##0.000;\-#,##0.000"/>
    <numFmt numFmtId="214" formatCode="0.0000000000"/>
    <numFmt numFmtId="215" formatCode="&quot;$&quot;#,##0;\-&quot;$&quot;#,##0"/>
    <numFmt numFmtId="216" formatCode="[$-41E]d\ mmmm\ yyyy"/>
    <numFmt numFmtId="217" formatCode="\t&quot;฿&quot;#,##0.00_);[Red]\(#,##0.00\)"/>
    <numFmt numFmtId="218" formatCode="0_ ;\-0\ "/>
    <numFmt numFmtId="219" formatCode="_(* #,##0.000000_);_(* \(#,##0.000000\);_(* &quot;-&quot;??????_);_(@_)"/>
    <numFmt numFmtId="220" formatCode="0.00_)"/>
    <numFmt numFmtId="221" formatCode="#,##0\ &quot;F&quot;;[Red]\-#,##0\ &quot;F&quot;"/>
    <numFmt numFmtId="222" formatCode="_-[$€-2]* #,##0.00_-;\-[$€-2]* #,##0.00_-;_-[$€-2]* &quot;-&quot;??_-"/>
    <numFmt numFmtId="223" formatCode="[$-F800]dddd\,\ mmmm\ dd\,\ yyyy"/>
    <numFmt numFmtId="224" formatCode="#,##0.00%_);\(#,##0.00%\)"/>
    <numFmt numFmtId="225" formatCode="#,##0.00;[Red]\(#,##0.00\)"/>
    <numFmt numFmtId="226" formatCode="_-* #,##0.000_-;\-* #,##0.000_-;_-* &quot;-&quot;???_-;_-@_-"/>
    <numFmt numFmtId="227" formatCode="0.00000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rgb="FF000000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7">
    <xf numFmtId="174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197" fontId="65" fillId="0" borderId="0"/>
    <xf numFmtId="198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5" fontId="88" fillId="0" borderId="4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39" fontId="44" fillId="0" borderId="0"/>
    <xf numFmtId="39" fontId="44" fillId="0" borderId="0"/>
    <xf numFmtId="18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1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77" fontId="5" fillId="0" borderId="0"/>
    <xf numFmtId="220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5" fillId="0" borderId="0"/>
    <xf numFmtId="221" fontId="5" fillId="0" borderId="0"/>
    <xf numFmtId="186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69" fillId="0" borderId="0" applyNumberFormat="0" applyAlignment="0">
      <alignment horizontal="left"/>
    </xf>
    <xf numFmtId="222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1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2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1" fontId="11" fillId="0" borderId="0"/>
    <xf numFmtId="174" fontId="1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03" fillId="0" borderId="0"/>
    <xf numFmtId="40" fontId="11" fillId="0" borderId="0"/>
    <xf numFmtId="174" fontId="11" fillId="0" borderId="0"/>
    <xf numFmtId="174" fontId="11" fillId="0" borderId="0"/>
    <xf numFmtId="0" fontId="11" fillId="0" borderId="0"/>
    <xf numFmtId="0" fontId="117" fillId="0" borderId="0"/>
    <xf numFmtId="174" fontId="4" fillId="0" borderId="0"/>
    <xf numFmtId="0" fontId="11" fillId="0" borderId="0"/>
    <xf numFmtId="174" fontId="11" fillId="0" borderId="0"/>
    <xf numFmtId="0" fontId="11" fillId="0" borderId="0"/>
    <xf numFmtId="174" fontId="4" fillId="0" borderId="0"/>
    <xf numFmtId="173" fontId="83" fillId="0" borderId="0"/>
    <xf numFmtId="0" fontId="19" fillId="0" borderId="0"/>
    <xf numFmtId="174" fontId="11" fillId="0" borderId="0"/>
    <xf numFmtId="0" fontId="90" fillId="0" borderId="0"/>
    <xf numFmtId="0" fontId="118" fillId="0" borderId="0"/>
    <xf numFmtId="0" fontId="11" fillId="0" borderId="0"/>
    <xf numFmtId="174" fontId="11" fillId="0" borderId="0"/>
    <xf numFmtId="173" fontId="83" fillId="0" borderId="0"/>
    <xf numFmtId="0" fontId="11" fillId="0" borderId="0"/>
    <xf numFmtId="174" fontId="11" fillId="0" borderId="0"/>
    <xf numFmtId="221" fontId="11" fillId="0" borderId="0"/>
    <xf numFmtId="0" fontId="11" fillId="0" borderId="0"/>
    <xf numFmtId="0" fontId="103" fillId="0" borderId="0"/>
    <xf numFmtId="174" fontId="4" fillId="0" borderId="0"/>
    <xf numFmtId="0" fontId="11" fillId="0" borderId="0"/>
    <xf numFmtId="174" fontId="11" fillId="0" borderId="0"/>
    <xf numFmtId="174" fontId="4" fillId="0" borderId="0"/>
    <xf numFmtId="0" fontId="119" fillId="0" borderId="0"/>
    <xf numFmtId="174" fontId="4" fillId="0" borderId="0"/>
    <xf numFmtId="0" fontId="103" fillId="0" borderId="0"/>
    <xf numFmtId="0" fontId="11" fillId="0" borderId="0"/>
    <xf numFmtId="174" fontId="4" fillId="0" borderId="0"/>
    <xf numFmtId="174" fontId="4" fillId="0" borderId="0"/>
    <xf numFmtId="174" fontId="11" fillId="0" borderId="0"/>
    <xf numFmtId="174" fontId="11" fillId="0" borderId="0"/>
    <xf numFmtId="6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2" fillId="0" borderId="0"/>
    <xf numFmtId="0" fontId="57" fillId="0" borderId="0"/>
    <xf numFmtId="0" fontId="57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0" fontId="11" fillId="0" borderId="0"/>
    <xf numFmtId="17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0" fontId="11" fillId="0" borderId="0"/>
    <xf numFmtId="170" fontId="11" fillId="0" borderId="0"/>
    <xf numFmtId="174" fontId="12" fillId="0" borderId="0"/>
    <xf numFmtId="0" fontId="11" fillId="0" borderId="0"/>
    <xf numFmtId="0" fontId="5" fillId="0" borderId="0"/>
    <xf numFmtId="174" fontId="12" fillId="0" borderId="0"/>
    <xf numFmtId="174" fontId="11" fillId="0" borderId="0"/>
    <xf numFmtId="0" fontId="11" fillId="0" borderId="0"/>
    <xf numFmtId="174" fontId="11" fillId="0" borderId="0"/>
    <xf numFmtId="174" fontId="83" fillId="0" borderId="0"/>
    <xf numFmtId="174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4" fontId="4" fillId="0" borderId="0"/>
    <xf numFmtId="174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1" fontId="11" fillId="0" borderId="0"/>
    <xf numFmtId="0" fontId="103" fillId="0" borderId="0"/>
    <xf numFmtId="221" fontId="11" fillId="0" borderId="0"/>
    <xf numFmtId="0" fontId="103" fillId="0" borderId="0"/>
    <xf numFmtId="223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1" fontId="11" fillId="0" borderId="0"/>
    <xf numFmtId="221" fontId="11" fillId="0" borderId="0"/>
    <xf numFmtId="0" fontId="103" fillId="0" borderId="0"/>
    <xf numFmtId="0" fontId="103" fillId="0" borderId="0"/>
    <xf numFmtId="221" fontId="11" fillId="0" borderId="0"/>
    <xf numFmtId="0" fontId="103" fillId="0" borderId="0"/>
    <xf numFmtId="174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4" fontId="12" fillId="0" borderId="0"/>
    <xf numFmtId="0" fontId="120" fillId="0" borderId="0"/>
    <xf numFmtId="0" fontId="120" fillId="0" borderId="0"/>
    <xf numFmtId="173" fontId="11" fillId="0" borderId="0"/>
    <xf numFmtId="173" fontId="11" fillId="0" borderId="0"/>
    <xf numFmtId="174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4" fontId="83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1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174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223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4" fontId="4" fillId="0" borderId="0"/>
    <xf numFmtId="0" fontId="11" fillId="0" borderId="0"/>
    <xf numFmtId="0" fontId="57" fillId="0" borderId="0"/>
    <xf numFmtId="174" fontId="4" fillId="0" borderId="0"/>
    <xf numFmtId="0" fontId="46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4" fillId="0" borderId="0"/>
    <xf numFmtId="174" fontId="4" fillId="0" borderId="0"/>
    <xf numFmtId="174" fontId="11" fillId="0" borderId="0"/>
    <xf numFmtId="0" fontId="11" fillId="0" borderId="0"/>
    <xf numFmtId="174" fontId="43" fillId="0" borderId="0"/>
    <xf numFmtId="174" fontId="43" fillId="0" borderId="0"/>
    <xf numFmtId="224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11" fillId="0" borderId="0"/>
    <xf numFmtId="0" fontId="100" fillId="0" borderId="0"/>
    <xf numFmtId="174" fontId="11" fillId="0" borderId="0"/>
    <xf numFmtId="0" fontId="11" fillId="0" borderId="0"/>
    <xf numFmtId="224" fontId="4" fillId="0" borderId="0"/>
    <xf numFmtId="224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174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4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7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8" fontId="11" fillId="0" borderId="0" applyFont="0" applyFill="0" applyBorder="0" applyAlignment="0" applyProtection="0"/>
    <xf numFmtId="184" fontId="19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41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5" fontId="11" fillId="0" borderId="0" applyNumberFormat="0" applyFill="0" applyBorder="0" applyAlignment="0" applyProtection="0">
      <alignment horizontal="left"/>
    </xf>
    <xf numFmtId="191" fontId="11" fillId="0" borderId="0"/>
    <xf numFmtId="0" fontId="75" fillId="0" borderId="19" applyAlignment="0">
      <alignment horizontal="centerContinuous"/>
    </xf>
    <xf numFmtId="0" fontId="15" fillId="0" borderId="0"/>
    <xf numFmtId="174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2" fontId="19" fillId="0" borderId="0" applyFill="0" applyBorder="0" applyAlignment="0"/>
    <xf numFmtId="193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4" fillId="0" borderId="0"/>
    <xf numFmtId="0" fontId="5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4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64" fontId="11" fillId="0" borderId="0"/>
    <xf numFmtId="164" fontId="11" fillId="0" borderId="0"/>
    <xf numFmtId="174" fontId="4" fillId="0" borderId="0"/>
    <xf numFmtId="5" fontId="11" fillId="0" borderId="0"/>
    <xf numFmtId="5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4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0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4" fontId="18" fillId="0" borderId="0"/>
    <xf numFmtId="226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0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211" fontId="82" fillId="0" borderId="0" applyFont="0" applyFill="0" applyBorder="0" applyAlignment="0" applyProtection="0"/>
    <xf numFmtId="212" fontId="82" fillId="0" borderId="0" applyFont="0" applyFill="0" applyBorder="0" applyAlignment="0" applyProtection="0"/>
  </cellStyleXfs>
  <cellXfs count="181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5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69" fontId="7" fillId="0" borderId="0" xfId="0" applyNumberFormat="1" applyFont="1"/>
    <xf numFmtId="169" fontId="7" fillId="0" borderId="9" xfId="284" applyNumberFormat="1" applyFont="1" applyFill="1" applyBorder="1" applyAlignment="1">
      <alignment horizontal="right"/>
    </xf>
    <xf numFmtId="175" fontId="7" fillId="0" borderId="0" xfId="364" applyNumberFormat="1" applyFont="1" applyFill="1" applyBorder="1" applyAlignment="1">
      <alignment horizontal="center"/>
    </xf>
    <xf numFmtId="175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69" fontId="7" fillId="0" borderId="23" xfId="494" applyNumberFormat="1" applyFont="1" applyFill="1" applyBorder="1"/>
    <xf numFmtId="175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69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175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5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5" fontId="7" fillId="0" borderId="0" xfId="364" applyNumberFormat="1" applyFont="1" applyFill="1" applyBorder="1" applyAlignment="1"/>
    <xf numFmtId="175" fontId="7" fillId="0" borderId="0" xfId="364" applyNumberFormat="1" applyFont="1" applyFill="1" applyAlignment="1"/>
    <xf numFmtId="175" fontId="7" fillId="0" borderId="4" xfId="284" applyNumberFormat="1" applyFont="1" applyFill="1" applyBorder="1" applyAlignment="1"/>
    <xf numFmtId="175" fontId="7" fillId="0" borderId="0" xfId="284" applyNumberFormat="1" applyFont="1" applyFill="1" applyBorder="1" applyAlignment="1"/>
    <xf numFmtId="175" fontId="7" fillId="0" borderId="22" xfId="284" applyNumberFormat="1" applyFont="1" applyFill="1" applyBorder="1" applyAlignment="1"/>
    <xf numFmtId="175" fontId="7" fillId="0" borderId="9" xfId="284" applyNumberFormat="1" applyFont="1" applyFill="1" applyBorder="1" applyAlignment="1"/>
    <xf numFmtId="173" fontId="7" fillId="0" borderId="0" xfId="364" applyNumberFormat="1" applyFont="1" applyFill="1" applyBorder="1" applyAlignment="1"/>
    <xf numFmtId="173" fontId="7" fillId="0" borderId="0" xfId="364" applyNumberFormat="1" applyFont="1" applyFill="1" applyAlignment="1"/>
    <xf numFmtId="175" fontId="7" fillId="0" borderId="22" xfId="364" applyNumberFormat="1" applyFont="1" applyFill="1" applyBorder="1" applyAlignment="1"/>
    <xf numFmtId="175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5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43" fontId="38" fillId="0" borderId="0" xfId="0" applyNumberFormat="1" applyFont="1"/>
    <xf numFmtId="169" fontId="7" fillId="0" borderId="24" xfId="494" applyNumberFormat="1" applyFont="1" applyFill="1" applyBorder="1" applyAlignment="1"/>
    <xf numFmtId="169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3" fontId="7" fillId="0" borderId="0" xfId="284" applyNumberFormat="1" applyFont="1" applyFill="1" applyAlignment="1"/>
    <xf numFmtId="172" fontId="7" fillId="0" borderId="0" xfId="284" applyNumberFormat="1" applyFont="1" applyFill="1" applyAlignment="1"/>
    <xf numFmtId="174" fontId="7" fillId="0" borderId="0" xfId="0" applyFont="1"/>
    <xf numFmtId="169" fontId="7" fillId="0" borderId="4" xfId="494" applyNumberFormat="1" applyFont="1" applyFill="1" applyBorder="1" applyAlignment="1"/>
    <xf numFmtId="169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72" fontId="7" fillId="0" borderId="0" xfId="0" applyNumberFormat="1" applyFont="1" applyAlignment="1">
      <alignment horizontal="right"/>
    </xf>
    <xf numFmtId="169" fontId="7" fillId="0" borderId="0" xfId="309" applyNumberFormat="1" applyFont="1" applyFill="1"/>
    <xf numFmtId="43" fontId="7" fillId="0" borderId="9" xfId="284" applyFont="1" applyFill="1" applyBorder="1"/>
    <xf numFmtId="169" fontId="7" fillId="0" borderId="9" xfId="494" applyNumberFormat="1" applyFont="1" applyFill="1" applyBorder="1"/>
    <xf numFmtId="169" fontId="7" fillId="0" borderId="9" xfId="494" applyNumberFormat="1" applyFont="1" applyFill="1" applyBorder="1" applyAlignment="1"/>
    <xf numFmtId="169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783" applyNumberFormat="1" applyFont="1"/>
    <xf numFmtId="0" fontId="7" fillId="0" borderId="0" xfId="979" applyFont="1"/>
    <xf numFmtId="175" fontId="7" fillId="0" borderId="0" xfId="0" applyNumberFormat="1" applyFont="1"/>
    <xf numFmtId="169" fontId="6" fillId="0" borderId="0" xfId="0" applyNumberFormat="1" applyFont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169" fontId="7" fillId="0" borderId="22" xfId="495" applyNumberFormat="1" applyFont="1" applyFill="1" applyBorder="1" applyAlignment="1">
      <alignment horizontal="right"/>
    </xf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75" fontId="7" fillId="0" borderId="0" xfId="795" applyNumberFormat="1" applyFont="1" applyAlignment="1">
      <alignment horizontal="center"/>
    </xf>
    <xf numFmtId="175" fontId="7" fillId="0" borderId="0" xfId="795" applyNumberFormat="1" applyFont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8" fillId="0" borderId="0" xfId="795" applyNumberFormat="1" applyFont="1"/>
    <xf numFmtId="173" fontId="7" fillId="0" borderId="0" xfId="795" applyNumberFormat="1" applyFont="1"/>
    <xf numFmtId="43" fontId="7" fillId="0" borderId="4" xfId="284" applyFont="1" applyFill="1" applyBorder="1" applyAlignment="1">
      <alignment horizontal="center"/>
    </xf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43" fontId="7" fillId="0" borderId="0" xfId="795" applyNumberFormat="1" applyFont="1"/>
    <xf numFmtId="39" fontId="7" fillId="0" borderId="0" xfId="364" applyNumberFormat="1" applyFont="1" applyFill="1" applyBorder="1" applyAlignment="1"/>
    <xf numFmtId="227" fontId="7" fillId="0" borderId="0" xfId="795" applyNumberFormat="1" applyFont="1"/>
    <xf numFmtId="173" fontId="10" fillId="0" borderId="0" xfId="364" applyNumberFormat="1" applyFont="1" applyFill="1" applyBorder="1" applyAlignment="1"/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43" fontId="7" fillId="0" borderId="9" xfId="284" applyFont="1" applyFill="1" applyBorder="1" applyAlignment="1">
      <alignment horizontal="center"/>
    </xf>
    <xf numFmtId="173" fontId="7" fillId="0" borderId="0" xfId="494" applyNumberFormat="1" applyFont="1" applyFill="1" applyAlignment="1"/>
    <xf numFmtId="173" fontId="7" fillId="0" borderId="0" xfId="0" applyNumberFormat="1" applyFont="1"/>
    <xf numFmtId="175" fontId="7" fillId="0" borderId="9" xfId="795" applyNumberFormat="1" applyFont="1" applyBorder="1"/>
    <xf numFmtId="175" fontId="7" fillId="0" borderId="4" xfId="795" applyNumberFormat="1" applyFont="1" applyBorder="1"/>
    <xf numFmtId="175" fontId="7" fillId="0" borderId="23" xfId="795" applyNumberFormat="1" applyFont="1" applyBorder="1"/>
    <xf numFmtId="169" fontId="7" fillId="0" borderId="24" xfId="0" applyNumberFormat="1" applyFont="1" applyBorder="1"/>
    <xf numFmtId="43" fontId="6" fillId="0" borderId="0" xfId="0" applyNumberFormat="1" applyFont="1" applyAlignment="1">
      <alignment horizontal="centerContinuous"/>
    </xf>
    <xf numFmtId="169" fontId="7" fillId="0" borderId="0" xfId="0" applyNumberFormat="1" applyFont="1" applyAlignment="1">
      <alignment horizontal="right" shrinkToFit="1"/>
    </xf>
    <xf numFmtId="4" fontId="7" fillId="0" borderId="0" xfId="0" applyNumberFormat="1" applyFont="1"/>
    <xf numFmtId="169" fontId="7" fillId="0" borderId="0" xfId="495" applyNumberFormat="1" applyFont="1"/>
    <xf numFmtId="43" fontId="7" fillId="0" borderId="0" xfId="284" applyFont="1"/>
    <xf numFmtId="169" fontId="7" fillId="0" borderId="9" xfId="284" applyNumberFormat="1" applyFont="1" applyFill="1" applyBorder="1"/>
    <xf numFmtId="43" fontId="7" fillId="0" borderId="0" xfId="299" applyFont="1" applyFill="1" applyBorder="1" applyAlignment="1"/>
    <xf numFmtId="3" fontId="127" fillId="0" borderId="0" xfId="0" applyNumberFormat="1" applyFont="1"/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3" fontId="7" fillId="0" borderId="0" xfId="0" applyNumberFormat="1" applyFont="1"/>
    <xf numFmtId="0" fontId="7" fillId="0" borderId="0" xfId="1295" quotePrefix="1" applyFont="1"/>
    <xf numFmtId="0" fontId="7" fillId="0" borderId="0" xfId="0" applyNumberFormat="1" applyFont="1" applyAlignment="1">
      <alignment horizontal="right"/>
    </xf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504825</xdr:colOff>
      <xdr:row>0</xdr:row>
      <xdr:rowOff>0</xdr:rowOff>
    </xdr:from>
    <xdr:to>
      <xdr:col>16</xdr:col>
      <xdr:colOff>744266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FE002B5-483E-4B23-8359-282C76F85119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3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425781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54" customWidth="1"/>
    <col min="13" max="13" width="0.85546875" style="47" customWidth="1"/>
    <col min="14" max="14" width="16.7109375" style="47" customWidth="1"/>
    <col min="15" max="15" width="0.85546875" style="47" customWidth="1"/>
    <col min="16" max="16" width="16.7109375" style="47" customWidth="1"/>
    <col min="17" max="17" width="0.42578125" style="15" customWidth="1"/>
    <col min="18" max="18" width="16" style="55" customWidth="1"/>
    <col min="19" max="19" width="1.28515625" style="55" customWidth="1"/>
    <col min="20" max="20" width="16" style="55" customWidth="1"/>
    <col min="21" max="21" width="0.5703125" style="50" customWidth="1"/>
    <col min="22" max="22" width="16.42578125" style="50" customWidth="1"/>
    <col min="23" max="23" width="1" style="46" customWidth="1"/>
    <col min="24" max="24" width="16.42578125" style="46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1"/>
      <c r="R1" s="11"/>
      <c r="S1" s="12"/>
      <c r="T1" s="12"/>
      <c r="U1" s="151"/>
      <c r="V1" s="151"/>
    </row>
    <row r="2" spans="1:22" s="1" customFormat="1" ht="2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1"/>
      <c r="R2" s="11"/>
      <c r="S2" s="12"/>
      <c r="T2" s="12"/>
      <c r="U2" s="151"/>
      <c r="V2" s="151"/>
    </row>
    <row r="3" spans="1:22" s="1" customFormat="1" ht="21.9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1"/>
      <c r="R3" s="11"/>
      <c r="S3" s="12"/>
      <c r="T3" s="12"/>
      <c r="U3" s="151"/>
      <c r="V3" s="151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62"/>
      <c r="M4" s="12"/>
      <c r="N4" s="12"/>
      <c r="O4" s="12"/>
      <c r="P4" s="12"/>
      <c r="Q4" s="12"/>
      <c r="R4" s="12"/>
      <c r="S4" s="12"/>
      <c r="T4" s="12"/>
      <c r="U4" s="151"/>
      <c r="V4" s="151"/>
    </row>
    <row r="5" spans="1:22" s="1" customFormat="1" ht="21.95" customHeight="1">
      <c r="H5" s="8"/>
      <c r="J5" s="175" t="s">
        <v>3</v>
      </c>
      <c r="K5" s="175"/>
      <c r="L5" s="175"/>
      <c r="M5" s="175"/>
      <c r="N5" s="175"/>
      <c r="O5" s="175"/>
      <c r="P5" s="175"/>
      <c r="Q5" s="13"/>
      <c r="R5" s="13"/>
      <c r="S5" s="13"/>
      <c r="T5" s="13"/>
      <c r="U5" s="35"/>
      <c r="V5" s="35"/>
    </row>
    <row r="6" spans="1:22" s="1" customFormat="1" ht="21.95" customHeight="1">
      <c r="J6" s="176" t="s">
        <v>4</v>
      </c>
      <c r="K6" s="176"/>
      <c r="L6" s="176"/>
      <c r="M6" s="47"/>
      <c r="N6" s="175" t="s">
        <v>5</v>
      </c>
      <c r="O6" s="175"/>
      <c r="P6" s="175"/>
      <c r="Q6" s="13"/>
      <c r="R6" s="13"/>
      <c r="S6" s="13"/>
      <c r="T6" s="13"/>
      <c r="U6" s="35"/>
      <c r="V6" s="35"/>
    </row>
    <row r="7" spans="1:22" s="1" customFormat="1" ht="21.95" customHeight="1">
      <c r="H7" s="143" t="s">
        <v>6</v>
      </c>
      <c r="J7" s="144" t="s">
        <v>7</v>
      </c>
      <c r="K7" s="13"/>
      <c r="L7" s="144" t="s">
        <v>8</v>
      </c>
      <c r="M7" s="47"/>
      <c r="N7" s="144" t="s">
        <v>7</v>
      </c>
      <c r="O7" s="13"/>
      <c r="P7" s="144" t="s">
        <v>8</v>
      </c>
      <c r="Q7" s="13"/>
      <c r="R7" s="13"/>
      <c r="S7" s="13"/>
      <c r="T7" s="13"/>
      <c r="U7" s="35"/>
      <c r="V7" s="35"/>
    </row>
    <row r="8" spans="1:22" s="1" customFormat="1" ht="21.95" customHeight="1">
      <c r="A8" s="29" t="s">
        <v>9</v>
      </c>
      <c r="B8" s="29"/>
      <c r="C8" s="29"/>
      <c r="D8" s="29"/>
      <c r="E8" s="29"/>
      <c r="F8" s="29"/>
      <c r="G8" s="29"/>
      <c r="H8" s="2"/>
      <c r="J8" s="13"/>
      <c r="K8" s="13"/>
      <c r="L8" s="13"/>
      <c r="M8" s="47"/>
      <c r="N8" s="13"/>
      <c r="O8" s="13"/>
      <c r="P8" s="13"/>
      <c r="Q8" s="13"/>
      <c r="R8" s="13"/>
      <c r="S8" s="152"/>
      <c r="T8" s="152"/>
      <c r="U8" s="152"/>
      <c r="V8" s="152"/>
    </row>
    <row r="9" spans="1:22" s="1" customFormat="1" ht="6" customHeight="1">
      <c r="A9" s="29"/>
      <c r="B9" s="29"/>
      <c r="C9" s="29"/>
      <c r="D9" s="29"/>
      <c r="E9" s="29"/>
      <c r="F9" s="29"/>
      <c r="G9" s="29"/>
      <c r="H9" s="2"/>
      <c r="J9" s="13"/>
      <c r="K9" s="13"/>
      <c r="L9" s="13"/>
      <c r="M9" s="47"/>
      <c r="N9" s="13"/>
      <c r="O9" s="13"/>
      <c r="P9" s="13"/>
      <c r="Q9" s="13"/>
      <c r="R9" s="13"/>
      <c r="S9" s="152"/>
      <c r="T9" s="152"/>
      <c r="U9" s="152"/>
      <c r="V9" s="152"/>
    </row>
    <row r="10" spans="1:22" s="1" customFormat="1" ht="21.95" customHeight="1">
      <c r="A10" s="30" t="s">
        <v>10</v>
      </c>
      <c r="H10" s="2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s="1" customFormat="1" ht="21.95" customHeight="1">
      <c r="A11" s="1" t="s">
        <v>11</v>
      </c>
      <c r="H11" s="2">
        <v>6</v>
      </c>
      <c r="J11" s="48">
        <v>187306084.24000001</v>
      </c>
      <c r="K11" s="48"/>
      <c r="L11" s="48">
        <v>183550790.77000001</v>
      </c>
      <c r="M11" s="48"/>
      <c r="N11" s="48">
        <v>171125967.88</v>
      </c>
      <c r="O11" s="48"/>
      <c r="P11" s="48">
        <v>169683506.34</v>
      </c>
      <c r="Q11" s="48"/>
      <c r="R11" s="48"/>
      <c r="S11" s="48"/>
      <c r="T11" s="48"/>
      <c r="U11" s="48"/>
      <c r="V11" s="48"/>
    </row>
    <row r="12" spans="1:22" s="1" customFormat="1" ht="21.95" customHeight="1">
      <c r="A12" s="115" t="s">
        <v>12</v>
      </c>
      <c r="H12" s="2" t="s">
        <v>13</v>
      </c>
      <c r="J12" s="48">
        <v>20686149.760000002</v>
      </c>
      <c r="K12" s="48"/>
      <c r="L12" s="48">
        <v>27788133.879999999</v>
      </c>
      <c r="M12" s="48"/>
      <c r="N12" s="48">
        <v>26822985.709999993</v>
      </c>
      <c r="O12" s="48"/>
      <c r="P12" s="48">
        <v>38206737.890000001</v>
      </c>
      <c r="Q12" s="48"/>
      <c r="R12" s="48"/>
      <c r="S12" s="54"/>
      <c r="T12" s="54"/>
      <c r="U12" s="48"/>
      <c r="V12" s="48"/>
    </row>
    <row r="13" spans="1:22" s="1" customFormat="1" ht="21.95" customHeight="1">
      <c r="A13" s="115" t="s">
        <v>14</v>
      </c>
      <c r="H13" s="2">
        <v>5.2</v>
      </c>
      <c r="J13" s="48">
        <v>7000000</v>
      </c>
      <c r="K13" s="48"/>
      <c r="L13" s="48">
        <v>7906179.0700000003</v>
      </c>
      <c r="M13" s="48"/>
      <c r="N13" s="48">
        <v>15000000</v>
      </c>
      <c r="O13" s="48"/>
      <c r="P13" s="48">
        <v>7906179.0700000003</v>
      </c>
      <c r="Q13" s="48"/>
      <c r="R13" s="48"/>
      <c r="S13" s="54"/>
      <c r="T13" s="54"/>
      <c r="U13" s="48"/>
      <c r="V13" s="48"/>
    </row>
    <row r="14" spans="1:22" s="1" customFormat="1" ht="21.95" customHeight="1">
      <c r="A14" s="1" t="s">
        <v>15</v>
      </c>
      <c r="H14" s="2"/>
      <c r="J14" s="48"/>
      <c r="K14" s="48"/>
      <c r="L14" s="48"/>
      <c r="M14" s="48"/>
      <c r="N14" s="48"/>
      <c r="O14" s="48"/>
      <c r="P14" s="48"/>
      <c r="Q14" s="48"/>
      <c r="R14" s="48"/>
      <c r="S14" s="54"/>
      <c r="T14" s="54"/>
      <c r="U14" s="48"/>
      <c r="V14" s="48"/>
    </row>
    <row r="15" spans="1:22" s="1" customFormat="1" ht="21.95" customHeight="1">
      <c r="A15" s="115"/>
      <c r="B15" s="115" t="s">
        <v>16</v>
      </c>
      <c r="H15" s="2">
        <v>5.2</v>
      </c>
      <c r="J15" s="48">
        <v>1248224.77</v>
      </c>
      <c r="K15" s="48"/>
      <c r="L15" s="48">
        <v>4879827.04</v>
      </c>
      <c r="M15" s="48"/>
      <c r="N15" s="48">
        <v>823886.82000000007</v>
      </c>
      <c r="O15" s="48"/>
      <c r="P15" s="48">
        <v>29568445.879999999</v>
      </c>
      <c r="Q15" s="48"/>
      <c r="R15" s="48"/>
      <c r="S15" s="54"/>
      <c r="T15" s="54"/>
      <c r="U15" s="48"/>
      <c r="V15" s="48"/>
    </row>
    <row r="16" spans="1:22" s="1" customFormat="1" ht="21.95" customHeight="1">
      <c r="A16" s="1" t="s">
        <v>17</v>
      </c>
      <c r="H16" s="2">
        <v>8</v>
      </c>
      <c r="J16" s="48">
        <v>53537213.340000004</v>
      </c>
      <c r="K16" s="48"/>
      <c r="L16" s="48">
        <v>56514529.979999997</v>
      </c>
      <c r="M16" s="48"/>
      <c r="N16" s="48">
        <v>53537213.339999996</v>
      </c>
      <c r="O16" s="48"/>
      <c r="P16" s="48">
        <v>56514529.979999997</v>
      </c>
      <c r="Q16" s="48"/>
      <c r="R16" s="48"/>
      <c r="S16" s="48"/>
      <c r="T16" s="48"/>
      <c r="U16" s="48"/>
      <c r="V16" s="48"/>
    </row>
    <row r="17" spans="1:24" s="1" customFormat="1" ht="21.95" customHeight="1">
      <c r="A17" s="1" t="s">
        <v>18</v>
      </c>
      <c r="H17" s="2"/>
      <c r="J17" s="51">
        <v>394177.1</v>
      </c>
      <c r="K17" s="48"/>
      <c r="L17" s="51">
        <v>175528.12</v>
      </c>
      <c r="M17" s="48"/>
      <c r="N17" s="51">
        <v>121318.09999999999</v>
      </c>
      <c r="O17" s="48"/>
      <c r="P17" s="51">
        <v>84046.720000000001</v>
      </c>
      <c r="Q17" s="48"/>
      <c r="R17" s="48"/>
      <c r="S17" s="48"/>
      <c r="T17" s="48"/>
      <c r="U17" s="48"/>
      <c r="V17" s="48"/>
    </row>
    <row r="18" spans="1:24" s="1" customFormat="1" ht="21.95" customHeight="1">
      <c r="A18" s="30" t="s">
        <v>19</v>
      </c>
      <c r="H18" s="2"/>
      <c r="J18" s="52">
        <f>SUM(J11:J17)</f>
        <v>270171849.21000004</v>
      </c>
      <c r="L18" s="52">
        <f>SUM(L11:L17)</f>
        <v>280814988.86000001</v>
      </c>
      <c r="M18" s="48"/>
      <c r="N18" s="51">
        <f>SUM(N11:N17)</f>
        <v>267431371.84999996</v>
      </c>
      <c r="O18" s="48"/>
      <c r="P18" s="51">
        <f>SUM(P11:P17)</f>
        <v>301963445.88000005</v>
      </c>
      <c r="Q18" s="48"/>
      <c r="R18" s="48"/>
      <c r="S18" s="53"/>
      <c r="T18" s="53"/>
      <c r="U18" s="53"/>
      <c r="V18" s="48"/>
    </row>
    <row r="19" spans="1:24" s="1" customFormat="1" ht="21.95" customHeight="1">
      <c r="A19" s="30"/>
      <c r="H19" s="2"/>
      <c r="J19" s="54"/>
      <c r="L19" s="54"/>
      <c r="M19" s="48"/>
      <c r="N19" s="53"/>
      <c r="O19" s="48"/>
      <c r="P19" s="53"/>
      <c r="Q19" s="48"/>
      <c r="R19" s="48"/>
      <c r="S19" s="53"/>
      <c r="T19" s="53"/>
      <c r="U19" s="53"/>
      <c r="V19" s="48"/>
    </row>
    <row r="20" spans="1:24" s="1" customFormat="1" ht="21.95" customHeight="1">
      <c r="A20" s="30" t="s">
        <v>20</v>
      </c>
      <c r="H20" s="2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4" s="1" customFormat="1" ht="21.95" customHeight="1">
      <c r="A21" s="1" t="s">
        <v>21</v>
      </c>
      <c r="D21" s="150"/>
      <c r="E21" s="150"/>
      <c r="H21" s="2">
        <v>9</v>
      </c>
      <c r="I21" s="2"/>
      <c r="J21" s="14">
        <v>0</v>
      </c>
      <c r="K21" s="14"/>
      <c r="L21" s="14">
        <v>0</v>
      </c>
      <c r="M21" s="48"/>
      <c r="N21" s="48">
        <v>26730000</v>
      </c>
      <c r="O21" s="48"/>
      <c r="P21" s="48">
        <v>26730000</v>
      </c>
      <c r="Q21" s="48"/>
      <c r="R21" s="48"/>
      <c r="S21" s="47"/>
      <c r="T21" s="48"/>
      <c r="U21" s="48"/>
      <c r="V21" s="48"/>
    </row>
    <row r="22" spans="1:24" s="1" customFormat="1" ht="21.95" customHeight="1">
      <c r="A22" s="1" t="s">
        <v>22</v>
      </c>
      <c r="D22" s="150"/>
      <c r="E22" s="150"/>
      <c r="H22" s="2">
        <v>10</v>
      </c>
      <c r="J22" s="14">
        <v>9638708</v>
      </c>
      <c r="K22" s="48"/>
      <c r="L22" s="14">
        <v>9609484</v>
      </c>
      <c r="M22" s="48"/>
      <c r="N22" s="48">
        <v>238708</v>
      </c>
      <c r="O22" s="48"/>
      <c r="P22" s="48">
        <v>209484</v>
      </c>
      <c r="Q22" s="48"/>
      <c r="R22" s="48"/>
      <c r="S22" s="47"/>
      <c r="T22" s="48"/>
      <c r="U22" s="48"/>
      <c r="V22" s="48"/>
    </row>
    <row r="23" spans="1:24" s="1" customFormat="1" ht="21.95" customHeight="1">
      <c r="A23" s="1" t="s">
        <v>181</v>
      </c>
      <c r="D23" s="150"/>
      <c r="E23" s="150"/>
      <c r="H23" s="2">
        <v>5.2</v>
      </c>
      <c r="J23" s="14">
        <v>11059034.970000001</v>
      </c>
      <c r="K23" s="48"/>
      <c r="L23" s="14">
        <v>0</v>
      </c>
      <c r="M23" s="48"/>
      <c r="N23" s="48">
        <v>28795350.899999999</v>
      </c>
      <c r="O23" s="48"/>
      <c r="P23" s="48">
        <v>0</v>
      </c>
      <c r="Q23" s="48"/>
      <c r="R23" s="48"/>
      <c r="S23" s="47"/>
      <c r="T23" s="48"/>
      <c r="U23" s="48"/>
      <c r="V23" s="48"/>
    </row>
    <row r="24" spans="1:24" s="1" customFormat="1" ht="21.95" customHeight="1">
      <c r="A24" s="1" t="s">
        <v>23</v>
      </c>
      <c r="H24" s="2">
        <v>11</v>
      </c>
      <c r="J24" s="48">
        <v>87162692.349999994</v>
      </c>
      <c r="K24" s="48"/>
      <c r="L24" s="48">
        <v>89753272.599999994</v>
      </c>
      <c r="M24" s="48"/>
      <c r="N24" s="48">
        <v>0</v>
      </c>
      <c r="O24" s="48"/>
      <c r="P24" s="48">
        <v>0</v>
      </c>
      <c r="Q24" s="48"/>
      <c r="R24" s="48"/>
      <c r="S24" s="47"/>
      <c r="T24" s="48"/>
      <c r="U24" s="48"/>
      <c r="V24" s="48"/>
    </row>
    <row r="25" spans="1:24" s="1" customFormat="1" ht="21.95" customHeight="1">
      <c r="A25" s="1" t="s">
        <v>24</v>
      </c>
      <c r="H25" s="2">
        <v>12</v>
      </c>
      <c r="J25" s="48">
        <v>53475227.57</v>
      </c>
      <c r="K25" s="48"/>
      <c r="L25" s="48">
        <v>57150994.979999997</v>
      </c>
      <c r="M25" s="48"/>
      <c r="N25" s="48">
        <v>47960616.960000001</v>
      </c>
      <c r="O25" s="48"/>
      <c r="P25" s="48">
        <v>51577026.829999946</v>
      </c>
      <c r="Q25" s="48"/>
      <c r="R25" s="48"/>
      <c r="S25" s="47"/>
      <c r="T25" s="48"/>
      <c r="U25" s="48"/>
      <c r="V25" s="48"/>
    </row>
    <row r="26" spans="1:24" s="1" customFormat="1" ht="21.95" customHeight="1">
      <c r="A26" s="1" t="s">
        <v>25</v>
      </c>
      <c r="H26" s="2" t="s">
        <v>26</v>
      </c>
      <c r="J26" s="48">
        <v>8639305.9100000001</v>
      </c>
      <c r="K26" s="48"/>
      <c r="L26" s="48">
        <v>10927593.630000001</v>
      </c>
      <c r="M26" s="48"/>
      <c r="N26" s="48">
        <v>24764083.469999995</v>
      </c>
      <c r="O26" s="48"/>
      <c r="P26" s="48">
        <v>37503512.820000008</v>
      </c>
      <c r="Q26" s="48"/>
      <c r="R26" s="48"/>
      <c r="S26" s="47"/>
      <c r="T26" s="48"/>
      <c r="U26" s="48"/>
      <c r="V26" s="48"/>
    </row>
    <row r="27" spans="1:24" s="1" customFormat="1" ht="21.95" customHeight="1">
      <c r="A27" s="1" t="s">
        <v>27</v>
      </c>
      <c r="H27" s="2"/>
      <c r="J27" s="48">
        <v>9</v>
      </c>
      <c r="K27" s="48"/>
      <c r="L27" s="48">
        <v>8429.26</v>
      </c>
      <c r="M27" s="48"/>
      <c r="N27" s="48">
        <v>9</v>
      </c>
      <c r="O27" s="48"/>
      <c r="P27" s="48">
        <v>8429.2600000000093</v>
      </c>
      <c r="Q27" s="48"/>
      <c r="R27" s="48"/>
      <c r="S27" s="47"/>
      <c r="T27" s="48"/>
      <c r="U27" s="48"/>
      <c r="V27" s="48"/>
    </row>
    <row r="28" spans="1:24" s="1" customFormat="1" ht="21.95" customHeight="1">
      <c r="A28" s="1" t="s">
        <v>28</v>
      </c>
      <c r="H28" s="2">
        <v>14</v>
      </c>
      <c r="J28" s="53">
        <v>16111322.960000001</v>
      </c>
      <c r="K28" s="53"/>
      <c r="L28" s="53">
        <v>16171217.99</v>
      </c>
      <c r="M28" s="53"/>
      <c r="N28" s="48">
        <v>16092640.030000001</v>
      </c>
      <c r="O28" s="53"/>
      <c r="P28" s="48">
        <v>16154244.390000001</v>
      </c>
      <c r="Q28" s="48"/>
      <c r="R28" s="48"/>
      <c r="S28" s="47"/>
      <c r="T28" s="48"/>
      <c r="U28" s="48"/>
      <c r="V28" s="48"/>
    </row>
    <row r="29" spans="1:24" s="1" customFormat="1" ht="21.95" customHeight="1">
      <c r="A29" s="1" t="s">
        <v>29</v>
      </c>
      <c r="H29" s="2"/>
      <c r="J29" s="51">
        <v>1880489.86</v>
      </c>
      <c r="K29" s="53"/>
      <c r="L29" s="51">
        <v>1930296.95</v>
      </c>
      <c r="M29" s="53"/>
      <c r="N29" s="51">
        <v>1700489.86</v>
      </c>
      <c r="O29" s="53"/>
      <c r="P29" s="51">
        <v>1750296.96</v>
      </c>
      <c r="Q29" s="48"/>
      <c r="R29" s="48"/>
      <c r="S29" s="47"/>
      <c r="T29" s="153"/>
      <c r="U29" s="153"/>
      <c r="V29" s="153"/>
    </row>
    <row r="30" spans="1:24" s="1" customFormat="1" ht="21.95" customHeight="1">
      <c r="A30" s="30" t="s">
        <v>30</v>
      </c>
      <c r="H30" s="2"/>
      <c r="J30" s="51">
        <f>SUM(J21:J29)</f>
        <v>187966790.62</v>
      </c>
      <c r="L30" s="51">
        <f>SUM(L21:L29)</f>
        <v>185551289.40999997</v>
      </c>
      <c r="M30" s="53"/>
      <c r="N30" s="51">
        <f>SUM(N21:N29)</f>
        <v>146281898.22000003</v>
      </c>
      <c r="O30" s="53"/>
      <c r="P30" s="51">
        <f>SUM(P21:P29)</f>
        <v>133932994.25999996</v>
      </c>
      <c r="Q30" s="53"/>
      <c r="R30" s="53"/>
      <c r="S30" s="53"/>
      <c r="T30" s="53"/>
      <c r="U30" s="53"/>
      <c r="V30" s="53"/>
    </row>
    <row r="31" spans="1:24" s="1" customFormat="1" ht="9.6" customHeight="1">
      <c r="A31" s="30"/>
      <c r="H31" s="2"/>
      <c r="M31" s="48"/>
      <c r="N31" s="48"/>
      <c r="O31" s="48"/>
      <c r="P31" s="48"/>
      <c r="Q31" s="48"/>
      <c r="R31" s="48"/>
      <c r="S31" s="53"/>
      <c r="T31" s="53"/>
      <c r="U31" s="53"/>
      <c r="V31" s="53"/>
    </row>
    <row r="32" spans="1:24" s="1" customFormat="1" ht="21.95" customHeight="1" thickBot="1">
      <c r="A32" s="30" t="s">
        <v>31</v>
      </c>
      <c r="J32" s="57">
        <f>SUM(J18,J30)</f>
        <v>458138639.83000004</v>
      </c>
      <c r="L32" s="57">
        <f>SUM(L18,L30)</f>
        <v>466366278.26999998</v>
      </c>
      <c r="M32" s="48"/>
      <c r="N32" s="57">
        <f>SUM(N18,N30)</f>
        <v>413713270.06999999</v>
      </c>
      <c r="O32" s="48"/>
      <c r="P32" s="57">
        <f>SUM(P18,P30)</f>
        <v>435896440.13999999</v>
      </c>
      <c r="Q32" s="48"/>
      <c r="R32" s="48"/>
      <c r="S32" s="53"/>
      <c r="T32" s="53"/>
      <c r="U32" s="53"/>
      <c r="V32" s="53"/>
      <c r="W32" s="54"/>
      <c r="X32" s="54"/>
    </row>
    <row r="33" spans="1:22" s="1" customFormat="1" ht="21.95" customHeight="1" thickTop="1">
      <c r="A33" s="30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s="1" customFormat="1" ht="21.95" customHeight="1">
      <c r="A34" s="126" t="s">
        <v>32</v>
      </c>
      <c r="M34" s="48"/>
      <c r="N34" s="48"/>
      <c r="O34" s="48"/>
      <c r="Q34" s="48"/>
      <c r="R34" s="48"/>
      <c r="S34" s="48"/>
      <c r="T34" s="48"/>
      <c r="U34" s="48"/>
      <c r="V34" s="48"/>
    </row>
    <row r="35" spans="1:22" s="1" customFormat="1" ht="21.95" customHeight="1">
      <c r="A35" s="58"/>
      <c r="M35" s="48"/>
      <c r="N35" s="48"/>
      <c r="O35" s="48"/>
      <c r="Q35" s="48"/>
      <c r="R35" s="48"/>
      <c r="S35" s="48"/>
      <c r="T35" s="48"/>
      <c r="U35" s="48"/>
      <c r="V35" s="48"/>
    </row>
    <row r="36" spans="1:22" s="1" customFormat="1" ht="21.95" customHeight="1">
      <c r="A36" s="58"/>
      <c r="M36" s="48"/>
      <c r="N36" s="48"/>
      <c r="O36" s="48"/>
      <c r="Q36" s="48"/>
      <c r="R36" s="48"/>
      <c r="S36" s="48"/>
      <c r="T36" s="48"/>
      <c r="U36" s="48"/>
      <c r="V36" s="48"/>
    </row>
    <row r="37" spans="1:22" s="1" customFormat="1" ht="21.95" customHeight="1">
      <c r="A37" s="58"/>
      <c r="M37" s="48"/>
      <c r="N37" s="48"/>
      <c r="O37" s="48"/>
      <c r="Q37" s="48"/>
      <c r="R37" s="48"/>
      <c r="S37" s="48"/>
      <c r="T37" s="48"/>
      <c r="U37" s="48"/>
      <c r="V37" s="48"/>
    </row>
    <row r="38" spans="1:22" s="1" customFormat="1" ht="21.95" customHeight="1">
      <c r="A38" s="58"/>
      <c r="M38" s="48"/>
      <c r="N38" s="48"/>
      <c r="O38" s="48"/>
      <c r="Q38" s="48"/>
      <c r="R38" s="48"/>
      <c r="S38" s="48"/>
      <c r="T38" s="48"/>
      <c r="U38" s="48"/>
      <c r="V38" s="48"/>
    </row>
    <row r="39" spans="1:22" s="1" customFormat="1" ht="21.95" customHeight="1">
      <c r="A39" s="58"/>
      <c r="M39" s="48"/>
      <c r="N39" s="48"/>
      <c r="O39" s="48"/>
      <c r="Q39" s="48"/>
      <c r="R39" s="48"/>
      <c r="S39" s="48"/>
      <c r="T39" s="48"/>
      <c r="U39" s="48"/>
      <c r="V39" s="48"/>
    </row>
    <row r="40" spans="1:22" s="1" customFormat="1" ht="21.95" customHeight="1">
      <c r="A40" s="58"/>
      <c r="M40" s="48"/>
      <c r="N40" s="48"/>
      <c r="O40" s="48"/>
      <c r="Q40" s="48"/>
      <c r="R40" s="48"/>
      <c r="S40" s="48"/>
      <c r="T40" s="48"/>
      <c r="U40" s="48"/>
      <c r="V40" s="48"/>
    </row>
    <row r="41" spans="1:22" s="1" customFormat="1" ht="21.95" customHeight="1">
      <c r="A41" s="58"/>
      <c r="M41" s="48"/>
      <c r="N41" s="48"/>
      <c r="O41" s="48"/>
      <c r="Q41" s="48"/>
      <c r="R41" s="48"/>
      <c r="S41" s="48"/>
      <c r="T41" s="48"/>
      <c r="U41" s="48"/>
      <c r="V41" s="48"/>
    </row>
    <row r="42" spans="1:22" s="1" customFormat="1" ht="21.95" customHeight="1">
      <c r="A42" s="58"/>
      <c r="M42" s="48"/>
      <c r="N42" s="48"/>
      <c r="O42" s="48"/>
      <c r="Q42" s="48"/>
      <c r="R42" s="48"/>
      <c r="S42" s="48"/>
      <c r="T42" s="48"/>
      <c r="U42" s="48"/>
      <c r="V42" s="48"/>
    </row>
    <row r="43" spans="1:22" s="1" customFormat="1" ht="21.95" customHeight="1">
      <c r="A43" s="58"/>
      <c r="M43" s="48"/>
      <c r="N43" s="48"/>
      <c r="O43" s="48"/>
      <c r="Q43" s="48"/>
      <c r="R43" s="48"/>
      <c r="S43" s="48"/>
      <c r="T43" s="48"/>
      <c r="U43" s="48"/>
      <c r="V43" s="48"/>
    </row>
    <row r="44" spans="1:22" s="1" customFormat="1" ht="21.95" customHeight="1">
      <c r="A44" s="58"/>
      <c r="M44" s="48"/>
      <c r="N44" s="48"/>
      <c r="O44" s="48"/>
      <c r="Q44" s="48"/>
      <c r="R44" s="48"/>
      <c r="S44" s="48"/>
      <c r="T44" s="48"/>
      <c r="U44" s="48"/>
      <c r="V44" s="48"/>
    </row>
    <row r="45" spans="1:22" s="1" customFormat="1" ht="21.95" customHeight="1">
      <c r="A45" s="58"/>
      <c r="M45" s="48"/>
      <c r="N45" s="48"/>
      <c r="O45" s="48"/>
      <c r="Q45" s="48"/>
      <c r="R45" s="48"/>
      <c r="S45" s="48"/>
      <c r="T45" s="48"/>
      <c r="U45" s="48"/>
      <c r="V45" s="48"/>
    </row>
    <row r="46" spans="1:22" s="1" customFormat="1" ht="21.95" customHeight="1">
      <c r="A46" s="58"/>
      <c r="M46" s="48"/>
      <c r="N46" s="48"/>
      <c r="O46" s="48"/>
      <c r="Q46" s="48"/>
      <c r="R46" s="48"/>
      <c r="S46" s="48"/>
      <c r="T46" s="48"/>
      <c r="U46" s="48"/>
      <c r="V46" s="48"/>
    </row>
    <row r="47" spans="1:22" s="1" customFormat="1" ht="21.95" customHeight="1">
      <c r="A47" s="58"/>
      <c r="M47" s="48"/>
      <c r="N47" s="48"/>
      <c r="O47" s="48"/>
      <c r="Q47" s="48"/>
      <c r="R47" s="48"/>
      <c r="S47" s="48"/>
      <c r="T47" s="48"/>
      <c r="U47" s="48"/>
      <c r="V47" s="48"/>
    </row>
    <row r="48" spans="1:22" s="1" customFormat="1" ht="21.95" customHeight="1">
      <c r="A48" s="58"/>
      <c r="M48" s="48"/>
      <c r="N48" s="48"/>
      <c r="O48" s="48"/>
      <c r="Q48" s="48"/>
      <c r="R48" s="48"/>
      <c r="S48" s="48"/>
      <c r="T48" s="48"/>
      <c r="U48" s="48"/>
      <c r="V48" s="48"/>
    </row>
    <row r="49" spans="1:24" s="1" customFormat="1" ht="21.95" customHeight="1">
      <c r="A49" s="58"/>
      <c r="M49" s="48"/>
      <c r="N49" s="48"/>
      <c r="O49" s="48"/>
      <c r="Q49" s="48"/>
      <c r="R49" s="48"/>
      <c r="S49" s="48"/>
      <c r="T49" s="48"/>
      <c r="U49" s="48"/>
      <c r="V49" s="48"/>
    </row>
    <row r="50" spans="1:24" s="1" customFormat="1" ht="21.95" customHeight="1">
      <c r="A50" s="58"/>
      <c r="M50" s="48"/>
      <c r="N50" s="48"/>
      <c r="O50" s="48"/>
      <c r="Q50" s="48"/>
      <c r="R50" s="48"/>
      <c r="S50" s="48"/>
      <c r="T50" s="48"/>
      <c r="U50" s="48"/>
      <c r="V50" s="48"/>
    </row>
    <row r="51" spans="1:24" s="1" customFormat="1" ht="25.9" customHeight="1">
      <c r="A51" s="58"/>
      <c r="M51" s="48"/>
      <c r="N51" s="48"/>
      <c r="O51" s="48"/>
      <c r="Q51" s="48"/>
      <c r="R51" s="48"/>
      <c r="S51" s="48"/>
      <c r="T51" s="48"/>
      <c r="U51" s="48"/>
      <c r="V51" s="48"/>
    </row>
    <row r="52" spans="1:24" ht="21.95" customHeight="1">
      <c r="A52" s="102"/>
      <c r="L52" s="41"/>
      <c r="M52" s="41"/>
      <c r="N52" s="41"/>
      <c r="O52" s="41"/>
      <c r="P52" s="41"/>
      <c r="Q52" s="59"/>
      <c r="R52" s="59"/>
      <c r="S52" s="15"/>
      <c r="T52" s="15"/>
      <c r="U52" s="49"/>
      <c r="V52" s="49"/>
      <c r="W52" s="3"/>
      <c r="X52" s="3"/>
    </row>
    <row r="53" spans="1:24" ht="21.95" customHeight="1">
      <c r="A53" s="102"/>
      <c r="L53" s="41"/>
      <c r="M53" s="41"/>
      <c r="N53" s="41"/>
      <c r="O53" s="41"/>
      <c r="P53" s="41"/>
      <c r="Q53" s="59"/>
      <c r="R53" s="59"/>
      <c r="S53" s="15"/>
      <c r="T53" s="15"/>
      <c r="U53" s="49"/>
      <c r="V53" s="49"/>
      <c r="W53" s="3"/>
      <c r="X53" s="3"/>
    </row>
    <row r="54" spans="1:24" ht="21.95" customHeight="1">
      <c r="A54" s="60"/>
      <c r="B54" s="60"/>
      <c r="C54" s="60"/>
      <c r="D54" s="60"/>
      <c r="E54" s="60"/>
      <c r="F54" s="60"/>
      <c r="G54" s="61"/>
      <c r="H54" s="61"/>
      <c r="I54" s="61"/>
      <c r="J54" s="62"/>
      <c r="K54" s="62"/>
      <c r="L54" s="62"/>
      <c r="M54" s="48"/>
      <c r="N54" s="48"/>
      <c r="O54" s="48"/>
      <c r="P54" s="48"/>
      <c r="Q54" s="49"/>
      <c r="R54" s="50"/>
    </row>
    <row r="55" spans="1:24" ht="21.95" customHeight="1">
      <c r="L55" s="41"/>
      <c r="M55" s="41"/>
      <c r="N55" s="41"/>
      <c r="O55" s="41"/>
      <c r="P55" s="21" t="s">
        <v>206</v>
      </c>
      <c r="Q55" s="59"/>
      <c r="R55" s="63"/>
      <c r="S55" s="38"/>
      <c r="T55" s="38"/>
      <c r="U55" s="43"/>
      <c r="V55" s="43"/>
    </row>
    <row r="56" spans="1:24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11"/>
      <c r="R56" s="11"/>
      <c r="S56" s="11"/>
      <c r="T56" s="11"/>
      <c r="U56" s="154"/>
      <c r="V56" s="154"/>
      <c r="W56" s="12"/>
    </row>
    <row r="57" spans="1:24" s="1" customFormat="1" ht="21.95" customHeight="1">
      <c r="A57" s="30" t="s">
        <v>33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11"/>
      <c r="R57" s="11"/>
      <c r="S57" s="12"/>
      <c r="T57" s="12"/>
      <c r="U57" s="151"/>
      <c r="V57" s="151"/>
    </row>
    <row r="58" spans="1:24" s="1" customFormat="1" ht="21.95" customHeight="1">
      <c r="A58" s="30" t="str">
        <f>A3</f>
        <v>ณ วันที่ 31 ธันวาคม 2566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11"/>
      <c r="R58" s="11"/>
      <c r="S58" s="12"/>
      <c r="T58" s="12"/>
      <c r="U58" s="151"/>
      <c r="V58" s="151"/>
    </row>
    <row r="59" spans="1:24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51"/>
      <c r="V59" s="151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75" t="s">
        <v>3</v>
      </c>
      <c r="K60" s="175"/>
      <c r="L60" s="175"/>
      <c r="M60" s="175"/>
      <c r="N60" s="175"/>
      <c r="O60" s="175"/>
      <c r="P60" s="175"/>
      <c r="Q60" s="12"/>
      <c r="R60" s="12"/>
      <c r="S60" s="12"/>
      <c r="T60" s="12"/>
      <c r="U60" s="151"/>
      <c r="V60" s="151"/>
    </row>
    <row r="61" spans="1:24" s="1" customFormat="1" ht="21.95" customHeight="1">
      <c r="J61" s="176" t="s">
        <v>4</v>
      </c>
      <c r="K61" s="176"/>
      <c r="L61" s="176"/>
      <c r="M61" s="47"/>
      <c r="N61" s="175" t="s">
        <v>5</v>
      </c>
      <c r="O61" s="175"/>
      <c r="P61" s="175"/>
      <c r="Q61" s="13"/>
      <c r="R61" s="13"/>
      <c r="S61" s="13"/>
      <c r="T61" s="13"/>
      <c r="U61" s="35"/>
      <c r="V61" s="35"/>
    </row>
    <row r="62" spans="1:24" s="1" customFormat="1" ht="21.95" customHeight="1">
      <c r="H62" s="143" t="s">
        <v>6</v>
      </c>
      <c r="J62" s="155" t="s">
        <v>7</v>
      </c>
      <c r="K62" s="13"/>
      <c r="L62" s="155" t="s">
        <v>8</v>
      </c>
      <c r="M62" s="47"/>
      <c r="N62" s="155" t="s">
        <v>7</v>
      </c>
      <c r="O62" s="13"/>
      <c r="P62" s="155" t="s">
        <v>8</v>
      </c>
      <c r="Q62" s="13"/>
      <c r="R62" s="13"/>
      <c r="S62" s="13"/>
      <c r="T62" s="13"/>
      <c r="U62" s="35"/>
      <c r="V62" s="35"/>
    </row>
    <row r="63" spans="1:24" s="1" customFormat="1" ht="21.95" customHeight="1">
      <c r="A63" s="29" t="s">
        <v>34</v>
      </c>
      <c r="B63" s="29"/>
      <c r="C63" s="29"/>
      <c r="D63" s="29"/>
      <c r="E63" s="29"/>
      <c r="F63" s="29"/>
      <c r="G63" s="29"/>
      <c r="H63" s="2"/>
      <c r="J63" s="13"/>
      <c r="K63" s="13"/>
      <c r="L63" s="13"/>
      <c r="M63" s="47"/>
      <c r="N63" s="13"/>
      <c r="O63" s="13"/>
      <c r="P63" s="13"/>
      <c r="Q63" s="13"/>
      <c r="R63" s="13"/>
      <c r="S63" s="13"/>
      <c r="T63" s="13"/>
      <c r="U63" s="35"/>
      <c r="V63" s="35"/>
    </row>
    <row r="64" spans="1:24" s="1" customFormat="1" ht="7.15" customHeight="1">
      <c r="A64" s="29"/>
      <c r="B64" s="29"/>
      <c r="C64" s="29"/>
      <c r="D64" s="29"/>
      <c r="E64" s="29"/>
      <c r="F64" s="29"/>
      <c r="G64" s="29"/>
      <c r="H64" s="2"/>
      <c r="J64" s="13"/>
      <c r="K64" s="13"/>
      <c r="L64" s="13"/>
      <c r="M64" s="47"/>
      <c r="N64" s="13"/>
      <c r="O64" s="13"/>
      <c r="P64" s="13"/>
      <c r="Q64" s="13"/>
      <c r="R64" s="13"/>
      <c r="S64" s="13"/>
      <c r="T64" s="13"/>
      <c r="U64" s="35"/>
      <c r="V64" s="35"/>
    </row>
    <row r="65" spans="1:22" s="1" customFormat="1" ht="21.95" customHeight="1">
      <c r="A65" s="30" t="s">
        <v>35</v>
      </c>
      <c r="H65" s="2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 s="1" customFormat="1" ht="21.95" customHeight="1">
      <c r="A66" s="1" t="s">
        <v>36</v>
      </c>
      <c r="H66" s="2"/>
      <c r="J66" s="48">
        <v>208802.09</v>
      </c>
      <c r="K66" s="48"/>
      <c r="L66" s="48">
        <v>8951533.5199999996</v>
      </c>
      <c r="M66" s="48"/>
      <c r="N66" s="48">
        <v>34666.07</v>
      </c>
      <c r="O66" s="48"/>
      <c r="P66" s="48">
        <v>5000000</v>
      </c>
      <c r="Q66" s="48"/>
      <c r="R66" s="48"/>
      <c r="S66" s="48"/>
      <c r="T66" s="48"/>
      <c r="U66" s="48"/>
      <c r="V66" s="48"/>
    </row>
    <row r="67" spans="1:22" s="1" customFormat="1" ht="21.95" customHeight="1">
      <c r="A67" s="1" t="s">
        <v>37</v>
      </c>
      <c r="H67" s="2" t="s">
        <v>182</v>
      </c>
      <c r="J67" s="48">
        <v>6414488.4099999983</v>
      </c>
      <c r="K67" s="48"/>
      <c r="L67" s="48">
        <v>9448977.9699999988</v>
      </c>
      <c r="M67" s="48"/>
      <c r="N67" s="48">
        <v>6240351.6899999995</v>
      </c>
      <c r="O67" s="48"/>
      <c r="P67" s="48">
        <v>9204427.3300000001</v>
      </c>
      <c r="Q67" s="48"/>
      <c r="R67" s="48"/>
      <c r="S67" s="48"/>
      <c r="T67" s="48"/>
      <c r="U67" s="48"/>
      <c r="V67" s="48"/>
    </row>
    <row r="68" spans="1:22" s="1" customFormat="1" ht="21.95" customHeight="1">
      <c r="A68" s="1" t="s">
        <v>38</v>
      </c>
      <c r="H68" s="2"/>
      <c r="J68" s="48"/>
      <c r="K68" s="48"/>
      <c r="L68" s="48"/>
      <c r="M68" s="48"/>
      <c r="N68" s="48"/>
      <c r="O68" s="48"/>
      <c r="P68" s="48"/>
      <c r="Q68" s="48"/>
      <c r="S68" s="48"/>
      <c r="T68" s="48"/>
      <c r="U68" s="48"/>
      <c r="V68" s="48"/>
    </row>
    <row r="69" spans="1:22" s="1" customFormat="1" ht="21.95" customHeight="1">
      <c r="B69" s="1" t="s">
        <v>39</v>
      </c>
      <c r="H69" s="2" t="s">
        <v>40</v>
      </c>
      <c r="J69" s="48">
        <v>4539683.8899999997</v>
      </c>
      <c r="K69" s="48"/>
      <c r="L69" s="48">
        <v>3833677.83</v>
      </c>
      <c r="M69" s="48"/>
      <c r="N69" s="48">
        <v>14651566.08</v>
      </c>
      <c r="O69" s="48"/>
      <c r="P69" s="48">
        <v>13745048.73</v>
      </c>
      <c r="Q69" s="48"/>
      <c r="R69" s="48"/>
      <c r="S69" s="48"/>
      <c r="T69" s="48"/>
      <c r="U69" s="48"/>
      <c r="V69" s="48"/>
    </row>
    <row r="70" spans="1:22" s="1" customFormat="1" ht="21.95" customHeight="1">
      <c r="A70" s="1" t="s">
        <v>41</v>
      </c>
      <c r="H70" s="2"/>
      <c r="J70" s="53">
        <v>631913.02</v>
      </c>
      <c r="K70" s="53"/>
      <c r="L70" s="53">
        <v>1581635.39</v>
      </c>
      <c r="M70" s="53"/>
      <c r="N70" s="53">
        <v>391663.35000000027</v>
      </c>
      <c r="O70" s="53">
        <v>9797346.7400000002</v>
      </c>
      <c r="P70" s="53">
        <v>1263675.51</v>
      </c>
      <c r="Q70" s="48"/>
      <c r="R70" s="48"/>
      <c r="S70" s="48"/>
      <c r="T70" s="48"/>
      <c r="U70" s="48"/>
      <c r="V70" s="48"/>
    </row>
    <row r="71" spans="1:22" s="1" customFormat="1" ht="21.95" customHeight="1">
      <c r="A71" s="1" t="s">
        <v>42</v>
      </c>
      <c r="H71" s="2">
        <v>16</v>
      </c>
      <c r="J71" s="53">
        <v>14594990</v>
      </c>
      <c r="K71" s="53"/>
      <c r="L71" s="53">
        <v>11627353</v>
      </c>
      <c r="M71" s="53"/>
      <c r="N71" s="53">
        <v>14594990</v>
      </c>
      <c r="O71" s="53"/>
      <c r="P71" s="53">
        <v>11627353</v>
      </c>
      <c r="Q71" s="48"/>
      <c r="R71" s="48"/>
      <c r="S71" s="48"/>
      <c r="T71" s="48"/>
      <c r="U71" s="48"/>
      <c r="V71" s="48"/>
    </row>
    <row r="72" spans="1:22" s="1" customFormat="1" ht="21.95" customHeight="1">
      <c r="A72" s="1" t="s">
        <v>43</v>
      </c>
      <c r="H72" s="2">
        <v>5.2</v>
      </c>
      <c r="J72" s="53">
        <v>15105395.560000001</v>
      </c>
      <c r="K72" s="53"/>
      <c r="L72" s="53">
        <v>12900628</v>
      </c>
      <c r="M72" s="53"/>
      <c r="N72" s="53">
        <v>15105395.560000001</v>
      </c>
      <c r="O72" s="53"/>
      <c r="P72" s="53">
        <v>12900628</v>
      </c>
      <c r="Q72" s="53">
        <v>1236551.1099999999</v>
      </c>
      <c r="R72" s="53"/>
      <c r="S72" s="53"/>
      <c r="T72" s="53"/>
      <c r="U72" s="48"/>
      <c r="V72" s="48"/>
    </row>
    <row r="73" spans="1:22" s="1" customFormat="1" ht="21.95" customHeight="1">
      <c r="A73" s="1" t="s">
        <v>44</v>
      </c>
      <c r="G73" s="53"/>
      <c r="H73" s="2"/>
      <c r="J73" s="53">
        <v>1283695.6200000001</v>
      </c>
      <c r="K73" s="53"/>
      <c r="L73" s="53">
        <v>1259512.52</v>
      </c>
      <c r="M73" s="53"/>
      <c r="N73" s="53">
        <v>1225003.82</v>
      </c>
      <c r="O73" s="53"/>
      <c r="P73" s="53">
        <v>1177369.71</v>
      </c>
      <c r="Q73" s="53"/>
      <c r="R73" s="53"/>
      <c r="S73" s="53"/>
      <c r="T73" s="53"/>
      <c r="U73" s="53"/>
      <c r="V73" s="53"/>
    </row>
    <row r="74" spans="1:22" s="1" customFormat="1" ht="21.95" customHeight="1">
      <c r="A74" s="30" t="s">
        <v>45</v>
      </c>
      <c r="H74" s="2"/>
      <c r="J74" s="64">
        <f>SUM(J66:J73)</f>
        <v>42778968.589999996</v>
      </c>
      <c r="L74" s="64">
        <f>SUM(L66:L73)</f>
        <v>49603318.230000004</v>
      </c>
      <c r="M74" s="53"/>
      <c r="N74" s="64">
        <f>SUM(N66:N73)</f>
        <v>52243636.57</v>
      </c>
      <c r="O74" s="53"/>
      <c r="P74" s="64">
        <f>SUM(P66:P73)</f>
        <v>54918502.280000009</v>
      </c>
      <c r="Q74" s="53"/>
      <c r="R74" s="53"/>
      <c r="S74" s="53"/>
      <c r="T74" s="53"/>
      <c r="U74" s="53"/>
      <c r="V74" s="53"/>
    </row>
    <row r="75" spans="1:22" s="1" customFormat="1" ht="9.6" customHeight="1">
      <c r="H75" s="2"/>
      <c r="M75" s="48"/>
      <c r="N75" s="48"/>
      <c r="O75" s="48"/>
      <c r="P75" s="48"/>
      <c r="Q75" s="48"/>
      <c r="R75" s="48"/>
      <c r="S75" s="53"/>
      <c r="T75" s="53"/>
      <c r="U75" s="53"/>
      <c r="V75" s="53"/>
    </row>
    <row r="76" spans="1:22" s="1" customFormat="1" ht="21.95" customHeight="1">
      <c r="A76" s="30" t="s">
        <v>46</v>
      </c>
      <c r="H76" s="2"/>
      <c r="M76" s="48"/>
      <c r="N76" s="48"/>
      <c r="O76" s="48"/>
      <c r="P76" s="48"/>
      <c r="Q76" s="48"/>
      <c r="R76" s="48"/>
      <c r="S76" s="48"/>
      <c r="T76" s="48"/>
      <c r="U76" s="48"/>
      <c r="V76" s="48"/>
    </row>
    <row r="77" spans="1:22" s="1" customFormat="1" ht="21.95" customHeight="1">
      <c r="A77" s="1" t="s">
        <v>47</v>
      </c>
      <c r="H77" s="2" t="s">
        <v>40</v>
      </c>
      <c r="J77" s="48">
        <v>5011832.63</v>
      </c>
      <c r="L77" s="48">
        <v>8184651.54</v>
      </c>
      <c r="M77" s="48"/>
      <c r="N77" s="48">
        <v>12558558.85</v>
      </c>
      <c r="O77" s="48"/>
      <c r="P77" s="48">
        <v>26632644.59</v>
      </c>
      <c r="Q77" s="48"/>
      <c r="R77" s="48"/>
      <c r="S77" s="48"/>
      <c r="T77" s="48"/>
      <c r="U77" s="48"/>
      <c r="V77" s="48"/>
    </row>
    <row r="78" spans="1:22" s="1" customFormat="1" ht="21.95" customHeight="1">
      <c r="A78" s="1" t="s">
        <v>183</v>
      </c>
      <c r="H78" s="2">
        <v>16</v>
      </c>
      <c r="J78" s="48">
        <v>8836004</v>
      </c>
      <c r="K78" s="48"/>
      <c r="L78" s="48">
        <v>15198055</v>
      </c>
      <c r="M78" s="48"/>
      <c r="N78" s="65">
        <v>8744803</v>
      </c>
      <c r="O78" s="48"/>
      <c r="P78" s="65">
        <v>15113188</v>
      </c>
      <c r="Q78" s="48"/>
      <c r="R78" s="48"/>
      <c r="S78" s="48"/>
      <c r="T78" s="48"/>
      <c r="U78" s="48"/>
      <c r="V78" s="48"/>
    </row>
    <row r="79" spans="1:22" s="1" customFormat="1" ht="21.95" customHeight="1">
      <c r="A79" s="1" t="s">
        <v>48</v>
      </c>
      <c r="H79" s="2"/>
      <c r="J79" s="51">
        <v>1440991.24</v>
      </c>
      <c r="K79" s="48"/>
      <c r="L79" s="51">
        <v>1220291.24</v>
      </c>
      <c r="M79" s="48"/>
      <c r="N79" s="51">
        <v>348800.07</v>
      </c>
      <c r="O79" s="48"/>
      <c r="P79" s="51">
        <v>278900.07</v>
      </c>
      <c r="Q79" s="48"/>
      <c r="R79" s="48"/>
      <c r="S79" s="48"/>
      <c r="T79" s="48"/>
      <c r="U79" s="48"/>
      <c r="V79" s="48"/>
    </row>
    <row r="80" spans="1:22" s="1" customFormat="1" ht="21.95" customHeight="1">
      <c r="A80" s="30" t="s">
        <v>49</v>
      </c>
      <c r="H80" s="2"/>
      <c r="J80" s="51">
        <f>SUM(J77:J79)</f>
        <v>15288827.869999999</v>
      </c>
      <c r="L80" s="51">
        <f>SUM(L77:L79)</f>
        <v>24602997.779999997</v>
      </c>
      <c r="M80" s="48"/>
      <c r="N80" s="51">
        <f>SUM(N77:N79)</f>
        <v>21652161.920000002</v>
      </c>
      <c r="O80" s="48"/>
      <c r="P80" s="51">
        <f>SUM(P77:P79)</f>
        <v>42024732.660000004</v>
      </c>
      <c r="Q80" s="48"/>
      <c r="R80" s="48"/>
      <c r="S80" s="53"/>
      <c r="T80" s="53"/>
      <c r="U80" s="53"/>
      <c r="V80" s="53"/>
    </row>
    <row r="81" spans="1:24" s="1" customFormat="1" ht="9.75" customHeight="1">
      <c r="H81" s="2"/>
      <c r="M81" s="48"/>
      <c r="N81" s="48"/>
      <c r="O81" s="48"/>
      <c r="P81" s="48"/>
      <c r="Q81" s="48"/>
      <c r="R81" s="48"/>
      <c r="S81" s="48"/>
      <c r="T81" s="48"/>
      <c r="U81" s="48"/>
      <c r="V81" s="48"/>
    </row>
    <row r="82" spans="1:24" s="1" customFormat="1" ht="21.95" customHeight="1">
      <c r="A82" s="30" t="s">
        <v>50</v>
      </c>
      <c r="H82" s="2"/>
      <c r="J82" s="51">
        <f>SUM(J80,J74)</f>
        <v>58067796.459999993</v>
      </c>
      <c r="L82" s="51">
        <f>SUM(L80,L74)</f>
        <v>74206316.010000005</v>
      </c>
      <c r="M82" s="48"/>
      <c r="N82" s="51">
        <f>SUM(N74,N80)</f>
        <v>73895798.49000001</v>
      </c>
      <c r="O82" s="48"/>
      <c r="P82" s="51">
        <f>SUM(P74,P80)</f>
        <v>96943234.940000013</v>
      </c>
      <c r="Q82" s="48"/>
      <c r="R82" s="48"/>
      <c r="S82" s="53"/>
      <c r="T82" s="53"/>
      <c r="U82" s="53"/>
      <c r="V82" s="53"/>
      <c r="W82" s="54"/>
      <c r="X82" s="54"/>
    </row>
    <row r="83" spans="1:24" s="1" customFormat="1" ht="8.4499999999999993" customHeight="1">
      <c r="D83" s="30"/>
      <c r="H83" s="2"/>
      <c r="M83" s="48"/>
      <c r="N83" s="48"/>
      <c r="O83" s="48"/>
      <c r="P83" s="48"/>
      <c r="Q83" s="48"/>
      <c r="R83" s="48"/>
      <c r="S83" s="53"/>
      <c r="T83" s="53"/>
      <c r="U83" s="53"/>
      <c r="V83" s="53"/>
    </row>
    <row r="84" spans="1:24" s="1" customFormat="1" ht="21.95" customHeight="1">
      <c r="A84" s="30" t="s">
        <v>51</v>
      </c>
      <c r="M84" s="66"/>
      <c r="N84" s="66"/>
      <c r="O84" s="66"/>
      <c r="P84" s="66"/>
      <c r="Q84" s="66"/>
      <c r="R84" s="66"/>
      <c r="S84" s="66"/>
      <c r="T84" s="66"/>
      <c r="U84" s="48"/>
      <c r="V84" s="48"/>
    </row>
    <row r="85" spans="1:24" s="1" customFormat="1" ht="21.95" customHeight="1">
      <c r="A85" s="1" t="s">
        <v>52</v>
      </c>
      <c r="M85" s="66"/>
      <c r="N85" s="66"/>
      <c r="O85" s="66"/>
      <c r="P85" s="66"/>
      <c r="Q85" s="66"/>
      <c r="R85" s="66"/>
      <c r="S85" s="66"/>
      <c r="T85" s="66"/>
      <c r="U85" s="48"/>
      <c r="V85" s="48"/>
    </row>
    <row r="86" spans="1:24" s="1" customFormat="1" ht="21.95" customHeight="1">
      <c r="B86" s="1" t="s">
        <v>53</v>
      </c>
      <c r="H86" s="2"/>
      <c r="M86" s="48"/>
      <c r="N86" s="48"/>
      <c r="O86" s="48"/>
      <c r="P86" s="48"/>
      <c r="Q86" s="48"/>
      <c r="R86" s="48"/>
      <c r="S86" s="48"/>
      <c r="T86" s="48"/>
      <c r="U86" s="48"/>
      <c r="V86" s="48"/>
    </row>
    <row r="87" spans="1:24" s="1" customFormat="1" ht="21.95" customHeight="1">
      <c r="C87" s="1" t="s">
        <v>54</v>
      </c>
      <c r="H87" s="2"/>
      <c r="J87" s="67">
        <v>100000000</v>
      </c>
      <c r="L87" s="67">
        <v>100000000</v>
      </c>
      <c r="M87" s="48"/>
      <c r="N87" s="67">
        <v>100000000</v>
      </c>
      <c r="O87" s="48"/>
      <c r="P87" s="67">
        <v>100000000</v>
      </c>
      <c r="Q87" s="48"/>
      <c r="R87" s="48"/>
      <c r="S87" s="53"/>
      <c r="T87" s="53"/>
      <c r="U87" s="53"/>
      <c r="V87" s="53"/>
    </row>
    <row r="88" spans="1:24" s="1" customFormat="1" ht="21.95" customHeight="1">
      <c r="B88" s="1" t="s">
        <v>55</v>
      </c>
      <c r="J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</row>
    <row r="89" spans="1:24" s="1" customFormat="1" ht="21.95" customHeight="1">
      <c r="C89" s="1" t="s">
        <v>54</v>
      </c>
      <c r="H89" s="2"/>
      <c r="J89" s="48">
        <v>100000000</v>
      </c>
      <c r="L89" s="48">
        <v>100000000</v>
      </c>
      <c r="M89" s="48"/>
      <c r="N89" s="48">
        <v>100000000</v>
      </c>
      <c r="O89" s="48"/>
      <c r="P89" s="48">
        <v>100000000</v>
      </c>
      <c r="Q89" s="48"/>
      <c r="R89" s="48"/>
      <c r="S89" s="48"/>
      <c r="T89" s="48"/>
      <c r="U89" s="48"/>
      <c r="V89" s="48"/>
    </row>
    <row r="90" spans="1:24" s="1" customFormat="1" ht="21.95" customHeight="1">
      <c r="A90" s="1" t="s">
        <v>56</v>
      </c>
      <c r="J90" s="48">
        <v>138500000</v>
      </c>
      <c r="L90" s="48">
        <v>138500000</v>
      </c>
      <c r="M90" s="48"/>
      <c r="N90" s="48">
        <v>138500000</v>
      </c>
      <c r="O90" s="48"/>
      <c r="P90" s="48">
        <v>138500000</v>
      </c>
      <c r="Q90" s="48"/>
      <c r="R90" s="48"/>
      <c r="S90" s="48"/>
      <c r="T90" s="48"/>
      <c r="U90" s="48"/>
      <c r="V90" s="48"/>
    </row>
    <row r="91" spans="1:24" s="1" customFormat="1" ht="21.95" customHeight="1">
      <c r="A91" s="1" t="s">
        <v>57</v>
      </c>
      <c r="M91" s="48"/>
      <c r="N91" s="48"/>
      <c r="O91" s="48"/>
      <c r="P91" s="48"/>
      <c r="Q91" s="48"/>
      <c r="R91" s="48"/>
      <c r="S91" s="48"/>
      <c r="T91" s="48"/>
      <c r="U91" s="48"/>
      <c r="V91" s="48"/>
    </row>
    <row r="92" spans="1:24" s="1" customFormat="1" ht="21.95" customHeight="1">
      <c r="B92" s="1" t="s">
        <v>58</v>
      </c>
      <c r="H92" s="2">
        <v>17.100000000000001</v>
      </c>
      <c r="J92" s="54">
        <v>10057461.83</v>
      </c>
      <c r="L92" s="54">
        <v>10057461.83</v>
      </c>
      <c r="M92" s="48"/>
      <c r="N92" s="48">
        <v>10057461.83</v>
      </c>
      <c r="O92" s="48"/>
      <c r="P92" s="48">
        <v>10057461.83</v>
      </c>
      <c r="Q92" s="48"/>
      <c r="R92" s="48"/>
      <c r="S92" s="54"/>
      <c r="T92" s="54"/>
      <c r="U92" s="48"/>
      <c r="V92" s="48"/>
      <c r="W92" s="54"/>
      <c r="X92" s="54"/>
    </row>
    <row r="93" spans="1:24" s="1" customFormat="1" ht="21.95" customHeight="1">
      <c r="B93" s="1" t="s">
        <v>59</v>
      </c>
      <c r="H93" s="2"/>
      <c r="J93" s="54">
        <v>144314157.79000002</v>
      </c>
      <c r="L93" s="54">
        <v>140362131.07000002</v>
      </c>
      <c r="M93" s="53"/>
      <c r="N93" s="53">
        <v>85284748.689999953</v>
      </c>
      <c r="O93" s="53"/>
      <c r="P93" s="53">
        <v>88321885.510000005</v>
      </c>
      <c r="Q93" s="53"/>
      <c r="R93" s="48"/>
      <c r="S93" s="54"/>
      <c r="T93" s="54"/>
      <c r="U93" s="48"/>
      <c r="V93" s="48"/>
      <c r="W93" s="54"/>
      <c r="X93" s="54"/>
    </row>
    <row r="94" spans="1:24" s="1" customFormat="1" ht="21.95" customHeight="1">
      <c r="A94" s="1" t="s">
        <v>60</v>
      </c>
      <c r="H94" s="2"/>
      <c r="J94" s="68">
        <v>6192725.0600000005</v>
      </c>
      <c r="K94" s="69"/>
      <c r="L94" s="68">
        <v>2282050.66</v>
      </c>
      <c r="M94" s="69"/>
      <c r="N94" s="68">
        <v>5975261.0600000005</v>
      </c>
      <c r="O94" s="70"/>
      <c r="P94" s="68">
        <v>2073857.86</v>
      </c>
      <c r="Q94" s="156"/>
      <c r="R94" s="156"/>
      <c r="S94" s="54"/>
      <c r="T94" s="54"/>
      <c r="U94" s="48"/>
      <c r="V94" s="48"/>
      <c r="W94" s="157"/>
      <c r="X94" s="157"/>
    </row>
    <row r="95" spans="1:24" s="1" customFormat="1" ht="21.95" customHeight="1">
      <c r="A95" s="30" t="s">
        <v>61</v>
      </c>
      <c r="J95" s="53">
        <f>SUM(J88:J94)</f>
        <v>399064344.68000001</v>
      </c>
      <c r="L95" s="53">
        <f>SUM(L88:L94)</f>
        <v>391201643.56000006</v>
      </c>
      <c r="M95" s="48"/>
      <c r="N95" s="53">
        <f>SUM(N88:N94)</f>
        <v>339817471.57999998</v>
      </c>
      <c r="O95" s="48"/>
      <c r="P95" s="53">
        <f>SUM(P88:P94)</f>
        <v>338953205.20000005</v>
      </c>
      <c r="Q95" s="48"/>
      <c r="R95" s="48"/>
      <c r="U95" s="48"/>
      <c r="V95" s="48"/>
    </row>
    <row r="96" spans="1:24" s="1" customFormat="1" ht="21.95" customHeight="1">
      <c r="A96" s="1" t="s">
        <v>62</v>
      </c>
      <c r="J96" s="52">
        <v>1006498.69</v>
      </c>
      <c r="L96" s="52">
        <v>958318.7</v>
      </c>
      <c r="M96" s="53"/>
      <c r="N96" s="51">
        <v>0</v>
      </c>
      <c r="O96" s="53"/>
      <c r="P96" s="51">
        <v>0</v>
      </c>
      <c r="Q96" s="53"/>
      <c r="R96" s="53"/>
      <c r="S96" s="54"/>
      <c r="T96" s="54"/>
      <c r="U96" s="48"/>
      <c r="V96" s="48"/>
    </row>
    <row r="97" spans="1:24" s="1" customFormat="1" ht="21.95" customHeight="1">
      <c r="A97" s="30" t="s">
        <v>63</v>
      </c>
      <c r="J97" s="51">
        <f>SUM(J95:J96)</f>
        <v>400070843.37</v>
      </c>
      <c r="L97" s="51">
        <f>SUM(L95:L96)</f>
        <v>392159962.26000005</v>
      </c>
      <c r="M97" s="53"/>
      <c r="N97" s="51">
        <f>SUM(N95:N96)</f>
        <v>339817471.57999998</v>
      </c>
      <c r="O97" s="53"/>
      <c r="P97" s="51">
        <f>SUM(P95:P96)</f>
        <v>338953205.20000005</v>
      </c>
      <c r="Q97" s="53"/>
      <c r="R97" s="53"/>
      <c r="S97" s="54"/>
      <c r="T97" s="54"/>
      <c r="U97" s="48"/>
      <c r="V97" s="48"/>
      <c r="W97" s="54"/>
      <c r="X97" s="54"/>
    </row>
    <row r="98" spans="1:24" s="1" customFormat="1" ht="10.5" customHeight="1">
      <c r="A98" s="30"/>
      <c r="M98" s="53"/>
      <c r="N98" s="53"/>
      <c r="O98" s="53"/>
      <c r="P98" s="53"/>
      <c r="Q98" s="53"/>
      <c r="R98" s="53"/>
      <c r="S98" s="53"/>
      <c r="T98" s="53"/>
      <c r="U98" s="53"/>
      <c r="V98" s="53"/>
    </row>
    <row r="99" spans="1:24" s="1" customFormat="1" ht="21.95" customHeight="1" thickBot="1">
      <c r="A99" s="30" t="s">
        <v>64</v>
      </c>
      <c r="J99" s="57">
        <f>+J97+J82</f>
        <v>458138639.82999998</v>
      </c>
      <c r="L99" s="57">
        <f>+L97+L82</f>
        <v>466366278.27000004</v>
      </c>
      <c r="M99" s="48"/>
      <c r="N99" s="57">
        <f>+N97+N82</f>
        <v>413713270.06999999</v>
      </c>
      <c r="O99" s="48"/>
      <c r="P99" s="57">
        <f>+P97+P82</f>
        <v>435896440.14000005</v>
      </c>
      <c r="Q99" s="48"/>
      <c r="R99" s="48"/>
      <c r="S99" s="53"/>
      <c r="T99" s="48"/>
      <c r="U99" s="53"/>
      <c r="V99" s="48"/>
      <c r="W99" s="53"/>
      <c r="X99" s="48"/>
    </row>
    <row r="100" spans="1:24" s="1" customFormat="1" ht="21.95" customHeight="1" thickTop="1">
      <c r="A100" s="30"/>
      <c r="J100" s="53"/>
      <c r="L100" s="53"/>
      <c r="M100" s="48"/>
      <c r="N100" s="53"/>
      <c r="O100" s="48"/>
      <c r="P100" s="53"/>
      <c r="Q100" s="48"/>
      <c r="R100" s="48"/>
      <c r="S100" s="53"/>
      <c r="T100" s="48"/>
      <c r="U100" s="53"/>
      <c r="V100" s="48"/>
      <c r="W100" s="53"/>
      <c r="X100" s="48"/>
    </row>
    <row r="101" spans="1:24" s="1" customFormat="1" ht="21.95" customHeight="1">
      <c r="A101" s="1" t="s">
        <v>32</v>
      </c>
      <c r="D101" s="30"/>
      <c r="H101" s="2"/>
      <c r="M101" s="48"/>
      <c r="N101" s="48"/>
      <c r="O101" s="48"/>
      <c r="P101" s="48"/>
      <c r="Q101" s="48"/>
      <c r="R101" s="48"/>
      <c r="S101" s="53"/>
      <c r="T101" s="53"/>
      <c r="U101" s="53"/>
      <c r="V101" s="53"/>
    </row>
    <row r="102" spans="1:24" s="1" customFormat="1" ht="21.95" customHeight="1">
      <c r="D102" s="30"/>
      <c r="H102" s="2"/>
      <c r="M102" s="48"/>
      <c r="N102" s="48"/>
      <c r="O102" s="48"/>
      <c r="P102" s="48"/>
      <c r="Q102" s="48"/>
      <c r="R102" s="48"/>
      <c r="S102" s="53"/>
      <c r="T102" s="53"/>
      <c r="U102" s="53"/>
      <c r="V102" s="53"/>
    </row>
    <row r="103" spans="1:24" s="1" customFormat="1" ht="21.95" customHeight="1">
      <c r="D103" s="30"/>
      <c r="H103" s="2"/>
      <c r="M103" s="48"/>
      <c r="N103" s="48"/>
      <c r="O103" s="48"/>
      <c r="P103" s="48"/>
      <c r="Q103" s="48"/>
      <c r="R103" s="48"/>
      <c r="S103" s="53"/>
      <c r="T103" s="53"/>
      <c r="U103" s="53"/>
      <c r="V103" s="53"/>
    </row>
    <row r="104" spans="1:24" s="1" customFormat="1" ht="21.95" customHeight="1">
      <c r="D104" s="30"/>
      <c r="H104" s="2"/>
      <c r="M104" s="48"/>
      <c r="N104" s="48"/>
      <c r="O104" s="48"/>
      <c r="P104" s="48"/>
      <c r="Q104" s="48"/>
      <c r="R104" s="48"/>
      <c r="S104" s="53"/>
      <c r="T104" s="53"/>
      <c r="U104" s="53"/>
      <c r="V104" s="53"/>
    </row>
    <row r="105" spans="1:24" s="1" customFormat="1" ht="21.95" customHeight="1">
      <c r="D105" s="30"/>
      <c r="H105" s="2"/>
      <c r="M105" s="48"/>
      <c r="N105" s="48"/>
      <c r="O105" s="48"/>
      <c r="P105" s="48"/>
      <c r="Q105" s="48"/>
      <c r="R105" s="48"/>
      <c r="S105" s="53"/>
      <c r="T105" s="53"/>
      <c r="U105" s="53"/>
      <c r="V105" s="53"/>
    </row>
    <row r="106" spans="1:24" s="1" customFormat="1" ht="21.95" customHeight="1">
      <c r="D106" s="30"/>
      <c r="H106" s="2"/>
      <c r="M106" s="48"/>
      <c r="N106" s="48"/>
      <c r="O106" s="48"/>
      <c r="P106" s="48"/>
      <c r="Q106" s="48"/>
      <c r="R106" s="48"/>
      <c r="S106" s="53"/>
      <c r="T106" s="53"/>
      <c r="U106" s="53"/>
      <c r="V106" s="53"/>
    </row>
    <row r="107" spans="1:24" ht="40.15" customHeight="1">
      <c r="D107" s="30"/>
      <c r="H107" s="2"/>
      <c r="L107" s="1"/>
      <c r="M107" s="48"/>
      <c r="N107" s="48"/>
      <c r="O107" s="48"/>
      <c r="P107" s="48"/>
      <c r="Q107" s="49"/>
      <c r="R107" s="50"/>
      <c r="S107" s="56"/>
      <c r="T107" s="56"/>
      <c r="U107" s="56"/>
      <c r="V107" s="56"/>
    </row>
    <row r="108" spans="1:24" ht="21.95" customHeight="1">
      <c r="A108" s="102"/>
      <c r="L108" s="41"/>
      <c r="M108" s="41"/>
      <c r="N108" s="41"/>
      <c r="O108" s="41"/>
      <c r="P108" s="41"/>
      <c r="Q108" s="59"/>
      <c r="R108" s="59"/>
      <c r="S108" s="15"/>
      <c r="T108" s="15"/>
      <c r="U108" s="49"/>
      <c r="V108" s="49"/>
      <c r="W108" s="3"/>
      <c r="X108" s="3"/>
    </row>
    <row r="109" spans="1:24" ht="21.95" customHeight="1">
      <c r="A109" s="102"/>
      <c r="L109" s="41"/>
      <c r="M109" s="41"/>
      <c r="N109" s="41"/>
      <c r="O109" s="41"/>
      <c r="P109" s="41"/>
      <c r="Q109" s="59"/>
      <c r="R109" s="59"/>
      <c r="S109" s="15"/>
      <c r="T109" s="15"/>
      <c r="U109" s="49"/>
      <c r="V109" s="49"/>
      <c r="W109" s="3"/>
      <c r="X109" s="3"/>
    </row>
    <row r="110" spans="1:24" ht="21.95" customHeight="1">
      <c r="A110" s="102"/>
      <c r="L110" s="41"/>
      <c r="M110" s="41"/>
      <c r="N110" s="41"/>
      <c r="O110" s="41"/>
      <c r="P110" s="41"/>
      <c r="Q110" s="59"/>
      <c r="R110" s="59"/>
      <c r="S110" s="15"/>
      <c r="T110" s="15"/>
      <c r="U110" s="49"/>
      <c r="V110" s="49"/>
      <c r="W110" s="3"/>
      <c r="X110" s="3"/>
    </row>
    <row r="111" spans="1:24" ht="21.95" customHeight="1">
      <c r="L111" s="41"/>
      <c r="M111" s="41"/>
      <c r="N111" s="41"/>
      <c r="O111" s="41"/>
      <c r="P111" s="21" t="s">
        <v>207</v>
      </c>
      <c r="Q111" s="59"/>
      <c r="R111" s="63"/>
      <c r="S111" s="38"/>
      <c r="T111" s="38"/>
      <c r="U111" s="43"/>
      <c r="V111" s="43"/>
    </row>
    <row r="112" spans="1:24" ht="21.95" customHeight="1">
      <c r="J112" s="54"/>
      <c r="N112" s="54"/>
      <c r="P112" s="54"/>
    </row>
    <row r="113" spans="10:16">
      <c r="J113" s="4"/>
      <c r="K113" s="166"/>
      <c r="L113" s="4"/>
      <c r="M113" s="4"/>
      <c r="N113" s="4"/>
      <c r="O113" s="4"/>
      <c r="P113" s="4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8" customWidth="1"/>
    <col min="5" max="5" width="10.5703125" style="58" customWidth="1"/>
    <col min="6" max="6" width="10.7109375" style="58" customWidth="1"/>
    <col min="7" max="7" width="21.140625" style="58" customWidth="1"/>
    <col min="8" max="8" width="11.7109375" style="58" customWidth="1"/>
    <col min="9" max="9" width="0.85546875" style="58" customWidth="1"/>
    <col min="10" max="10" width="16.7109375" style="71" customWidth="1"/>
    <col min="11" max="11" width="0.85546875" style="71" customWidth="1"/>
    <col min="12" max="12" width="16.7109375" style="71" customWidth="1"/>
    <col min="13" max="13" width="0.85546875" style="71" customWidth="1"/>
    <col min="14" max="14" width="16.7109375" style="71" customWidth="1"/>
    <col min="15" max="15" width="0.85546875" style="71" customWidth="1"/>
    <col min="16" max="16" width="16.7109375" style="71" customWidth="1"/>
    <col min="17" max="17" width="0.5703125" style="73" customWidth="1"/>
    <col min="18" max="18" width="5.85546875" style="73" bestFit="1" customWidth="1"/>
    <col min="19" max="19" width="13.28515625" style="49" bestFit="1" customWidth="1"/>
    <col min="20" max="20" width="14.42578125" style="72" bestFit="1" customWidth="1"/>
    <col min="21" max="21" width="14.42578125" style="49" bestFit="1" customWidth="1"/>
    <col min="22" max="22" width="13.28515625" style="72" bestFit="1" customWidth="1"/>
    <col min="23" max="23" width="14.42578125" style="72" bestFit="1" customWidth="1"/>
    <col min="24" max="16384" width="9.140625" style="72"/>
  </cols>
  <sheetData>
    <row r="1" spans="1:23" s="58" customFormat="1" ht="21.9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30"/>
      <c r="R1" s="130"/>
      <c r="S1" s="48"/>
      <c r="U1" s="48"/>
    </row>
    <row r="2" spans="1:23" s="58" customFormat="1" ht="21.95" customHeight="1">
      <c r="A2" s="129" t="s">
        <v>65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  <c r="R2" s="130"/>
      <c r="S2" s="48"/>
      <c r="U2" s="48"/>
    </row>
    <row r="3" spans="1:23" s="58" customFormat="1" ht="21.95" customHeight="1">
      <c r="A3" s="129" t="s">
        <v>66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30"/>
      <c r="R3" s="130"/>
      <c r="S3" s="48"/>
      <c r="U3" s="48"/>
    </row>
    <row r="4" spans="1:23" s="58" customFormat="1" ht="21.9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/>
      <c r="R4" s="130"/>
      <c r="S4" s="48"/>
      <c r="U4" s="48"/>
    </row>
    <row r="5" spans="1:23" s="58" customFormat="1" ht="21.95" customHeight="1">
      <c r="J5" s="177" t="s">
        <v>3</v>
      </c>
      <c r="K5" s="177"/>
      <c r="L5" s="177"/>
      <c r="M5" s="177"/>
      <c r="N5" s="177"/>
      <c r="O5" s="177"/>
      <c r="P5" s="177"/>
      <c r="Q5" s="131"/>
      <c r="R5" s="131"/>
      <c r="S5" s="48"/>
      <c r="U5" s="48"/>
    </row>
    <row r="6" spans="1:23" s="58" customFormat="1" ht="21.95" customHeight="1">
      <c r="J6" s="109" t="s">
        <v>4</v>
      </c>
      <c r="K6" s="109"/>
      <c r="L6" s="109"/>
      <c r="M6" s="71"/>
      <c r="N6" s="178" t="s">
        <v>5</v>
      </c>
      <c r="O6" s="178"/>
      <c r="P6" s="178"/>
      <c r="Q6" s="131"/>
      <c r="R6" s="131"/>
      <c r="S6" s="48"/>
      <c r="U6" s="48"/>
    </row>
    <row r="7" spans="1:23" s="1" customFormat="1" ht="21.95" customHeight="1">
      <c r="J7" s="35" t="s">
        <v>7</v>
      </c>
      <c r="K7" s="13"/>
      <c r="L7" s="142" t="s">
        <v>8</v>
      </c>
      <c r="M7" s="47"/>
      <c r="N7" s="142" t="s">
        <v>7</v>
      </c>
      <c r="O7" s="13"/>
      <c r="P7" s="142" t="s">
        <v>8</v>
      </c>
      <c r="Q7" s="13"/>
      <c r="R7" s="13"/>
      <c r="S7" s="13"/>
      <c r="T7" s="13"/>
      <c r="U7" s="35"/>
      <c r="V7" s="35"/>
    </row>
    <row r="8" spans="1:23" s="1" customFormat="1" ht="21.95" customHeight="1">
      <c r="H8" s="143" t="s">
        <v>6</v>
      </c>
      <c r="J8" s="144"/>
      <c r="K8" s="13"/>
      <c r="L8" s="144" t="s">
        <v>67</v>
      </c>
      <c r="M8" s="47"/>
      <c r="N8" s="144"/>
      <c r="O8" s="13"/>
      <c r="P8" s="144"/>
      <c r="Q8" s="13"/>
      <c r="R8" s="13"/>
      <c r="S8" s="13"/>
      <c r="T8" s="13"/>
      <c r="U8" s="35"/>
      <c r="V8" s="35"/>
    </row>
    <row r="9" spans="1:23" s="58" customFormat="1" ht="21.95" customHeight="1">
      <c r="A9" s="129" t="s">
        <v>68</v>
      </c>
      <c r="J9" s="112"/>
      <c r="K9" s="112"/>
      <c r="L9" s="112"/>
      <c r="M9" s="71"/>
      <c r="N9" s="112"/>
      <c r="O9" s="112"/>
      <c r="P9" s="112"/>
      <c r="Q9" s="112"/>
      <c r="R9" s="112"/>
      <c r="S9" s="48"/>
      <c r="U9" s="48"/>
    </row>
    <row r="10" spans="1:23" s="58" customFormat="1" ht="21.95" customHeight="1">
      <c r="A10" s="58" t="s">
        <v>69</v>
      </c>
      <c r="H10" s="132">
        <v>5.0999999999999996</v>
      </c>
      <c r="J10" s="35">
        <v>139353005.78</v>
      </c>
      <c r="K10" s="35"/>
      <c r="L10" s="35">
        <v>153243600.46000001</v>
      </c>
      <c r="M10" s="53"/>
      <c r="N10" s="44">
        <v>139353005.77999997</v>
      </c>
      <c r="O10" s="35"/>
      <c r="P10" s="35">
        <v>153243600.45999998</v>
      </c>
      <c r="Q10" s="145"/>
      <c r="R10" s="145"/>
      <c r="S10" s="48"/>
      <c r="U10" s="48"/>
      <c r="W10" s="146"/>
    </row>
    <row r="11" spans="1:23" s="58" customFormat="1" ht="21.95" customHeight="1">
      <c r="A11" s="58" t="s">
        <v>70</v>
      </c>
      <c r="H11" s="132" t="s">
        <v>184</v>
      </c>
      <c r="J11" s="35">
        <v>4412701.4000000004</v>
      </c>
      <c r="K11" s="35"/>
      <c r="L11" s="35">
        <v>3654268.77</v>
      </c>
      <c r="M11" s="53"/>
      <c r="N11" s="35">
        <v>0</v>
      </c>
      <c r="O11" s="35"/>
      <c r="P11" s="35">
        <v>0</v>
      </c>
      <c r="Q11" s="145"/>
      <c r="R11" s="145"/>
      <c r="S11" s="48"/>
      <c r="U11" s="48"/>
    </row>
    <row r="12" spans="1:23" s="58" customFormat="1" ht="21.95" customHeight="1">
      <c r="A12" s="58" t="s">
        <v>71</v>
      </c>
      <c r="H12" s="132" t="s">
        <v>184</v>
      </c>
      <c r="J12" s="10">
        <v>2725763.01</v>
      </c>
      <c r="K12" s="35"/>
      <c r="L12" s="10">
        <v>1955275.81</v>
      </c>
      <c r="M12" s="53"/>
      <c r="N12" s="35">
        <v>4352336.7600000007</v>
      </c>
      <c r="O12" s="35"/>
      <c r="P12" s="35">
        <v>3565734.58</v>
      </c>
      <c r="Q12" s="84"/>
      <c r="R12" s="84"/>
      <c r="S12" s="48"/>
      <c r="U12" s="48"/>
    </row>
    <row r="13" spans="1:23" s="58" customFormat="1" ht="21.95" customHeight="1">
      <c r="A13" s="129" t="s">
        <v>72</v>
      </c>
      <c r="H13" s="132"/>
      <c r="J13" s="27">
        <f>SUM(J10:J12)</f>
        <v>146491470.19</v>
      </c>
      <c r="K13" s="133"/>
      <c r="L13" s="27">
        <f>SUM(L10:L12)</f>
        <v>158853145.04000002</v>
      </c>
      <c r="M13" s="134"/>
      <c r="N13" s="27">
        <f>SUM(N10:N12)</f>
        <v>143705342.53999996</v>
      </c>
      <c r="O13" s="133"/>
      <c r="P13" s="27">
        <f>SUM(P10:P12)</f>
        <v>156809335.03999999</v>
      </c>
      <c r="Q13" s="145"/>
      <c r="R13" s="145"/>
      <c r="S13" s="48"/>
      <c r="U13" s="48"/>
    </row>
    <row r="14" spans="1:23" s="58" customFormat="1" ht="7.5" customHeight="1">
      <c r="J14" s="134"/>
      <c r="K14" s="134"/>
      <c r="L14" s="134"/>
      <c r="M14" s="134"/>
      <c r="N14" s="134"/>
      <c r="O14" s="134"/>
      <c r="P14" s="134"/>
      <c r="Q14" s="71"/>
      <c r="R14" s="71"/>
      <c r="S14" s="48"/>
      <c r="U14" s="48"/>
    </row>
    <row r="15" spans="1:23" s="58" customFormat="1" ht="21.95" customHeight="1">
      <c r="A15" s="129" t="s">
        <v>73</v>
      </c>
      <c r="H15" s="132"/>
      <c r="J15" s="26"/>
      <c r="K15" s="133"/>
      <c r="L15" s="26"/>
      <c r="M15" s="134"/>
      <c r="N15" s="26"/>
      <c r="O15" s="133"/>
      <c r="P15" s="26"/>
      <c r="Q15" s="145"/>
      <c r="R15" s="145"/>
      <c r="S15" s="48"/>
      <c r="U15" s="48"/>
    </row>
    <row r="16" spans="1:23" s="58" customFormat="1" ht="21.95" customHeight="1">
      <c r="A16" s="58" t="s">
        <v>74</v>
      </c>
      <c r="G16" s="132"/>
      <c r="H16" s="132">
        <v>5.0999999999999996</v>
      </c>
      <c r="J16" s="53">
        <v>86512903.239999995</v>
      </c>
      <c r="K16" s="53"/>
      <c r="L16" s="53">
        <v>98184463.659999996</v>
      </c>
      <c r="M16" s="53"/>
      <c r="N16" s="35">
        <v>94749595.839999989</v>
      </c>
      <c r="O16" s="53"/>
      <c r="P16" s="35">
        <v>106419820.57000001</v>
      </c>
      <c r="Q16" s="74"/>
      <c r="R16" s="74"/>
      <c r="S16" s="48"/>
      <c r="U16" s="48"/>
    </row>
    <row r="17" spans="1:22" s="58" customFormat="1" ht="21.95" customHeight="1">
      <c r="A17" s="58" t="s">
        <v>75</v>
      </c>
      <c r="G17" s="132"/>
      <c r="H17" s="132">
        <v>27</v>
      </c>
      <c r="J17" s="53">
        <v>6786292.71</v>
      </c>
      <c r="K17" s="53"/>
      <c r="L17" s="53">
        <v>6208688.0499999998</v>
      </c>
      <c r="M17" s="53"/>
      <c r="N17" s="14">
        <v>0</v>
      </c>
      <c r="O17" s="53"/>
      <c r="P17" s="35">
        <v>0</v>
      </c>
      <c r="Q17" s="74"/>
      <c r="R17" s="74"/>
      <c r="S17" s="48"/>
      <c r="T17" s="146"/>
      <c r="U17" s="48"/>
      <c r="V17" s="146"/>
    </row>
    <row r="18" spans="1:22" s="58" customFormat="1" ht="21.95" customHeight="1">
      <c r="A18" s="58" t="s">
        <v>76</v>
      </c>
      <c r="G18" s="132"/>
      <c r="H18" s="132"/>
      <c r="J18" s="53">
        <v>20698553.539999999</v>
      </c>
      <c r="K18" s="53"/>
      <c r="L18" s="53">
        <v>19102557.609999999</v>
      </c>
      <c r="M18" s="53"/>
      <c r="N18" s="35">
        <v>20698553.539999995</v>
      </c>
      <c r="O18" s="53"/>
      <c r="P18" s="35">
        <v>19102557.610000003</v>
      </c>
      <c r="Q18" s="81"/>
      <c r="R18" s="81"/>
      <c r="S18" s="48"/>
      <c r="U18" s="48"/>
      <c r="V18" s="146"/>
    </row>
    <row r="19" spans="1:22" s="58" customFormat="1" ht="21.95" customHeight="1">
      <c r="A19" s="58" t="s">
        <v>77</v>
      </c>
      <c r="G19" s="132"/>
      <c r="H19" s="132" t="s">
        <v>184</v>
      </c>
      <c r="J19" s="53">
        <v>21756232.629999999</v>
      </c>
      <c r="K19" s="53"/>
      <c r="L19" s="53">
        <v>21012350.379999999</v>
      </c>
      <c r="M19" s="53"/>
      <c r="N19" s="35">
        <v>24873398.82</v>
      </c>
      <c r="O19" s="53"/>
      <c r="P19" s="35">
        <v>18195164.490000002</v>
      </c>
      <c r="Q19" s="80"/>
      <c r="R19" s="80"/>
      <c r="S19" s="48"/>
      <c r="T19" s="146"/>
      <c r="U19" s="48"/>
      <c r="V19" s="146"/>
    </row>
    <row r="20" spans="1:22" s="58" customFormat="1" ht="21.95" customHeight="1">
      <c r="A20" s="129" t="s">
        <v>78</v>
      </c>
      <c r="G20" s="132"/>
      <c r="H20" s="132"/>
      <c r="J20" s="158">
        <f>SUM(J16:J19)</f>
        <v>135753982.11999997</v>
      </c>
      <c r="K20" s="74"/>
      <c r="L20" s="158">
        <f>SUM(L16:L19)</f>
        <v>144508059.69999999</v>
      </c>
      <c r="M20" s="74"/>
      <c r="N20" s="158">
        <f>SUM(N16:N19)</f>
        <v>140321548.19999999</v>
      </c>
      <c r="O20" s="74"/>
      <c r="P20" s="158">
        <f>SUM(P16:P19)</f>
        <v>143717542.67000002</v>
      </c>
      <c r="Q20" s="80"/>
      <c r="R20" s="80"/>
      <c r="S20" s="48"/>
      <c r="T20" s="146"/>
      <c r="U20" s="48"/>
      <c r="V20" s="146"/>
    </row>
    <row r="21" spans="1:22" s="58" customFormat="1" ht="12" customHeight="1">
      <c r="A21" s="129"/>
      <c r="G21" s="132"/>
      <c r="H21" s="132"/>
      <c r="J21" s="134"/>
      <c r="K21" s="74"/>
      <c r="L21" s="134"/>
      <c r="M21" s="74"/>
      <c r="N21" s="134"/>
      <c r="O21" s="74"/>
      <c r="P21" s="134"/>
      <c r="Q21" s="80"/>
      <c r="R21" s="80"/>
      <c r="S21" s="48"/>
      <c r="T21" s="146"/>
      <c r="U21" s="48"/>
      <c r="V21" s="146"/>
    </row>
    <row r="22" spans="1:22" s="58" customFormat="1" ht="21.95" customHeight="1">
      <c r="A22" s="129" t="s">
        <v>79</v>
      </c>
      <c r="G22" s="132"/>
      <c r="H22" s="132"/>
      <c r="J22" s="134">
        <f>+J13-J20</f>
        <v>10737488.070000023</v>
      </c>
      <c r="K22" s="74"/>
      <c r="L22" s="134">
        <f>+L13-L20</f>
        <v>14345085.340000033</v>
      </c>
      <c r="M22" s="74"/>
      <c r="N22" s="134">
        <f>+N13-N20</f>
        <v>3383794.3399999738</v>
      </c>
      <c r="O22" s="74"/>
      <c r="P22" s="134">
        <f>+P13-P20</f>
        <v>13091792.369999975</v>
      </c>
      <c r="Q22" s="80"/>
      <c r="R22" s="80"/>
      <c r="S22" s="48"/>
      <c r="T22" s="146"/>
      <c r="U22" s="48"/>
      <c r="V22" s="146"/>
    </row>
    <row r="23" spans="1:22" s="58" customFormat="1" ht="21.95" customHeight="1">
      <c r="A23" s="58" t="s">
        <v>80</v>
      </c>
      <c r="G23" s="132"/>
      <c r="H23" s="132">
        <v>5.0999999999999996</v>
      </c>
      <c r="J23" s="82">
        <v>-1082971.54</v>
      </c>
      <c r="K23" s="53"/>
      <c r="L23" s="82">
        <v>-1111337.23</v>
      </c>
      <c r="M23" s="53"/>
      <c r="N23" s="82">
        <v>-2048213.7000000002</v>
      </c>
      <c r="O23" s="53"/>
      <c r="P23" s="82">
        <v>-2351765.12</v>
      </c>
      <c r="Q23" s="80"/>
      <c r="R23" s="80"/>
      <c r="S23" s="48"/>
      <c r="U23" s="48"/>
    </row>
    <row r="24" spans="1:22" s="58" customFormat="1" ht="21.95" customHeight="1">
      <c r="A24" s="135" t="s">
        <v>185</v>
      </c>
      <c r="G24" s="132"/>
      <c r="H24" s="132"/>
      <c r="J24" s="74">
        <f>+J22+J23</f>
        <v>9654516.5300000235</v>
      </c>
      <c r="K24" s="75"/>
      <c r="L24" s="74">
        <f>+L22+L23</f>
        <v>13233748.110000033</v>
      </c>
      <c r="M24" s="75"/>
      <c r="N24" s="74">
        <f>+N22+N23</f>
        <v>1335580.6399999736</v>
      </c>
      <c r="O24" s="75"/>
      <c r="P24" s="74">
        <f>+P22+P23</f>
        <v>10740027.249999974</v>
      </c>
      <c r="Q24" s="147"/>
      <c r="R24" s="147"/>
      <c r="S24" s="48"/>
      <c r="U24" s="48"/>
    </row>
    <row r="25" spans="1:22" s="58" customFormat="1" ht="21.95" customHeight="1">
      <c r="A25" s="58" t="s">
        <v>187</v>
      </c>
      <c r="B25" s="136"/>
      <c r="G25" s="132"/>
      <c r="H25" s="132" t="s">
        <v>186</v>
      </c>
      <c r="J25" s="74">
        <v>-2154309.8199999998</v>
      </c>
      <c r="K25" s="74"/>
      <c r="L25" s="74">
        <v>-2689089.67</v>
      </c>
      <c r="M25" s="74"/>
      <c r="N25" s="26">
        <v>-872717.4600000002</v>
      </c>
      <c r="O25" s="74"/>
      <c r="P25" s="26">
        <v>-1472822.3900000001</v>
      </c>
      <c r="Q25" s="80"/>
      <c r="R25" s="80"/>
      <c r="S25" s="48"/>
      <c r="U25" s="48"/>
    </row>
    <row r="26" spans="1:22" s="58" customFormat="1" ht="21.95" customHeight="1">
      <c r="A26" s="129" t="s">
        <v>81</v>
      </c>
      <c r="G26" s="132"/>
      <c r="H26" s="132"/>
      <c r="J26" s="76">
        <f>SUM(J24:J25)</f>
        <v>7500206.7100000232</v>
      </c>
      <c r="K26" s="77"/>
      <c r="L26" s="76">
        <f>SUM(L24:L25)</f>
        <v>10544658.440000033</v>
      </c>
      <c r="M26" s="77"/>
      <c r="N26" s="76">
        <f>SUM(N24:N25)</f>
        <v>462863.17999997339</v>
      </c>
      <c r="O26" s="77"/>
      <c r="P26" s="76">
        <f>SUM(P24:P25)</f>
        <v>9267204.8599999733</v>
      </c>
      <c r="Q26" s="147"/>
      <c r="R26" s="147"/>
      <c r="S26" s="48"/>
      <c r="U26" s="48"/>
    </row>
    <row r="27" spans="1:22" s="58" customFormat="1" ht="6" customHeight="1">
      <c r="J27" s="134"/>
      <c r="K27" s="134"/>
      <c r="L27" s="134"/>
      <c r="M27" s="134"/>
      <c r="N27" s="134"/>
      <c r="O27" s="134"/>
      <c r="P27" s="134"/>
      <c r="Q27" s="71"/>
      <c r="R27" s="71"/>
      <c r="S27" s="48"/>
      <c r="U27" s="48"/>
    </row>
    <row r="28" spans="1:22" s="58" customFormat="1" ht="21.95" customHeight="1">
      <c r="A28" s="137" t="s">
        <v>82</v>
      </c>
      <c r="B28" s="138"/>
      <c r="C28" s="138"/>
      <c r="D28" s="138"/>
      <c r="J28" s="134"/>
      <c r="K28" s="134"/>
      <c r="L28" s="134"/>
      <c r="M28" s="134"/>
      <c r="N28" s="134"/>
      <c r="O28" s="134"/>
      <c r="P28" s="134"/>
      <c r="Q28" s="71"/>
      <c r="R28" s="71"/>
      <c r="S28" s="48"/>
      <c r="U28" s="48"/>
    </row>
    <row r="29" spans="1:22" s="58" customFormat="1" ht="21.95" customHeight="1">
      <c r="A29" s="139" t="s">
        <v>85</v>
      </c>
      <c r="B29" s="138"/>
      <c r="C29" s="138"/>
      <c r="J29" s="134"/>
      <c r="K29" s="134"/>
      <c r="L29" s="134"/>
      <c r="M29" s="134"/>
      <c r="N29" s="134"/>
      <c r="O29" s="134"/>
      <c r="P29" s="134"/>
      <c r="Q29" s="71"/>
      <c r="R29" s="71"/>
      <c r="S29" s="48"/>
      <c r="T29" s="48"/>
      <c r="U29" s="48"/>
    </row>
    <row r="30" spans="1:22" s="58" customFormat="1" ht="21.95" customHeight="1">
      <c r="B30" s="1" t="s">
        <v>83</v>
      </c>
      <c r="C30" s="121"/>
      <c r="E30" s="1"/>
      <c r="G30" s="132"/>
      <c r="H30" s="132"/>
      <c r="Q30" s="71"/>
      <c r="R30" s="71"/>
      <c r="S30" s="48"/>
      <c r="T30" s="148"/>
      <c r="U30" s="48"/>
    </row>
    <row r="31" spans="1:22" s="58" customFormat="1" ht="21.95" customHeight="1">
      <c r="B31" s="1"/>
      <c r="C31" s="121" t="s">
        <v>84</v>
      </c>
      <c r="E31" s="1"/>
      <c r="G31" s="132"/>
      <c r="H31" s="132" t="s">
        <v>188</v>
      </c>
      <c r="J31" s="77">
        <v>23379.200000000001</v>
      </c>
      <c r="K31" s="77"/>
      <c r="L31" s="74">
        <v>-5396.8</v>
      </c>
      <c r="M31" s="77"/>
      <c r="N31" s="77">
        <v>23379.200000000001</v>
      </c>
      <c r="O31" s="77"/>
      <c r="P31" s="74">
        <v>-5396.8</v>
      </c>
      <c r="Q31" s="71"/>
      <c r="R31" s="71"/>
      <c r="S31" s="48"/>
      <c r="T31" s="148"/>
      <c r="U31" s="48"/>
    </row>
    <row r="32" spans="1:22" s="58" customFormat="1" ht="21.95" customHeight="1">
      <c r="B32" s="1" t="s">
        <v>189</v>
      </c>
      <c r="C32" s="121"/>
      <c r="E32" s="1"/>
      <c r="G32" s="132"/>
      <c r="H32" s="132"/>
      <c r="J32" s="77"/>
      <c r="K32" s="77"/>
      <c r="L32" s="77"/>
      <c r="M32" s="77"/>
      <c r="N32" s="77"/>
      <c r="O32" s="77"/>
      <c r="P32" s="77"/>
      <c r="Q32" s="71"/>
      <c r="R32" s="71"/>
      <c r="S32" s="48"/>
      <c r="T32" s="148"/>
      <c r="U32" s="48"/>
    </row>
    <row r="33" spans="1:21" s="58" customFormat="1" ht="21.95" customHeight="1">
      <c r="B33" s="1"/>
      <c r="C33" s="121" t="s">
        <v>86</v>
      </c>
      <c r="E33" s="1"/>
      <c r="G33" s="132"/>
      <c r="H33" s="132" t="s">
        <v>190</v>
      </c>
      <c r="J33" s="78">
        <v>3887295.2</v>
      </c>
      <c r="K33" s="77"/>
      <c r="L33" s="78">
        <v>0</v>
      </c>
      <c r="M33" s="77"/>
      <c r="N33" s="77">
        <v>3878024</v>
      </c>
      <c r="O33" s="77"/>
      <c r="P33" s="78">
        <v>0</v>
      </c>
      <c r="Q33" s="71"/>
      <c r="R33" s="71"/>
      <c r="S33" s="48"/>
      <c r="T33" s="148"/>
      <c r="U33" s="48"/>
    </row>
    <row r="34" spans="1:21" s="58" customFormat="1" ht="21.95" customHeight="1">
      <c r="A34" s="137" t="s">
        <v>87</v>
      </c>
      <c r="C34" s="121"/>
      <c r="E34" s="1"/>
      <c r="G34" s="132"/>
      <c r="H34" s="132"/>
      <c r="J34" s="79">
        <f>SUM(J31:J33)</f>
        <v>3910674.4000000004</v>
      </c>
      <c r="K34" s="77"/>
      <c r="L34" s="74">
        <f>SUM(L31:L33)</f>
        <v>-5396.8</v>
      </c>
      <c r="M34" s="77"/>
      <c r="N34" s="79">
        <f>SUM(N31:N33)</f>
        <v>3901403.2</v>
      </c>
      <c r="O34" s="77"/>
      <c r="P34" s="74">
        <f>SUM(P31:P33)</f>
        <v>-5396.8</v>
      </c>
      <c r="Q34" s="71"/>
      <c r="R34" s="71"/>
      <c r="S34" s="48"/>
      <c r="T34" s="148"/>
      <c r="U34" s="48"/>
    </row>
    <row r="35" spans="1:21" s="58" customFormat="1" ht="6.75" customHeight="1">
      <c r="A35" s="138"/>
      <c r="B35" s="138"/>
      <c r="C35" s="139"/>
      <c r="D35" s="138"/>
      <c r="J35" s="159"/>
      <c r="K35" s="134"/>
      <c r="L35" s="159"/>
      <c r="M35" s="134"/>
      <c r="N35" s="159"/>
      <c r="O35" s="134"/>
      <c r="P35" s="159"/>
      <c r="Q35" s="71"/>
      <c r="R35" s="71"/>
      <c r="S35" s="48"/>
      <c r="U35" s="48"/>
    </row>
    <row r="36" spans="1:21" s="58" customFormat="1" ht="21.95" customHeight="1" thickBot="1">
      <c r="A36" s="137" t="s">
        <v>88</v>
      </c>
      <c r="B36" s="137"/>
      <c r="C36" s="138"/>
      <c r="D36" s="138"/>
      <c r="J36" s="160">
        <f>J26+J34</f>
        <v>11410881.110000024</v>
      </c>
      <c r="K36" s="134"/>
      <c r="L36" s="160">
        <f>L26+L34</f>
        <v>10539261.640000032</v>
      </c>
      <c r="M36" s="134"/>
      <c r="N36" s="160">
        <f>N26+N34</f>
        <v>4364266.3799999738</v>
      </c>
      <c r="O36" s="134"/>
      <c r="P36" s="160">
        <f>P26+P34</f>
        <v>9261808.0599999726</v>
      </c>
      <c r="Q36" s="71"/>
      <c r="R36" s="71"/>
      <c r="S36" s="48"/>
      <c r="U36" s="48"/>
    </row>
    <row r="37" spans="1:21" s="58" customFormat="1" ht="6" customHeight="1" thickTop="1">
      <c r="A37" s="137"/>
      <c r="B37" s="137"/>
      <c r="C37" s="138"/>
      <c r="D37" s="138"/>
      <c r="J37" s="134"/>
      <c r="K37" s="134"/>
      <c r="L37" s="134"/>
      <c r="M37" s="134"/>
      <c r="N37" s="134"/>
      <c r="O37" s="134"/>
      <c r="P37" s="134"/>
      <c r="Q37" s="71"/>
      <c r="R37" s="71"/>
      <c r="S37" s="48"/>
      <c r="U37" s="48"/>
    </row>
    <row r="38" spans="1:21" s="58" customFormat="1" ht="21.95" customHeight="1">
      <c r="A38" s="129" t="s">
        <v>89</v>
      </c>
      <c r="G38" s="132"/>
      <c r="H38" s="132"/>
      <c r="J38" s="80"/>
      <c r="K38" s="81"/>
      <c r="L38" s="80"/>
      <c r="M38" s="81"/>
      <c r="N38" s="80"/>
      <c r="O38" s="81"/>
      <c r="P38" s="80"/>
      <c r="Q38" s="80"/>
      <c r="R38" s="80"/>
      <c r="S38" s="48"/>
      <c r="U38" s="48"/>
    </row>
    <row r="39" spans="1:21" s="58" customFormat="1" ht="21.95" customHeight="1">
      <c r="B39" s="58" t="s">
        <v>90</v>
      </c>
      <c r="G39" s="132"/>
      <c r="J39" s="74">
        <f>+J41-J40</f>
        <v>7452026.720000023</v>
      </c>
      <c r="K39" s="75"/>
      <c r="L39" s="74">
        <v>10497884.813546343</v>
      </c>
      <c r="M39" s="81"/>
      <c r="N39" s="80"/>
      <c r="O39" s="81"/>
      <c r="P39" s="80"/>
      <c r="Q39" s="84"/>
      <c r="R39" s="84"/>
      <c r="S39" s="48"/>
      <c r="U39" s="48"/>
    </row>
    <row r="40" spans="1:21" s="58" customFormat="1" ht="21.95" customHeight="1">
      <c r="B40" s="58" t="s">
        <v>91</v>
      </c>
      <c r="G40" s="132"/>
      <c r="J40" s="82">
        <v>48179.99</v>
      </c>
      <c r="K40" s="74"/>
      <c r="L40" s="51">
        <v>46773.626453689649</v>
      </c>
      <c r="M40" s="80"/>
      <c r="N40" s="80"/>
      <c r="O40" s="81"/>
      <c r="P40" s="80"/>
      <c r="Q40" s="84"/>
      <c r="R40" s="84"/>
      <c r="S40" s="48"/>
      <c r="U40" s="48"/>
    </row>
    <row r="41" spans="1:21" s="58" customFormat="1" ht="21.95" customHeight="1" thickBot="1">
      <c r="A41" s="129" t="s">
        <v>81</v>
      </c>
      <c r="B41" s="140"/>
      <c r="C41" s="129"/>
      <c r="D41" s="129"/>
      <c r="G41" s="132"/>
      <c r="H41" s="132"/>
      <c r="J41" s="83">
        <f>J26</f>
        <v>7500206.7100000232</v>
      </c>
      <c r="K41" s="75"/>
      <c r="L41" s="83">
        <f>L26</f>
        <v>10544658.440000033</v>
      </c>
      <c r="M41" s="81"/>
      <c r="N41" s="80"/>
      <c r="O41" s="81"/>
      <c r="P41" s="80"/>
      <c r="Q41" s="84"/>
      <c r="R41" s="84"/>
      <c r="S41" s="48"/>
      <c r="U41" s="48"/>
    </row>
    <row r="42" spans="1:21" s="58" customFormat="1" ht="9.6" customHeight="1" thickTop="1">
      <c r="J42" s="71"/>
      <c r="K42" s="71"/>
      <c r="L42" s="71"/>
      <c r="M42" s="71"/>
      <c r="N42" s="80"/>
      <c r="O42" s="81"/>
      <c r="P42" s="80"/>
      <c r="Q42" s="71"/>
      <c r="R42" s="71"/>
      <c r="S42" s="48"/>
      <c r="U42" s="48"/>
    </row>
    <row r="43" spans="1:21" s="58" customFormat="1" ht="21.95" customHeight="1">
      <c r="A43" s="129" t="s">
        <v>92</v>
      </c>
      <c r="G43" s="132"/>
      <c r="H43" s="132"/>
      <c r="J43" s="74"/>
      <c r="K43" s="75"/>
      <c r="L43" s="74"/>
      <c r="M43" s="81"/>
      <c r="N43" s="80"/>
      <c r="O43" s="81"/>
      <c r="P43" s="80"/>
      <c r="Q43" s="84"/>
      <c r="R43" s="84"/>
      <c r="S43" s="48"/>
      <c r="U43" s="48"/>
    </row>
    <row r="44" spans="1:21" s="58" customFormat="1" ht="21.95" customHeight="1">
      <c r="B44" s="58" t="s">
        <v>90</v>
      </c>
      <c r="G44" s="132"/>
      <c r="J44" s="74">
        <f>+J46-J45</f>
        <v>11362701.120000023</v>
      </c>
      <c r="K44" s="75"/>
      <c r="L44" s="74">
        <f>+L46-L45</f>
        <v>10492488.013546342</v>
      </c>
      <c r="M44" s="81"/>
      <c r="N44" s="80"/>
      <c r="O44" s="81"/>
      <c r="P44" s="84"/>
      <c r="Q44" s="84"/>
      <c r="R44" s="84"/>
      <c r="S44" s="48"/>
      <c r="U44" s="48"/>
    </row>
    <row r="45" spans="1:21" s="58" customFormat="1" ht="21.95" customHeight="1">
      <c r="B45" s="58" t="s">
        <v>91</v>
      </c>
      <c r="G45" s="132"/>
      <c r="J45" s="82">
        <f>+J40</f>
        <v>48179.99</v>
      </c>
      <c r="K45" s="74"/>
      <c r="L45" s="82">
        <f>+L40</f>
        <v>46773.626453689649</v>
      </c>
      <c r="M45" s="80"/>
      <c r="N45" s="80"/>
      <c r="O45" s="81"/>
      <c r="P45" s="84"/>
      <c r="Q45" s="84"/>
      <c r="R45" s="84"/>
      <c r="S45" s="48"/>
      <c r="U45" s="48"/>
    </row>
    <row r="46" spans="1:21" s="58" customFormat="1" ht="21.95" customHeight="1" thickBot="1">
      <c r="A46" s="129" t="s">
        <v>88</v>
      </c>
      <c r="B46" s="140"/>
      <c r="C46" s="129"/>
      <c r="D46" s="129"/>
      <c r="G46" s="132"/>
      <c r="H46" s="132"/>
      <c r="J46" s="83">
        <f>J36</f>
        <v>11410881.110000024</v>
      </c>
      <c r="K46" s="75"/>
      <c r="L46" s="83">
        <f>L36</f>
        <v>10539261.640000032</v>
      </c>
      <c r="M46" s="81"/>
      <c r="N46" s="80"/>
      <c r="O46" s="81"/>
      <c r="P46" s="84"/>
      <c r="Q46" s="84"/>
      <c r="R46" s="84"/>
      <c r="S46" s="48"/>
      <c r="U46" s="48"/>
    </row>
    <row r="47" spans="1:21" s="58" customFormat="1" ht="6.6" customHeight="1" thickTop="1">
      <c r="A47" s="129"/>
      <c r="G47" s="132"/>
      <c r="J47" s="141"/>
      <c r="K47" s="141"/>
      <c r="L47" s="141"/>
      <c r="M47" s="141"/>
      <c r="N47" s="141"/>
      <c r="O47" s="141"/>
      <c r="P47" s="141"/>
      <c r="Q47" s="141"/>
      <c r="R47" s="141"/>
      <c r="S47" s="48"/>
      <c r="U47" s="48"/>
    </row>
    <row r="48" spans="1:21" s="58" customFormat="1" ht="21.95" customHeight="1">
      <c r="A48" s="129" t="s">
        <v>93</v>
      </c>
      <c r="B48" s="129"/>
      <c r="G48" s="132"/>
      <c r="H48" s="132"/>
      <c r="J48" s="85"/>
      <c r="K48" s="28"/>
      <c r="L48" s="85"/>
      <c r="M48" s="28"/>
      <c r="N48" s="85"/>
      <c r="O48" s="28"/>
      <c r="P48" s="85"/>
      <c r="Q48" s="149"/>
      <c r="R48" s="149"/>
      <c r="S48" s="48"/>
      <c r="U48" s="48"/>
    </row>
    <row r="49" spans="1:22" s="58" customFormat="1" ht="21.95" customHeight="1">
      <c r="A49" s="98" t="s">
        <v>94</v>
      </c>
      <c r="B49" s="129"/>
      <c r="G49" s="132"/>
      <c r="H49" s="132">
        <v>20</v>
      </c>
      <c r="J49" s="85">
        <f>J39/10000000</f>
        <v>0.74520267200000234</v>
      </c>
      <c r="K49" s="28"/>
      <c r="L49" s="85">
        <f>L39/10000000</f>
        <v>1.0497884813546343</v>
      </c>
      <c r="M49" s="28"/>
      <c r="N49" s="85">
        <f>N26/10000000</f>
        <v>4.6286317999997342E-2</v>
      </c>
      <c r="O49" s="28"/>
      <c r="P49" s="85">
        <f>P26/10000000</f>
        <v>0.92672048599999735</v>
      </c>
      <c r="Q49" s="149"/>
      <c r="R49" s="149"/>
      <c r="S49" s="48"/>
      <c r="U49" s="48"/>
    </row>
    <row r="50" spans="1:22" s="1" customFormat="1" ht="21.95" customHeight="1">
      <c r="A50" s="30"/>
      <c r="L50" s="41"/>
      <c r="M50" s="41"/>
      <c r="N50" s="163"/>
      <c r="O50" s="41"/>
      <c r="P50" s="41"/>
      <c r="Q50" s="41"/>
      <c r="R50" s="41"/>
      <c r="S50" s="48"/>
      <c r="U50" s="48"/>
    </row>
    <row r="51" spans="1:22" s="1" customFormat="1" ht="21.95" customHeight="1">
      <c r="A51" s="1" t="s">
        <v>32</v>
      </c>
      <c r="L51" s="41"/>
      <c r="M51" s="41"/>
      <c r="N51" s="41"/>
      <c r="O51" s="41"/>
      <c r="Q51" s="41"/>
      <c r="R51" s="41"/>
      <c r="S51" s="21"/>
      <c r="U51" s="48"/>
    </row>
    <row r="52" spans="1:22" s="1" customFormat="1" ht="21.95" customHeight="1">
      <c r="L52" s="41"/>
      <c r="M52" s="41"/>
      <c r="N52" s="41"/>
      <c r="O52" s="41"/>
      <c r="Q52" s="41"/>
      <c r="R52" s="41"/>
      <c r="S52" s="21"/>
      <c r="U52" s="48"/>
    </row>
    <row r="53" spans="1:22" s="1" customFormat="1" ht="21.95" customHeight="1">
      <c r="L53" s="41"/>
      <c r="M53" s="41"/>
      <c r="N53" s="41"/>
      <c r="O53" s="41"/>
      <c r="Q53" s="41"/>
      <c r="R53" s="41"/>
      <c r="S53" s="21"/>
      <c r="U53" s="48"/>
    </row>
    <row r="54" spans="1:22" s="1" customFormat="1" ht="31.15" customHeight="1">
      <c r="L54" s="41"/>
      <c r="M54" s="41"/>
      <c r="N54" s="41"/>
      <c r="O54" s="41"/>
      <c r="Q54" s="41"/>
      <c r="R54" s="41"/>
      <c r="S54" s="21"/>
      <c r="U54" s="48"/>
    </row>
    <row r="55" spans="1:22" s="3" customFormat="1" ht="21.95" customHeight="1">
      <c r="A55" s="102"/>
      <c r="B55" s="1"/>
      <c r="C55" s="1"/>
      <c r="D55" s="1"/>
      <c r="E55" s="1"/>
      <c r="F55" s="1"/>
      <c r="G55" s="1"/>
      <c r="H55" s="1"/>
      <c r="I55" s="1"/>
      <c r="J55" s="1"/>
      <c r="K55" s="1"/>
      <c r="L55" s="41"/>
      <c r="M55" s="41"/>
      <c r="N55" s="41"/>
      <c r="O55" s="41"/>
      <c r="P55" s="41"/>
      <c r="Q55" s="59"/>
      <c r="R55" s="59"/>
      <c r="S55" s="15"/>
      <c r="T55" s="15"/>
      <c r="U55" s="49"/>
      <c r="V55" s="49"/>
    </row>
    <row r="56" spans="1:22" s="3" customFormat="1" ht="21.95" customHeight="1">
      <c r="A56" s="102"/>
      <c r="B56" s="1"/>
      <c r="C56" s="1"/>
      <c r="D56" s="1"/>
      <c r="E56" s="1"/>
      <c r="F56" s="1"/>
      <c r="G56" s="1"/>
      <c r="H56" s="1"/>
      <c r="I56" s="1"/>
      <c r="J56" s="1"/>
      <c r="K56" s="1"/>
      <c r="L56" s="41"/>
      <c r="M56" s="41"/>
      <c r="N56" s="41"/>
      <c r="O56" s="41"/>
      <c r="P56" s="41"/>
      <c r="Q56" s="59"/>
      <c r="R56" s="59"/>
      <c r="S56" s="15"/>
      <c r="T56" s="15"/>
      <c r="U56" s="49"/>
      <c r="V56" s="49"/>
    </row>
    <row r="57" spans="1:22" s="3" customFormat="1" ht="21.95" customHeight="1">
      <c r="A57" s="102"/>
      <c r="B57" s="1"/>
      <c r="C57" s="1"/>
      <c r="D57" s="1"/>
      <c r="E57" s="1"/>
      <c r="F57" s="1"/>
      <c r="G57" s="1"/>
      <c r="H57" s="1"/>
      <c r="I57" s="1"/>
      <c r="J57" s="1"/>
      <c r="K57" s="1"/>
      <c r="L57" s="41"/>
      <c r="M57" s="41"/>
      <c r="N57" s="41"/>
      <c r="O57" s="41"/>
      <c r="P57" s="41"/>
      <c r="Q57" s="59"/>
      <c r="R57" s="59"/>
      <c r="S57" s="15"/>
      <c r="T57" s="15"/>
      <c r="U57" s="49"/>
      <c r="V57" s="49"/>
    </row>
    <row r="58" spans="1:22" ht="21.95" customHeight="1">
      <c r="A58" s="1"/>
      <c r="P58" s="21" t="s">
        <v>205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5"/>
  <sheetViews>
    <sheetView view="pageBreakPreview" zoomScale="90" zoomScaleNormal="11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8.42578125" style="1" customWidth="1"/>
    <col min="5" max="5" width="7.7109375" style="1" customWidth="1"/>
    <col min="6" max="6" width="0.5703125" style="1" customWidth="1"/>
    <col min="7" max="7" width="15.5703125" style="1" customWidth="1"/>
    <col min="8" max="8" width="0.5703125" style="1" customWidth="1"/>
    <col min="9" max="9" width="15.285156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5" style="1" customWidth="1"/>
    <col min="14" max="14" width="0.5703125" style="1" customWidth="1"/>
    <col min="15" max="15" width="23.285156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5.5703125" style="1" customWidth="1"/>
    <col min="22" max="22" width="0.5703125" style="1" customWidth="1"/>
    <col min="23" max="23" width="13.42578125" style="1" customWidth="1"/>
    <col min="24" max="24" width="0.42578125" style="1" customWidth="1"/>
    <col min="25" max="25" width="15.28515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">
        <v>66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79" t="s">
        <v>3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</row>
    <row r="6" spans="1:25" s="1" customFormat="1" ht="21.95" customHeight="1">
      <c r="G6" s="180" t="s">
        <v>4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</row>
    <row r="7" spans="1:25" s="1" customFormat="1" ht="21.95" customHeight="1">
      <c r="G7" s="180" t="s">
        <v>96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2"/>
      <c r="W7" s="2"/>
      <c r="X7" s="2"/>
      <c r="Y7" s="2"/>
    </row>
    <row r="8" spans="1:25" s="1" customFormat="1" ht="21.95" customHeight="1">
      <c r="G8" s="2"/>
      <c r="K8" s="179" t="s">
        <v>57</v>
      </c>
      <c r="L8" s="179"/>
      <c r="M8" s="179"/>
      <c r="N8" s="2"/>
      <c r="O8" s="180" t="s">
        <v>60</v>
      </c>
      <c r="P8" s="180"/>
      <c r="Q8" s="180"/>
      <c r="R8" s="180"/>
      <c r="S8" s="180"/>
      <c r="U8" s="2"/>
      <c r="W8" s="2"/>
      <c r="Y8" s="2"/>
    </row>
    <row r="9" spans="1:25" s="1" customFormat="1" ht="21.95" customHeight="1">
      <c r="G9" s="2"/>
      <c r="I9" s="2"/>
      <c r="K9" s="127"/>
      <c r="O9" s="2" t="s">
        <v>176</v>
      </c>
      <c r="Q9" s="2"/>
      <c r="R9" s="2"/>
      <c r="S9" s="2"/>
      <c r="U9" s="2"/>
      <c r="W9" s="2"/>
      <c r="Y9" s="2"/>
    </row>
    <row r="10" spans="1:25" s="1" customFormat="1" ht="21.95" customHeight="1">
      <c r="G10" s="2"/>
      <c r="I10" s="2"/>
      <c r="K10" s="2"/>
      <c r="O10" s="2" t="s">
        <v>97</v>
      </c>
      <c r="Q10" s="2" t="s">
        <v>177</v>
      </c>
      <c r="R10" s="2"/>
      <c r="S10" s="2"/>
      <c r="U10" s="2" t="s">
        <v>98</v>
      </c>
      <c r="W10" s="2" t="s">
        <v>99</v>
      </c>
      <c r="Y10" s="2"/>
    </row>
    <row r="11" spans="1:25" s="1" customFormat="1" ht="21.95" customHeight="1">
      <c r="G11" s="2" t="s">
        <v>100</v>
      </c>
      <c r="I11" s="2" t="s">
        <v>101</v>
      </c>
      <c r="K11" s="2" t="s">
        <v>102</v>
      </c>
      <c r="O11" s="2" t="s">
        <v>103</v>
      </c>
      <c r="Q11" s="2" t="s">
        <v>104</v>
      </c>
      <c r="R11" s="2"/>
      <c r="S11" s="2" t="s">
        <v>105</v>
      </c>
      <c r="U11" s="2" t="s">
        <v>106</v>
      </c>
      <c r="W11" s="2" t="s">
        <v>107</v>
      </c>
      <c r="Y11" s="2" t="s">
        <v>98</v>
      </c>
    </row>
    <row r="12" spans="1:25" s="1" customFormat="1" ht="21.95" customHeight="1">
      <c r="E12" s="111" t="s">
        <v>6</v>
      </c>
      <c r="F12" s="2"/>
      <c r="G12" s="111" t="s">
        <v>108</v>
      </c>
      <c r="I12" s="111" t="s">
        <v>109</v>
      </c>
      <c r="K12" s="111" t="s">
        <v>110</v>
      </c>
      <c r="M12" s="111" t="s">
        <v>111</v>
      </c>
      <c r="N12" s="2"/>
      <c r="O12" s="111" t="s">
        <v>112</v>
      </c>
      <c r="P12" s="2"/>
      <c r="Q12" s="111" t="s">
        <v>113</v>
      </c>
      <c r="R12" s="2"/>
      <c r="S12" s="111" t="s">
        <v>114</v>
      </c>
      <c r="U12" s="111" t="s">
        <v>115</v>
      </c>
      <c r="W12" s="111" t="s">
        <v>116</v>
      </c>
      <c r="Y12" s="111" t="s">
        <v>117</v>
      </c>
    </row>
    <row r="13" spans="1:25" s="1" customFormat="1" ht="7.5" customHeight="1">
      <c r="G13" s="45"/>
      <c r="I13" s="45"/>
      <c r="K13" s="32"/>
      <c r="M13" s="45"/>
      <c r="N13" s="45"/>
      <c r="O13" s="45"/>
      <c r="P13" s="45"/>
      <c r="Q13" s="45"/>
      <c r="R13" s="45"/>
      <c r="S13" s="45"/>
      <c r="U13" s="45"/>
      <c r="W13" s="45"/>
      <c r="Y13" s="45"/>
    </row>
    <row r="14" spans="1:25" s="1" customFormat="1" ht="21.95" customHeight="1">
      <c r="A14" s="1" t="s">
        <v>118</v>
      </c>
      <c r="G14" s="33">
        <v>100000000</v>
      </c>
      <c r="H14" s="24"/>
      <c r="I14" s="33">
        <v>138500000</v>
      </c>
      <c r="J14" s="24"/>
      <c r="K14" s="33">
        <v>10057461.83</v>
      </c>
      <c r="L14" s="24"/>
      <c r="M14" s="165">
        <v>131864246.25999999</v>
      </c>
      <c r="N14" s="33"/>
      <c r="O14" s="165">
        <v>-667816</v>
      </c>
      <c r="P14" s="33"/>
      <c r="Q14" s="165">
        <v>2955263.46</v>
      </c>
      <c r="R14" s="33"/>
      <c r="S14" s="33">
        <v>2287447.46</v>
      </c>
      <c r="T14" s="24"/>
      <c r="U14" s="33">
        <v>382709155.55000001</v>
      </c>
      <c r="V14" s="24"/>
      <c r="W14" s="165">
        <v>911545.07</v>
      </c>
      <c r="X14" s="24"/>
      <c r="Y14" s="33">
        <v>383620700.62</v>
      </c>
    </row>
    <row r="15" spans="1:25" s="1" customFormat="1" ht="21.95" customHeight="1">
      <c r="A15" s="124" t="s">
        <v>119</v>
      </c>
      <c r="G15" s="33"/>
      <c r="H15" s="24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B16" s="125" t="s">
        <v>120</v>
      </c>
      <c r="E16" s="2">
        <v>18.2</v>
      </c>
      <c r="G16" s="34">
        <v>0</v>
      </c>
      <c r="H16" s="33"/>
      <c r="I16" s="34">
        <v>0</v>
      </c>
      <c r="J16" s="24"/>
      <c r="K16" s="34">
        <v>0</v>
      </c>
      <c r="L16" s="24"/>
      <c r="M16" s="128">
        <v>-2000000</v>
      </c>
      <c r="N16" s="33"/>
      <c r="O16" s="34">
        <v>0</v>
      </c>
      <c r="P16" s="33"/>
      <c r="Q16" s="34">
        <v>0</v>
      </c>
      <c r="R16" s="33"/>
      <c r="S16" s="34">
        <v>0</v>
      </c>
      <c r="T16" s="24"/>
      <c r="U16" s="34">
        <v>-2000000</v>
      </c>
      <c r="V16" s="24"/>
      <c r="W16" s="34">
        <v>0</v>
      </c>
      <c r="X16" s="24"/>
      <c r="Y16" s="34">
        <v>-2000000</v>
      </c>
    </row>
    <row r="17" spans="1:31" s="1" customFormat="1" ht="21.95" customHeight="1">
      <c r="A17" s="1" t="s">
        <v>121</v>
      </c>
      <c r="E17" s="2"/>
      <c r="G17" s="6">
        <v>0</v>
      </c>
      <c r="H17" s="6"/>
      <c r="I17" s="6">
        <v>0</v>
      </c>
      <c r="J17" s="6"/>
      <c r="K17" s="6">
        <v>0</v>
      </c>
      <c r="L17" s="24"/>
      <c r="M17" s="33">
        <v>10497884.810000001</v>
      </c>
      <c r="N17" s="33"/>
      <c r="O17" s="33">
        <v>0</v>
      </c>
      <c r="P17" s="33"/>
      <c r="Q17" s="33">
        <v>0</v>
      </c>
      <c r="R17" s="33"/>
      <c r="S17" s="33">
        <v>0</v>
      </c>
      <c r="T17" s="24"/>
      <c r="U17" s="33">
        <v>10497884.810000001</v>
      </c>
      <c r="V17" s="24"/>
      <c r="W17" s="33">
        <v>46773.63</v>
      </c>
      <c r="X17" s="24"/>
      <c r="Y17" s="33">
        <v>10544658.440000001</v>
      </c>
    </row>
    <row r="18" spans="1:31" s="1" customFormat="1" ht="21.95" customHeight="1">
      <c r="A18" s="1" t="s">
        <v>178</v>
      </c>
      <c r="E18" s="2"/>
      <c r="G18" s="5">
        <v>0</v>
      </c>
      <c r="H18" s="4"/>
      <c r="I18" s="5">
        <v>0</v>
      </c>
      <c r="J18" s="4"/>
      <c r="K18" s="5">
        <v>0</v>
      </c>
      <c r="L18" s="24"/>
      <c r="M18" s="34">
        <v>0</v>
      </c>
      <c r="N18" s="33"/>
      <c r="O18" s="33">
        <v>-5396.8</v>
      </c>
      <c r="P18" s="33"/>
      <c r="Q18" s="34">
        <v>0</v>
      </c>
      <c r="R18" s="33"/>
      <c r="S18" s="34">
        <v>-5396.8</v>
      </c>
      <c r="T18" s="24"/>
      <c r="U18" s="34">
        <v>-5396.8</v>
      </c>
      <c r="V18" s="24"/>
      <c r="W18" s="34">
        <v>0</v>
      </c>
      <c r="X18" s="24"/>
      <c r="Y18" s="34">
        <v>-5396.8</v>
      </c>
    </row>
    <row r="19" spans="1:31" s="1" customFormat="1" ht="21.95" customHeight="1">
      <c r="A19" s="1" t="s">
        <v>122</v>
      </c>
      <c r="E19" s="2"/>
      <c r="G19" s="105">
        <v>0</v>
      </c>
      <c r="H19" s="4"/>
      <c r="I19" s="105">
        <v>0</v>
      </c>
      <c r="J19" s="4"/>
      <c r="K19" s="105">
        <v>0</v>
      </c>
      <c r="L19" s="24"/>
      <c r="M19" s="105">
        <v>10497884.810000001</v>
      </c>
      <c r="N19" s="33"/>
      <c r="O19" s="167">
        <v>-5396.8</v>
      </c>
      <c r="P19" s="33"/>
      <c r="Q19" s="105">
        <v>0</v>
      </c>
      <c r="R19" s="33"/>
      <c r="S19" s="167">
        <v>-5396.8</v>
      </c>
      <c r="T19" s="24"/>
      <c r="U19" s="105">
        <v>10492488.01</v>
      </c>
      <c r="V19" s="24"/>
      <c r="W19" s="105">
        <v>46773.63</v>
      </c>
      <c r="X19" s="24"/>
      <c r="Y19" s="34">
        <v>10539261.640000001</v>
      </c>
    </row>
    <row r="20" spans="1:31" s="1" customFormat="1" ht="21.95" customHeight="1">
      <c r="A20" s="1" t="s">
        <v>123</v>
      </c>
      <c r="E20" s="2"/>
      <c r="G20" s="33">
        <v>100000000</v>
      </c>
      <c r="H20" s="33"/>
      <c r="I20" s="33">
        <v>138500000</v>
      </c>
      <c r="J20" s="24"/>
      <c r="K20" s="33">
        <v>10057461.83</v>
      </c>
      <c r="L20" s="24"/>
      <c r="M20" s="33">
        <v>140362131.06999999</v>
      </c>
      <c r="N20" s="33"/>
      <c r="O20" s="33">
        <v>-673212.8</v>
      </c>
      <c r="P20" s="33"/>
      <c r="Q20" s="33">
        <v>2955263.46</v>
      </c>
      <c r="R20" s="33"/>
      <c r="S20" s="33">
        <v>2282050.66</v>
      </c>
      <c r="T20" s="24"/>
      <c r="U20" s="33">
        <v>391201643.56</v>
      </c>
      <c r="V20" s="24"/>
      <c r="W20" s="33">
        <v>958318.7</v>
      </c>
      <c r="X20" s="24"/>
      <c r="Y20" s="33">
        <v>392159962.25999999</v>
      </c>
      <c r="Z20" s="4"/>
      <c r="AA20" s="4"/>
      <c r="AB20" s="4"/>
      <c r="AC20" s="4"/>
      <c r="AD20" s="4"/>
      <c r="AE20" s="4"/>
    </row>
    <row r="21" spans="1:31" s="1" customFormat="1" ht="6.75" customHeight="1">
      <c r="E21" s="2"/>
      <c r="G21" s="33"/>
      <c r="H21" s="33"/>
      <c r="I21" s="33"/>
      <c r="J21" s="24"/>
      <c r="K21" s="33"/>
      <c r="L21" s="24"/>
      <c r="M21" s="33"/>
      <c r="N21" s="33"/>
      <c r="O21" s="33"/>
      <c r="P21" s="33"/>
      <c r="Q21" s="33"/>
      <c r="R21" s="33"/>
      <c r="S21" s="33"/>
      <c r="T21" s="24"/>
      <c r="U21" s="33"/>
      <c r="V21" s="24"/>
      <c r="W21" s="33"/>
      <c r="X21" s="24"/>
      <c r="Y21" s="33"/>
      <c r="Z21" s="4"/>
      <c r="AA21" s="4"/>
      <c r="AB21" s="4"/>
      <c r="AC21" s="4"/>
      <c r="AD21" s="4"/>
      <c r="AE21" s="4"/>
    </row>
    <row r="22" spans="1:31" s="1" customFormat="1" ht="21.95" customHeight="1">
      <c r="A22" s="124" t="s">
        <v>119</v>
      </c>
      <c r="E22" s="2"/>
      <c r="G22" s="33"/>
      <c r="H22" s="33"/>
      <c r="I22" s="33"/>
      <c r="J22" s="24"/>
      <c r="K22" s="33"/>
      <c r="L22" s="24"/>
      <c r="M22" s="33"/>
      <c r="N22" s="33"/>
      <c r="O22" s="33"/>
      <c r="P22" s="33"/>
      <c r="Q22" s="33"/>
      <c r="R22" s="33"/>
      <c r="S22" s="33"/>
      <c r="T22" s="24"/>
      <c r="U22" s="33"/>
      <c r="V22" s="24"/>
      <c r="W22" s="33"/>
      <c r="X22" s="24"/>
      <c r="Y22" s="33"/>
    </row>
    <row r="23" spans="1:31" s="1" customFormat="1" ht="21.95" customHeight="1">
      <c r="B23" s="125" t="s">
        <v>120</v>
      </c>
      <c r="E23" s="2">
        <v>18.100000000000001</v>
      </c>
      <c r="G23" s="34">
        <v>0</v>
      </c>
      <c r="H23" s="33"/>
      <c r="I23" s="34">
        <v>0</v>
      </c>
      <c r="J23" s="24"/>
      <c r="K23" s="34">
        <v>0</v>
      </c>
      <c r="L23" s="24"/>
      <c r="M23" s="128">
        <v>-3500000</v>
      </c>
      <c r="N23" s="33"/>
      <c r="O23" s="34">
        <v>0</v>
      </c>
      <c r="P23" s="33"/>
      <c r="Q23" s="34">
        <v>0</v>
      </c>
      <c r="R23" s="33"/>
      <c r="S23" s="34">
        <v>0</v>
      </c>
      <c r="T23" s="24"/>
      <c r="U23" s="34">
        <v>-3500000</v>
      </c>
      <c r="V23" s="24"/>
      <c r="W23" s="34">
        <v>0</v>
      </c>
      <c r="X23" s="24"/>
      <c r="Y23" s="34">
        <v>-3500000</v>
      </c>
    </row>
    <row r="24" spans="1:31" s="1" customFormat="1" ht="21.95" customHeight="1">
      <c r="A24" s="1" t="s">
        <v>121</v>
      </c>
      <c r="E24" s="2"/>
      <c r="G24" s="6">
        <v>0</v>
      </c>
      <c r="H24" s="6"/>
      <c r="I24" s="6">
        <v>0</v>
      </c>
      <c r="J24" s="6"/>
      <c r="K24" s="6">
        <v>0</v>
      </c>
      <c r="L24" s="24"/>
      <c r="M24" s="33">
        <v>7452026.720000023</v>
      </c>
      <c r="N24" s="33"/>
      <c r="O24" s="33">
        <v>0</v>
      </c>
      <c r="P24" s="33"/>
      <c r="Q24" s="33">
        <v>0</v>
      </c>
      <c r="R24" s="33"/>
      <c r="S24" s="33">
        <v>0</v>
      </c>
      <c r="T24" s="24"/>
      <c r="U24" s="33">
        <v>7452026.720000023</v>
      </c>
      <c r="V24" s="24"/>
      <c r="W24" s="33">
        <v>48179.99</v>
      </c>
      <c r="X24" s="24"/>
      <c r="Y24" s="33">
        <v>7500206.7100000232</v>
      </c>
    </row>
    <row r="25" spans="1:31" s="1" customFormat="1" ht="21.95" customHeight="1">
      <c r="A25" s="126" t="s">
        <v>179</v>
      </c>
      <c r="G25" s="5">
        <v>0</v>
      </c>
      <c r="H25" s="4"/>
      <c r="I25" s="5">
        <v>0</v>
      </c>
      <c r="J25" s="4"/>
      <c r="K25" s="5">
        <v>0</v>
      </c>
      <c r="L25" s="24"/>
      <c r="M25" s="34">
        <v>0</v>
      </c>
      <c r="N25" s="33"/>
      <c r="O25" s="33">
        <v>23379.200000000001</v>
      </c>
      <c r="P25" s="33"/>
      <c r="Q25" s="34">
        <v>3887295.2</v>
      </c>
      <c r="R25" s="33"/>
      <c r="S25" s="33">
        <v>3910674.4000000004</v>
      </c>
      <c r="T25" s="24"/>
      <c r="U25" s="33">
        <v>3910674.4000000004</v>
      </c>
      <c r="V25" s="24"/>
      <c r="W25" s="34">
        <v>0</v>
      </c>
      <c r="X25" s="24"/>
      <c r="Y25" s="33">
        <v>3910674.4000000004</v>
      </c>
    </row>
    <row r="26" spans="1:31" s="1" customFormat="1" ht="21.95" customHeight="1">
      <c r="A26" s="1" t="s">
        <v>180</v>
      </c>
      <c r="B26" s="126"/>
      <c r="G26" s="105">
        <v>0</v>
      </c>
      <c r="H26" s="4"/>
      <c r="I26" s="105">
        <v>0</v>
      </c>
      <c r="J26" s="4"/>
      <c r="K26" s="105">
        <v>0</v>
      </c>
      <c r="L26" s="24"/>
      <c r="M26" s="105">
        <v>7452026.720000023</v>
      </c>
      <c r="N26" s="33"/>
      <c r="O26" s="106">
        <v>23379.200000000001</v>
      </c>
      <c r="P26" s="33"/>
      <c r="Q26" s="106">
        <v>3887295.2</v>
      </c>
      <c r="R26" s="33"/>
      <c r="S26" s="106">
        <v>3910674.4000000004</v>
      </c>
      <c r="T26" s="24"/>
      <c r="U26" s="106">
        <v>11362701.120000023</v>
      </c>
      <c r="V26" s="24"/>
      <c r="W26" s="106">
        <v>48179.99</v>
      </c>
      <c r="X26" s="24"/>
      <c r="Y26" s="106">
        <v>11410881.110000024</v>
      </c>
    </row>
    <row r="27" spans="1:31" s="1" customFormat="1" ht="21.95" customHeight="1" thickBot="1">
      <c r="A27" s="1" t="s">
        <v>124</v>
      </c>
      <c r="G27" s="36">
        <v>100000000</v>
      </c>
      <c r="H27" s="24"/>
      <c r="I27" s="36">
        <v>138500000</v>
      </c>
      <c r="J27" s="24"/>
      <c r="K27" s="36">
        <v>10057461.83</v>
      </c>
      <c r="L27" s="24"/>
      <c r="M27" s="36">
        <v>144314157.79000002</v>
      </c>
      <c r="N27" s="33"/>
      <c r="O27" s="42">
        <v>-649833.60000000009</v>
      </c>
      <c r="P27" s="33"/>
      <c r="Q27" s="36">
        <v>6842558.6600000001</v>
      </c>
      <c r="R27" s="33"/>
      <c r="S27" s="42">
        <v>6192725.0600000005</v>
      </c>
      <c r="T27" s="24"/>
      <c r="U27" s="42">
        <v>399064344.68000001</v>
      </c>
      <c r="V27" s="24"/>
      <c r="W27" s="36">
        <v>1006498.69</v>
      </c>
      <c r="X27" s="24"/>
      <c r="Y27" s="42">
        <v>400070843.37</v>
      </c>
      <c r="Z27" s="24"/>
    </row>
    <row r="28" spans="1:31" s="1" customFormat="1" ht="21.95" customHeight="1" thickTop="1">
      <c r="G28" s="33"/>
      <c r="H28" s="24"/>
      <c r="I28" s="33"/>
      <c r="J28" s="24"/>
      <c r="K28" s="33"/>
      <c r="L28" s="24"/>
      <c r="M28" s="33"/>
      <c r="N28" s="33"/>
      <c r="O28" s="33"/>
      <c r="P28" s="33"/>
      <c r="Q28" s="33"/>
      <c r="R28" s="33"/>
      <c r="S28" s="33"/>
      <c r="T28" s="24"/>
      <c r="U28" s="33"/>
      <c r="V28" s="24"/>
      <c r="W28" s="33"/>
      <c r="X28" s="24"/>
      <c r="Y28" s="33"/>
      <c r="Z28" s="24"/>
    </row>
    <row r="29" spans="1:31" s="1" customFormat="1" ht="21.95" customHeight="1">
      <c r="A29" s="1" t="s">
        <v>32</v>
      </c>
      <c r="G29" s="33"/>
      <c r="H29" s="24"/>
      <c r="I29" s="33"/>
      <c r="J29" s="24"/>
      <c r="K29" s="33"/>
      <c r="L29" s="24"/>
      <c r="M29" s="33"/>
      <c r="N29" s="33"/>
      <c r="O29" s="33"/>
      <c r="P29" s="33"/>
      <c r="Q29" s="33"/>
      <c r="R29" s="33"/>
      <c r="S29" s="33"/>
      <c r="T29" s="24"/>
      <c r="U29" s="33"/>
      <c r="V29" s="24"/>
      <c r="W29" s="33"/>
      <c r="X29" s="24"/>
      <c r="Y29" s="33"/>
    </row>
    <row r="30" spans="1:31" s="1" customFormat="1" ht="21.95" customHeight="1">
      <c r="G30" s="33"/>
      <c r="H30" s="24"/>
      <c r="I30" s="33"/>
      <c r="J30" s="24"/>
      <c r="K30" s="33"/>
      <c r="L30" s="24"/>
      <c r="M30" s="33"/>
      <c r="N30" s="33"/>
      <c r="O30" s="33"/>
      <c r="P30" s="33"/>
      <c r="Q30" s="33"/>
      <c r="R30" s="33"/>
      <c r="S30" s="33"/>
      <c r="T30" s="24"/>
      <c r="U30" s="33"/>
      <c r="V30" s="24"/>
      <c r="W30" s="33"/>
      <c r="X30" s="24"/>
      <c r="Y30" s="33"/>
    </row>
    <row r="31" spans="1:31" s="1" customFormat="1" ht="38.450000000000003" customHeight="1"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</row>
    <row r="32" spans="1:31" ht="21.95" customHeight="1">
      <c r="E32" s="102"/>
      <c r="P32" s="41"/>
      <c r="U32" s="39"/>
      <c r="X32" s="15"/>
      <c r="Y32" s="15"/>
    </row>
    <row r="33" spans="5:25" ht="21.95" customHeight="1">
      <c r="E33" s="102"/>
      <c r="P33" s="41"/>
      <c r="Q33" s="30"/>
      <c r="R33" s="30"/>
      <c r="S33" s="30"/>
      <c r="T33" s="30"/>
      <c r="U33" s="39"/>
      <c r="X33" s="24"/>
      <c r="Y33" s="33"/>
    </row>
    <row r="34" spans="5:25" ht="21.95" customHeight="1"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5:25" ht="21.95" customHeight="1"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Y35" s="103" t="s">
        <v>204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5"/>
  <sheetViews>
    <sheetView view="pageBreakPreview" zoomScale="80" zoomScaleNormal="100" zoomScaleSheetLayoutView="8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42.85546875" style="1" customWidth="1"/>
    <col min="5" max="5" width="8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2" width="0.85546875" style="1" customWidth="1"/>
    <col min="13" max="13" width="17.7109375" style="1" customWidth="1"/>
    <col min="14" max="14" width="0.85546875" style="1" customWidth="1"/>
    <col min="15" max="15" width="23.710937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7.7109375" style="1" customWidth="1"/>
    <col min="22" max="22" width="1.42578125" style="3" customWidth="1"/>
    <col min="23" max="23" width="15.85546875" style="3" bestFit="1" customWidth="1"/>
    <col min="24" max="24" width="14.28515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125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">
        <v>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79" t="s">
        <v>3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</row>
    <row r="6" spans="1:22" s="1" customFormat="1" ht="21.95" customHeight="1">
      <c r="G6" s="180" t="s">
        <v>5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</row>
    <row r="7" spans="1:22" s="1" customFormat="1" ht="21.95" customHeight="1">
      <c r="G7" s="2"/>
      <c r="H7" s="2"/>
      <c r="I7" s="2"/>
      <c r="J7" s="2"/>
      <c r="K7" s="179" t="s">
        <v>57</v>
      </c>
      <c r="L7" s="179"/>
      <c r="M7" s="179"/>
      <c r="N7" s="2"/>
      <c r="O7" s="180" t="s">
        <v>60</v>
      </c>
      <c r="P7" s="180"/>
      <c r="Q7" s="180"/>
      <c r="R7" s="180"/>
      <c r="S7" s="180"/>
      <c r="T7" s="2"/>
      <c r="U7" s="2"/>
    </row>
    <row r="8" spans="1:22" s="1" customFormat="1" ht="21.95" customHeight="1">
      <c r="G8" s="2"/>
      <c r="K8" s="123"/>
      <c r="N8" s="2"/>
      <c r="O8" s="2" t="s">
        <v>176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97</v>
      </c>
      <c r="Q9" s="2" t="s">
        <v>177</v>
      </c>
      <c r="R9" s="2"/>
      <c r="S9" s="2"/>
      <c r="U9" s="2"/>
    </row>
    <row r="10" spans="1:22" s="1" customFormat="1" ht="21.95" customHeight="1">
      <c r="G10" s="2" t="s">
        <v>100</v>
      </c>
      <c r="I10" s="2" t="s">
        <v>101</v>
      </c>
      <c r="K10" s="2" t="s">
        <v>102</v>
      </c>
      <c r="O10" s="2" t="s">
        <v>103</v>
      </c>
      <c r="Q10" s="2" t="s">
        <v>104</v>
      </c>
      <c r="R10" s="2"/>
      <c r="S10" s="2" t="s">
        <v>105</v>
      </c>
      <c r="U10" s="2" t="s">
        <v>98</v>
      </c>
    </row>
    <row r="11" spans="1:22" s="1" customFormat="1" ht="21.95" customHeight="1">
      <c r="E11" s="111" t="s">
        <v>6</v>
      </c>
      <c r="F11" s="2"/>
      <c r="G11" s="111" t="s">
        <v>108</v>
      </c>
      <c r="I11" s="111" t="s">
        <v>109</v>
      </c>
      <c r="K11" s="111" t="s">
        <v>110</v>
      </c>
      <c r="M11" s="111" t="s">
        <v>111</v>
      </c>
      <c r="N11" s="2"/>
      <c r="O11" s="111" t="s">
        <v>112</v>
      </c>
      <c r="P11" s="2"/>
      <c r="Q11" s="111" t="s">
        <v>113</v>
      </c>
      <c r="R11" s="2"/>
      <c r="S11" s="111" t="s">
        <v>114</v>
      </c>
      <c r="U11" s="111" t="s">
        <v>117</v>
      </c>
    </row>
    <row r="12" spans="1:22" s="1" customFormat="1" ht="7.5" customHeight="1">
      <c r="H12" s="86"/>
      <c r="J12" s="86"/>
      <c r="L12" s="86"/>
      <c r="M12" s="86"/>
      <c r="N12" s="86"/>
      <c r="O12" s="86"/>
      <c r="P12" s="86"/>
      <c r="T12" s="86"/>
      <c r="V12" s="86"/>
    </row>
    <row r="13" spans="1:22" s="1" customFormat="1" ht="21.95" customHeight="1">
      <c r="A13" s="1" t="s">
        <v>118</v>
      </c>
      <c r="G13" s="164">
        <v>100000000</v>
      </c>
      <c r="I13" s="164">
        <v>138500000</v>
      </c>
      <c r="K13" s="164">
        <v>10057461.83</v>
      </c>
      <c r="M13" s="164">
        <v>81054680.650000006</v>
      </c>
      <c r="O13" s="88">
        <v>-667816</v>
      </c>
      <c r="Q13" s="164">
        <v>2747070.66</v>
      </c>
      <c r="S13" s="88">
        <v>2079254.6600000001</v>
      </c>
      <c r="U13" s="88">
        <v>331691397.14000005</v>
      </c>
      <c r="V13" s="54"/>
    </row>
    <row r="14" spans="1:22" s="1" customFormat="1" ht="21.95" customHeight="1">
      <c r="A14" s="124" t="s">
        <v>119</v>
      </c>
      <c r="G14" s="87"/>
      <c r="H14" s="116"/>
      <c r="I14" s="87"/>
      <c r="J14" s="116"/>
      <c r="K14" s="87"/>
      <c r="L14" s="116"/>
      <c r="M14" s="87"/>
      <c r="N14" s="87"/>
      <c r="O14" s="87"/>
      <c r="P14" s="87"/>
      <c r="Q14" s="87"/>
      <c r="R14" s="87"/>
      <c r="S14" s="87"/>
      <c r="T14" s="116"/>
      <c r="U14" s="88"/>
      <c r="V14" s="54"/>
    </row>
    <row r="15" spans="1:22" s="1" customFormat="1" ht="21.95" customHeight="1">
      <c r="B15" s="125" t="s">
        <v>120</v>
      </c>
      <c r="E15" s="2">
        <v>18.2</v>
      </c>
      <c r="F15" s="2"/>
      <c r="G15" s="51">
        <v>0</v>
      </c>
      <c r="H15" s="53"/>
      <c r="I15" s="51">
        <v>0</v>
      </c>
      <c r="J15" s="53"/>
      <c r="K15" s="51">
        <v>0</v>
      </c>
      <c r="L15" s="116"/>
      <c r="M15" s="68">
        <v>-2000000</v>
      </c>
      <c r="N15" s="87"/>
      <c r="O15" s="51">
        <v>0</v>
      </c>
      <c r="P15" s="87"/>
      <c r="Q15" s="51">
        <v>0</v>
      </c>
      <c r="R15" s="53"/>
      <c r="S15" s="51">
        <v>0</v>
      </c>
      <c r="T15" s="116"/>
      <c r="U15" s="68">
        <v>-2000000</v>
      </c>
      <c r="V15" s="54"/>
    </row>
    <row r="16" spans="1:22" s="1" customFormat="1" ht="21.95" customHeight="1">
      <c r="A16" s="1" t="s">
        <v>121</v>
      </c>
      <c r="E16" s="2"/>
      <c r="F16" s="2"/>
      <c r="G16" s="53">
        <v>0</v>
      </c>
      <c r="H16" s="53"/>
      <c r="I16" s="53">
        <v>0</v>
      </c>
      <c r="J16" s="53"/>
      <c r="K16" s="53">
        <v>0</v>
      </c>
      <c r="L16" s="53"/>
      <c r="M16" s="53">
        <v>9267204.8599999733</v>
      </c>
      <c r="N16" s="53"/>
      <c r="O16" s="53">
        <v>0</v>
      </c>
      <c r="P16" s="53"/>
      <c r="Q16" s="53">
        <v>0</v>
      </c>
      <c r="R16" s="53"/>
      <c r="S16" s="53">
        <v>0</v>
      </c>
      <c r="T16" s="53"/>
      <c r="U16" s="88">
        <v>9267204.8599999733</v>
      </c>
      <c r="V16" s="54"/>
    </row>
    <row r="17" spans="1:24" s="1" customFormat="1" ht="21.95" customHeight="1">
      <c r="A17" s="126" t="s">
        <v>178</v>
      </c>
      <c r="E17" s="2"/>
      <c r="F17" s="2"/>
      <c r="G17" s="88">
        <v>0</v>
      </c>
      <c r="H17" s="88"/>
      <c r="I17" s="88">
        <v>0</v>
      </c>
      <c r="J17" s="88"/>
      <c r="K17" s="88">
        <v>0</v>
      </c>
      <c r="L17" s="24"/>
      <c r="M17" s="88">
        <v>0</v>
      </c>
      <c r="N17" s="88"/>
      <c r="O17" s="68">
        <v>-5396.8</v>
      </c>
      <c r="P17" s="88"/>
      <c r="Q17" s="88">
        <v>0</v>
      </c>
      <c r="R17" s="88"/>
      <c r="S17" s="88">
        <v>-5396.8</v>
      </c>
      <c r="T17" s="24"/>
      <c r="U17" s="88">
        <v>-5396.8</v>
      </c>
      <c r="V17" s="70"/>
    </row>
    <row r="18" spans="1:24" s="1" customFormat="1" ht="21.95" customHeight="1">
      <c r="A18" s="1" t="s">
        <v>122</v>
      </c>
      <c r="B18" s="126"/>
      <c r="E18" s="2"/>
      <c r="F18" s="2"/>
      <c r="G18" s="107">
        <v>0</v>
      </c>
      <c r="H18" s="88"/>
      <c r="I18" s="107">
        <v>0</v>
      </c>
      <c r="J18" s="88"/>
      <c r="K18" s="107">
        <v>0</v>
      </c>
      <c r="L18" s="24"/>
      <c r="M18" s="107">
        <v>9267204.8599999733</v>
      </c>
      <c r="N18" s="88"/>
      <c r="O18" s="107">
        <v>-5396.8</v>
      </c>
      <c r="P18" s="88"/>
      <c r="Q18" s="107">
        <v>0</v>
      </c>
      <c r="R18" s="88"/>
      <c r="S18" s="107">
        <v>-5396.8</v>
      </c>
      <c r="T18" s="24"/>
      <c r="U18" s="107">
        <v>9261808.0599999726</v>
      </c>
      <c r="V18" s="70"/>
    </row>
    <row r="19" spans="1:24" s="1" customFormat="1" ht="21.95" customHeight="1">
      <c r="A19" s="1" t="s">
        <v>123</v>
      </c>
      <c r="E19" s="2"/>
      <c r="F19" s="2"/>
      <c r="G19" s="99">
        <v>100000000</v>
      </c>
      <c r="H19" s="88"/>
      <c r="I19" s="99">
        <v>138500000</v>
      </c>
      <c r="J19" s="88"/>
      <c r="K19" s="99">
        <v>10057461.83</v>
      </c>
      <c r="L19" s="24"/>
      <c r="M19" s="99">
        <v>88321885.509999976</v>
      </c>
      <c r="N19" s="88"/>
      <c r="O19" s="88">
        <v>-673212.8</v>
      </c>
      <c r="P19" s="88"/>
      <c r="Q19" s="99">
        <v>2747070.66</v>
      </c>
      <c r="R19" s="88"/>
      <c r="S19" s="99">
        <v>2073857.86</v>
      </c>
      <c r="T19" s="24"/>
      <c r="U19" s="99">
        <v>338953205.19999999</v>
      </c>
      <c r="V19" s="70"/>
      <c r="W19" s="54"/>
    </row>
    <row r="20" spans="1:24" s="1" customFormat="1" ht="9.75" customHeight="1">
      <c r="E20" s="2"/>
      <c r="F20" s="2"/>
      <c r="G20" s="88"/>
      <c r="H20" s="88"/>
      <c r="I20" s="88"/>
      <c r="J20" s="88"/>
      <c r="K20" s="88"/>
      <c r="L20" s="24"/>
      <c r="M20" s="88"/>
      <c r="N20" s="88"/>
      <c r="O20" s="88"/>
      <c r="P20" s="88"/>
      <c r="Q20" s="88"/>
      <c r="R20" s="88"/>
      <c r="S20" s="88"/>
      <c r="T20" s="24"/>
      <c r="U20" s="88"/>
      <c r="V20" s="70"/>
      <c r="W20" s="54"/>
    </row>
    <row r="21" spans="1:24" s="1" customFormat="1" ht="21.95" customHeight="1">
      <c r="A21" s="124" t="s">
        <v>119</v>
      </c>
      <c r="E21" s="2"/>
      <c r="F21" s="2"/>
      <c r="G21" s="88"/>
      <c r="H21" s="88"/>
      <c r="I21" s="88"/>
      <c r="J21" s="88"/>
      <c r="K21" s="88"/>
      <c r="L21" s="24"/>
      <c r="M21" s="88"/>
      <c r="N21" s="88"/>
      <c r="O21" s="88"/>
      <c r="P21" s="88"/>
      <c r="Q21" s="88"/>
      <c r="R21" s="88"/>
      <c r="S21" s="88"/>
      <c r="T21" s="24"/>
      <c r="U21" s="88"/>
      <c r="V21" s="70"/>
    </row>
    <row r="22" spans="1:24" s="1" customFormat="1" ht="21.95" customHeight="1">
      <c r="B22" s="125" t="s">
        <v>120</v>
      </c>
      <c r="E22" s="2">
        <v>18.100000000000001</v>
      </c>
      <c r="F22" s="2"/>
      <c r="G22" s="68">
        <v>0</v>
      </c>
      <c r="H22" s="69"/>
      <c r="I22" s="68">
        <v>0</v>
      </c>
      <c r="J22" s="69"/>
      <c r="K22" s="68">
        <v>0</v>
      </c>
      <c r="L22" s="24"/>
      <c r="M22" s="68">
        <v>-3500000</v>
      </c>
      <c r="N22" s="69"/>
      <c r="O22" s="68">
        <v>0</v>
      </c>
      <c r="P22" s="69"/>
      <c r="Q22" s="68">
        <v>0</v>
      </c>
      <c r="R22" s="88"/>
      <c r="S22" s="68">
        <v>0</v>
      </c>
      <c r="T22" s="24"/>
      <c r="U22" s="68">
        <v>-3500000</v>
      </c>
      <c r="V22" s="70"/>
    </row>
    <row r="23" spans="1:24" s="1" customFormat="1" ht="21.95" customHeight="1">
      <c r="A23" s="1" t="s">
        <v>121</v>
      </c>
      <c r="E23" s="2"/>
      <c r="F23" s="2"/>
      <c r="G23" s="88">
        <v>0</v>
      </c>
      <c r="H23" s="69"/>
      <c r="I23" s="88">
        <v>0</v>
      </c>
      <c r="J23" s="69"/>
      <c r="K23" s="88">
        <v>0</v>
      </c>
      <c r="L23" s="24"/>
      <c r="M23" s="88">
        <v>462863.17999997339</v>
      </c>
      <c r="N23" s="69"/>
      <c r="O23" s="69">
        <v>0</v>
      </c>
      <c r="P23" s="69"/>
      <c r="Q23" s="88">
        <v>0</v>
      </c>
      <c r="R23" s="88"/>
      <c r="S23" s="88">
        <v>0</v>
      </c>
      <c r="T23" s="24"/>
      <c r="U23" s="88">
        <v>462863.17999997339</v>
      </c>
      <c r="V23" s="70"/>
    </row>
    <row r="24" spans="1:24" s="1" customFormat="1" ht="21.95" customHeight="1">
      <c r="A24" s="126" t="s">
        <v>179</v>
      </c>
      <c r="G24" s="68">
        <v>0</v>
      </c>
      <c r="H24" s="69"/>
      <c r="I24" s="68">
        <v>0</v>
      </c>
      <c r="J24" s="69"/>
      <c r="K24" s="68">
        <v>0</v>
      </c>
      <c r="L24" s="24"/>
      <c r="M24" s="68">
        <v>0</v>
      </c>
      <c r="N24" s="69"/>
      <c r="O24" s="69">
        <v>23379.200000000001</v>
      </c>
      <c r="P24" s="69"/>
      <c r="Q24" s="68">
        <v>3878024</v>
      </c>
      <c r="R24" s="88"/>
      <c r="S24" s="88">
        <v>3901403.2</v>
      </c>
      <c r="T24" s="24"/>
      <c r="U24" s="88">
        <v>3901403.2</v>
      </c>
      <c r="V24" s="70"/>
    </row>
    <row r="25" spans="1:24" s="1" customFormat="1" ht="21.95" customHeight="1">
      <c r="A25" s="1" t="s">
        <v>180</v>
      </c>
      <c r="B25" s="126"/>
      <c r="G25" s="107">
        <v>0</v>
      </c>
      <c r="H25" s="69"/>
      <c r="I25" s="107">
        <v>0</v>
      </c>
      <c r="J25" s="69"/>
      <c r="K25" s="107">
        <v>0</v>
      </c>
      <c r="L25" s="24"/>
      <c r="M25" s="107">
        <v>462863.17999997339</v>
      </c>
      <c r="N25" s="69"/>
      <c r="O25" s="107">
        <v>23379.200000000001</v>
      </c>
      <c r="P25" s="69"/>
      <c r="Q25" s="107">
        <v>3878024</v>
      </c>
      <c r="R25" s="88"/>
      <c r="S25" s="107">
        <v>3901403.2</v>
      </c>
      <c r="T25" s="24"/>
      <c r="U25" s="107">
        <v>4364266.3799999738</v>
      </c>
      <c r="V25" s="70"/>
    </row>
    <row r="26" spans="1:24" s="1" customFormat="1" ht="21.95" customHeight="1" thickBot="1">
      <c r="A26" s="1" t="s">
        <v>124</v>
      </c>
      <c r="G26" s="91">
        <v>100000000</v>
      </c>
      <c r="H26" s="88"/>
      <c r="I26" s="91">
        <v>138500000</v>
      </c>
      <c r="J26" s="88"/>
      <c r="K26" s="91">
        <v>10057461.83</v>
      </c>
      <c r="L26" s="24"/>
      <c r="M26" s="91">
        <v>85284748.689999953</v>
      </c>
      <c r="N26" s="88"/>
      <c r="O26" s="90">
        <v>-649833.60000000009</v>
      </c>
      <c r="P26" s="88"/>
      <c r="Q26" s="91">
        <v>6625094.6600000001</v>
      </c>
      <c r="R26" s="88"/>
      <c r="S26" s="90">
        <v>5975261.0600000005</v>
      </c>
      <c r="T26" s="24"/>
      <c r="U26" s="90">
        <v>339817471.57999992</v>
      </c>
      <c r="V26" s="54"/>
      <c r="W26" s="48"/>
      <c r="X26" s="24"/>
    </row>
    <row r="27" spans="1:24" s="1" customFormat="1" ht="21.95" customHeight="1" thickTop="1">
      <c r="G27" s="88"/>
      <c r="H27" s="88"/>
      <c r="I27" s="88"/>
      <c r="J27" s="88"/>
      <c r="K27" s="88"/>
      <c r="L27" s="24"/>
      <c r="M27" s="88"/>
      <c r="N27" s="88"/>
      <c r="O27" s="88"/>
      <c r="P27" s="88"/>
      <c r="Q27" s="88"/>
      <c r="R27" s="88"/>
      <c r="S27" s="88"/>
      <c r="T27" s="24"/>
      <c r="U27" s="88"/>
      <c r="V27" s="54"/>
      <c r="W27" s="48"/>
      <c r="X27" s="24"/>
    </row>
    <row r="28" spans="1:24" s="1" customFormat="1" ht="21.95" customHeight="1">
      <c r="A28" s="1" t="s">
        <v>32</v>
      </c>
      <c r="G28" s="116"/>
      <c r="H28" s="87"/>
      <c r="I28" s="116"/>
      <c r="J28" s="87"/>
      <c r="K28" s="116"/>
      <c r="L28" s="87"/>
      <c r="M28" s="116"/>
      <c r="N28" s="87"/>
      <c r="O28" s="87"/>
      <c r="P28" s="87"/>
      <c r="Q28" s="116"/>
      <c r="R28" s="116"/>
      <c r="S28" s="116"/>
      <c r="T28" s="87"/>
      <c r="U28" s="116"/>
      <c r="V28" s="87"/>
      <c r="W28" s="116"/>
    </row>
    <row r="29" spans="1:24" s="1" customFormat="1" ht="21.95" customHeight="1">
      <c r="G29" s="116"/>
      <c r="H29" s="87"/>
      <c r="I29" s="116"/>
      <c r="J29" s="87"/>
      <c r="K29" s="116"/>
      <c r="L29" s="87"/>
      <c r="M29" s="116"/>
      <c r="N29" s="87"/>
      <c r="O29" s="87"/>
      <c r="P29" s="87"/>
      <c r="Q29" s="116"/>
      <c r="R29" s="116"/>
      <c r="S29" s="116"/>
      <c r="T29" s="87"/>
      <c r="U29" s="116"/>
      <c r="V29" s="87"/>
      <c r="W29" s="116"/>
    </row>
    <row r="30" spans="1:24" s="1" customFormat="1" ht="21.95" customHeight="1">
      <c r="G30" s="116"/>
      <c r="H30" s="87"/>
      <c r="I30" s="116"/>
      <c r="J30" s="87"/>
      <c r="K30" s="116"/>
      <c r="L30" s="87"/>
      <c r="M30" s="116"/>
      <c r="N30" s="87"/>
      <c r="O30" s="87"/>
      <c r="P30" s="87"/>
      <c r="Q30" s="116"/>
      <c r="R30" s="116"/>
      <c r="S30" s="116"/>
      <c r="T30" s="87"/>
      <c r="U30" s="116"/>
      <c r="V30" s="87"/>
      <c r="W30" s="116"/>
    </row>
    <row r="31" spans="1:24" s="1" customFormat="1" ht="35.25" customHeight="1">
      <c r="G31" s="116"/>
      <c r="H31" s="87"/>
      <c r="I31" s="116"/>
      <c r="J31" s="87"/>
      <c r="K31" s="116"/>
      <c r="L31" s="87"/>
      <c r="M31" s="116"/>
      <c r="N31" s="87"/>
      <c r="O31" s="87"/>
      <c r="P31" s="87"/>
      <c r="Q31" s="116"/>
      <c r="R31" s="116"/>
      <c r="S31" s="116"/>
      <c r="T31" s="87"/>
      <c r="U31" s="116"/>
      <c r="V31" s="87"/>
      <c r="W31" s="116"/>
    </row>
    <row r="32" spans="1:24" ht="21.95" customHeight="1">
      <c r="C32" s="102"/>
      <c r="D32" s="30"/>
      <c r="E32" s="102"/>
      <c r="P32" s="41"/>
      <c r="U32" s="15"/>
      <c r="V32" s="15"/>
    </row>
    <row r="33" spans="3:23" ht="21.95" customHeight="1">
      <c r="C33" s="101"/>
      <c r="E33" s="102"/>
      <c r="P33" s="41"/>
      <c r="Q33" s="30"/>
      <c r="U33" s="24"/>
      <c r="V33" s="88"/>
      <c r="W33" s="89"/>
    </row>
    <row r="34" spans="3:23" ht="21.95" customHeight="1">
      <c r="M34" s="48"/>
      <c r="N34" s="48"/>
      <c r="O34" s="48"/>
      <c r="P34" s="48"/>
      <c r="Q34" s="48"/>
      <c r="R34" s="48"/>
      <c r="S34" s="48"/>
      <c r="T34" s="48"/>
    </row>
    <row r="35" spans="3:23" ht="21.95" customHeight="1">
      <c r="M35" s="48"/>
      <c r="N35" s="48"/>
      <c r="O35" s="48"/>
      <c r="P35" s="48"/>
      <c r="Q35" s="48"/>
      <c r="R35" s="48"/>
      <c r="S35" s="48"/>
      <c r="T35" s="48"/>
      <c r="U35" s="21" t="s">
        <v>203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7" customWidth="1"/>
    <col min="12" max="12" width="0.85546875" style="1" customWidth="1"/>
    <col min="13" max="13" width="16.7109375" style="47" customWidth="1"/>
    <col min="14" max="14" width="0.85546875" style="1" customWidth="1"/>
    <col min="15" max="15" width="16.7109375" style="47" customWidth="1"/>
    <col min="16" max="16" width="0.85546875" style="1" customWidth="1"/>
    <col min="17" max="17" width="16.7109375" style="47" customWidth="1"/>
    <col min="18" max="18" width="19.85546875" style="3" customWidth="1"/>
    <col min="19" max="19" width="1.28515625" style="3" customWidth="1"/>
    <col min="20" max="20" width="9.140625" style="3"/>
    <col min="21" max="21" width="2.28515625" style="3" customWidth="1"/>
    <col min="22" max="22" width="9.140625" style="3"/>
    <col min="23" max="23" width="2.7109375" style="3" customWidth="1"/>
    <col min="24" max="16384" width="9.140625" style="3"/>
  </cols>
  <sheetData>
    <row r="1" spans="1:17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1" customFormat="1" ht="21.95" customHeight="1">
      <c r="A2" s="30" t="s">
        <v>126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21.95" customHeight="1">
      <c r="A3" s="30" t="s">
        <v>66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ht="21.95" customHeight="1">
      <c r="K4" s="92"/>
      <c r="M4" s="92"/>
      <c r="O4" s="92"/>
      <c r="Q4" s="92"/>
    </row>
    <row r="5" spans="1:17" s="1" customFormat="1" ht="21.95" customHeight="1">
      <c r="K5" s="177" t="s">
        <v>3</v>
      </c>
      <c r="L5" s="177"/>
      <c r="M5" s="177"/>
      <c r="N5" s="177"/>
      <c r="O5" s="177"/>
      <c r="P5" s="177"/>
      <c r="Q5" s="177"/>
    </row>
    <row r="6" spans="1:17" s="1" customFormat="1" ht="21.95" customHeight="1">
      <c r="K6" s="109" t="s">
        <v>4</v>
      </c>
      <c r="L6" s="109"/>
      <c r="M6" s="109"/>
      <c r="N6" s="71"/>
      <c r="O6" s="178" t="s">
        <v>5</v>
      </c>
      <c r="P6" s="178"/>
      <c r="Q6" s="178"/>
    </row>
    <row r="7" spans="1:17" s="1" customFormat="1" ht="21.95" customHeight="1">
      <c r="I7" s="111" t="s">
        <v>6</v>
      </c>
      <c r="K7" s="110" t="s">
        <v>7</v>
      </c>
      <c r="L7" s="112"/>
      <c r="M7" s="110" t="s">
        <v>8</v>
      </c>
      <c r="N7" s="112"/>
      <c r="O7" s="110" t="s">
        <v>7</v>
      </c>
      <c r="P7" s="112"/>
      <c r="Q7" s="110" t="s">
        <v>8</v>
      </c>
    </row>
    <row r="8" spans="1:17" s="1" customFormat="1" ht="3.95" customHeight="1">
      <c r="I8" s="2"/>
      <c r="K8" s="112"/>
      <c r="L8" s="112"/>
      <c r="M8" s="112"/>
      <c r="N8" s="112"/>
      <c r="O8" s="112"/>
      <c r="P8" s="112"/>
      <c r="Q8" s="112"/>
    </row>
    <row r="9" spans="1:17" s="1" customFormat="1" ht="21.95" customHeight="1">
      <c r="A9" s="30" t="s">
        <v>127</v>
      </c>
      <c r="K9" s="53"/>
      <c r="M9" s="53"/>
      <c r="O9" s="53"/>
      <c r="Q9" s="53"/>
    </row>
    <row r="10" spans="1:17" s="1" customFormat="1" ht="21.95" customHeight="1">
      <c r="A10" s="1" t="s">
        <v>185</v>
      </c>
      <c r="I10" s="2"/>
      <c r="K10" s="16">
        <v>9654516.5299999993</v>
      </c>
      <c r="M10" s="16">
        <v>13233748.109999999</v>
      </c>
      <c r="O10" s="17">
        <v>1335580.6399999999</v>
      </c>
      <c r="Q10" s="100">
        <v>10740027.249999974</v>
      </c>
    </row>
    <row r="11" spans="1:17" s="1" customFormat="1" ht="21.95" customHeight="1">
      <c r="A11" s="1" t="s">
        <v>214</v>
      </c>
      <c r="K11" s="17"/>
      <c r="M11" s="17"/>
      <c r="O11" s="17"/>
      <c r="Q11" s="17"/>
    </row>
    <row r="12" spans="1:17" s="1" customFormat="1" ht="21.95" customHeight="1">
      <c r="A12" s="113" t="s">
        <v>128</v>
      </c>
      <c r="I12" s="2"/>
      <c r="K12" s="17"/>
      <c r="M12" s="17"/>
      <c r="O12" s="17"/>
      <c r="Q12" s="47"/>
    </row>
    <row r="13" spans="1:17" s="1" customFormat="1" ht="21.95" customHeight="1">
      <c r="B13" s="1" t="s">
        <v>129</v>
      </c>
      <c r="I13" s="174" t="s">
        <v>130</v>
      </c>
      <c r="K13" s="17">
        <v>10115468.140000001</v>
      </c>
      <c r="M13" s="17">
        <v>12829563.07</v>
      </c>
      <c r="O13" s="17">
        <v>17107010.359999999</v>
      </c>
      <c r="Q13" s="17">
        <v>19750027.739999995</v>
      </c>
    </row>
    <row r="14" spans="1:17" s="1" customFormat="1" ht="21.95" customHeight="1">
      <c r="B14" s="1" t="s">
        <v>131</v>
      </c>
      <c r="I14" s="2"/>
      <c r="K14" s="21">
        <v>8420.2600000000093</v>
      </c>
      <c r="L14" s="48"/>
      <c r="M14" s="17">
        <v>92930.71</v>
      </c>
      <c r="N14" s="48"/>
      <c r="O14" s="21">
        <v>8420.2600000000093</v>
      </c>
      <c r="Q14" s="17">
        <v>92930.710000000428</v>
      </c>
    </row>
    <row r="15" spans="1:17" s="1" customFormat="1" ht="21.95" customHeight="1">
      <c r="B15" s="1" t="s">
        <v>132</v>
      </c>
      <c r="I15" s="2">
        <v>12</v>
      </c>
      <c r="K15" s="21">
        <v>629466.16</v>
      </c>
      <c r="L15" s="48"/>
      <c r="M15" s="17">
        <v>29211</v>
      </c>
      <c r="N15" s="48"/>
      <c r="O15" s="21">
        <v>629466.16</v>
      </c>
      <c r="Q15" s="108">
        <v>23600</v>
      </c>
    </row>
    <row r="16" spans="1:17" s="1" customFormat="1" ht="21.95" customHeight="1">
      <c r="B16" s="114" t="s">
        <v>133</v>
      </c>
      <c r="I16" s="2"/>
      <c r="K16" s="21">
        <v>0</v>
      </c>
      <c r="L16" s="48"/>
      <c r="M16" s="17">
        <v>1543895.81</v>
      </c>
      <c r="N16" s="48"/>
      <c r="O16" s="21">
        <v>0</v>
      </c>
      <c r="Q16" s="108">
        <v>1543895.81</v>
      </c>
    </row>
    <row r="17" spans="1:17" s="1" customFormat="1" ht="21.95" customHeight="1">
      <c r="A17" s="113"/>
      <c r="B17" s="1" t="s">
        <v>215</v>
      </c>
      <c r="I17" s="2"/>
      <c r="K17" s="17">
        <v>405633.38</v>
      </c>
      <c r="M17" s="17">
        <v>0</v>
      </c>
      <c r="O17" s="17">
        <v>405633.38</v>
      </c>
      <c r="Q17" s="4">
        <v>0</v>
      </c>
    </row>
    <row r="18" spans="1:17" s="1" customFormat="1" ht="21.95" customHeight="1">
      <c r="B18" s="1" t="s">
        <v>199</v>
      </c>
      <c r="I18" s="2">
        <v>5.2</v>
      </c>
      <c r="K18" s="17">
        <v>961210.03</v>
      </c>
      <c r="M18" s="100">
        <v>44395.23</v>
      </c>
      <c r="O18" s="17">
        <v>3337850.89</v>
      </c>
      <c r="Q18" s="17">
        <v>0</v>
      </c>
    </row>
    <row r="19" spans="1:17" s="1" customFormat="1" ht="21.95" customHeight="1">
      <c r="B19" s="1" t="s">
        <v>200</v>
      </c>
      <c r="I19" s="2" t="s">
        <v>13</v>
      </c>
      <c r="K19" s="17">
        <v>-923250.9</v>
      </c>
      <c r="M19" s="100">
        <v>-118011.43</v>
      </c>
      <c r="O19" s="17">
        <v>-923250.9</v>
      </c>
      <c r="Q19" s="17">
        <v>-3702195.6000000006</v>
      </c>
    </row>
    <row r="20" spans="1:17" s="1" customFormat="1" ht="21.95" customHeight="1">
      <c r="B20" s="1" t="s">
        <v>134</v>
      </c>
      <c r="I20" s="2">
        <v>7</v>
      </c>
      <c r="K20" s="17">
        <v>237561.8</v>
      </c>
      <c r="M20" s="100">
        <v>564248.74</v>
      </c>
      <c r="O20" s="17">
        <v>237561.8</v>
      </c>
      <c r="Q20" s="17">
        <v>564248.74</v>
      </c>
    </row>
    <row r="21" spans="1:17" s="1" customFormat="1" ht="21.95" customHeight="1">
      <c r="B21" s="1" t="s">
        <v>135</v>
      </c>
      <c r="I21" s="2">
        <v>7</v>
      </c>
      <c r="K21" s="17">
        <v>-380735.1</v>
      </c>
      <c r="M21" s="100">
        <v>-340463.05</v>
      </c>
      <c r="O21" s="17">
        <v>-380735.1</v>
      </c>
      <c r="Q21" s="17">
        <v>-340463.05</v>
      </c>
    </row>
    <row r="22" spans="1:17" s="1" customFormat="1" ht="21.95" customHeight="1">
      <c r="B22" s="1" t="s">
        <v>173</v>
      </c>
      <c r="I22" s="2">
        <v>8</v>
      </c>
      <c r="K22" s="17">
        <v>3216224.42</v>
      </c>
      <c r="M22" s="100">
        <v>0</v>
      </c>
      <c r="O22" s="17">
        <v>3216224.42</v>
      </c>
      <c r="Q22" s="17">
        <v>0</v>
      </c>
    </row>
    <row r="23" spans="1:17" s="1" customFormat="1" ht="21.95" customHeight="1">
      <c r="B23" s="1" t="s">
        <v>136</v>
      </c>
      <c r="I23" s="2">
        <v>8</v>
      </c>
      <c r="K23" s="104">
        <v>0</v>
      </c>
      <c r="M23" s="100">
        <v>-2930597.55</v>
      </c>
      <c r="O23" s="17">
        <v>0</v>
      </c>
      <c r="Q23" s="17">
        <v>-2930597.549999997</v>
      </c>
    </row>
    <row r="24" spans="1:17" s="1" customFormat="1" ht="21.95" customHeight="1">
      <c r="B24" s="1" t="s">
        <v>137</v>
      </c>
      <c r="I24" s="2">
        <v>8</v>
      </c>
      <c r="K24" s="17">
        <v>15591.02</v>
      </c>
      <c r="M24" s="100">
        <v>0</v>
      </c>
      <c r="O24" s="17">
        <v>15591.020000000004</v>
      </c>
      <c r="Q24" s="17">
        <v>0</v>
      </c>
    </row>
    <row r="25" spans="1:17" s="1" customFormat="1" ht="21.95" customHeight="1">
      <c r="B25" s="1" t="s">
        <v>138</v>
      </c>
      <c r="I25" s="2">
        <v>8</v>
      </c>
      <c r="K25" s="17">
        <v>0</v>
      </c>
      <c r="M25" s="100">
        <v>-255727.48</v>
      </c>
      <c r="O25" s="17">
        <v>0</v>
      </c>
      <c r="Q25" s="17">
        <v>-255727.47999999998</v>
      </c>
    </row>
    <row r="26" spans="1:17" s="1" customFormat="1" ht="21.95" customHeight="1">
      <c r="B26" s="1" t="s">
        <v>172</v>
      </c>
      <c r="I26" s="2">
        <v>12</v>
      </c>
      <c r="K26" s="17">
        <v>-20536.2</v>
      </c>
      <c r="M26" s="100">
        <v>0</v>
      </c>
      <c r="O26" s="17">
        <v>-20536.199999999997</v>
      </c>
      <c r="Q26" s="17">
        <v>0</v>
      </c>
    </row>
    <row r="27" spans="1:17" s="1" customFormat="1" ht="21.95" customHeight="1">
      <c r="B27" s="1" t="s">
        <v>171</v>
      </c>
      <c r="I27" s="2">
        <v>12</v>
      </c>
      <c r="K27" s="17">
        <v>-914610.16</v>
      </c>
      <c r="L27" s="48"/>
      <c r="M27" s="17">
        <v>192</v>
      </c>
      <c r="N27" s="48"/>
      <c r="O27" s="17">
        <v>-914610.16</v>
      </c>
      <c r="Q27" s="108">
        <v>192</v>
      </c>
    </row>
    <row r="28" spans="1:17" s="1" customFormat="1" ht="21.95" customHeight="1">
      <c r="B28" s="1" t="s">
        <v>139</v>
      </c>
      <c r="I28" s="2">
        <v>16</v>
      </c>
      <c r="K28" s="17">
        <v>1757637</v>
      </c>
      <c r="M28" s="17">
        <v>1750195.33</v>
      </c>
      <c r="O28" s="17">
        <v>1739714</v>
      </c>
      <c r="Q28" s="17">
        <v>1734065.33</v>
      </c>
    </row>
    <row r="29" spans="1:17" s="1" customFormat="1" ht="21.95" customHeight="1">
      <c r="B29" s="1" t="s">
        <v>174</v>
      </c>
      <c r="I29" s="2"/>
      <c r="K29" s="17">
        <v>-18293.25</v>
      </c>
      <c r="M29" s="17">
        <v>1499681.71</v>
      </c>
      <c r="O29" s="17">
        <v>-22621.21</v>
      </c>
      <c r="Q29" s="17">
        <v>1490735.69</v>
      </c>
    </row>
    <row r="30" spans="1:17" s="1" customFormat="1" ht="21.95" customHeight="1">
      <c r="B30" s="1" t="s">
        <v>140</v>
      </c>
      <c r="I30" s="2"/>
      <c r="K30" s="17">
        <v>-21702.2</v>
      </c>
      <c r="M30" s="100">
        <v>-15519.2</v>
      </c>
      <c r="O30" s="17">
        <v>-21702.2</v>
      </c>
      <c r="Q30" s="17">
        <v>-15519.2</v>
      </c>
    </row>
    <row r="31" spans="1:17" s="1" customFormat="1" ht="21.95" customHeight="1">
      <c r="B31" s="1" t="s">
        <v>141</v>
      </c>
      <c r="K31" s="17">
        <v>-987920.85000000009</v>
      </c>
      <c r="M31" s="17">
        <v>-580540.22999999975</v>
      </c>
      <c r="O31" s="17">
        <v>-2775715.66</v>
      </c>
      <c r="Q31" s="17">
        <v>-2277642.41</v>
      </c>
    </row>
    <row r="32" spans="1:17" s="1" customFormat="1" ht="21.95" customHeight="1">
      <c r="B32" s="1" t="s">
        <v>142</v>
      </c>
      <c r="K32" s="19">
        <v>1082971.54</v>
      </c>
      <c r="M32" s="19">
        <v>1111337.23</v>
      </c>
      <c r="O32" s="19">
        <v>2048213.7000000002</v>
      </c>
      <c r="Q32" s="19">
        <v>2351765.12</v>
      </c>
    </row>
    <row r="33" spans="1:17" s="1" customFormat="1" ht="21.95" customHeight="1">
      <c r="A33" s="1" t="s">
        <v>143</v>
      </c>
      <c r="K33" s="17"/>
      <c r="M33" s="17"/>
      <c r="O33" s="17"/>
      <c r="Q33" s="20"/>
    </row>
    <row r="34" spans="1:17" s="1" customFormat="1" ht="21.95" customHeight="1">
      <c r="A34" s="113"/>
      <c r="B34" s="1" t="s">
        <v>144</v>
      </c>
      <c r="K34" s="17">
        <f>SUM(K10:K33)</f>
        <v>24817651.620000005</v>
      </c>
      <c r="M34" s="17">
        <f>SUM(M10:M33)</f>
        <v>28458539.999999996</v>
      </c>
      <c r="O34" s="17">
        <f>SUM(O10:O33)</f>
        <v>25022095.200000003</v>
      </c>
      <c r="Q34" s="17">
        <f>SUM(Q10:Q33)</f>
        <v>28769343.099999972</v>
      </c>
    </row>
    <row r="35" spans="1:17" s="1" customFormat="1" ht="21.95" customHeight="1">
      <c r="A35" s="1" t="s">
        <v>145</v>
      </c>
      <c r="K35" s="17"/>
      <c r="M35" s="17"/>
      <c r="O35" s="17"/>
      <c r="Q35" s="18"/>
    </row>
    <row r="36" spans="1:17" s="1" customFormat="1" ht="21.95" customHeight="1">
      <c r="B36" s="115" t="s">
        <v>146</v>
      </c>
      <c r="K36" s="17">
        <v>6869431.3600000003</v>
      </c>
      <c r="M36" s="17">
        <v>3173183.79</v>
      </c>
      <c r="O36" s="17">
        <v>6390250.0599999996</v>
      </c>
      <c r="Q36" s="17">
        <v>3318903.5300000012</v>
      </c>
    </row>
    <row r="37" spans="1:17" s="1" customFormat="1" ht="21.95" customHeight="1">
      <c r="B37" s="1" t="s">
        <v>147</v>
      </c>
      <c r="K37" s="17">
        <v>-175178.16</v>
      </c>
      <c r="M37" s="17">
        <v>-779196.0400000005</v>
      </c>
      <c r="O37" s="17">
        <v>-175178.16</v>
      </c>
      <c r="Q37" s="17">
        <v>-779196.04000001075</v>
      </c>
    </row>
    <row r="38" spans="1:17" s="1" customFormat="1" ht="21.95" customHeight="1">
      <c r="B38" s="1" t="s">
        <v>148</v>
      </c>
      <c r="K38" s="17">
        <v>-218648.97999999998</v>
      </c>
      <c r="M38" s="17">
        <v>-39825.020000000019</v>
      </c>
      <c r="O38" s="17">
        <v>-37271.37999999999</v>
      </c>
      <c r="Q38" s="17">
        <v>37734.569999999992</v>
      </c>
    </row>
    <row r="39" spans="1:17" s="1" customFormat="1" ht="21.95" customHeight="1">
      <c r="B39" s="1" t="s">
        <v>29</v>
      </c>
      <c r="K39" s="17">
        <v>49807.09</v>
      </c>
      <c r="M39" s="17">
        <v>-1456841.49</v>
      </c>
      <c r="O39" s="17">
        <v>49807.1</v>
      </c>
      <c r="Q39" s="17">
        <v>-1456841.48</v>
      </c>
    </row>
    <row r="40" spans="1:17" s="1" customFormat="1" ht="21.95" customHeight="1">
      <c r="A40" s="1" t="s">
        <v>149</v>
      </c>
    </row>
    <row r="41" spans="1:17" s="1" customFormat="1" ht="21.95" customHeight="1">
      <c r="B41" s="1" t="s">
        <v>37</v>
      </c>
      <c r="K41" s="17">
        <v>-2941227.6499999994</v>
      </c>
      <c r="M41" s="17">
        <v>-2920358.3900000025</v>
      </c>
      <c r="O41" s="17">
        <v>-2870813.7300000004</v>
      </c>
      <c r="Q41" s="17">
        <v>-2864273.5999999978</v>
      </c>
    </row>
    <row r="42" spans="1:17" s="1" customFormat="1" ht="21.95" customHeight="1">
      <c r="B42" s="1" t="s">
        <v>44</v>
      </c>
      <c r="K42" s="17">
        <v>24183.100000000093</v>
      </c>
      <c r="M42" s="17">
        <v>-108341.95999999996</v>
      </c>
      <c r="O42" s="17">
        <v>47634.11</v>
      </c>
      <c r="Q42" s="17">
        <v>-134291.83000000007</v>
      </c>
    </row>
    <row r="43" spans="1:17" s="1" customFormat="1" ht="21.95" customHeight="1">
      <c r="B43" s="1" t="s">
        <v>150</v>
      </c>
      <c r="I43" s="2">
        <v>16</v>
      </c>
      <c r="K43" s="17">
        <v>-292932</v>
      </c>
      <c r="M43" s="17">
        <v>-995540.33</v>
      </c>
      <c r="O43" s="17">
        <v>-292932</v>
      </c>
      <c r="Q43" s="17">
        <v>-995540.33000000007</v>
      </c>
    </row>
    <row r="44" spans="1:17" s="1" customFormat="1" ht="21.95" customHeight="1">
      <c r="B44" s="1" t="s">
        <v>48</v>
      </c>
      <c r="K44" s="19">
        <v>220700</v>
      </c>
      <c r="M44" s="19">
        <v>299804.59999999998</v>
      </c>
      <c r="O44" s="19">
        <v>69900</v>
      </c>
      <c r="Q44" s="19">
        <v>-27195.409999999974</v>
      </c>
    </row>
    <row r="45" spans="1:17" s="1" customFormat="1" ht="21.95" customHeight="1">
      <c r="A45" s="30" t="s">
        <v>208</v>
      </c>
      <c r="C45" s="113"/>
      <c r="E45" s="113"/>
      <c r="F45" s="113"/>
      <c r="G45" s="113"/>
      <c r="H45" s="113"/>
      <c r="K45" s="16">
        <f>SUM(K34:L44)</f>
        <v>28353786.380000006</v>
      </c>
      <c r="M45" s="16">
        <f>SUM(M34:N44)</f>
        <v>25631425.159999996</v>
      </c>
      <c r="O45" s="16">
        <f>SUM(O34:O44)</f>
        <v>28203491.200000003</v>
      </c>
      <c r="Q45" s="16">
        <f>SUM(Q34:Q44)</f>
        <v>25868642.509999964</v>
      </c>
    </row>
    <row r="46" spans="1:17" s="1" customFormat="1" ht="21.95" customHeight="1">
      <c r="A46" s="1" t="s">
        <v>151</v>
      </c>
      <c r="K46" s="19">
        <v>-4021805.76</v>
      </c>
      <c r="L46" s="48"/>
      <c r="M46" s="19">
        <v>-1257468.0099999998</v>
      </c>
      <c r="N46" s="48"/>
      <c r="O46" s="19">
        <v>-2658476.06</v>
      </c>
      <c r="P46" s="48"/>
      <c r="Q46" s="19">
        <v>-3920.84</v>
      </c>
    </row>
    <row r="47" spans="1:17" s="1" customFormat="1" ht="21.95" customHeight="1">
      <c r="A47" s="30" t="s">
        <v>209</v>
      </c>
      <c r="K47" s="22">
        <f>SUM(K45,K46:K46)</f>
        <v>24331980.620000005</v>
      </c>
      <c r="L47" s="116"/>
      <c r="M47" s="22">
        <f>SUM(M45,M46:M46)</f>
        <v>24373957.149999999</v>
      </c>
      <c r="N47" s="116"/>
      <c r="O47" s="22">
        <f>SUM(O45,O46:O46)</f>
        <v>25545015.140000004</v>
      </c>
      <c r="P47" s="116"/>
      <c r="Q47" s="22">
        <f>SUM(Q45,Q46:Q46)</f>
        <v>25864721.669999965</v>
      </c>
    </row>
    <row r="48" spans="1:17" s="1" customFormat="1" ht="21.95" customHeight="1">
      <c r="A48" s="30"/>
      <c r="K48" s="37"/>
      <c r="L48" s="116"/>
      <c r="M48" s="37"/>
      <c r="N48" s="116"/>
      <c r="O48" s="37"/>
      <c r="P48" s="116"/>
      <c r="Q48" s="37"/>
    </row>
    <row r="49" spans="1:18" s="1" customFormat="1" ht="21.95" customHeight="1">
      <c r="A49" s="113" t="s">
        <v>32</v>
      </c>
      <c r="K49" s="37"/>
      <c r="L49" s="116"/>
      <c r="M49" s="37"/>
      <c r="N49" s="116"/>
      <c r="O49" s="37"/>
      <c r="P49" s="116"/>
      <c r="Q49" s="37"/>
    </row>
    <row r="50" spans="1:18" s="1" customFormat="1" ht="37.5" customHeight="1">
      <c r="A50" s="113"/>
      <c r="C50" s="113"/>
      <c r="E50" s="113"/>
      <c r="F50" s="113"/>
      <c r="G50" s="113"/>
      <c r="H50" s="113"/>
      <c r="K50" s="16"/>
      <c r="M50" s="16"/>
      <c r="O50" s="16"/>
      <c r="Q50" s="16"/>
    </row>
    <row r="51" spans="1:18" ht="21.95" customHeight="1">
      <c r="A51" s="102"/>
      <c r="K51" s="1"/>
      <c r="L51" s="41"/>
      <c r="M51" s="41"/>
      <c r="N51" s="41"/>
      <c r="O51" s="41"/>
      <c r="P51" s="41"/>
      <c r="Q51" s="59"/>
      <c r="R51" s="49"/>
    </row>
    <row r="52" spans="1:18" ht="21.95" customHeight="1">
      <c r="A52" s="102"/>
      <c r="K52" s="1"/>
      <c r="L52" s="41"/>
      <c r="M52" s="41"/>
      <c r="N52" s="41"/>
      <c r="O52" s="41"/>
      <c r="P52" s="41"/>
      <c r="Q52" s="59"/>
      <c r="R52" s="49"/>
    </row>
    <row r="53" spans="1:18" ht="21.95" customHeight="1">
      <c r="A53" s="102"/>
      <c r="K53" s="1"/>
      <c r="L53" s="41"/>
      <c r="M53" s="41"/>
      <c r="N53" s="41"/>
      <c r="O53" s="41"/>
      <c r="P53" s="41"/>
      <c r="Q53" s="59"/>
      <c r="R53" s="49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1"/>
      <c r="P54" s="3"/>
      <c r="Q54" s="21" t="s">
        <v>202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152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สำหรับปี สิ้นสุดวันที่ 31 ธันวาคม 2566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92"/>
      <c r="M58" s="92"/>
      <c r="O58" s="92"/>
      <c r="Q58" s="92"/>
    </row>
    <row r="59" spans="1:18" s="1" customFormat="1" ht="21.95" customHeight="1">
      <c r="K59" s="177" t="s">
        <v>3</v>
      </c>
      <c r="L59" s="177"/>
      <c r="M59" s="177"/>
      <c r="N59" s="177"/>
      <c r="O59" s="177"/>
      <c r="P59" s="177"/>
      <c r="Q59" s="177"/>
    </row>
    <row r="60" spans="1:18" s="1" customFormat="1" ht="21.95" customHeight="1">
      <c r="K60" s="109" t="s">
        <v>4</v>
      </c>
      <c r="L60" s="109"/>
      <c r="M60" s="109"/>
      <c r="N60" s="71"/>
      <c r="O60" s="178" t="s">
        <v>5</v>
      </c>
      <c r="P60" s="178"/>
      <c r="Q60" s="178"/>
    </row>
    <row r="61" spans="1:18" s="1" customFormat="1" ht="21.95" customHeight="1">
      <c r="I61" s="111" t="s">
        <v>6</v>
      </c>
      <c r="K61" s="110" t="s">
        <v>7</v>
      </c>
      <c r="L61" s="112"/>
      <c r="M61" s="110" t="s">
        <v>8</v>
      </c>
      <c r="N61" s="112"/>
      <c r="O61" s="110" t="s">
        <v>7</v>
      </c>
      <c r="P61" s="112"/>
      <c r="Q61" s="110" t="s">
        <v>8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153</v>
      </c>
      <c r="K63" s="23"/>
      <c r="M63" s="23"/>
      <c r="Q63" s="23"/>
    </row>
    <row r="64" spans="1:18" s="30" customFormat="1" ht="21.95" customHeight="1">
      <c r="A64" s="1" t="s">
        <v>192</v>
      </c>
      <c r="I64" s="2">
        <v>5.2</v>
      </c>
      <c r="K64" s="17">
        <v>-24000000</v>
      </c>
      <c r="M64" s="17">
        <v>0</v>
      </c>
      <c r="O64" s="17">
        <v>-15000000</v>
      </c>
      <c r="Q64" s="17">
        <v>0</v>
      </c>
    </row>
    <row r="65" spans="1:17" s="30" customFormat="1" ht="21.95" customHeight="1">
      <c r="A65" s="1" t="s">
        <v>193</v>
      </c>
      <c r="I65" s="2">
        <v>5.2</v>
      </c>
      <c r="K65" s="21">
        <v>17000000</v>
      </c>
      <c r="M65" s="17">
        <v>0</v>
      </c>
      <c r="O65" s="17">
        <v>0</v>
      </c>
      <c r="Q65" s="17">
        <v>0</v>
      </c>
    </row>
    <row r="66" spans="1:17" s="30" customFormat="1" ht="21.95" customHeight="1">
      <c r="A66" s="1" t="s">
        <v>191</v>
      </c>
      <c r="I66" s="2">
        <v>5.2</v>
      </c>
      <c r="K66" s="21">
        <v>0</v>
      </c>
      <c r="L66" s="24"/>
      <c r="M66" s="21">
        <v>0</v>
      </c>
      <c r="N66" s="24"/>
      <c r="O66" s="17">
        <v>5000000</v>
      </c>
      <c r="P66" s="24"/>
      <c r="Q66" s="17">
        <v>7800000</v>
      </c>
    </row>
    <row r="67" spans="1:17" s="1" customFormat="1" ht="21.95" customHeight="1">
      <c r="A67" s="1" t="s">
        <v>154</v>
      </c>
      <c r="I67" s="2">
        <v>12</v>
      </c>
      <c r="K67" s="17">
        <v>-509508.41</v>
      </c>
      <c r="L67" s="24"/>
      <c r="M67" s="17">
        <v>-44505.34</v>
      </c>
      <c r="N67" s="24"/>
      <c r="O67" s="17">
        <v>-509508.41</v>
      </c>
      <c r="P67" s="24"/>
      <c r="Q67" s="17">
        <v>-44505.34</v>
      </c>
    </row>
    <row r="68" spans="1:17" s="1" customFormat="1" ht="21.95" customHeight="1">
      <c r="A68" s="1" t="s">
        <v>175</v>
      </c>
      <c r="I68" s="2"/>
      <c r="K68" s="17">
        <v>914626.16</v>
      </c>
      <c r="L68" s="24"/>
      <c r="M68" s="17">
        <v>0</v>
      </c>
      <c r="N68" s="24"/>
      <c r="O68" s="17">
        <v>914626.16</v>
      </c>
      <c r="P68" s="24"/>
      <c r="Q68" s="17">
        <v>0</v>
      </c>
    </row>
    <row r="69" spans="1:17" s="1" customFormat="1" ht="21.95" customHeight="1">
      <c r="A69" s="1" t="s">
        <v>155</v>
      </c>
      <c r="I69" s="2">
        <v>11</v>
      </c>
      <c r="K69" s="17">
        <v>0</v>
      </c>
      <c r="L69" s="24"/>
      <c r="M69" s="17">
        <v>-29813.09</v>
      </c>
      <c r="N69" s="24"/>
      <c r="O69" s="17">
        <v>0</v>
      </c>
      <c r="P69" s="24"/>
      <c r="Q69" s="17">
        <v>0</v>
      </c>
    </row>
    <row r="70" spans="1:17" s="1" customFormat="1" ht="21.95" customHeight="1">
      <c r="A70" s="1" t="s">
        <v>156</v>
      </c>
      <c r="I70" s="2">
        <v>10</v>
      </c>
      <c r="K70" s="17">
        <v>21702.2</v>
      </c>
      <c r="L70" s="24"/>
      <c r="M70" s="17">
        <v>15519.2</v>
      </c>
      <c r="N70" s="24"/>
      <c r="O70" s="17">
        <v>21702.2</v>
      </c>
      <c r="P70" s="24"/>
      <c r="Q70" s="17">
        <v>15519.2</v>
      </c>
    </row>
    <row r="71" spans="1:17" s="1" customFormat="1" ht="21.95" customHeight="1">
      <c r="A71" s="1" t="s">
        <v>157</v>
      </c>
      <c r="I71" s="2"/>
      <c r="K71" s="17">
        <v>1392089.34</v>
      </c>
      <c r="L71" s="24"/>
      <c r="M71" s="17">
        <v>402295.29999999818</v>
      </c>
      <c r="N71" s="24"/>
      <c r="O71" s="17">
        <v>7940833.5099999979</v>
      </c>
      <c r="P71" s="24"/>
      <c r="Q71" s="17">
        <v>2764046.4600000009</v>
      </c>
    </row>
    <row r="72" spans="1:17" s="1" customFormat="1" ht="21.95" customHeight="1">
      <c r="A72" s="30" t="s">
        <v>158</v>
      </c>
      <c r="I72" s="2"/>
      <c r="K72" s="25">
        <f>SUM(K64:K71)</f>
        <v>-5181090.71</v>
      </c>
      <c r="L72" s="24"/>
      <c r="M72" s="25">
        <f>SUM(M66:M71)</f>
        <v>343496.0699999982</v>
      </c>
      <c r="N72" s="24"/>
      <c r="O72" s="25">
        <f>SUM(O64:O71)</f>
        <v>-1632346.5400000028</v>
      </c>
      <c r="P72" s="24"/>
      <c r="Q72" s="25">
        <f>SUM(Q66:Q71)</f>
        <v>10535060.32</v>
      </c>
    </row>
    <row r="73" spans="1:17" s="1" customFormat="1" ht="12" customHeight="1">
      <c r="A73" s="30"/>
      <c r="L73" s="41"/>
      <c r="M73" s="41"/>
      <c r="N73" s="41"/>
      <c r="O73" s="41"/>
      <c r="P73" s="41"/>
      <c r="Q73" s="41"/>
    </row>
    <row r="74" spans="1:17" s="1" customFormat="1" ht="21.95" customHeight="1">
      <c r="A74" s="30" t="s">
        <v>159</v>
      </c>
      <c r="I74" s="2"/>
      <c r="K74" s="17"/>
      <c r="L74" s="24"/>
      <c r="M74" s="17"/>
      <c r="N74" s="24"/>
      <c r="O74" s="93"/>
      <c r="P74" s="24"/>
      <c r="Q74" s="17"/>
    </row>
    <row r="75" spans="1:17" s="1" customFormat="1" ht="21.95" customHeight="1">
      <c r="A75" s="1" t="s">
        <v>160</v>
      </c>
      <c r="I75" s="2"/>
      <c r="K75" s="17">
        <v>-8742731.4299999997</v>
      </c>
      <c r="L75" s="24"/>
      <c r="M75" s="17">
        <v>6568177.4799999995</v>
      </c>
      <c r="N75" s="24"/>
      <c r="O75" s="17">
        <v>-4965333.93</v>
      </c>
      <c r="P75" s="24"/>
      <c r="Q75" s="17">
        <v>5000000</v>
      </c>
    </row>
    <row r="76" spans="1:17" s="1" customFormat="1" ht="21.95" customHeight="1">
      <c r="A76" s="114" t="s">
        <v>161</v>
      </c>
      <c r="I76" s="2"/>
      <c r="K76" s="17">
        <v>0</v>
      </c>
      <c r="L76" s="24"/>
      <c r="M76" s="17">
        <v>-20000000</v>
      </c>
      <c r="N76" s="24"/>
      <c r="O76" s="17">
        <v>0</v>
      </c>
      <c r="P76" s="24"/>
      <c r="Q76" s="17">
        <v>-20000000</v>
      </c>
    </row>
    <row r="77" spans="1:17" s="1" customFormat="1" ht="21.95" customHeight="1">
      <c r="A77" s="1" t="s">
        <v>162</v>
      </c>
      <c r="I77" s="2">
        <v>13.2</v>
      </c>
      <c r="K77" s="17">
        <v>-4127083.1600000006</v>
      </c>
      <c r="L77" s="24"/>
      <c r="M77" s="17">
        <v>-4615481.49</v>
      </c>
      <c r="N77" s="24"/>
      <c r="O77" s="108">
        <v>-14018177.08</v>
      </c>
      <c r="P77" s="24"/>
      <c r="Q77" s="17">
        <v>-14093412.960000003</v>
      </c>
    </row>
    <row r="78" spans="1:17" s="1" customFormat="1" ht="21.95" customHeight="1">
      <c r="A78" s="1" t="s">
        <v>163</v>
      </c>
      <c r="I78" s="2"/>
      <c r="K78" s="17">
        <v>-1082971.5300000012</v>
      </c>
      <c r="L78" s="24"/>
      <c r="M78" s="17">
        <v>-1111337.23</v>
      </c>
      <c r="N78" s="24"/>
      <c r="O78" s="17">
        <v>-2048213.7000000002</v>
      </c>
      <c r="P78" s="24"/>
      <c r="Q78" s="17">
        <v>-2351765.12</v>
      </c>
    </row>
    <row r="79" spans="1:17" s="1" customFormat="1" ht="21.95" customHeight="1">
      <c r="A79" s="1" t="s">
        <v>164</v>
      </c>
      <c r="I79" s="2"/>
      <c r="K79" s="17">
        <v>-1295232.4399999995</v>
      </c>
      <c r="L79" s="24"/>
      <c r="M79" s="17">
        <v>-1939597.4000000001</v>
      </c>
      <c r="N79" s="24"/>
      <c r="O79" s="17">
        <v>-1295232.4399999995</v>
      </c>
      <c r="P79" s="24"/>
      <c r="Q79" s="17">
        <v>-1939597.4000000001</v>
      </c>
    </row>
    <row r="80" spans="1:17" s="1" customFormat="1" ht="21.95" customHeight="1">
      <c r="A80" s="30" t="s">
        <v>210</v>
      </c>
      <c r="I80" s="2"/>
      <c r="K80" s="25">
        <f>SUM(K75:K79)</f>
        <v>-15248018.560000001</v>
      </c>
      <c r="L80" s="24"/>
      <c r="M80" s="25">
        <f>SUM(M75:M79)</f>
        <v>-21098238.639999997</v>
      </c>
      <c r="N80" s="24"/>
      <c r="O80" s="25">
        <f>SUM(O75:O79)</f>
        <v>-22326957.149999999</v>
      </c>
      <c r="P80" s="24"/>
      <c r="Q80" s="25">
        <f>SUM(Q75:Q79)</f>
        <v>-33384775.48</v>
      </c>
    </row>
    <row r="81" spans="1:24" s="1" customFormat="1" ht="12" customHeight="1">
      <c r="A81" s="30"/>
      <c r="I81" s="2"/>
      <c r="K81" s="16"/>
      <c r="L81" s="24"/>
      <c r="M81" s="16"/>
      <c r="N81" s="24"/>
      <c r="O81" s="16"/>
      <c r="P81" s="24"/>
      <c r="Q81" s="16"/>
    </row>
    <row r="82" spans="1:24" s="1" customFormat="1" ht="21.95" customHeight="1">
      <c r="A82" s="30" t="s">
        <v>211</v>
      </c>
      <c r="B82" s="30"/>
      <c r="I82" s="2"/>
      <c r="K82" s="17">
        <f>SUM(K47,K72,K80)</f>
        <v>3902871.3500000034</v>
      </c>
      <c r="L82" s="24"/>
      <c r="M82" s="17">
        <f>SUM(M47,M72,M80)</f>
        <v>3619214.5799999982</v>
      </c>
      <c r="N82" s="24"/>
      <c r="O82" s="17">
        <f>SUM(O47,O72,O80)</f>
        <v>1585711.450000003</v>
      </c>
      <c r="P82" s="24"/>
      <c r="Q82" s="17">
        <f>SUM(Q47,Q72,Q80)</f>
        <v>3015006.5099999644</v>
      </c>
    </row>
    <row r="83" spans="1:24" s="1" customFormat="1" ht="21.95" customHeight="1">
      <c r="A83" s="1" t="s">
        <v>212</v>
      </c>
      <c r="B83" s="30"/>
      <c r="I83" s="2"/>
      <c r="K83" s="24"/>
      <c r="L83" s="24"/>
      <c r="M83" s="24"/>
      <c r="N83" s="24"/>
      <c r="O83" s="93"/>
      <c r="P83" s="24"/>
      <c r="Q83" s="93"/>
    </row>
    <row r="84" spans="1:24" s="1" customFormat="1" ht="21.95" customHeight="1">
      <c r="B84" s="1" t="s">
        <v>165</v>
      </c>
      <c r="I84" s="2"/>
      <c r="K84" s="19">
        <v>-147577.88</v>
      </c>
      <c r="L84" s="24"/>
      <c r="M84" s="19">
        <v>-1477468.52</v>
      </c>
      <c r="N84" s="24"/>
      <c r="O84" s="19">
        <v>-143249.91</v>
      </c>
      <c r="P84" s="24"/>
      <c r="Q84" s="19">
        <v>-1468522.5</v>
      </c>
    </row>
    <row r="85" spans="1:24" s="1" customFormat="1" ht="8.25" customHeight="1">
      <c r="I85" s="2"/>
      <c r="K85" s="16"/>
      <c r="L85" s="24"/>
      <c r="M85" s="16"/>
      <c r="N85" s="24"/>
      <c r="O85" s="16"/>
      <c r="P85" s="24"/>
      <c r="Q85" s="16"/>
    </row>
    <row r="86" spans="1:24" s="30" customFormat="1" ht="21.95" customHeight="1">
      <c r="A86" s="30" t="s">
        <v>213</v>
      </c>
      <c r="I86" s="11"/>
      <c r="K86" s="17">
        <f>SUM(K82:K84)</f>
        <v>3755293.4700000035</v>
      </c>
      <c r="L86" s="117"/>
      <c r="M86" s="17">
        <f>SUM(M82:M84)</f>
        <v>2141746.0599999982</v>
      </c>
      <c r="N86" s="117"/>
      <c r="O86" s="17">
        <f>SUM(O82:O84)</f>
        <v>1442461.5400000031</v>
      </c>
      <c r="P86" s="117"/>
      <c r="Q86" s="17">
        <f>SUM(Q82:Q84)</f>
        <v>1546484.0099999644</v>
      </c>
      <c r="R86" s="122"/>
    </row>
    <row r="87" spans="1:24" s="1" customFormat="1" ht="21.95" customHeight="1">
      <c r="A87" s="30" t="s">
        <v>166</v>
      </c>
      <c r="B87" s="30"/>
      <c r="I87" s="2">
        <v>6</v>
      </c>
      <c r="K87" s="94">
        <v>183550790.77000001</v>
      </c>
      <c r="L87" s="24"/>
      <c r="M87" s="94">
        <v>181409044.71000001</v>
      </c>
      <c r="N87" s="24"/>
      <c r="O87" s="94">
        <v>169683506.34</v>
      </c>
      <c r="P87" s="24"/>
      <c r="Q87" s="94">
        <v>168137022.32999998</v>
      </c>
      <c r="R87" s="122"/>
    </row>
    <row r="88" spans="1:24" s="1" customFormat="1" ht="21.95" customHeight="1" thickBot="1">
      <c r="A88" s="30" t="s">
        <v>167</v>
      </c>
      <c r="B88" s="30"/>
      <c r="I88" s="2">
        <v>6</v>
      </c>
      <c r="K88" s="95">
        <f>SUM(K86:K87)</f>
        <v>187306084.24000001</v>
      </c>
      <c r="L88" s="24"/>
      <c r="M88" s="95">
        <f>SUM(M86:M87)</f>
        <v>183550790.77000001</v>
      </c>
      <c r="N88" s="24"/>
      <c r="O88" s="161">
        <f>SUM(O86:O87)</f>
        <v>171125967.88</v>
      </c>
      <c r="P88" s="24"/>
      <c r="Q88" s="95">
        <f>SUM(Q86:Q87)</f>
        <v>169683506.33999994</v>
      </c>
      <c r="R88" s="122"/>
      <c r="S88" s="122"/>
      <c r="T88" s="122"/>
      <c r="U88" s="122"/>
      <c r="V88" s="122"/>
      <c r="W88" s="122"/>
      <c r="X88" s="122"/>
    </row>
    <row r="89" spans="1:24" s="1" customFormat="1" ht="21.95" customHeight="1" thickTop="1">
      <c r="K89" s="96"/>
      <c r="M89" s="96"/>
      <c r="O89" s="96"/>
      <c r="Q89" s="96"/>
    </row>
    <row r="90" spans="1:24" s="1" customFormat="1" ht="21.95" customHeight="1">
      <c r="A90" s="30" t="s">
        <v>168</v>
      </c>
      <c r="K90" s="96"/>
      <c r="M90" s="96"/>
      <c r="O90" s="96"/>
      <c r="Q90" s="96"/>
    </row>
    <row r="91" spans="1:24" s="1" customFormat="1" ht="7.9" customHeight="1">
      <c r="A91" s="118"/>
      <c r="B91" s="119"/>
      <c r="C91" s="119"/>
      <c r="D91" s="120"/>
      <c r="K91" s="97"/>
      <c r="L91" s="48"/>
      <c r="M91" s="97"/>
      <c r="N91" s="48"/>
      <c r="O91" s="97"/>
      <c r="P91" s="48"/>
      <c r="Q91" s="97"/>
    </row>
    <row r="92" spans="1:24" s="1" customFormat="1" ht="21.95" customHeight="1">
      <c r="A92" s="173" t="s">
        <v>195</v>
      </c>
      <c r="B92" s="121" t="s">
        <v>194</v>
      </c>
      <c r="C92" s="119"/>
      <c r="D92" s="120"/>
      <c r="K92" s="97"/>
      <c r="L92" s="48"/>
      <c r="M92" s="97"/>
      <c r="N92" s="48"/>
      <c r="O92" s="97"/>
      <c r="P92" s="48"/>
      <c r="Q92" s="97"/>
    </row>
    <row r="93" spans="1:24" s="1" customFormat="1" ht="21.95" customHeight="1">
      <c r="A93" s="118"/>
      <c r="B93" s="1" t="s">
        <v>198</v>
      </c>
      <c r="C93" s="119"/>
      <c r="D93" s="120"/>
      <c r="K93" s="97"/>
      <c r="L93" s="48"/>
      <c r="M93" s="97"/>
      <c r="N93" s="48"/>
      <c r="O93" s="97"/>
      <c r="P93" s="48"/>
      <c r="Q93" s="97"/>
    </row>
    <row r="94" spans="1:24" s="1" customFormat="1" ht="21.95" customHeight="1">
      <c r="A94" s="118"/>
      <c r="B94" s="119"/>
      <c r="C94" s="119" t="s">
        <v>197</v>
      </c>
      <c r="D94" s="120"/>
      <c r="I94" s="2">
        <v>5.2</v>
      </c>
      <c r="K94" s="97">
        <v>8</v>
      </c>
      <c r="L94" s="97"/>
      <c r="M94" s="97">
        <v>0</v>
      </c>
      <c r="N94" s="97"/>
      <c r="O94" s="97">
        <v>8</v>
      </c>
      <c r="P94" s="48"/>
      <c r="Q94" s="97">
        <v>0</v>
      </c>
    </row>
    <row r="95" spans="1:24" s="1" customFormat="1" ht="21.95" customHeight="1">
      <c r="A95" s="121" t="s">
        <v>196</v>
      </c>
      <c r="B95" s="1" t="s">
        <v>169</v>
      </c>
      <c r="K95" s="96"/>
      <c r="M95" s="96"/>
      <c r="O95" s="96"/>
      <c r="Q95" s="96"/>
    </row>
    <row r="96" spans="1:24" s="1" customFormat="1" ht="21.95" customHeight="1">
      <c r="C96" s="1" t="s">
        <v>170</v>
      </c>
      <c r="K96" s="169">
        <v>178.58510412999999</v>
      </c>
      <c r="L96" s="170"/>
      <c r="M96" s="169">
        <v>161.40539680000001</v>
      </c>
      <c r="N96" s="171"/>
      <c r="O96" s="172">
        <v>165.75924015000001</v>
      </c>
      <c r="P96" s="171"/>
      <c r="Q96" s="169">
        <v>152.58791597000001</v>
      </c>
    </row>
    <row r="97" spans="1:18" s="1" customFormat="1" ht="21.95" customHeight="1">
      <c r="C97" s="113"/>
      <c r="K97" s="40"/>
      <c r="L97" s="168"/>
      <c r="N97" s="41"/>
      <c r="O97" s="40"/>
      <c r="P97" s="41"/>
      <c r="Q97" s="40"/>
    </row>
    <row r="98" spans="1:18" s="1" customFormat="1" ht="21.95" customHeight="1">
      <c r="A98" s="113" t="s">
        <v>32</v>
      </c>
      <c r="C98" s="113"/>
      <c r="K98" s="40"/>
      <c r="L98" s="41"/>
      <c r="M98" s="40"/>
      <c r="N98" s="41"/>
      <c r="O98" s="40"/>
      <c r="P98" s="41"/>
      <c r="Q98" s="40"/>
    </row>
    <row r="99" spans="1:18" s="1" customFormat="1" ht="21.95" customHeight="1">
      <c r="K99" s="47"/>
      <c r="M99" s="47"/>
      <c r="O99" s="47"/>
      <c r="Q99" s="47"/>
    </row>
    <row r="100" spans="1:18" s="1" customFormat="1" ht="21.95" customHeight="1">
      <c r="K100" s="47"/>
      <c r="M100" s="47"/>
      <c r="O100" s="47"/>
      <c r="Q100" s="47"/>
    </row>
    <row r="101" spans="1:18" s="1" customFormat="1" ht="21.95" customHeight="1">
      <c r="K101" s="47"/>
      <c r="M101" s="47"/>
      <c r="O101" s="47"/>
      <c r="Q101" s="47"/>
    </row>
    <row r="102" spans="1:18" s="1" customFormat="1" ht="21.95" customHeight="1">
      <c r="K102" s="47"/>
      <c r="M102" s="47"/>
      <c r="O102" s="47"/>
      <c r="Q102" s="47"/>
    </row>
    <row r="103" spans="1:18" s="1" customFormat="1" ht="21.95" customHeight="1">
      <c r="K103" s="47"/>
      <c r="M103" s="47"/>
      <c r="O103" s="47"/>
      <c r="Q103" s="47"/>
    </row>
    <row r="104" spans="1:18" s="1" customFormat="1" ht="21.95" customHeight="1">
      <c r="K104" s="47"/>
      <c r="M104" s="47"/>
      <c r="O104" s="47"/>
      <c r="Q104" s="47"/>
    </row>
    <row r="105" spans="1:18" s="1" customFormat="1" ht="21.95" customHeight="1">
      <c r="K105" s="47"/>
      <c r="M105" s="47"/>
      <c r="O105" s="47"/>
      <c r="Q105" s="47"/>
    </row>
    <row r="106" spans="1:18" s="1" customFormat="1" ht="41.45" customHeight="1">
      <c r="K106" s="47"/>
      <c r="M106" s="47"/>
      <c r="O106" s="47"/>
      <c r="Q106" s="47"/>
    </row>
    <row r="107" spans="1:18" ht="21.95" customHeight="1">
      <c r="A107" s="102"/>
      <c r="K107" s="1"/>
      <c r="L107" s="41"/>
      <c r="M107" s="41"/>
      <c r="N107" s="41"/>
      <c r="O107" s="41"/>
      <c r="P107" s="41"/>
      <c r="Q107" s="59"/>
      <c r="R107" s="49"/>
    </row>
    <row r="108" spans="1:18" ht="21.95" customHeight="1">
      <c r="A108" s="102"/>
      <c r="K108" s="1"/>
      <c r="L108" s="41"/>
      <c r="M108" s="41"/>
      <c r="N108" s="41"/>
      <c r="O108" s="41"/>
      <c r="P108" s="41"/>
      <c r="Q108" s="59"/>
      <c r="R108" s="49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1"/>
      <c r="P109" s="3"/>
      <c r="Q109" s="3"/>
    </row>
    <row r="110" spans="1:18" ht="21.95" customHeight="1">
      <c r="B110" s="9"/>
      <c r="D110" s="98"/>
      <c r="K110" s="1"/>
      <c r="M110" s="10"/>
      <c r="O110" s="10"/>
      <c r="Q110" s="21" t="s">
        <v>201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E7EE1-694A-4ECD-8196-F44769B5F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a9756da-291a-4382-b250-e3dd5c3f4565"/>
    <ds:schemaRef ds:uri="74144969-34de-4132-886c-ed4ede77c995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2024-02-27T10:16:36Z</cp:lastPrinted>
  <dcterms:created xsi:type="dcterms:W3CDTF">2003-12-15T02:14:16Z</dcterms:created>
  <dcterms:modified xsi:type="dcterms:W3CDTF">2024-02-27T15:37:42Z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