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15600" windowHeight="11760" tabRatio="602" firstSheet="2" activeTab="7"/>
  </bookViews>
  <sheets>
    <sheet name="0000000" sheetId="2" state="veryHidden" r:id="rId1"/>
    <sheet name="1000000" sheetId="3" state="veryHidden" r:id="rId2"/>
    <sheet name="6-8" sheetId="23" r:id="rId3"/>
    <sheet name="9" sheetId="17" r:id="rId4"/>
    <sheet name="10" sheetId="25" r:id="rId5"/>
    <sheet name="11" sheetId="24" r:id="rId6"/>
    <sheet name="12-13" sheetId="18" r:id="rId7"/>
    <sheet name="14" sheetId="27" r:id="rId8"/>
  </sheets>
  <externalReferences>
    <externalReference r:id="rId9"/>
  </externalReferences>
  <definedNames>
    <definedName name="_xlnm.Print_Area" localSheetId="4">'10'!$A$1:$N$39</definedName>
    <definedName name="_xlnm.Print_Area" localSheetId="5">'11'!$A$1:$G$50</definedName>
    <definedName name="_xlnm.Print_Area" localSheetId="7">'14'!$A$1:$H$55</definedName>
  </definedNames>
  <calcPr calcId="125725"/>
</workbook>
</file>

<file path=xl/calcChain.xml><?xml version="1.0" encoding="utf-8"?>
<calcChain xmlns="http://schemas.openxmlformats.org/spreadsheetml/2006/main">
  <c r="H20" i="27"/>
  <c r="G20"/>
  <c r="F20"/>
  <c r="E20"/>
  <c r="A53" i="23"/>
  <c r="A102" s="1"/>
  <c r="I92" i="18"/>
  <c r="G92"/>
  <c r="H92"/>
  <c r="F92"/>
  <c r="D28" i="17" l="1"/>
  <c r="C28"/>
  <c r="L19" i="25" l="1"/>
  <c r="L12"/>
  <c r="F28" i="17" l="1"/>
  <c r="F14" i="24" s="1"/>
  <c r="E56" i="23" l="1"/>
  <c r="E105" s="1"/>
  <c r="F56"/>
  <c r="F105" s="1"/>
  <c r="G56"/>
  <c r="G105" s="1"/>
  <c r="D56"/>
  <c r="D105" s="1"/>
  <c r="C11" i="17"/>
  <c r="D11"/>
  <c r="E11"/>
  <c r="F11"/>
  <c r="I14" i="25" l="1"/>
  <c r="E20" i="24" l="1"/>
  <c r="D20"/>
  <c r="C20"/>
  <c r="C21" i="25"/>
  <c r="G18"/>
  <c r="F29" i="23" l="1"/>
  <c r="C15" i="24" l="1"/>
  <c r="C17" s="1"/>
  <c r="D15"/>
  <c r="D17" s="1"/>
  <c r="E15"/>
  <c r="E17" s="1"/>
  <c r="G116" i="23" s="1"/>
  <c r="K15" i="25"/>
  <c r="M15" s="1"/>
  <c r="K16"/>
  <c r="M16" s="1"/>
  <c r="L14"/>
  <c r="L18" s="1"/>
  <c r="E120" i="23" s="1"/>
  <c r="E28" i="17"/>
  <c r="F19" i="24" s="1"/>
  <c r="G19" s="1"/>
  <c r="L21" i="25"/>
  <c r="D29" i="23"/>
  <c r="E29"/>
  <c r="G29"/>
  <c r="K22" i="25"/>
  <c r="M22" s="1"/>
  <c r="K23"/>
  <c r="M23" s="1"/>
  <c r="K24"/>
  <c r="M24" s="1"/>
  <c r="A4" i="18"/>
  <c r="A53" s="1"/>
  <c r="A4" i="27" s="1"/>
  <c r="G12" i="24"/>
  <c r="F18" i="17"/>
  <c r="F21" s="1"/>
  <c r="F23" s="1"/>
  <c r="E18"/>
  <c r="E21" s="1"/>
  <c r="E23" s="1"/>
  <c r="D18"/>
  <c r="D21" s="1"/>
  <c r="D23" s="1"/>
  <c r="C18"/>
  <c r="C21" s="1"/>
  <c r="C23" s="1"/>
  <c r="E70" i="23"/>
  <c r="K11" i="25"/>
  <c r="G70" i="23"/>
  <c r="F70"/>
  <c r="D70"/>
  <c r="G77"/>
  <c r="F77"/>
  <c r="E77"/>
  <c r="D77"/>
  <c r="G17"/>
  <c r="F17"/>
  <c r="E17"/>
  <c r="D17"/>
  <c r="G21" i="24"/>
  <c r="G16"/>
  <c r="K17" i="25"/>
  <c r="M17" s="1"/>
  <c r="G14" i="24"/>
  <c r="K20" i="25"/>
  <c r="M20" s="1"/>
  <c r="I18"/>
  <c r="E118" i="23" s="1"/>
  <c r="E14" i="25"/>
  <c r="E18" s="1"/>
  <c r="E116" i="23" s="1"/>
  <c r="D14" i="25"/>
  <c r="D18" s="1"/>
  <c r="C14"/>
  <c r="C18" s="1"/>
  <c r="K13"/>
  <c r="M13" s="1"/>
  <c r="A1"/>
  <c r="I21"/>
  <c r="E21"/>
  <c r="D21"/>
  <c r="D34" i="17" l="1"/>
  <c r="D32" s="1"/>
  <c r="F12" i="25" s="1"/>
  <c r="F14" s="1"/>
  <c r="G10" i="18"/>
  <c r="G41" s="1"/>
  <c r="F34" i="17"/>
  <c r="I10" i="18"/>
  <c r="I41" s="1"/>
  <c r="I72" s="1"/>
  <c r="I76" s="1"/>
  <c r="H10"/>
  <c r="H41" s="1"/>
  <c r="H72" s="1"/>
  <c r="H76" s="1"/>
  <c r="F18" i="24"/>
  <c r="C34" i="17"/>
  <c r="C32" s="1"/>
  <c r="F19" i="25" s="1"/>
  <c r="F10" i="18"/>
  <c r="F41" s="1"/>
  <c r="F72" s="1"/>
  <c r="F76" s="1"/>
  <c r="E23" i="27" s="1"/>
  <c r="E25" s="1"/>
  <c r="C25" i="25"/>
  <c r="C22" i="24"/>
  <c r="M11" i="25"/>
  <c r="I25"/>
  <c r="D118" i="23" s="1"/>
  <c r="C29" i="17"/>
  <c r="C39" s="1"/>
  <c r="F30" i="23"/>
  <c r="D78"/>
  <c r="D22" i="24"/>
  <c r="F78" i="23"/>
  <c r="G78"/>
  <c r="G30"/>
  <c r="F29" i="17"/>
  <c r="E22" i="24"/>
  <c r="F116" i="23" s="1"/>
  <c r="E25" i="25"/>
  <c r="D116" i="23" s="1"/>
  <c r="D25" i="25"/>
  <c r="E30" i="23"/>
  <c r="L25" i="25"/>
  <c r="D120" i="23" s="1"/>
  <c r="E78"/>
  <c r="D30"/>
  <c r="E29" i="17"/>
  <c r="E34"/>
  <c r="E32" s="1"/>
  <c r="E42" s="1"/>
  <c r="D29"/>
  <c r="G23" i="27" l="1"/>
  <c r="G25" s="1"/>
  <c r="G56" s="1"/>
  <c r="H23"/>
  <c r="H25" s="1"/>
  <c r="H56" s="1"/>
  <c r="G72" i="18"/>
  <c r="G76" s="1"/>
  <c r="F13" i="24"/>
  <c r="F32" i="17"/>
  <c r="F42" s="1"/>
  <c r="F21" i="25"/>
  <c r="K19"/>
  <c r="E39" i="17"/>
  <c r="F20" i="24"/>
  <c r="G18"/>
  <c r="G20" s="1"/>
  <c r="E56" i="27"/>
  <c r="F39" i="17"/>
  <c r="D42"/>
  <c r="F23" i="27" l="1"/>
  <c r="F25" s="1"/>
  <c r="F56" s="1"/>
  <c r="F15" i="24"/>
  <c r="F17" s="1"/>
  <c r="G13"/>
  <c r="G15" s="1"/>
  <c r="G17" s="1"/>
  <c r="G22" s="1"/>
  <c r="M19" i="25"/>
  <c r="K21"/>
  <c r="M21" s="1"/>
  <c r="D39" i="17"/>
  <c r="F22" i="24" l="1"/>
  <c r="F117" i="23" s="1"/>
  <c r="F119" s="1"/>
  <c r="F121" s="1"/>
  <c r="F122" s="1"/>
  <c r="G117"/>
  <c r="G119" s="1"/>
  <c r="G121" s="1"/>
  <c r="G122" s="1"/>
  <c r="K12" i="25"/>
  <c r="F18" l="1"/>
  <c r="E117" i="23" s="1"/>
  <c r="M12" i="25"/>
  <c r="K14"/>
  <c r="K18" s="1"/>
  <c r="F25" l="1"/>
  <c r="E119" i="23"/>
  <c r="E121" s="1"/>
  <c r="E122" s="1"/>
  <c r="M14" i="25"/>
  <c r="M18" s="1"/>
  <c r="K25"/>
  <c r="M25" s="1"/>
  <c r="C42" i="17"/>
  <c r="D117" i="23" l="1"/>
  <c r="D119" s="1"/>
  <c r="D121" s="1"/>
  <c r="D122" s="1"/>
</calcChain>
</file>

<file path=xl/sharedStrings.xml><?xml version="1.0" encoding="utf-8"?>
<sst xmlns="http://schemas.openxmlformats.org/spreadsheetml/2006/main" count="340" uniqueCount="228">
  <si>
    <t>12</t>
  </si>
  <si>
    <t>GFPT PUBLIC COMPANY LIMITED AND ITS SUBSIDIARY COMPANIES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</si>
  <si>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</si>
  <si>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</si>
  <si>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</si>
  <si>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</si>
  <si>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</si>
  <si>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</si>
  <si>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</si>
  <si>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</si>
  <si>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</si>
  <si>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</si>
  <si>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</si>
  <si>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</si>
  <si>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</si>
  <si>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</si>
  <si>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 xml:space="preserve">Intangible assets </t>
  </si>
  <si>
    <t>Goodwill</t>
  </si>
  <si>
    <t>Other non-current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</si>
  <si>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</si>
  <si>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</si>
  <si>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</si>
  <si>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</si>
  <si>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>Trade and other payables</t>
  </si>
  <si>
    <t>Other current liabilities</t>
  </si>
  <si>
    <t xml:space="preserve">Non-current liabilities </t>
  </si>
  <si>
    <t>Long-term loans from related persons</t>
  </si>
  <si>
    <t>Employee benefit obligations</t>
  </si>
  <si>
    <t>Other non-current liabilities</t>
  </si>
  <si>
    <t>Shareholders' equity</t>
  </si>
  <si>
    <t>Share capital</t>
  </si>
  <si>
    <t>STATEMENTS OF COMPREHENSIVE INCOME</t>
  </si>
  <si>
    <t>Revenue from sales</t>
  </si>
  <si>
    <t xml:space="preserve">Cost of  sales   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</si>
  <si>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</si>
  <si>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</si>
  <si>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</si>
  <si>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</si>
  <si>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</si>
  <si>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</si>
  <si>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Appropriated</t>
  </si>
  <si>
    <t>Unappropriated</t>
  </si>
  <si>
    <t>Total</t>
  </si>
  <si>
    <t xml:space="preserve">Non-controlling </t>
  </si>
  <si>
    <t>share capital</t>
  </si>
  <si>
    <t>legal reserve</t>
  </si>
  <si>
    <t>interests</t>
  </si>
  <si>
    <t>account</t>
  </si>
  <si>
    <t xml:space="preserve">Share </t>
  </si>
  <si>
    <t>premium account</t>
  </si>
  <si>
    <t xml:space="preserve">STATEMENTS OF CASH FLOW </t>
  </si>
  <si>
    <t>Inventories</t>
  </si>
  <si>
    <t>Cash received from operating activities</t>
  </si>
  <si>
    <t>Cash payment in income tax</t>
  </si>
  <si>
    <t>Net cash received from operating activities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</si>
  <si>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</si>
  <si>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</si>
  <si>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</si>
  <si>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</si>
  <si>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</si>
  <si>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</si>
  <si>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</si>
  <si>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</si>
  <si>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- Purchases of property, plant and equipment which had not yet been paid</t>
  </si>
  <si>
    <t>Non-current biological assets</t>
  </si>
  <si>
    <t>Interest expenses</t>
  </si>
  <si>
    <t>(Gain) loss from unrealized exchange rate</t>
  </si>
  <si>
    <t>14</t>
  </si>
  <si>
    <t>Current portion of deferred rental income</t>
  </si>
  <si>
    <t>Items not affecting cash flow are as follows :-</t>
  </si>
  <si>
    <t>Dividend payment</t>
  </si>
  <si>
    <t>Interest income</t>
  </si>
  <si>
    <t>Cash received from interest income</t>
  </si>
  <si>
    <t xml:space="preserve">Cash payment in purchase of intangible assets </t>
  </si>
  <si>
    <t>Cash payment for dividend</t>
  </si>
  <si>
    <t>Gross profit</t>
  </si>
  <si>
    <t>Cash received from short-term loans from subsidiary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</si>
  <si>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</si>
  <si>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</si>
  <si>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</si>
  <si>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</si>
  <si>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(Unit : Baht)</t>
  </si>
  <si>
    <t>Profit for the year</t>
  </si>
  <si>
    <t>Total comprehensive income for the year</t>
  </si>
  <si>
    <t>Other comprehensive income for the year</t>
  </si>
  <si>
    <t>- Transfer of other current assets to property, plant and equipment</t>
  </si>
  <si>
    <t>- Transfer of other non-current assets to property, plant and equipment</t>
  </si>
  <si>
    <t>10</t>
  </si>
  <si>
    <t>Cash and cash equivalents at the beginning of the year</t>
  </si>
  <si>
    <t>Cash and cash equivalents at the ending of the year</t>
  </si>
  <si>
    <t xml:space="preserve">Deferred rental income </t>
  </si>
  <si>
    <t>Loss from written off assets damaged and dilapidation</t>
  </si>
  <si>
    <t>Right-of-use assets</t>
  </si>
  <si>
    <t>Derivative assets</t>
  </si>
  <si>
    <t>Lease liabilities</t>
  </si>
  <si>
    <t>Cash payment in lease liabilities</t>
  </si>
  <si>
    <t>Interest expense from lease liabilities</t>
  </si>
  <si>
    <t>Derivative liabilities</t>
  </si>
  <si>
    <t>Net cash used in investing activities</t>
  </si>
  <si>
    <t>- Transfer of trade and other receivables to property, plant and equipment</t>
  </si>
  <si>
    <t>2021</t>
  </si>
  <si>
    <t>Basic earnings (loss) per share</t>
  </si>
  <si>
    <t>Selling and distribution expenses</t>
  </si>
  <si>
    <t>Finance cost</t>
  </si>
  <si>
    <t>Income tax revenues (expenses)</t>
  </si>
  <si>
    <t>13</t>
  </si>
  <si>
    <t>Current portion of long-term liabilities</t>
  </si>
  <si>
    <t>Income tax payables</t>
  </si>
  <si>
    <t>Depreciation of investment property</t>
  </si>
  <si>
    <t xml:space="preserve">Depreciation of property, plant and equipment </t>
  </si>
  <si>
    <t>Depreciation of right-of-use assets</t>
  </si>
  <si>
    <t>Amortization of intangible assets</t>
  </si>
  <si>
    <t>Expected credit losses-trade and other receivables</t>
  </si>
  <si>
    <t>Deferred rental income recognized as revenues</t>
  </si>
  <si>
    <t>Income tax (revenues) expenses</t>
  </si>
  <si>
    <t xml:space="preserve">Share of profit from investments in associates </t>
  </si>
  <si>
    <t>Profit from operation before changes in operating assets and liabilities</t>
  </si>
  <si>
    <t>Cash received from income tax</t>
  </si>
  <si>
    <t>Cash received from dividend from investments in associate</t>
  </si>
  <si>
    <t>Cash payment in investments in subsidiary</t>
  </si>
  <si>
    <t>Cash payment in interest expenses capitalized to cost of assets</t>
  </si>
  <si>
    <t>Cash payment in right-of-use assets</t>
  </si>
  <si>
    <t>Net cash received from (used in) financing activities</t>
  </si>
  <si>
    <t>- Transfer of property, plant and equipment to investment property</t>
  </si>
  <si>
    <t>- Acquisition of right-of-use assets under lease agreements</t>
  </si>
  <si>
    <t>11</t>
  </si>
  <si>
    <t>Current biological assets</t>
  </si>
  <si>
    <t>Profit from operating activities</t>
  </si>
  <si>
    <t>Cash payment in short-term loans from related persons</t>
  </si>
  <si>
    <t>Short-term loans from subsidiary and related persons</t>
  </si>
  <si>
    <t>Equity holders of the GFPT PUBLIC COMPANY LIMITED</t>
  </si>
  <si>
    <t>Non-controlling interests</t>
  </si>
  <si>
    <t>Other comprehensive income</t>
  </si>
  <si>
    <t>Item that will not be reclassified to profit or loss</t>
  </si>
  <si>
    <t>Share of profit from other comprehensive income of associate</t>
  </si>
  <si>
    <t>Depreciation of biological assets</t>
  </si>
  <si>
    <t>Transfer of property, plant and equipment to expenses</t>
  </si>
  <si>
    <t>Unrealized gain (loss) in inventory of investment in associates</t>
  </si>
  <si>
    <t xml:space="preserve">Decreased in non-controlling interests of subsidiary </t>
  </si>
  <si>
    <t>Total comprehensive income attributable to:</t>
  </si>
  <si>
    <t>Actuarial gain arising from defined benefit plan</t>
  </si>
  <si>
    <t>Other comprehensive income for the year - net of tax</t>
  </si>
  <si>
    <t>Net increased (decreased) in cash and cash equivalents</t>
  </si>
  <si>
    <t>Dividend from investments in associate</t>
  </si>
  <si>
    <t>Cash received from short-term loans from related persons</t>
  </si>
  <si>
    <t>Cash received from long-term loans from related persons</t>
  </si>
  <si>
    <t>- Transfer of property, plant and equipment to trade and other receivables</t>
  </si>
  <si>
    <t>- Transfer of property, plant and equipment to intangible assets</t>
  </si>
  <si>
    <t>Cash received from sales of non-current biological assets</t>
  </si>
  <si>
    <t>Dividend income from investments in associate</t>
  </si>
  <si>
    <t>2022</t>
  </si>
  <si>
    <t>Balance as at December 31, 2022</t>
  </si>
  <si>
    <t>Assets</t>
  </si>
  <si>
    <t>Total current assets</t>
  </si>
  <si>
    <t>Total assets</t>
  </si>
  <si>
    <t>Total non-current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</si>
  <si>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</si>
  <si>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</si>
  <si>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</si>
  <si>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</si>
  <si>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</si>
  <si>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1,400,000,000 ordinary shares @ Baht 1.00</t>
  </si>
  <si>
    <t xml:space="preserve"> Issued and paid-up share capital</t>
  </si>
  <si>
    <t>1,253,821,000 ordinary shares @ Baht 1.00</t>
  </si>
  <si>
    <t>Premium on ordinary shares</t>
  </si>
  <si>
    <t xml:space="preserve"> Legal reserve                        </t>
  </si>
  <si>
    <t xml:space="preserve">Unappropriated                     </t>
  </si>
  <si>
    <t>Total shareholders' equity</t>
  </si>
  <si>
    <t>Total liabilities and shareholder's equity</t>
  </si>
  <si>
    <t>Other components of shareholders' equity</t>
  </si>
  <si>
    <t>Total shareholders' equity of the Company</t>
  </si>
  <si>
    <t>GFPT PUBLIC COMPANY LIMITED</t>
  </si>
  <si>
    <t>Changes in operating assets and liabilities</t>
  </si>
  <si>
    <t>Cash payment in other non-current assets</t>
  </si>
  <si>
    <t>9</t>
  </si>
  <si>
    <t>Differences on investment in subsidiary</t>
  </si>
  <si>
    <t xml:space="preserve">Differences from changes in </t>
  </si>
  <si>
    <t>interests in subsidiary</t>
  </si>
  <si>
    <t>Adjustment to profit (loss) for cash received (payment) from operation</t>
  </si>
  <si>
    <t>Bad debt recovery</t>
  </si>
  <si>
    <t>(Gain) loss from sales of non-current biological assets</t>
  </si>
  <si>
    <t>Cash payment in purchase of non-current biological assets</t>
  </si>
  <si>
    <t>- Purchase of non-current biological assets which had not yet been paid</t>
  </si>
  <si>
    <t>- Sales of non-current biological assets which had not yet been received</t>
  </si>
  <si>
    <t>- Investment property increased from received from trade receivables</t>
  </si>
  <si>
    <t>- Amortization of intangible assets transferred to property, plant and equipment</t>
  </si>
  <si>
    <t>- Transfer of other non-current assets to inventories</t>
  </si>
  <si>
    <t>15</t>
  </si>
  <si>
    <t>Gain (loss) from exchange rate</t>
  </si>
  <si>
    <t>Gain (loss) from derivative</t>
  </si>
  <si>
    <t>- Sales of property, plant and equipment which had not yet been received</t>
  </si>
  <si>
    <t>- Purchases of intangible assets which had not yet been paid</t>
  </si>
  <si>
    <t>- Transfer of spare parts to inventories</t>
  </si>
  <si>
    <t>- Increased in right-of-use assets due to changes in lease agreements</t>
  </si>
  <si>
    <t>- Transfer of short-term loans from related persons to long-term loans from related persons</t>
  </si>
  <si>
    <t>Effect of exchange rate changes on cash and cash equivalents</t>
  </si>
  <si>
    <t>(Reversal) loss from impairment of current biological assets</t>
  </si>
  <si>
    <t>Loss from written off investment property dilapidation</t>
  </si>
  <si>
    <t>Gain from unrealized of lease</t>
  </si>
  <si>
    <t>(Gain) loss from adjustment of fair value of derivative</t>
  </si>
  <si>
    <t>Cash payment in purchase of investment property</t>
  </si>
  <si>
    <t>16</t>
  </si>
  <si>
    <t>Share premium</t>
  </si>
  <si>
    <t>- Transfer of spare parts to property, plant and equipment</t>
  </si>
  <si>
    <t>Rental income received in advance</t>
  </si>
  <si>
    <t>AS AT DECEMBER 31, 2023</t>
  </si>
  <si>
    <t>FOR THE YEAR ENDED DECEMBER 31, 2023</t>
  </si>
  <si>
    <t>2023</t>
  </si>
  <si>
    <t>Balance as at January 1, 2022</t>
  </si>
  <si>
    <t>Balance as at December 31, 2023</t>
  </si>
  <si>
    <t>Loss from value of disposal of current biological assets</t>
  </si>
  <si>
    <t>- Depreciation capitalized to cost of  biological assets</t>
  </si>
  <si>
    <t>- Transfer of  investment property to property, plant and equipment</t>
  </si>
  <si>
    <t>Loss from value of disposal of inventories</t>
  </si>
  <si>
    <t>7</t>
  </si>
  <si>
    <t>6.1 and 8</t>
  </si>
  <si>
    <t>31.1</t>
  </si>
  <si>
    <t>17</t>
  </si>
  <si>
    <t>6.1 and 20</t>
  </si>
  <si>
    <t>6.1 and 23</t>
  </si>
  <si>
    <t>Profit attributable to :</t>
  </si>
  <si>
    <t>Profit before income tax</t>
  </si>
  <si>
    <t>- Transfer of other non-current assets to intangible assets</t>
  </si>
  <si>
    <t>Gain from sales of property, plant and equipment</t>
  </si>
  <si>
    <t>Loss from written of during cultivation rubber trees to expenses</t>
  </si>
  <si>
    <t>Loss from decline in value of inventories</t>
  </si>
  <si>
    <t>Cash received from other non-current assets</t>
  </si>
  <si>
    <t>Cash  received from right-of-use assets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</si>
</sst>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_(* #,##0.0_);_(* \(#,##0.0\);_(* &quot;-&quot;??_);_(@_)"/>
    <numFmt numFmtId="173" formatCode="_(* #,##0.00;_(* \(#,##0.00\);_(* &quot;-&quot;??_)"/>
  </numFmts>
  <fonts count="23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b/>
      <sz val="14"/>
      <name val="AngsanaUPC"/>
      <family val="1"/>
    </font>
    <font>
      <sz val="14"/>
      <name val="Angsana New"/>
      <family val="1"/>
    </font>
    <font>
      <sz val="19"/>
      <name val="Angsana New"/>
      <family val="1"/>
      <charset val="222"/>
    </font>
    <font>
      <sz val="18"/>
      <name val="Angsana New"/>
      <family val="1"/>
    </font>
    <font>
      <sz val="14"/>
      <color theme="1"/>
      <name val="Angsana New"/>
      <family val="1"/>
      <charset val="222"/>
    </font>
    <font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0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11" fillId="0" borderId="0" xfId="9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3" xfId="9" applyFont="1" applyBorder="1"/>
    <xf numFmtId="0" fontId="12" fillId="0" borderId="4" xfId="0" applyFont="1" applyBorder="1" applyAlignment="1">
      <alignment horizontal="center"/>
    </xf>
    <xf numFmtId="0" fontId="12" fillId="0" borderId="0" xfId="9" applyFont="1"/>
    <xf numFmtId="0" fontId="11" fillId="0" borderId="0" xfId="0" applyFont="1"/>
    <xf numFmtId="0" fontId="13" fillId="0" borderId="0" xfId="9" applyFont="1"/>
    <xf numFmtId="164" fontId="11" fillId="0" borderId="0" xfId="1" applyFont="1" applyFill="1"/>
    <xf numFmtId="165" fontId="11" fillId="0" borderId="0" xfId="9" applyNumberFormat="1" applyFont="1"/>
    <xf numFmtId="164" fontId="11" fillId="0" borderId="5" xfId="1" applyFont="1" applyFill="1" applyBorder="1"/>
    <xf numFmtId="165" fontId="11" fillId="0" borderId="0" xfId="1" applyNumberFormat="1" applyFont="1" applyFill="1" applyBorder="1"/>
    <xf numFmtId="165" fontId="11" fillId="0" borderId="0" xfId="1" applyNumberFormat="1" applyFont="1" applyFill="1"/>
    <xf numFmtId="164" fontId="11" fillId="0" borderId="0" xfId="1" applyFont="1" applyFill="1" applyAlignment="1"/>
    <xf numFmtId="164" fontId="11" fillId="0" borderId="6" xfId="1" applyFont="1" applyFill="1" applyBorder="1"/>
    <xf numFmtId="0" fontId="12" fillId="0" borderId="0" xfId="0" applyFont="1" applyAlignment="1">
      <alignment horizontal="center"/>
    </xf>
    <xf numFmtId="43" fontId="11" fillId="0" borderId="5" xfId="1" applyNumberFormat="1" applyFont="1" applyFill="1" applyBorder="1"/>
    <xf numFmtId="172" fontId="12" fillId="0" borderId="0" xfId="1" applyNumberFormat="1" applyFont="1" applyFill="1"/>
    <xf numFmtId="1" fontId="11" fillId="0" borderId="0" xfId="1" applyNumberFormat="1" applyFont="1" applyFill="1"/>
    <xf numFmtId="0" fontId="11" fillId="0" borderId="0" xfId="9" quotePrefix="1" applyFont="1" applyAlignment="1">
      <alignment horizontal="center"/>
    </xf>
    <xf numFmtId="43" fontId="11" fillId="0" borderId="0" xfId="1" applyNumberFormat="1" applyFont="1" applyFill="1"/>
    <xf numFmtId="171" fontId="11" fillId="0" borderId="0" xfId="1" applyNumberFormat="1" applyFont="1" applyFill="1"/>
    <xf numFmtId="164" fontId="11" fillId="0" borderId="7" xfId="1" applyFont="1" applyFill="1" applyBorder="1"/>
    <xf numFmtId="0" fontId="11" fillId="0" borderId="0" xfId="9" applyFont="1" applyAlignment="1">
      <alignment horizontal="center"/>
    </xf>
    <xf numFmtId="164" fontId="11" fillId="0" borderId="0" xfId="1" applyFont="1" applyFill="1" applyBorder="1"/>
    <xf numFmtId="164" fontId="11" fillId="0" borderId="3" xfId="1" applyFont="1" applyFill="1" applyBorder="1"/>
    <xf numFmtId="164" fontId="12" fillId="0" borderId="4" xfId="1" quotePrefix="1" applyFont="1" applyFill="1" applyBorder="1" applyAlignment="1">
      <alignment horizontal="center"/>
    </xf>
    <xf numFmtId="0" fontId="11" fillId="0" borderId="0" xfId="9" applyFont="1" applyAlignment="1">
      <alignment horizontal="left"/>
    </xf>
    <xf numFmtId="43" fontId="11" fillId="0" borderId="0" xfId="1" applyNumberFormat="1" applyFont="1" applyFill="1" applyBorder="1"/>
    <xf numFmtId="43" fontId="11" fillId="0" borderId="4" xfId="1" applyNumberFormat="1" applyFont="1" applyFill="1" applyBorder="1"/>
    <xf numFmtId="43" fontId="11" fillId="0" borderId="3" xfId="1" applyNumberFormat="1" applyFont="1" applyFill="1" applyBorder="1"/>
    <xf numFmtId="165" fontId="12" fillId="0" borderId="0" xfId="1" applyNumberFormat="1" applyFont="1" applyFill="1"/>
    <xf numFmtId="164" fontId="11" fillId="0" borderId="8" xfId="1" applyFont="1" applyFill="1" applyBorder="1"/>
    <xf numFmtId="165" fontId="11" fillId="0" borderId="0" xfId="1" applyNumberFormat="1" applyFont="1" applyFill="1" applyBorder="1" applyAlignment="1">
      <alignment horizontal="center"/>
    </xf>
    <xf numFmtId="43" fontId="11" fillId="0" borderId="6" xfId="1" applyNumberFormat="1" applyFont="1" applyFill="1" applyBorder="1"/>
    <xf numFmtId="0" fontId="12" fillId="0" borderId="0" xfId="0" applyFont="1"/>
    <xf numFmtId="165" fontId="12" fillId="0" borderId="0" xfId="1" applyNumberFormat="1" applyFont="1" applyFill="1" applyBorder="1"/>
    <xf numFmtId="0" fontId="11" fillId="0" borderId="3" xfId="0" applyFont="1" applyBorder="1"/>
    <xf numFmtId="0" fontId="12" fillId="0" borderId="3" xfId="0" applyFont="1" applyBorder="1" applyAlignment="1">
      <alignment horizontal="centerContinuous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12" fillId="0" borderId="3" xfId="1" applyFont="1" applyFill="1" applyBorder="1" applyAlignment="1">
      <alignment horizontal="center"/>
    </xf>
    <xf numFmtId="164" fontId="12" fillId="0" borderId="3" xfId="1" applyFont="1" applyFill="1" applyBorder="1" applyAlignment="1"/>
    <xf numFmtId="0" fontId="11" fillId="0" borderId="4" xfId="0" applyFont="1" applyBorder="1"/>
    <xf numFmtId="0" fontId="13" fillId="0" borderId="0" xfId="0" applyFont="1"/>
    <xf numFmtId="0" fontId="18" fillId="0" borderId="0" xfId="0" applyFont="1"/>
    <xf numFmtId="164" fontId="18" fillId="0" borderId="0" xfId="1" applyFont="1" applyFill="1"/>
    <xf numFmtId="164" fontId="18" fillId="0" borderId="0" xfId="1" applyFont="1" applyFill="1" applyBorder="1"/>
    <xf numFmtId="165" fontId="12" fillId="0" borderId="0" xfId="0" applyNumberFormat="1" applyFont="1"/>
    <xf numFmtId="164" fontId="18" fillId="0" borderId="4" xfId="1" applyFont="1" applyFill="1" applyBorder="1"/>
    <xf numFmtId="0" fontId="18" fillId="0" borderId="0" xfId="0" applyFont="1" applyAlignment="1">
      <alignment horizontal="center"/>
    </xf>
    <xf numFmtId="165" fontId="18" fillId="0" borderId="0" xfId="0" applyNumberFormat="1" applyFont="1"/>
    <xf numFmtId="164" fontId="18" fillId="0" borderId="6" xfId="1" applyFont="1" applyFill="1" applyBorder="1"/>
    <xf numFmtId="164" fontId="11" fillId="0" borderId="4" xfId="1" applyFont="1" applyFill="1" applyBorder="1"/>
    <xf numFmtId="165" fontId="18" fillId="0" borderId="0" xfId="1" applyNumberFormat="1" applyFont="1" applyFill="1" applyBorder="1"/>
    <xf numFmtId="164" fontId="16" fillId="0" borderId="0" xfId="1" applyFont="1" applyFill="1"/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0" fontId="18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Continuous"/>
    </xf>
    <xf numFmtId="164" fontId="16" fillId="0" borderId="3" xfId="1" applyFont="1" applyFill="1" applyBorder="1" applyAlignment="1">
      <alignment horizontal="center"/>
    </xf>
    <xf numFmtId="0" fontId="18" fillId="0" borderId="4" xfId="0" applyFont="1" applyBorder="1"/>
    <xf numFmtId="0" fontId="16" fillId="0" borderId="4" xfId="0" applyFont="1" applyBorder="1" applyAlignment="1">
      <alignment horizontal="center"/>
    </xf>
    <xf numFmtId="43" fontId="18" fillId="0" borderId="0" xfId="1" applyNumberFormat="1" applyFont="1" applyFill="1" applyBorder="1"/>
    <xf numFmtId="43" fontId="18" fillId="0" borderId="4" xfId="1" applyNumberFormat="1" applyFont="1" applyFill="1" applyBorder="1"/>
    <xf numFmtId="43" fontId="18" fillId="0" borderId="3" xfId="1" applyNumberFormat="1" applyFont="1" applyFill="1" applyBorder="1"/>
    <xf numFmtId="164" fontId="18" fillId="0" borderId="3" xfId="1" applyFont="1" applyFill="1" applyBorder="1"/>
    <xf numFmtId="0" fontId="16" fillId="0" borderId="0" xfId="0" applyFont="1"/>
    <xf numFmtId="164" fontId="16" fillId="0" borderId="0" xfId="1" applyFont="1" applyFill="1" applyBorder="1"/>
    <xf numFmtId="164" fontId="16" fillId="0" borderId="0" xfId="1" applyFont="1" applyFill="1" applyBorder="1" applyAlignment="1">
      <alignment horizontal="left"/>
    </xf>
    <xf numFmtId="0" fontId="18" fillId="0" borderId="0" xfId="9" applyFont="1"/>
    <xf numFmtId="167" fontId="18" fillId="0" borderId="0" xfId="0" applyNumberFormat="1" applyFont="1"/>
    <xf numFmtId="164" fontId="12" fillId="0" borderId="3" xfId="1" applyFont="1" applyFill="1" applyBorder="1" applyAlignment="1">
      <alignment horizontal="centerContinuous"/>
    </xf>
    <xf numFmtId="49" fontId="12" fillId="0" borderId="4" xfId="0" quotePrefix="1" applyNumberFormat="1" applyFont="1" applyBorder="1" applyAlignment="1">
      <alignment horizontal="center"/>
    </xf>
    <xf numFmtId="164" fontId="12" fillId="0" borderId="0" xfId="1" applyFont="1" applyFill="1" applyBorder="1" applyAlignment="1"/>
    <xf numFmtId="166" fontId="11" fillId="0" borderId="0" xfId="0" applyNumberFormat="1" applyFont="1"/>
    <xf numFmtId="164" fontId="11" fillId="0" borderId="0" xfId="1" applyFont="1" applyFill="1" applyBorder="1" applyAlignment="1"/>
    <xf numFmtId="171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4" fontId="12" fillId="0" borderId="0" xfId="1" applyFont="1" applyFill="1"/>
    <xf numFmtId="164" fontId="12" fillId="0" borderId="0" xfId="1" applyFont="1" applyFill="1" applyBorder="1" applyAlignment="1">
      <alignment horizontal="left"/>
    </xf>
    <xf numFmtId="164" fontId="11" fillId="0" borderId="0" xfId="1" applyFont="1" applyFill="1" applyBorder="1" applyAlignment="1">
      <alignment horizontal="right"/>
    </xf>
    <xf numFmtId="166" fontId="12" fillId="0" borderId="0" xfId="0" applyNumberFormat="1" applyFont="1"/>
    <xf numFmtId="164" fontId="12" fillId="0" borderId="0" xfId="1" applyFont="1" applyFill="1" applyBorder="1"/>
    <xf numFmtId="171" fontId="12" fillId="0" borderId="0" xfId="1" applyNumberFormat="1" applyFont="1" applyFill="1" applyBorder="1" applyAlignment="1">
      <alignment horizontal="right"/>
    </xf>
    <xf numFmtId="171" fontId="12" fillId="0" borderId="0" xfId="1" applyNumberFormat="1" applyFont="1" applyFill="1" applyBorder="1"/>
    <xf numFmtId="165" fontId="12" fillId="0" borderId="0" xfId="1" applyNumberFormat="1" applyFont="1" applyFill="1" applyBorder="1" applyAlignment="1">
      <alignment horizontal="right"/>
    </xf>
    <xf numFmtId="164" fontId="11" fillId="0" borderId="0" xfId="9" applyNumberFormat="1" applyFont="1"/>
    <xf numFmtId="0" fontId="11" fillId="0" borderId="0" xfId="9" applyFont="1" applyAlignment="1">
      <alignment horizontal="left" indent="1"/>
    </xf>
    <xf numFmtId="0" fontId="11" fillId="0" borderId="0" xfId="9" applyFont="1" applyAlignment="1">
      <alignment horizontal="left" indent="2"/>
    </xf>
    <xf numFmtId="0" fontId="12" fillId="0" borderId="3" xfId="0" applyFont="1" applyBorder="1" applyAlignment="1">
      <alignment horizontal="center"/>
    </xf>
    <xf numFmtId="49" fontId="11" fillId="0" borderId="0" xfId="9" quotePrefix="1" applyNumberFormat="1" applyFont="1" applyAlignment="1">
      <alignment horizontal="center"/>
    </xf>
    <xf numFmtId="49" fontId="11" fillId="0" borderId="0" xfId="9" applyNumberFormat="1" applyFont="1" applyAlignment="1">
      <alignment horizontal="center"/>
    </xf>
    <xf numFmtId="165" fontId="11" fillId="0" borderId="0" xfId="9" quotePrefix="1" applyNumberFormat="1" applyFont="1" applyAlignment="1">
      <alignment horizontal="center"/>
    </xf>
    <xf numFmtId="0" fontId="17" fillId="0" borderId="4" xfId="0" applyFont="1" applyBorder="1" applyAlignment="1">
      <alignment horizontal="center"/>
    </xf>
    <xf numFmtId="164" fontId="12" fillId="0" borderId="4" xfId="1" applyFont="1" applyFill="1" applyBorder="1" applyAlignment="1">
      <alignment horizontal="center"/>
    </xf>
    <xf numFmtId="0" fontId="12" fillId="0" borderId="0" xfId="11" applyFont="1"/>
    <xf numFmtId="0" fontId="11" fillId="0" borderId="0" xfId="11" applyFont="1"/>
    <xf numFmtId="0" fontId="11" fillId="0" borderId="0" xfId="11" quotePrefix="1" applyFont="1"/>
    <xf numFmtId="166" fontId="11" fillId="0" borderId="0" xfId="9" applyNumberFormat="1" applyFont="1"/>
    <xf numFmtId="166" fontId="12" fillId="0" borderId="0" xfId="9" applyNumberFormat="1" applyFont="1"/>
    <xf numFmtId="164" fontId="12" fillId="0" borderId="0" xfId="1" applyFont="1" applyFill="1" applyBorder="1" applyAlignment="1">
      <alignment horizontal="right"/>
    </xf>
    <xf numFmtId="0" fontId="12" fillId="0" borderId="0" xfId="0" applyFont="1" applyAlignment="1">
      <alignment horizontal="centerContinuous"/>
    </xf>
    <xf numFmtId="0" fontId="19" fillId="0" borderId="0" xfId="9" applyFont="1"/>
    <xf numFmtId="0" fontId="20" fillId="0" borderId="0" xfId="0" applyFont="1"/>
    <xf numFmtId="165" fontId="11" fillId="0" borderId="0" xfId="9" applyNumberFormat="1" applyFont="1" applyAlignment="1">
      <alignment horizontal="center"/>
    </xf>
    <xf numFmtId="1" fontId="11" fillId="0" borderId="0" xfId="9" applyNumberFormat="1" applyFont="1"/>
    <xf numFmtId="165" fontId="12" fillId="0" borderId="4" xfId="9" applyNumberFormat="1" applyFont="1" applyBorder="1"/>
    <xf numFmtId="0" fontId="12" fillId="0" borderId="4" xfId="0" quotePrefix="1" applyFont="1" applyBorder="1" applyAlignment="1">
      <alignment horizontal="center"/>
    </xf>
    <xf numFmtId="0" fontId="12" fillId="0" borderId="0" xfId="0" applyFont="1" applyAlignment="1">
      <alignment horizontal="left"/>
    </xf>
    <xf numFmtId="1" fontId="12" fillId="0" borderId="0" xfId="10" applyNumberFormat="1" applyFont="1" applyAlignment="1">
      <alignment horizontal="center"/>
    </xf>
    <xf numFmtId="41" fontId="11" fillId="0" borderId="0" xfId="9" applyNumberFormat="1" applyFont="1"/>
    <xf numFmtId="172" fontId="11" fillId="0" borderId="0" xfId="9" applyNumberFormat="1" applyFont="1"/>
    <xf numFmtId="43" fontId="11" fillId="0" borderId="0" xfId="9" applyNumberFormat="1" applyFont="1"/>
    <xf numFmtId="0" fontId="16" fillId="0" borderId="0" xfId="9" applyFont="1"/>
    <xf numFmtId="0" fontId="14" fillId="0" borderId="0" xfId="9" applyFont="1"/>
    <xf numFmtId="0" fontId="15" fillId="0" borderId="0" xfId="9" applyFont="1"/>
    <xf numFmtId="171" fontId="11" fillId="0" borderId="0" xfId="9" applyNumberFormat="1" applyFont="1"/>
    <xf numFmtId="2" fontId="11" fillId="0" borderId="0" xfId="9" applyNumberFormat="1" applyFont="1"/>
    <xf numFmtId="0" fontId="12" fillId="0" borderId="3" xfId="9" applyFont="1" applyBorder="1" applyAlignment="1">
      <alignment horizontal="center"/>
    </xf>
    <xf numFmtId="0" fontId="12" fillId="0" borderId="4" xfId="9" applyFont="1" applyBorder="1" applyAlignment="1">
      <alignment horizontal="center"/>
    </xf>
    <xf numFmtId="0" fontId="12" fillId="0" borderId="0" xfId="9" applyFont="1" applyAlignment="1">
      <alignment horizontal="center"/>
    </xf>
    <xf numFmtId="165" fontId="12" fillId="0" borderId="4" xfId="1" applyNumberFormat="1" applyFont="1" applyFill="1" applyBorder="1"/>
    <xf numFmtId="0" fontId="22" fillId="0" borderId="0" xfId="0" applyFont="1" applyAlignment="1">
      <alignment textRotation="180"/>
    </xf>
    <xf numFmtId="43" fontId="21" fillId="0" borderId="0" xfId="1" applyNumberFormat="1" applyFont="1" applyFill="1" applyBorder="1" applyAlignment="1"/>
    <xf numFmtId="173" fontId="11" fillId="0" borderId="0" xfId="1" applyNumberFormat="1" applyFont="1" applyFill="1" applyBorder="1" applyAlignment="1"/>
    <xf numFmtId="0" fontId="12" fillId="0" borderId="3" xfId="0" applyFont="1" applyBorder="1" applyAlignment="1">
      <alignment horizontal="center"/>
    </xf>
    <xf numFmtId="164" fontId="12" fillId="0" borderId="0" xfId="1" applyFont="1" applyFill="1" applyBorder="1" applyAlignment="1">
      <alignment horizontal="center"/>
    </xf>
    <xf numFmtId="164" fontId="12" fillId="0" borderId="3" xfId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17">
    <cellStyle name="Comma" xfId="1" builtinId="3"/>
    <cellStyle name="Comma 2" xfId="16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 3" xfId="15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38</xdr:row>
      <xdr:rowOff>0</xdr:rowOff>
    </xdr:from>
    <xdr:to>
      <xdr:col>9</xdr:col>
      <xdr:colOff>101600</xdr:colOff>
      <xdr:row>38</xdr:row>
      <xdr:rowOff>50800</xdr:rowOff>
    </xdr:to>
    <xdr:sp macro="" textlink="">
      <xdr:nvSpPr>
        <xdr:cNvPr id="18258" name="Text Box 1">
          <a:extLst>
            <a:ext uri="{FF2B5EF4-FFF2-40B4-BE49-F238E27FC236}">
              <a16:creationId xmlns="" xmlns:a16="http://schemas.microsoft.com/office/drawing/2014/main" id="{00000000-0008-0000-0400-000052470000}"/>
            </a:ext>
          </a:extLst>
        </xdr:cNvPr>
        <xdr:cNvSpPr txBox="1">
          <a:spLocks noChangeArrowheads="1"/>
        </xdr:cNvSpPr>
      </xdr:nvSpPr>
      <xdr:spPr bwMode="auto">
        <a:xfrm>
          <a:off x="95377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101600</xdr:colOff>
      <xdr:row>38</xdr:row>
      <xdr:rowOff>50800</xdr:rowOff>
    </xdr:to>
    <xdr:sp macro="" textlink="">
      <xdr:nvSpPr>
        <xdr:cNvPr id="18259" name="Text Box 1">
          <a:extLst>
            <a:ext uri="{FF2B5EF4-FFF2-40B4-BE49-F238E27FC236}">
              <a16:creationId xmlns="" xmlns:a16="http://schemas.microsoft.com/office/drawing/2014/main" id="{00000000-0008-0000-0400-000053470000}"/>
            </a:ext>
          </a:extLst>
        </xdr:cNvPr>
        <xdr:cNvSpPr txBox="1">
          <a:spLocks noChangeArrowheads="1"/>
        </xdr:cNvSpPr>
      </xdr:nvSpPr>
      <xdr:spPr bwMode="auto">
        <a:xfrm>
          <a:off x="86106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101600</xdr:colOff>
      <xdr:row>38</xdr:row>
      <xdr:rowOff>50800</xdr:rowOff>
    </xdr:to>
    <xdr:sp macro="" textlink="">
      <xdr:nvSpPr>
        <xdr:cNvPr id="18260" name="Text Box 1">
          <a:extLst>
            <a:ext uri="{FF2B5EF4-FFF2-40B4-BE49-F238E27FC236}">
              <a16:creationId xmlns="" xmlns:a16="http://schemas.microsoft.com/office/drawing/2014/main" id="{00000000-0008-0000-0400-000054470000}"/>
            </a:ext>
          </a:extLst>
        </xdr:cNvPr>
        <xdr:cNvSpPr txBox="1">
          <a:spLocks noChangeArrowheads="1"/>
        </xdr:cNvSpPr>
      </xdr:nvSpPr>
      <xdr:spPr bwMode="auto">
        <a:xfrm>
          <a:off x="13877925" y="100393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46264</xdr:rowOff>
    </xdr:to>
    <xdr:sp macro="" textlink="">
      <xdr:nvSpPr>
        <xdr:cNvPr id="19281" name="Text Box 1">
          <a:extLst>
            <a:ext uri="{FF2B5EF4-FFF2-40B4-BE49-F238E27FC236}">
              <a16:creationId xmlns="" xmlns:a16="http://schemas.microsoft.com/office/drawing/2014/main" id="{00000000-0008-0000-0500-000051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82550</xdr:colOff>
      <xdr:row>22</xdr:row>
      <xdr:rowOff>46264</xdr:rowOff>
    </xdr:to>
    <xdr:sp macro="" textlink="">
      <xdr:nvSpPr>
        <xdr:cNvPr id="19282" name="Text Box 1">
          <a:extLst>
            <a:ext uri="{FF2B5EF4-FFF2-40B4-BE49-F238E27FC236}">
              <a16:creationId xmlns="" xmlns:a16="http://schemas.microsoft.com/office/drawing/2014/main" id="{00000000-0008-0000-0500-0000524B0000}"/>
            </a:ext>
          </a:extLst>
        </xdr:cNvPr>
        <xdr:cNvSpPr txBox="1">
          <a:spLocks noChangeArrowheads="1"/>
        </xdr:cNvSpPr>
      </xdr:nvSpPr>
      <xdr:spPr bwMode="auto">
        <a:xfrm>
          <a:off x="92456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52614</xdr:rowOff>
    </xdr:to>
    <xdr:sp macro="" textlink="">
      <xdr:nvSpPr>
        <xdr:cNvPr id="19283" name="Text Box 1">
          <a:extLst>
            <a:ext uri="{FF2B5EF4-FFF2-40B4-BE49-F238E27FC236}">
              <a16:creationId xmlns="" xmlns:a16="http://schemas.microsoft.com/office/drawing/2014/main" id="{00000000-0008-0000-0500-000053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GFPT/GFPT/GFPT_2558/GPFT-q3'58/GFPT-q3'15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2-4"/>
      <sheetName val="5-6"/>
      <sheetName val="7"/>
      <sheetName val="8"/>
      <sheetName val="9-11"/>
    </sheetNames>
    <sheetDataSet>
      <sheetData sheetId="0"/>
      <sheetData sheetId="1"/>
      <sheetData sheetId="2"/>
      <sheetData sheetId="3">
        <row r="2">
          <cell r="A2" t="str">
            <v>GFPT PUBLIC COMPANY LIMITED AND ITS SUBSIDIARY COMPANIES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6"/>
  <sheetViews>
    <sheetView zoomScaleNormal="100" zoomScaleSheetLayoutView="100" workbookViewId="0">
      <selection activeCell="C143" sqref="C143"/>
    </sheetView>
  </sheetViews>
  <sheetFormatPr defaultColWidth="9.140625" defaultRowHeight="21"/>
  <cols>
    <col min="1" max="1" width="2.42578125" style="1" customWidth="1"/>
    <col min="2" max="2" width="41.7109375" style="1" customWidth="1"/>
    <col min="3" max="3" width="10.7109375" style="1" customWidth="1"/>
    <col min="4" max="4" width="18.42578125" style="110" customWidth="1"/>
    <col min="5" max="5" width="17.7109375" style="1" customWidth="1"/>
    <col min="6" max="6" width="18" style="1" bestFit="1" customWidth="1"/>
    <col min="7" max="7" width="17.28515625" style="1" customWidth="1"/>
    <col min="8" max="16384" width="9.140625" style="1"/>
  </cols>
  <sheetData>
    <row r="1" spans="1:7" ht="27">
      <c r="G1" s="107">
        <v>6</v>
      </c>
    </row>
    <row r="2" spans="1:7">
      <c r="A2" s="131" t="s">
        <v>1</v>
      </c>
      <c r="B2" s="131"/>
      <c r="C2" s="131"/>
      <c r="D2" s="131"/>
      <c r="E2" s="131"/>
      <c r="F2" s="131"/>
      <c r="G2" s="131"/>
    </row>
    <row r="3" spans="1:7">
      <c r="A3" s="131" t="s">
        <v>2</v>
      </c>
      <c r="B3" s="131"/>
      <c r="C3" s="131"/>
      <c r="D3" s="131"/>
      <c r="E3" s="131"/>
      <c r="F3" s="131"/>
      <c r="G3" s="131"/>
    </row>
    <row r="4" spans="1:7">
      <c r="A4" s="131" t="s">
        <v>205</v>
      </c>
      <c r="B4" s="131"/>
      <c r="C4" s="131"/>
      <c r="D4" s="131"/>
      <c r="E4" s="131"/>
      <c r="F4" s="131"/>
      <c r="G4" s="131"/>
    </row>
    <row r="5" spans="1:7">
      <c r="A5" s="2"/>
      <c r="B5" s="2"/>
      <c r="C5" s="2"/>
      <c r="D5" s="2"/>
      <c r="G5" s="3" t="s">
        <v>81</v>
      </c>
    </row>
    <row r="6" spans="1:7">
      <c r="A6" s="4"/>
      <c r="B6" s="4"/>
      <c r="C6" s="94"/>
      <c r="D6" s="130" t="s">
        <v>3</v>
      </c>
      <c r="E6" s="130"/>
      <c r="F6" s="130" t="s">
        <v>4</v>
      </c>
      <c r="G6" s="130"/>
    </row>
    <row r="7" spans="1:7">
      <c r="A7" s="111"/>
      <c r="B7" s="111"/>
      <c r="C7" s="5" t="s">
        <v>20</v>
      </c>
      <c r="D7" s="112">
        <v>2023</v>
      </c>
      <c r="E7" s="112">
        <v>2022</v>
      </c>
      <c r="F7" s="112">
        <v>2023</v>
      </c>
      <c r="G7" s="112">
        <v>2022</v>
      </c>
    </row>
    <row r="8" spans="1:7">
      <c r="A8" s="6"/>
      <c r="B8" s="6"/>
      <c r="C8" s="7"/>
      <c r="D8" s="113"/>
      <c r="E8" s="114"/>
      <c r="F8" s="113"/>
      <c r="G8" s="114"/>
    </row>
    <row r="9" spans="1:7" ht="23.1" customHeight="1">
      <c r="A9" s="6" t="s">
        <v>152</v>
      </c>
      <c r="B9" s="8"/>
    </row>
    <row r="10" spans="1:7" ht="23.1" customHeight="1">
      <c r="A10" s="6" t="s">
        <v>5</v>
      </c>
      <c r="D10" s="115"/>
    </row>
    <row r="11" spans="1:7" ht="23.1" customHeight="1">
      <c r="A11" s="1" t="s">
        <v>6</v>
      </c>
      <c r="C11" s="95" t="s">
        <v>214</v>
      </c>
      <c r="D11" s="9">
        <v>1610127153.4300001</v>
      </c>
      <c r="E11" s="9">
        <v>1258570732.4000001</v>
      </c>
      <c r="F11" s="9">
        <v>299298126.13</v>
      </c>
      <c r="G11" s="9">
        <v>344276432.95999998</v>
      </c>
    </row>
    <row r="12" spans="1:7" ht="23.1" customHeight="1">
      <c r="A12" s="1" t="s">
        <v>7</v>
      </c>
      <c r="C12" s="109" t="s">
        <v>215</v>
      </c>
      <c r="D12" s="9">
        <v>1056573975.34</v>
      </c>
      <c r="E12" s="9">
        <v>1012354178.55</v>
      </c>
      <c r="F12" s="9">
        <v>448629827.87</v>
      </c>
      <c r="G12" s="9">
        <v>544723680.40999997</v>
      </c>
    </row>
    <row r="13" spans="1:7" ht="23.1" customHeight="1">
      <c r="A13" s="1" t="s">
        <v>8</v>
      </c>
      <c r="C13" s="95" t="s">
        <v>174</v>
      </c>
      <c r="D13" s="9">
        <v>3840265494.9200001</v>
      </c>
      <c r="E13" s="9">
        <v>3320287564.8200002</v>
      </c>
      <c r="F13" s="9">
        <v>563685511.51999998</v>
      </c>
      <c r="G13" s="9">
        <v>575772714.20000005</v>
      </c>
    </row>
    <row r="14" spans="1:7" ht="23.1" customHeight="1">
      <c r="A14" s="1" t="s">
        <v>126</v>
      </c>
      <c r="C14" s="95" t="s">
        <v>0</v>
      </c>
      <c r="D14" s="9">
        <v>560336334.75999999</v>
      </c>
      <c r="E14" s="9">
        <v>689278398.09000003</v>
      </c>
      <c r="F14" s="9">
        <v>0</v>
      </c>
      <c r="G14" s="9">
        <v>0</v>
      </c>
    </row>
    <row r="15" spans="1:7" ht="23.1" customHeight="1">
      <c r="A15" s="1" t="s">
        <v>93</v>
      </c>
      <c r="C15" s="95" t="s">
        <v>216</v>
      </c>
      <c r="D15" s="9">
        <v>1615594.96</v>
      </c>
      <c r="E15" s="9">
        <v>14493866.529999999</v>
      </c>
      <c r="F15" s="9">
        <v>1394639.94</v>
      </c>
      <c r="G15" s="9">
        <v>14493866.529999999</v>
      </c>
    </row>
    <row r="16" spans="1:7" ht="23.1" customHeight="1">
      <c r="A16" s="1" t="s">
        <v>9</v>
      </c>
      <c r="C16" s="10"/>
      <c r="D16" s="9">
        <v>29479763.109999999</v>
      </c>
      <c r="E16" s="9">
        <v>25885738.789999999</v>
      </c>
      <c r="F16" s="9">
        <v>25057186.550000001</v>
      </c>
      <c r="G16" s="9">
        <v>21603754.140000001</v>
      </c>
    </row>
    <row r="17" spans="1:7" ht="23.1" customHeight="1">
      <c r="A17" s="1" t="s">
        <v>153</v>
      </c>
      <c r="B17" s="10"/>
      <c r="C17" s="10"/>
      <c r="D17" s="11">
        <f>SUM(D11:D16)</f>
        <v>7098398316.5200005</v>
      </c>
      <c r="E17" s="11">
        <f>SUM(E11:E16)</f>
        <v>6320870479.1800003</v>
      </c>
      <c r="F17" s="11">
        <f>SUM(F11:F16)</f>
        <v>1338065292.01</v>
      </c>
      <c r="G17" s="11">
        <f>SUM(G11:G16)</f>
        <v>1500870448.24</v>
      </c>
    </row>
    <row r="18" spans="1:7" ht="23.1" customHeight="1">
      <c r="A18" s="6" t="s">
        <v>10</v>
      </c>
      <c r="B18" s="10"/>
      <c r="C18" s="10"/>
      <c r="D18" s="12"/>
      <c r="E18" s="13"/>
      <c r="F18" s="10"/>
      <c r="G18" s="10"/>
    </row>
    <row r="19" spans="1:7" ht="23.1" customHeight="1">
      <c r="A19" s="1" t="s">
        <v>11</v>
      </c>
      <c r="C19" s="95" t="s">
        <v>87</v>
      </c>
      <c r="D19" s="14">
        <v>4410648261</v>
      </c>
      <c r="E19" s="14">
        <v>3939347398.75</v>
      </c>
      <c r="F19" s="14">
        <v>1525859700</v>
      </c>
      <c r="G19" s="14">
        <v>1525859700</v>
      </c>
    </row>
    <row r="20" spans="1:7" ht="23.1" customHeight="1">
      <c r="A20" s="1" t="s">
        <v>12</v>
      </c>
      <c r="C20" s="95" t="s">
        <v>125</v>
      </c>
      <c r="D20" s="14">
        <v>0</v>
      </c>
      <c r="E20" s="14">
        <v>0</v>
      </c>
      <c r="F20" s="14">
        <v>1800774542.3499999</v>
      </c>
      <c r="G20" s="14">
        <v>1800499542.3499999</v>
      </c>
    </row>
    <row r="21" spans="1:7" ht="23.1" customHeight="1">
      <c r="A21" s="1" t="s">
        <v>64</v>
      </c>
      <c r="C21" s="95" t="s">
        <v>0</v>
      </c>
      <c r="D21" s="14">
        <v>702008429.47000003</v>
      </c>
      <c r="E21" s="14">
        <v>673444652.60000002</v>
      </c>
      <c r="F21" s="14">
        <v>0</v>
      </c>
      <c r="G21" s="14">
        <v>0</v>
      </c>
    </row>
    <row r="22" spans="1:7" ht="23.1" customHeight="1">
      <c r="A22" s="1" t="s">
        <v>13</v>
      </c>
      <c r="C22" s="95" t="s">
        <v>105</v>
      </c>
      <c r="D22" s="9">
        <v>363787422.61000001</v>
      </c>
      <c r="E22" s="14">
        <v>335254071.25</v>
      </c>
      <c r="F22" s="14">
        <v>198271226.49000001</v>
      </c>
      <c r="G22" s="14">
        <v>206027031.19</v>
      </c>
    </row>
    <row r="23" spans="1:7" ht="23.1" customHeight="1">
      <c r="A23" s="1" t="s">
        <v>14</v>
      </c>
      <c r="C23" s="95" t="s">
        <v>67</v>
      </c>
      <c r="D23" s="9">
        <v>12213981258.27</v>
      </c>
      <c r="E23" s="14">
        <v>11553639099.02</v>
      </c>
      <c r="F23" s="14">
        <v>3743797316.5</v>
      </c>
      <c r="G23" s="14">
        <v>3253041807.9899998</v>
      </c>
    </row>
    <row r="24" spans="1:7" ht="23.1" customHeight="1">
      <c r="A24" s="1" t="s">
        <v>92</v>
      </c>
      <c r="C24" s="96" t="s">
        <v>187</v>
      </c>
      <c r="D24" s="9">
        <v>310679187.66000003</v>
      </c>
      <c r="E24" s="14">
        <v>335029450.26999998</v>
      </c>
      <c r="F24" s="14">
        <v>120586944.12</v>
      </c>
      <c r="G24" s="14">
        <v>127775956.2</v>
      </c>
    </row>
    <row r="25" spans="1:7" ht="22.5" customHeight="1">
      <c r="A25" s="1" t="s">
        <v>16</v>
      </c>
      <c r="C25" s="96" t="s">
        <v>201</v>
      </c>
      <c r="D25" s="9">
        <v>56980225.950000003</v>
      </c>
      <c r="E25" s="14">
        <v>59494097.600000001</v>
      </c>
      <c r="F25" s="14">
        <v>1014529.51</v>
      </c>
      <c r="G25" s="14">
        <v>1312219.94</v>
      </c>
    </row>
    <row r="26" spans="1:7" ht="23.1" customHeight="1">
      <c r="A26" s="1" t="s">
        <v>15</v>
      </c>
      <c r="C26" s="96" t="s">
        <v>217</v>
      </c>
      <c r="D26" s="9">
        <v>149954075.59</v>
      </c>
      <c r="E26" s="14">
        <v>126230323.34</v>
      </c>
      <c r="F26" s="14">
        <v>52946404.990000002</v>
      </c>
      <c r="G26" s="14">
        <v>49051029.530000001</v>
      </c>
    </row>
    <row r="27" spans="1:7" ht="23.1" customHeight="1">
      <c r="A27" s="1" t="s">
        <v>17</v>
      </c>
      <c r="C27" s="97"/>
      <c r="D27" s="9">
        <v>1294911.3600000001</v>
      </c>
      <c r="E27" s="14">
        <v>1294911.3600000001</v>
      </c>
      <c r="F27" s="14">
        <v>0</v>
      </c>
      <c r="G27" s="14">
        <v>0</v>
      </c>
    </row>
    <row r="28" spans="1:7" ht="23.1" customHeight="1">
      <c r="A28" s="1" t="s">
        <v>18</v>
      </c>
      <c r="C28" s="10"/>
      <c r="D28" s="9">
        <v>25216284.329999998</v>
      </c>
      <c r="E28" s="14">
        <v>70176735.219999999</v>
      </c>
      <c r="F28" s="14">
        <v>6935026.96</v>
      </c>
      <c r="G28" s="14">
        <v>25960164.489999998</v>
      </c>
    </row>
    <row r="29" spans="1:7" ht="23.1" customHeight="1">
      <c r="A29" s="1" t="s">
        <v>155</v>
      </c>
      <c r="B29" s="10"/>
      <c r="C29" s="10"/>
      <c r="D29" s="11">
        <f>SUM(D19:D28)</f>
        <v>18234550056.240002</v>
      </c>
      <c r="E29" s="11">
        <f>SUM(E19:E28)</f>
        <v>17093910739.410002</v>
      </c>
      <c r="F29" s="11">
        <f>SUM(F19:F28)</f>
        <v>7450185690.9200001</v>
      </c>
      <c r="G29" s="11">
        <f>SUM(G19:G28)</f>
        <v>6989527451.6899986</v>
      </c>
    </row>
    <row r="30" spans="1:7" ht="23.1" customHeight="1" thickBot="1">
      <c r="A30" s="1" t="s">
        <v>154</v>
      </c>
      <c r="B30" s="10"/>
      <c r="C30" s="10"/>
      <c r="D30" s="15">
        <f>SUM(D29,D17)</f>
        <v>25332948372.760002</v>
      </c>
      <c r="E30" s="15">
        <f>SUM(E29,E17)</f>
        <v>23414781218.590004</v>
      </c>
      <c r="F30" s="15">
        <f>SUM(F29,F17)</f>
        <v>8788250982.9300003</v>
      </c>
      <c r="G30" s="15">
        <f>SUM(G29,G17)</f>
        <v>8490397899.9299984</v>
      </c>
    </row>
    <row r="31" spans="1:7" ht="21.75" thickTop="1">
      <c r="A31" s="10"/>
      <c r="B31" s="10"/>
      <c r="C31" s="10"/>
      <c r="D31" s="10"/>
    </row>
    <row r="32" spans="1:7">
      <c r="A32" s="10"/>
      <c r="B32" s="10"/>
      <c r="C32" s="10"/>
      <c r="D32" s="10"/>
      <c r="E32" s="91"/>
      <c r="G32" s="91"/>
    </row>
    <row r="33" spans="1:4">
      <c r="A33" s="10"/>
      <c r="B33" s="10"/>
      <c r="C33" s="10"/>
      <c r="D33" s="10"/>
    </row>
    <row r="34" spans="1:4">
      <c r="A34" s="10"/>
      <c r="B34" s="10"/>
      <c r="C34" s="10"/>
      <c r="D34" s="10"/>
    </row>
    <row r="35" spans="1:4">
      <c r="A35" s="10"/>
      <c r="B35" s="10"/>
      <c r="C35" s="10"/>
      <c r="D35" s="10"/>
    </row>
    <row r="36" spans="1:4">
      <c r="A36" s="10"/>
      <c r="B36" s="10"/>
      <c r="C36" s="10"/>
      <c r="D36" s="10"/>
    </row>
    <row r="37" spans="1:4">
      <c r="A37" s="10"/>
      <c r="B37" s="10"/>
      <c r="C37" s="10"/>
      <c r="D37" s="10"/>
    </row>
    <row r="38" spans="1:4">
      <c r="A38" s="10"/>
      <c r="B38" s="10"/>
      <c r="C38" s="10"/>
      <c r="D38" s="10"/>
    </row>
    <row r="39" spans="1:4">
      <c r="A39" s="10"/>
      <c r="B39" s="10"/>
      <c r="C39" s="10"/>
      <c r="D39" s="10"/>
    </row>
    <row r="40" spans="1:4">
      <c r="A40" s="10"/>
      <c r="B40" s="10"/>
      <c r="C40" s="10"/>
      <c r="D40" s="10"/>
    </row>
    <row r="41" spans="1:4">
      <c r="A41" s="10"/>
      <c r="B41" s="10"/>
      <c r="C41" s="10"/>
      <c r="D41" s="10"/>
    </row>
    <row r="42" spans="1:4">
      <c r="A42" s="10"/>
      <c r="B42" s="10"/>
      <c r="C42" s="10"/>
      <c r="D42" s="10"/>
    </row>
    <row r="43" spans="1:4">
      <c r="A43" s="10"/>
      <c r="B43" s="10"/>
      <c r="C43" s="10"/>
      <c r="D43" s="10"/>
    </row>
    <row r="44" spans="1:4">
      <c r="A44" s="10"/>
      <c r="B44" s="10"/>
      <c r="C44" s="10"/>
      <c r="D44" s="10"/>
    </row>
    <row r="45" spans="1:4">
      <c r="A45" s="10"/>
      <c r="B45" s="10"/>
      <c r="C45" s="10"/>
      <c r="D45" s="10"/>
    </row>
    <row r="46" spans="1:4">
      <c r="A46" s="10"/>
      <c r="B46" s="10"/>
      <c r="C46" s="10"/>
      <c r="D46" s="10"/>
    </row>
    <row r="47" spans="1:4">
      <c r="A47" s="10"/>
      <c r="B47" s="10"/>
      <c r="C47" s="10"/>
      <c r="D47" s="10"/>
    </row>
    <row r="48" spans="1:4">
      <c r="A48" s="10"/>
      <c r="B48" s="10"/>
      <c r="C48" s="10"/>
      <c r="D48" s="10"/>
    </row>
    <row r="49" spans="1:7">
      <c r="A49" s="1" t="s">
        <v>19</v>
      </c>
      <c r="B49" s="10"/>
      <c r="C49" s="10"/>
      <c r="D49" s="10"/>
    </row>
    <row r="50" spans="1:7" ht="27">
      <c r="G50" s="107">
        <v>7</v>
      </c>
    </row>
    <row r="51" spans="1:7">
      <c r="A51" s="131" t="s">
        <v>1</v>
      </c>
      <c r="B51" s="131"/>
      <c r="C51" s="131"/>
      <c r="D51" s="131"/>
      <c r="E51" s="131"/>
      <c r="F51" s="131"/>
      <c r="G51" s="131"/>
    </row>
    <row r="52" spans="1:7">
      <c r="A52" s="131" t="s">
        <v>2</v>
      </c>
      <c r="B52" s="131"/>
      <c r="C52" s="131"/>
      <c r="D52" s="131"/>
      <c r="E52" s="131"/>
      <c r="F52" s="131"/>
      <c r="G52" s="131"/>
    </row>
    <row r="53" spans="1:7">
      <c r="A53" s="131" t="str">
        <f>+A4</f>
        <v>AS AT DECEMBER 31, 2023</v>
      </c>
      <c r="B53" s="131"/>
      <c r="C53" s="131"/>
      <c r="D53" s="131"/>
      <c r="E53" s="131"/>
      <c r="F53" s="131"/>
      <c r="G53" s="131"/>
    </row>
    <row r="54" spans="1:7">
      <c r="A54" s="2"/>
      <c r="B54" s="2"/>
      <c r="C54" s="2"/>
      <c r="D54" s="2"/>
      <c r="G54" s="3" t="s">
        <v>81</v>
      </c>
    </row>
    <row r="55" spans="1:7">
      <c r="A55" s="4"/>
      <c r="B55" s="4"/>
      <c r="C55" s="94"/>
      <c r="D55" s="130" t="s">
        <v>3</v>
      </c>
      <c r="E55" s="130"/>
      <c r="F55" s="130" t="s">
        <v>4</v>
      </c>
      <c r="G55" s="130"/>
    </row>
    <row r="56" spans="1:7">
      <c r="A56" s="111"/>
      <c r="B56" s="111"/>
      <c r="C56" s="5" t="s">
        <v>20</v>
      </c>
      <c r="D56" s="112">
        <f>+D7</f>
        <v>2023</v>
      </c>
      <c r="E56" s="112">
        <f>+E7</f>
        <v>2022</v>
      </c>
      <c r="F56" s="112">
        <f>+F7</f>
        <v>2023</v>
      </c>
      <c r="G56" s="112">
        <f>+G7</f>
        <v>2022</v>
      </c>
    </row>
    <row r="57" spans="1:7">
      <c r="A57" s="6"/>
      <c r="B57" s="6"/>
      <c r="C57" s="7"/>
      <c r="D57" s="113"/>
      <c r="E57" s="16"/>
      <c r="F57" s="113"/>
      <c r="G57" s="16"/>
    </row>
    <row r="58" spans="1:7" ht="23.1" customHeight="1">
      <c r="A58" s="6" t="s">
        <v>156</v>
      </c>
      <c r="B58" s="6"/>
      <c r="D58" s="13"/>
    </row>
    <row r="59" spans="1:7" ht="23.1" customHeight="1">
      <c r="A59" s="6" t="s">
        <v>21</v>
      </c>
      <c r="B59" s="6"/>
      <c r="D59" s="116"/>
      <c r="E59" s="117"/>
      <c r="F59" s="116"/>
      <c r="G59" s="9"/>
    </row>
    <row r="60" spans="1:7" ht="23.1" customHeight="1">
      <c r="A60" s="1" t="s">
        <v>22</v>
      </c>
      <c r="C60" s="24">
        <v>19</v>
      </c>
      <c r="D60" s="9">
        <v>1470000000</v>
      </c>
      <c r="E60" s="9">
        <v>1320000000</v>
      </c>
      <c r="F60" s="9">
        <v>1470000000</v>
      </c>
      <c r="G60" s="9">
        <v>1320000000</v>
      </c>
    </row>
    <row r="61" spans="1:7" ht="23.1" customHeight="1">
      <c r="A61" s="1" t="s">
        <v>129</v>
      </c>
      <c r="C61" s="24">
        <v>6.1</v>
      </c>
      <c r="D61" s="9">
        <v>108000000</v>
      </c>
      <c r="E61" s="9">
        <v>0</v>
      </c>
      <c r="F61" s="9">
        <v>318000000</v>
      </c>
      <c r="G61" s="9">
        <v>60000000</v>
      </c>
    </row>
    <row r="62" spans="1:7" ht="23.1" customHeight="1">
      <c r="A62" s="1" t="s">
        <v>23</v>
      </c>
      <c r="C62" s="24" t="s">
        <v>218</v>
      </c>
      <c r="D62" s="9">
        <v>1544636653.23</v>
      </c>
      <c r="E62" s="9">
        <v>1112891135.3299999</v>
      </c>
      <c r="F62" s="9">
        <v>1035888034.0999999</v>
      </c>
      <c r="G62" s="9">
        <v>827856489.52999997</v>
      </c>
    </row>
    <row r="63" spans="1:7" ht="23.1" customHeight="1">
      <c r="A63" s="1" t="s">
        <v>106</v>
      </c>
      <c r="C63" s="24"/>
      <c r="D63" s="9"/>
      <c r="E63" s="9"/>
      <c r="F63" s="9"/>
      <c r="G63" s="9"/>
    </row>
    <row r="64" spans="1:7" ht="23.1" customHeight="1">
      <c r="B64" s="1" t="s">
        <v>26</v>
      </c>
      <c r="C64" s="24">
        <v>6.1</v>
      </c>
      <c r="D64" s="9">
        <v>200000000</v>
      </c>
      <c r="E64" s="9">
        <v>200000000</v>
      </c>
      <c r="F64" s="9">
        <v>72400000</v>
      </c>
      <c r="G64" s="9">
        <v>72400000</v>
      </c>
    </row>
    <row r="65" spans="1:7" ht="23.1" customHeight="1">
      <c r="B65" s="1" t="s">
        <v>94</v>
      </c>
      <c r="C65" s="24">
        <v>21</v>
      </c>
      <c r="D65" s="9">
        <v>20280382.699999999</v>
      </c>
      <c r="E65" s="9">
        <v>19930272.690000001</v>
      </c>
      <c r="F65" s="9">
        <v>5581153.0700000003</v>
      </c>
      <c r="G65" s="9">
        <v>5403130.3600000003</v>
      </c>
    </row>
    <row r="66" spans="1:7" ht="23.1" customHeight="1">
      <c r="A66" s="1" t="s">
        <v>68</v>
      </c>
      <c r="C66" s="24" t="s">
        <v>219</v>
      </c>
      <c r="D66" s="9">
        <v>9759466.7599999998</v>
      </c>
      <c r="E66" s="9">
        <v>9759466.7599999998</v>
      </c>
      <c r="F66" s="9">
        <v>7868945</v>
      </c>
      <c r="G66" s="9">
        <v>7850000</v>
      </c>
    </row>
    <row r="67" spans="1:7" ht="23.1" customHeight="1">
      <c r="A67" s="1" t="s">
        <v>97</v>
      </c>
      <c r="C67" s="24">
        <v>31.1</v>
      </c>
      <c r="D67" s="9">
        <v>18016789.469999999</v>
      </c>
      <c r="E67" s="9">
        <v>1076371.25</v>
      </c>
      <c r="F67" s="9">
        <v>27588.79</v>
      </c>
      <c r="G67" s="9">
        <v>17510.5</v>
      </c>
    </row>
    <row r="68" spans="1:7" ht="23.1" customHeight="1">
      <c r="A68" s="1" t="s">
        <v>107</v>
      </c>
      <c r="D68" s="9">
        <v>124176066.48999999</v>
      </c>
      <c r="E68" s="9">
        <v>124336927.77</v>
      </c>
      <c r="F68" s="9">
        <v>0</v>
      </c>
      <c r="G68" s="9">
        <v>88861998.180000007</v>
      </c>
    </row>
    <row r="69" spans="1:7" ht="23.1" customHeight="1">
      <c r="A69" s="7" t="s">
        <v>24</v>
      </c>
      <c r="B69" s="7"/>
      <c r="D69" s="9">
        <v>41500131.640000001</v>
      </c>
      <c r="E69" s="9">
        <v>40627689.009999998</v>
      </c>
      <c r="F69" s="9">
        <v>16255747.619999999</v>
      </c>
      <c r="G69" s="9">
        <v>15459467.470000001</v>
      </c>
    </row>
    <row r="70" spans="1:7" s="6" customFormat="1" ht="23.1" customHeight="1">
      <c r="A70" s="1" t="s">
        <v>157</v>
      </c>
      <c r="B70" s="1"/>
      <c r="C70" s="1"/>
      <c r="D70" s="17">
        <f>SUM(D60:D69)</f>
        <v>3536369490.2899995</v>
      </c>
      <c r="E70" s="17">
        <f>SUM(E60:E69)</f>
        <v>2828621862.8100004</v>
      </c>
      <c r="F70" s="11">
        <f>SUM(F60:F69)</f>
        <v>2926021468.5799999</v>
      </c>
      <c r="G70" s="11">
        <f>SUM(G60:G69)</f>
        <v>2397848596.0399995</v>
      </c>
    </row>
    <row r="71" spans="1:7" s="6" customFormat="1" ht="23.1" customHeight="1">
      <c r="A71" s="6" t="s">
        <v>25</v>
      </c>
      <c r="D71" s="18"/>
      <c r="E71" s="18"/>
      <c r="F71" s="18"/>
      <c r="G71" s="18"/>
    </row>
    <row r="72" spans="1:7" ht="23.1" customHeight="1">
      <c r="A72" s="1" t="s">
        <v>26</v>
      </c>
      <c r="C72" s="20">
        <v>6.1</v>
      </c>
      <c r="D72" s="9">
        <v>3080000000</v>
      </c>
      <c r="E72" s="9">
        <v>2980000000</v>
      </c>
      <c r="F72" s="9">
        <v>1960250000</v>
      </c>
      <c r="G72" s="9">
        <v>1932650000</v>
      </c>
    </row>
    <row r="73" spans="1:7" ht="23.1" customHeight="1">
      <c r="A73" s="1" t="s">
        <v>94</v>
      </c>
      <c r="C73" s="24">
        <v>21</v>
      </c>
      <c r="D73" s="9">
        <v>292657648.51999998</v>
      </c>
      <c r="E73" s="9">
        <v>311560543.24000001</v>
      </c>
      <c r="F73" s="9">
        <v>121043627.41</v>
      </c>
      <c r="G73" s="9">
        <v>126624780.48</v>
      </c>
    </row>
    <row r="74" spans="1:7" ht="23.1" customHeight="1">
      <c r="A74" s="1" t="s">
        <v>27</v>
      </c>
      <c r="C74" s="24">
        <v>22</v>
      </c>
      <c r="D74" s="9">
        <v>588788490.75</v>
      </c>
      <c r="E74" s="9">
        <v>581880894.35000002</v>
      </c>
      <c r="F74" s="9">
        <v>240858967</v>
      </c>
      <c r="G74" s="9">
        <v>239339838</v>
      </c>
    </row>
    <row r="75" spans="1:7" ht="23.1" customHeight="1">
      <c r="A75" s="1" t="s">
        <v>90</v>
      </c>
      <c r="C75" s="24" t="s">
        <v>219</v>
      </c>
      <c r="D75" s="9">
        <v>82833908.799999997</v>
      </c>
      <c r="E75" s="9">
        <v>92478375.560000002</v>
      </c>
      <c r="F75" s="9">
        <v>44814870.700000003</v>
      </c>
      <c r="G75" s="9">
        <v>52333333.200000003</v>
      </c>
    </row>
    <row r="76" spans="1:7" ht="23.1" customHeight="1">
      <c r="A76" s="1" t="s">
        <v>28</v>
      </c>
      <c r="C76" s="96"/>
      <c r="D76" s="9">
        <v>14215448.16</v>
      </c>
      <c r="E76" s="9">
        <v>14106240.16</v>
      </c>
      <c r="F76" s="9">
        <v>7069948.1600000001</v>
      </c>
      <c r="G76" s="9">
        <v>7017138.1600000001</v>
      </c>
    </row>
    <row r="77" spans="1:7" ht="23.1" customHeight="1">
      <c r="A77" s="1" t="s">
        <v>158</v>
      </c>
      <c r="D77" s="11">
        <f>SUM(D72:D76)</f>
        <v>4058495496.23</v>
      </c>
      <c r="E77" s="11">
        <f>SUM(E72:E76)</f>
        <v>3980026053.3099995</v>
      </c>
      <c r="F77" s="11">
        <f>SUM(F72:F76)</f>
        <v>2374037413.2699995</v>
      </c>
      <c r="G77" s="11">
        <f>SUM(G72:G76)</f>
        <v>2357965089.8399997</v>
      </c>
    </row>
    <row r="78" spans="1:7" s="6" customFormat="1" ht="23.1" customHeight="1">
      <c r="A78" s="1" t="s">
        <v>159</v>
      </c>
      <c r="B78" s="1"/>
      <c r="C78" s="1"/>
      <c r="D78" s="11">
        <f>SUM(D70+D77)</f>
        <v>7594864986.5199995</v>
      </c>
      <c r="E78" s="11">
        <f>SUM(E70+E77)</f>
        <v>6808647916.1199999</v>
      </c>
      <c r="F78" s="11">
        <f>SUM(F70+F77)</f>
        <v>5300058881.8499994</v>
      </c>
      <c r="G78" s="11">
        <f>SUM(G70+G77)</f>
        <v>4755813685.8799992</v>
      </c>
    </row>
    <row r="79" spans="1:7">
      <c r="D79" s="13"/>
    </row>
    <row r="80" spans="1:7">
      <c r="D80" s="13"/>
    </row>
    <row r="81" spans="4:4">
      <c r="D81" s="13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1:7" ht="18.75" customHeight="1">
      <c r="D97" s="10"/>
    </row>
    <row r="98" spans="1:7" ht="27.75" customHeight="1">
      <c r="A98" s="1" t="s">
        <v>19</v>
      </c>
    </row>
    <row r="99" spans="1:7" ht="27">
      <c r="G99" s="107">
        <v>8</v>
      </c>
    </row>
    <row r="100" spans="1:7">
      <c r="A100" s="131" t="s">
        <v>1</v>
      </c>
      <c r="B100" s="131"/>
      <c r="C100" s="131"/>
      <c r="D100" s="131"/>
      <c r="E100" s="131"/>
      <c r="F100" s="131"/>
      <c r="G100" s="131"/>
    </row>
    <row r="101" spans="1:7">
      <c r="A101" s="131" t="s">
        <v>2</v>
      </c>
      <c r="B101" s="131"/>
      <c r="C101" s="131"/>
      <c r="D101" s="131"/>
      <c r="E101" s="131"/>
      <c r="F101" s="131"/>
      <c r="G101" s="131"/>
    </row>
    <row r="102" spans="1:7">
      <c r="A102" s="131" t="str">
        <f>+A53</f>
        <v>AS AT DECEMBER 31, 2023</v>
      </c>
      <c r="B102" s="131"/>
      <c r="C102" s="131"/>
      <c r="D102" s="131"/>
      <c r="E102" s="131"/>
      <c r="F102" s="131"/>
      <c r="G102" s="131"/>
    </row>
    <row r="103" spans="1:7">
      <c r="A103" s="2"/>
      <c r="B103" s="2"/>
      <c r="C103" s="2"/>
      <c r="D103" s="2"/>
      <c r="G103" s="3" t="s">
        <v>81</v>
      </c>
    </row>
    <row r="104" spans="1:7">
      <c r="A104" s="4"/>
      <c r="B104" s="4"/>
      <c r="C104" s="94"/>
      <c r="D104" s="130" t="s">
        <v>3</v>
      </c>
      <c r="E104" s="130"/>
      <c r="F104" s="130" t="s">
        <v>4</v>
      </c>
      <c r="G104" s="130"/>
    </row>
    <row r="105" spans="1:7">
      <c r="A105" s="111"/>
      <c r="B105" s="111"/>
      <c r="C105" s="5" t="s">
        <v>20</v>
      </c>
      <c r="D105" s="112">
        <f>+D56</f>
        <v>2023</v>
      </c>
      <c r="E105" s="112">
        <f t="shared" ref="E105:G105" si="0">+E56</f>
        <v>2022</v>
      </c>
      <c r="F105" s="112">
        <f t="shared" si="0"/>
        <v>2023</v>
      </c>
      <c r="G105" s="112">
        <f t="shared" si="0"/>
        <v>2022</v>
      </c>
    </row>
    <row r="106" spans="1:7">
      <c r="A106" s="6"/>
      <c r="B106" s="6"/>
      <c r="C106" s="7"/>
      <c r="D106" s="113"/>
      <c r="E106" s="16"/>
      <c r="F106" s="113"/>
      <c r="G106" s="16"/>
    </row>
    <row r="107" spans="1:7" ht="23.1" customHeight="1">
      <c r="A107" s="118" t="s">
        <v>29</v>
      </c>
      <c r="D107" s="19"/>
    </row>
    <row r="108" spans="1:7" ht="23.1" customHeight="1">
      <c r="A108" s="1" t="s">
        <v>30</v>
      </c>
      <c r="C108" s="20">
        <v>24</v>
      </c>
      <c r="D108" s="21"/>
    </row>
    <row r="109" spans="1:7" ht="23.1" customHeight="1">
      <c r="A109" s="1" t="s">
        <v>160</v>
      </c>
      <c r="D109" s="22"/>
    </row>
    <row r="110" spans="1:7" ht="23.1" customHeight="1">
      <c r="B110" s="1" t="s">
        <v>161</v>
      </c>
      <c r="D110" s="23">
        <v>1400000000</v>
      </c>
      <c r="E110" s="23">
        <v>1400000000</v>
      </c>
      <c r="F110" s="23">
        <v>1400000000</v>
      </c>
      <c r="G110" s="23">
        <v>1400000000</v>
      </c>
    </row>
    <row r="111" spans="1:7" ht="23.1" customHeight="1">
      <c r="A111" s="1" t="s">
        <v>162</v>
      </c>
      <c r="D111" s="9"/>
      <c r="E111" s="9"/>
      <c r="F111" s="9"/>
      <c r="G111" s="9"/>
    </row>
    <row r="112" spans="1:7" ht="23.1" customHeight="1">
      <c r="B112" s="1" t="s">
        <v>163</v>
      </c>
      <c r="D112" s="9">
        <v>1253821000</v>
      </c>
      <c r="E112" s="9">
        <v>1253821000</v>
      </c>
      <c r="F112" s="9">
        <v>1253821000</v>
      </c>
      <c r="G112" s="9">
        <v>1253821000</v>
      </c>
    </row>
    <row r="113" spans="1:7" ht="23.1" customHeight="1">
      <c r="A113" s="1" t="s">
        <v>164</v>
      </c>
      <c r="C113" s="24">
        <v>25</v>
      </c>
      <c r="D113" s="9">
        <v>525000000</v>
      </c>
      <c r="E113" s="9">
        <v>525000000</v>
      </c>
      <c r="F113" s="9">
        <v>525000000</v>
      </c>
      <c r="G113" s="9">
        <v>525000000</v>
      </c>
    </row>
    <row r="114" spans="1:7" ht="23.1" customHeight="1">
      <c r="A114" s="1" t="s">
        <v>37</v>
      </c>
      <c r="C114" s="24"/>
      <c r="D114" s="25"/>
      <c r="E114" s="25"/>
      <c r="F114" s="25"/>
      <c r="G114" s="25"/>
    </row>
    <row r="115" spans="1:7" ht="23.1" customHeight="1">
      <c r="A115" s="1" t="s">
        <v>40</v>
      </c>
      <c r="C115" s="24"/>
      <c r="D115" s="25"/>
      <c r="E115" s="25"/>
      <c r="F115" s="25"/>
      <c r="G115" s="25"/>
    </row>
    <row r="116" spans="1:7" ht="23.1" customHeight="1">
      <c r="B116" s="1" t="s">
        <v>165</v>
      </c>
      <c r="C116" s="24">
        <v>25</v>
      </c>
      <c r="D116" s="25">
        <f>+'10'!E25</f>
        <v>140000000</v>
      </c>
      <c r="E116" s="25">
        <f>+'10'!E18</f>
        <v>140000000</v>
      </c>
      <c r="F116" s="25">
        <f>+'11'!E22</f>
        <v>140000000</v>
      </c>
      <c r="G116" s="25">
        <f>+'11'!E17</f>
        <v>140000000</v>
      </c>
    </row>
    <row r="117" spans="1:7" ht="23.1" customHeight="1">
      <c r="A117" s="1" t="s">
        <v>166</v>
      </c>
      <c r="D117" s="9">
        <f>+'10'!F25</f>
        <v>15675857700.970001</v>
      </c>
      <c r="E117" s="9">
        <f>+'10'!F18</f>
        <v>14549989540.480001</v>
      </c>
      <c r="F117" s="9">
        <f>+'11'!F22</f>
        <v>1569371101.0800011</v>
      </c>
      <c r="G117" s="25">
        <f>+'11'!F17</f>
        <v>1815763214.0500002</v>
      </c>
    </row>
    <row r="118" spans="1:7" ht="23.1" customHeight="1">
      <c r="A118" s="1" t="s">
        <v>169</v>
      </c>
      <c r="D118" s="9">
        <f>+'10'!I25</f>
        <v>10737024.92</v>
      </c>
      <c r="E118" s="9">
        <f>+'10'!I18</f>
        <v>10723509.039999999</v>
      </c>
      <c r="F118" s="9">
        <v>0</v>
      </c>
      <c r="G118" s="25">
        <v>0</v>
      </c>
    </row>
    <row r="119" spans="1:7" ht="23.1" customHeight="1">
      <c r="A119" s="1" t="s">
        <v>170</v>
      </c>
      <c r="D119" s="26">
        <f>SUM(D112:D118)</f>
        <v>17605415725.889999</v>
      </c>
      <c r="E119" s="26">
        <f>SUM(E112:E118)</f>
        <v>16479534049.520002</v>
      </c>
      <c r="F119" s="26">
        <f>SUM(F112:F118)</f>
        <v>3488192101.0800009</v>
      </c>
      <c r="G119" s="26">
        <f>SUM(G112:G118)</f>
        <v>3734584214.0500002</v>
      </c>
    </row>
    <row r="120" spans="1:7" ht="23.1" customHeight="1">
      <c r="A120" s="1" t="s">
        <v>131</v>
      </c>
      <c r="D120" s="25">
        <f>+'10'!L25</f>
        <v>132667660.35000001</v>
      </c>
      <c r="E120" s="25">
        <f>+'10'!L18</f>
        <v>126599252.95</v>
      </c>
      <c r="F120" s="25">
        <v>0</v>
      </c>
      <c r="G120" s="25">
        <v>0</v>
      </c>
    </row>
    <row r="121" spans="1:7" ht="23.1" customHeight="1">
      <c r="A121" s="1" t="s">
        <v>167</v>
      </c>
      <c r="D121" s="11">
        <f>SUM(D119:D120)</f>
        <v>17738083386.239998</v>
      </c>
      <c r="E121" s="11">
        <f>SUM(E119:E120)</f>
        <v>16606133302.470003</v>
      </c>
      <c r="F121" s="11">
        <f>SUM(F119:F120)</f>
        <v>3488192101.0800009</v>
      </c>
      <c r="G121" s="11">
        <f>SUM(G119:G120)</f>
        <v>3734584214.0500002</v>
      </c>
    </row>
    <row r="122" spans="1:7" ht="23.1" customHeight="1" thickBot="1">
      <c r="A122" s="1" t="s">
        <v>168</v>
      </c>
      <c r="D122" s="15">
        <f>D78+D121</f>
        <v>25332948372.759998</v>
      </c>
      <c r="E122" s="15">
        <f>E121+E78</f>
        <v>23414781218.590004</v>
      </c>
      <c r="F122" s="15">
        <f>F121+F78</f>
        <v>8788250982.9300003</v>
      </c>
      <c r="G122" s="15">
        <f>G121+G78</f>
        <v>8490397899.9299994</v>
      </c>
    </row>
    <row r="123" spans="1:7" s="119" customFormat="1" ht="21.75" thickTop="1">
      <c r="C123" s="120"/>
      <c r="D123" s="13"/>
      <c r="E123" s="13"/>
      <c r="F123" s="13"/>
      <c r="G123" s="13"/>
    </row>
    <row r="124" spans="1:7">
      <c r="D124" s="10"/>
      <c r="E124" s="10"/>
      <c r="F124" s="10"/>
      <c r="G124" s="10"/>
    </row>
    <row r="125" spans="1:7">
      <c r="D125" s="9"/>
    </row>
    <row r="126" spans="1:7">
      <c r="D126" s="9"/>
    </row>
    <row r="127" spans="1:7">
      <c r="D127" s="9"/>
    </row>
    <row r="128" spans="1:7">
      <c r="D128" s="9"/>
    </row>
    <row r="129" spans="4:4">
      <c r="D129" s="121"/>
    </row>
    <row r="130" spans="4:4">
      <c r="D130" s="121"/>
    </row>
    <row r="131" spans="4:4">
      <c r="D131" s="121"/>
    </row>
    <row r="132" spans="4:4">
      <c r="D132" s="121"/>
    </row>
    <row r="133" spans="4:4">
      <c r="D133" s="121"/>
    </row>
    <row r="134" spans="4:4">
      <c r="D134" s="121"/>
    </row>
    <row r="135" spans="4:4">
      <c r="D135" s="121"/>
    </row>
    <row r="136" spans="4:4">
      <c r="D136" s="121"/>
    </row>
    <row r="137" spans="4:4">
      <c r="D137" s="121"/>
    </row>
    <row r="138" spans="4:4">
      <c r="D138" s="121"/>
    </row>
    <row r="139" spans="4:4">
      <c r="D139" s="121"/>
    </row>
    <row r="140" spans="4:4">
      <c r="D140" s="121"/>
    </row>
    <row r="141" spans="4:4">
      <c r="D141" s="121"/>
    </row>
    <row r="142" spans="4:4">
      <c r="D142" s="121"/>
    </row>
    <row r="143" spans="4:4">
      <c r="D143" s="121"/>
    </row>
    <row r="144" spans="4:4">
      <c r="D144" s="121"/>
    </row>
    <row r="145" spans="1:5">
      <c r="D145" s="121"/>
    </row>
    <row r="146" spans="1:5" ht="15" customHeight="1">
      <c r="D146" s="121"/>
    </row>
    <row r="147" spans="1:5">
      <c r="A147" s="1" t="s">
        <v>19</v>
      </c>
    </row>
    <row r="148" spans="1:5">
      <c r="D148" s="9"/>
      <c r="E148" s="9"/>
    </row>
    <row r="150" spans="1:5">
      <c r="D150" s="122"/>
    </row>
    <row r="156" spans="1:5">
      <c r="D156" s="117"/>
      <c r="E156" s="117"/>
    </row>
  </sheetData>
  <mergeCells count="15">
    <mergeCell ref="A2:G2"/>
    <mergeCell ref="F6:G6"/>
    <mergeCell ref="F55:G55"/>
    <mergeCell ref="A51:G51"/>
    <mergeCell ref="A3:G3"/>
    <mergeCell ref="A4:G4"/>
    <mergeCell ref="A52:G52"/>
    <mergeCell ref="A53:G53"/>
    <mergeCell ref="D6:E6"/>
    <mergeCell ref="D104:E104"/>
    <mergeCell ref="D55:E55"/>
    <mergeCell ref="A101:G101"/>
    <mergeCell ref="F104:G104"/>
    <mergeCell ref="A100:G100"/>
    <mergeCell ref="A102:G102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54"/>
  <sheetViews>
    <sheetView zoomScaleNormal="100" zoomScaleSheetLayoutView="115" workbookViewId="0">
      <selection activeCell="E18" sqref="E18"/>
    </sheetView>
  </sheetViews>
  <sheetFormatPr defaultColWidth="9.140625" defaultRowHeight="21"/>
  <cols>
    <col min="1" max="1" width="52.7109375" style="1" customWidth="1"/>
    <col min="2" max="2" width="8.140625" style="1" customWidth="1"/>
    <col min="3" max="5" width="20.140625" style="9" customWidth="1"/>
    <col min="6" max="6" width="19.7109375" style="9" customWidth="1"/>
    <col min="7" max="16384" width="9.140625" style="1"/>
  </cols>
  <sheetData>
    <row r="1" spans="1:6" ht="27">
      <c r="F1" s="107">
        <v>9</v>
      </c>
    </row>
    <row r="2" spans="1:6">
      <c r="A2" s="131" t="s">
        <v>1</v>
      </c>
      <c r="B2" s="131"/>
      <c r="C2" s="131"/>
      <c r="D2" s="131"/>
      <c r="E2" s="131"/>
      <c r="F2" s="131"/>
    </row>
    <row r="3" spans="1:6">
      <c r="A3" s="131" t="s">
        <v>31</v>
      </c>
      <c r="B3" s="131"/>
      <c r="C3" s="131"/>
      <c r="D3" s="131"/>
      <c r="E3" s="131"/>
      <c r="F3" s="131"/>
    </row>
    <row r="4" spans="1:6">
      <c r="A4" s="131" t="s">
        <v>206</v>
      </c>
      <c r="B4" s="131"/>
      <c r="C4" s="131"/>
      <c r="D4" s="131"/>
      <c r="E4" s="131"/>
      <c r="F4" s="131"/>
    </row>
    <row r="5" spans="1:6">
      <c r="A5" s="2"/>
      <c r="B5" s="2"/>
      <c r="C5" s="2"/>
      <c r="D5" s="2"/>
      <c r="E5" s="2"/>
      <c r="F5" s="3" t="s">
        <v>81</v>
      </c>
    </row>
    <row r="6" spans="1:6">
      <c r="A6" s="4"/>
      <c r="B6" s="123"/>
      <c r="C6" s="132" t="s">
        <v>3</v>
      </c>
      <c r="D6" s="132"/>
      <c r="E6" s="132" t="s">
        <v>4</v>
      </c>
      <c r="F6" s="132"/>
    </row>
    <row r="7" spans="1:6" s="24" customFormat="1">
      <c r="A7" s="124"/>
      <c r="B7" s="5" t="s">
        <v>20</v>
      </c>
      <c r="C7" s="27" t="s">
        <v>207</v>
      </c>
      <c r="D7" s="27" t="s">
        <v>150</v>
      </c>
      <c r="E7" s="27" t="s">
        <v>207</v>
      </c>
      <c r="F7" s="27" t="s">
        <v>100</v>
      </c>
    </row>
    <row r="8" spans="1:6" ht="21.75" customHeight="1">
      <c r="A8" s="125"/>
      <c r="B8" s="125"/>
      <c r="C8" s="2"/>
      <c r="D8" s="2"/>
      <c r="E8" s="2"/>
      <c r="F8" s="2"/>
    </row>
    <row r="9" spans="1:6" ht="24.6" customHeight="1">
      <c r="A9" s="28" t="s">
        <v>32</v>
      </c>
      <c r="C9" s="9">
        <v>18962589170.57</v>
      </c>
      <c r="D9" s="9">
        <v>18222305434.68</v>
      </c>
      <c r="E9" s="9">
        <v>8812868255.0300007</v>
      </c>
      <c r="F9" s="9">
        <v>9628603034.6700001</v>
      </c>
    </row>
    <row r="10" spans="1:6" ht="24.6" customHeight="1">
      <c r="A10" s="28" t="s">
        <v>33</v>
      </c>
      <c r="B10" s="20">
        <v>9</v>
      </c>
      <c r="C10" s="29">
        <v>-16749418073.16</v>
      </c>
      <c r="D10" s="29">
        <v>-15354227708.58</v>
      </c>
      <c r="E10" s="30">
        <v>-8451393433.2399998</v>
      </c>
      <c r="F10" s="29">
        <v>-8354952204.6999998</v>
      </c>
    </row>
    <row r="11" spans="1:6" ht="24.6" customHeight="1">
      <c r="A11" s="28" t="s">
        <v>75</v>
      </c>
      <c r="C11" s="26">
        <f>SUM(C9:C10)</f>
        <v>2213171097.4099998</v>
      </c>
      <c r="D11" s="26">
        <f>SUM(D9:D10)</f>
        <v>2868077726.1000004</v>
      </c>
      <c r="E11" s="9">
        <f>SUM(E9:E10)</f>
        <v>361474821.79000092</v>
      </c>
      <c r="F11" s="26">
        <f>SUM(F9:F10)</f>
        <v>1273650829.9700003</v>
      </c>
    </row>
    <row r="12" spans="1:6" ht="24.6" customHeight="1">
      <c r="A12" s="28" t="s">
        <v>149</v>
      </c>
      <c r="B12" s="24">
        <v>10</v>
      </c>
      <c r="C12" s="25">
        <v>0</v>
      </c>
      <c r="D12" s="25">
        <v>0</v>
      </c>
      <c r="E12" s="9">
        <v>53997889.799999997</v>
      </c>
      <c r="F12" s="25">
        <v>50910896.100000001</v>
      </c>
    </row>
    <row r="13" spans="1:6" ht="24.6" customHeight="1">
      <c r="A13" s="28" t="s">
        <v>34</v>
      </c>
      <c r="C13" s="29">
        <v>348579917.88</v>
      </c>
      <c r="D13" s="29">
        <v>341505587.25</v>
      </c>
      <c r="E13" s="29">
        <v>164762026.77000001</v>
      </c>
      <c r="F13" s="29">
        <v>166343508.91</v>
      </c>
    </row>
    <row r="14" spans="1:6" ht="24.6" customHeight="1">
      <c r="A14" s="28" t="s">
        <v>188</v>
      </c>
      <c r="B14" s="24"/>
      <c r="C14" s="29">
        <v>114080047.26000001</v>
      </c>
      <c r="D14" s="29">
        <v>-61958171.090000004</v>
      </c>
      <c r="E14" s="29">
        <v>10720691.65</v>
      </c>
      <c r="F14" s="29">
        <v>-51380070.009999998</v>
      </c>
    </row>
    <row r="15" spans="1:6" ht="24.6" customHeight="1">
      <c r="A15" s="28" t="s">
        <v>189</v>
      </c>
      <c r="B15" s="24"/>
      <c r="C15" s="29">
        <v>-29818689.789999999</v>
      </c>
      <c r="D15" s="29">
        <v>35090382.210000001</v>
      </c>
      <c r="E15" s="29">
        <v>-13109304.880000001</v>
      </c>
      <c r="F15" s="29">
        <v>36675777.780000001</v>
      </c>
    </row>
    <row r="16" spans="1:6" ht="24.6" customHeight="1">
      <c r="A16" s="28" t="s">
        <v>102</v>
      </c>
      <c r="C16" s="29">
        <v>-550616009.28999996</v>
      </c>
      <c r="D16" s="29">
        <v>-711688882.42999995</v>
      </c>
      <c r="E16" s="29">
        <v>-157721069.19</v>
      </c>
      <c r="F16" s="29">
        <v>-332865861.16000003</v>
      </c>
    </row>
    <row r="17" spans="1:6" ht="24.6" customHeight="1">
      <c r="A17" s="28" t="s">
        <v>35</v>
      </c>
      <c r="C17" s="30">
        <v>-944616891.51999998</v>
      </c>
      <c r="D17" s="30">
        <v>-847118220.72000003</v>
      </c>
      <c r="E17" s="30">
        <v>-342828165.88</v>
      </c>
      <c r="F17" s="30">
        <v>-315203917.43000001</v>
      </c>
    </row>
    <row r="18" spans="1:6" ht="24.6" customHeight="1">
      <c r="A18" s="28" t="s">
        <v>127</v>
      </c>
      <c r="C18" s="29">
        <f>SUM(C11:C17)</f>
        <v>1150779471.9500003</v>
      </c>
      <c r="D18" s="29">
        <f>SUM(D11:D17)</f>
        <v>1623908421.3200004</v>
      </c>
      <c r="E18" s="29">
        <f>SUM(E11:E17)</f>
        <v>77296890.060000956</v>
      </c>
      <c r="F18" s="29">
        <f>SUM(F11:F17)</f>
        <v>828131164.16000009</v>
      </c>
    </row>
    <row r="19" spans="1:6" ht="24.6" customHeight="1">
      <c r="A19" s="28" t="s">
        <v>77</v>
      </c>
      <c r="C19" s="29">
        <v>534682794.74000001</v>
      </c>
      <c r="D19" s="29">
        <v>718128134.53999996</v>
      </c>
      <c r="E19" s="29">
        <v>0</v>
      </c>
      <c r="F19" s="29">
        <v>0</v>
      </c>
    </row>
    <row r="20" spans="1:6" ht="24.6" customHeight="1">
      <c r="A20" s="28" t="s">
        <v>103</v>
      </c>
      <c r="C20" s="29">
        <v>-110067771.66</v>
      </c>
      <c r="D20" s="29">
        <v>-86024926.75</v>
      </c>
      <c r="E20" s="29">
        <v>-76881638.489999995</v>
      </c>
      <c r="F20" s="29">
        <v>-51147149</v>
      </c>
    </row>
    <row r="21" spans="1:6" ht="24.6" customHeight="1">
      <c r="A21" s="28" t="s">
        <v>221</v>
      </c>
      <c r="C21" s="31">
        <f>SUM(C18:C20)</f>
        <v>1575394495.0300002</v>
      </c>
      <c r="D21" s="31">
        <f>SUM(D18:D20)</f>
        <v>2256011629.1100006</v>
      </c>
      <c r="E21" s="31">
        <f>SUM(E18:E20)</f>
        <v>415251.57000096142</v>
      </c>
      <c r="F21" s="31">
        <f>SUM(F18:F20)</f>
        <v>776984015.16000009</v>
      </c>
    </row>
    <row r="22" spans="1:6" ht="24.6" customHeight="1">
      <c r="A22" s="28" t="s">
        <v>104</v>
      </c>
      <c r="B22" s="24">
        <v>28</v>
      </c>
      <c r="C22" s="30">
        <v>-192466671.25999999</v>
      </c>
      <c r="D22" s="30">
        <v>-209466717.36000001</v>
      </c>
      <c r="E22" s="30">
        <v>3895375.46</v>
      </c>
      <c r="F22" s="30">
        <v>-116560362.84999999</v>
      </c>
    </row>
    <row r="23" spans="1:6" ht="24.6" customHeight="1">
      <c r="A23" s="28" t="s">
        <v>82</v>
      </c>
      <c r="C23" s="31">
        <f>+C21+C22</f>
        <v>1382927823.7700002</v>
      </c>
      <c r="D23" s="31">
        <f>+D21+D22</f>
        <v>2046544911.7500005</v>
      </c>
      <c r="E23" s="31">
        <f>+E21+E22</f>
        <v>4310627.0300009614</v>
      </c>
      <c r="F23" s="31">
        <f>+F21+F22</f>
        <v>660423652.31000006</v>
      </c>
    </row>
    <row r="24" spans="1:6" s="25" customFormat="1" ht="24.6" customHeight="1">
      <c r="A24" s="28" t="s">
        <v>132</v>
      </c>
      <c r="B24" s="6"/>
      <c r="C24" s="32">
        <v>0</v>
      </c>
      <c r="D24" s="32">
        <v>0</v>
      </c>
      <c r="E24" s="126">
        <v>0</v>
      </c>
      <c r="F24" s="32">
        <v>0</v>
      </c>
    </row>
    <row r="25" spans="1:6" s="25" customFormat="1" ht="24.6" hidden="1" customHeight="1">
      <c r="A25" s="92" t="s">
        <v>133</v>
      </c>
      <c r="B25" s="6"/>
      <c r="C25" s="32"/>
      <c r="D25" s="32"/>
      <c r="E25" s="32"/>
      <c r="F25" s="32"/>
    </row>
    <row r="26" spans="1:6" s="25" customFormat="1" ht="24.6" hidden="1" customHeight="1">
      <c r="A26" s="93" t="s">
        <v>140</v>
      </c>
      <c r="B26" s="24">
        <v>21</v>
      </c>
      <c r="C26" s="29">
        <v>0</v>
      </c>
      <c r="D26" s="29">
        <v>0</v>
      </c>
      <c r="E26" s="29">
        <v>0</v>
      </c>
      <c r="F26" s="29">
        <v>0</v>
      </c>
    </row>
    <row r="27" spans="1:6" s="25" customFormat="1" ht="24.6" hidden="1" customHeight="1">
      <c r="A27" s="93" t="s">
        <v>134</v>
      </c>
      <c r="B27" s="6"/>
      <c r="C27" s="9">
        <v>0</v>
      </c>
      <c r="D27" s="9">
        <v>0</v>
      </c>
      <c r="E27" s="9">
        <v>0</v>
      </c>
      <c r="F27" s="56">
        <v>0</v>
      </c>
    </row>
    <row r="28" spans="1:6" s="25" customFormat="1" ht="24.6" hidden="1" customHeight="1">
      <c r="A28" s="1" t="s">
        <v>141</v>
      </c>
      <c r="B28" s="6"/>
      <c r="C28" s="11">
        <f>SUM(C26:C27)</f>
        <v>0</v>
      </c>
      <c r="D28" s="11">
        <f>SUM(D26:D27)</f>
        <v>0</v>
      </c>
      <c r="E28" s="11">
        <f>SUM(E26:E27)</f>
        <v>0</v>
      </c>
      <c r="F28" s="29">
        <f>SUM(F26:F27)</f>
        <v>0</v>
      </c>
    </row>
    <row r="29" spans="1:6" s="25" customFormat="1" ht="24.6" customHeight="1" thickBot="1">
      <c r="A29" s="28" t="s">
        <v>83</v>
      </c>
      <c r="B29" s="6"/>
      <c r="C29" s="15">
        <f>+C23+C28</f>
        <v>1382927823.7700002</v>
      </c>
      <c r="D29" s="15">
        <f>+D23+D28</f>
        <v>2046544911.7500005</v>
      </c>
      <c r="E29" s="9">
        <f>+E23+E28</f>
        <v>4310627.0300009614</v>
      </c>
      <c r="F29" s="35">
        <f>+F23+F28</f>
        <v>660423652.31000006</v>
      </c>
    </row>
    <row r="30" spans="1:6" s="25" customFormat="1" ht="24.6" customHeight="1" thickTop="1">
      <c r="A30" s="1"/>
      <c r="B30" s="6"/>
      <c r="C30" s="9"/>
      <c r="D30" s="9"/>
      <c r="E30" s="33"/>
      <c r="F30" s="31"/>
    </row>
    <row r="31" spans="1:6" s="25" customFormat="1" ht="24.6" customHeight="1">
      <c r="A31" s="74" t="s">
        <v>220</v>
      </c>
      <c r="B31" s="6"/>
      <c r="C31" s="32"/>
      <c r="D31" s="32"/>
      <c r="E31" s="32"/>
      <c r="F31" s="37"/>
    </row>
    <row r="32" spans="1:6" s="25" customFormat="1" ht="24.6" customHeight="1">
      <c r="A32" s="28" t="s">
        <v>130</v>
      </c>
      <c r="B32" s="1"/>
      <c r="C32" s="9">
        <f>+C34-C33</f>
        <v>1376570900.4900002</v>
      </c>
      <c r="D32" s="9">
        <f>+D34-D33</f>
        <v>2044471678.4400005</v>
      </c>
      <c r="E32" s="9">
        <f>+E34-E33</f>
        <v>4310627.0300009614</v>
      </c>
      <c r="F32" s="29">
        <f>+F34-F33</f>
        <v>660423652.31000006</v>
      </c>
    </row>
    <row r="33" spans="1:6" s="25" customFormat="1" ht="24.6" customHeight="1">
      <c r="A33" s="28" t="s">
        <v>131</v>
      </c>
      <c r="B33" s="8"/>
      <c r="C33" s="9">
        <v>6356923.2800000003</v>
      </c>
      <c r="D33" s="9">
        <v>2073233.31</v>
      </c>
      <c r="E33" s="34">
        <v>0</v>
      </c>
      <c r="F33" s="34">
        <v>0</v>
      </c>
    </row>
    <row r="34" spans="1:6" s="25" customFormat="1" ht="24.6" customHeight="1" thickBot="1">
      <c r="A34" s="1" t="s">
        <v>82</v>
      </c>
      <c r="B34" s="6"/>
      <c r="C34" s="35">
        <f>+C23</f>
        <v>1382927823.7700002</v>
      </c>
      <c r="D34" s="35">
        <f>+D23</f>
        <v>2046544911.7500005</v>
      </c>
      <c r="E34" s="35">
        <f>+E23</f>
        <v>4310627.0300009614</v>
      </c>
      <c r="F34" s="35">
        <f>+F23</f>
        <v>660423652.31000006</v>
      </c>
    </row>
    <row r="35" spans="1:6" s="25" customFormat="1" ht="24.6" customHeight="1" thickTop="1">
      <c r="A35" s="1"/>
      <c r="B35" s="1"/>
      <c r="C35" s="13"/>
      <c r="D35" s="13"/>
      <c r="E35" s="12"/>
      <c r="F35" s="12"/>
    </row>
    <row r="36" spans="1:6" s="25" customFormat="1" ht="24.6" customHeight="1">
      <c r="A36" s="74" t="s">
        <v>139</v>
      </c>
      <c r="B36" s="6"/>
      <c r="C36" s="32"/>
      <c r="D36" s="32"/>
      <c r="E36" s="32"/>
      <c r="F36" s="32"/>
    </row>
    <row r="37" spans="1:6" s="25" customFormat="1" ht="24.6" customHeight="1">
      <c r="A37" s="28" t="s">
        <v>130</v>
      </c>
      <c r="B37" s="1"/>
      <c r="C37" s="25">
        <v>1376570900.49</v>
      </c>
      <c r="D37" s="25">
        <v>2044471678.4400001</v>
      </c>
      <c r="E37" s="9">
        <v>4310627.03</v>
      </c>
      <c r="F37" s="9">
        <v>660423652.30999994</v>
      </c>
    </row>
    <row r="38" spans="1:6" s="25" customFormat="1" ht="24.6" customHeight="1">
      <c r="A38" s="28" t="s">
        <v>131</v>
      </c>
      <c r="B38" s="8"/>
      <c r="C38" s="25">
        <v>6356923.2800000003</v>
      </c>
      <c r="D38" s="25">
        <v>2073233.31</v>
      </c>
      <c r="E38" s="34">
        <v>0</v>
      </c>
      <c r="F38" s="34">
        <v>0</v>
      </c>
    </row>
    <row r="39" spans="1:6" s="25" customFormat="1" ht="24.6" customHeight="1" thickBot="1">
      <c r="A39" s="28" t="s">
        <v>83</v>
      </c>
      <c r="B39" s="6"/>
      <c r="C39" s="35">
        <f>SUM(C37:C38)</f>
        <v>1382927823.77</v>
      </c>
      <c r="D39" s="35">
        <f>SUM(D37:D38)</f>
        <v>2046544911.75</v>
      </c>
      <c r="E39" s="35">
        <f>SUM(E37:E38)</f>
        <v>4310627.03</v>
      </c>
      <c r="F39" s="35">
        <f>SUM(F37:F38)</f>
        <v>660423652.30999994</v>
      </c>
    </row>
    <row r="40" spans="1:6" s="25" customFormat="1" ht="24.6" customHeight="1" thickTop="1">
      <c r="A40" s="1"/>
      <c r="B40" s="1"/>
    </row>
    <row r="41" spans="1:6" s="25" customFormat="1" ht="24.6" customHeight="1">
      <c r="A41" s="74" t="s">
        <v>101</v>
      </c>
      <c r="B41" s="24">
        <v>29</v>
      </c>
      <c r="C41" s="9"/>
      <c r="D41" s="9"/>
      <c r="E41" s="9"/>
      <c r="F41" s="9"/>
    </row>
    <row r="42" spans="1:6" s="25" customFormat="1" ht="24.6" customHeight="1">
      <c r="A42" s="1" t="s">
        <v>171</v>
      </c>
      <c r="B42" s="1"/>
      <c r="C42" s="25">
        <f>C32/1253821000</f>
        <v>1.0979006576616601</v>
      </c>
      <c r="D42" s="25">
        <f>D32/1253821000</f>
        <v>1.6305929462339526</v>
      </c>
      <c r="E42" s="25">
        <f>E32/1253821000</f>
        <v>3.4379923689274315E-3</v>
      </c>
      <c r="F42" s="29">
        <f>F32/1253821000</f>
        <v>0.52672881719958431</v>
      </c>
    </row>
    <row r="43" spans="1:6" ht="24.6" customHeight="1">
      <c r="C43" s="29"/>
      <c r="D43" s="29"/>
      <c r="E43" s="29"/>
      <c r="F43" s="29"/>
    </row>
    <row r="44" spans="1:6" s="25" customFormat="1" ht="24.6" customHeight="1">
      <c r="A44" s="1"/>
      <c r="B44" s="1"/>
      <c r="C44" s="9"/>
      <c r="D44" s="9"/>
      <c r="E44" s="9"/>
      <c r="F44" s="9"/>
    </row>
    <row r="45" spans="1:6" s="25" customFormat="1" ht="24.6" customHeight="1">
      <c r="A45" s="1"/>
      <c r="B45" s="1"/>
      <c r="C45" s="9"/>
      <c r="D45" s="9"/>
      <c r="E45" s="9"/>
      <c r="F45" s="9"/>
    </row>
    <row r="46" spans="1:6" s="25" customFormat="1" ht="24.6" customHeight="1">
      <c r="A46" s="1"/>
      <c r="B46" s="1"/>
      <c r="C46" s="9"/>
      <c r="D46" s="9"/>
      <c r="E46" s="9"/>
      <c r="F46" s="9"/>
    </row>
    <row r="47" spans="1:6" s="25" customFormat="1" ht="24.6" customHeight="1">
      <c r="A47" s="1"/>
      <c r="B47" s="1"/>
      <c r="C47" s="9"/>
      <c r="D47" s="9"/>
      <c r="E47" s="9"/>
      <c r="F47" s="9"/>
    </row>
    <row r="48" spans="1:6" s="25" customFormat="1" ht="24.6" customHeight="1">
      <c r="A48" s="1"/>
      <c r="B48" s="1"/>
      <c r="C48" s="9"/>
      <c r="D48" s="9"/>
      <c r="E48" s="9"/>
      <c r="F48" s="9"/>
    </row>
    <row r="49" spans="1:6" s="25" customFormat="1" ht="24.6" customHeight="1">
      <c r="A49" s="1"/>
      <c r="B49" s="1"/>
      <c r="C49" s="9"/>
      <c r="D49" s="9"/>
      <c r="E49" s="9"/>
      <c r="F49" s="9"/>
    </row>
    <row r="50" spans="1:6" s="25" customFormat="1" ht="24.6" customHeight="1">
      <c r="A50" s="1"/>
      <c r="B50" s="1"/>
      <c r="C50" s="9"/>
      <c r="D50" s="9"/>
      <c r="E50" s="9"/>
      <c r="F50" s="9"/>
    </row>
    <row r="51" spans="1:6" s="25" customFormat="1" ht="24.6" customHeight="1">
      <c r="A51" s="1"/>
      <c r="B51" s="1"/>
      <c r="C51" s="9"/>
      <c r="D51" s="9"/>
      <c r="E51" s="9"/>
      <c r="F51" s="9"/>
    </row>
    <row r="52" spans="1:6" s="25" customFormat="1" ht="24.6" customHeight="1">
      <c r="A52" s="1"/>
      <c r="B52" s="1"/>
      <c r="C52" s="9"/>
      <c r="D52" s="9"/>
      <c r="E52" s="9"/>
      <c r="F52" s="9"/>
    </row>
    <row r="53" spans="1:6" s="25" customFormat="1" ht="14.25" customHeight="1">
      <c r="A53" s="1"/>
      <c r="B53" s="1"/>
      <c r="C53" s="9"/>
      <c r="D53" s="9"/>
      <c r="E53" s="9"/>
      <c r="F53" s="9"/>
    </row>
    <row r="54" spans="1:6" s="25" customFormat="1" ht="37.5" customHeight="1">
      <c r="A54" s="1" t="s">
        <v>19</v>
      </c>
      <c r="B54" s="1"/>
      <c r="C54" s="9"/>
      <c r="D54" s="9"/>
      <c r="E54" s="9"/>
      <c r="F54" s="9"/>
    </row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7" type="noConversion"/>
  <pageMargins left="0.90551181102362199" right="0.511811023622047" top="0.511811023622047" bottom="0.59055118110236204" header="0.118110236220472" footer="0.118110236220472"/>
  <pageSetup paperSize="9" scale="67" firstPageNumber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0"/>
  <sheetViews>
    <sheetView zoomScaleNormal="100" zoomScaleSheetLayoutView="70" workbookViewId="0">
      <selection activeCell="E18" sqref="E18"/>
    </sheetView>
  </sheetViews>
  <sheetFormatPr defaultColWidth="9.140625" defaultRowHeight="21"/>
  <cols>
    <col min="1" max="1" width="48.140625" style="7" customWidth="1"/>
    <col min="2" max="2" width="8.42578125" style="7" customWidth="1"/>
    <col min="3" max="3" width="17.5703125" style="7" customWidth="1"/>
    <col min="4" max="4" width="16.42578125" style="7" customWidth="1"/>
    <col min="5" max="5" width="15.85546875" style="7" customWidth="1"/>
    <col min="6" max="6" width="18.85546875" style="7" bestFit="1" customWidth="1"/>
    <col min="7" max="7" width="1.140625" style="7" customWidth="1"/>
    <col min="8" max="8" width="6.7109375" style="7" customWidth="1"/>
    <col min="9" max="9" width="14.5703125" style="7" customWidth="1"/>
    <col min="10" max="10" width="6.42578125" style="7" customWidth="1"/>
    <col min="11" max="11" width="19.140625" style="7" customWidth="1"/>
    <col min="12" max="12" width="15.7109375" style="7" customWidth="1"/>
    <col min="13" max="13" width="19.140625" style="7" customWidth="1"/>
    <col min="14" max="14" width="5" style="7" customWidth="1"/>
    <col min="15" max="16384" width="9.140625" style="7"/>
  </cols>
  <sheetData>
    <row r="1" spans="1:14">
      <c r="A1" s="134" t="str">
        <f>+'[1]5-6'!A2:F2</f>
        <v>GFPT PUBLIC COMPANY LIMITED AND ITS SUBSIDIARY COMPANIES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4">
      <c r="A2" s="135" t="s">
        <v>36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4">
      <c r="A3" s="134" t="s">
        <v>206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4" ht="8.2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3"/>
      <c r="M4" s="3"/>
    </row>
    <row r="5" spans="1:14">
      <c r="A5" s="135" t="s">
        <v>3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</row>
    <row r="6" spans="1:14">
      <c r="A6" s="5"/>
      <c r="B6" s="16"/>
      <c r="C6" s="16"/>
      <c r="D6" s="16"/>
      <c r="E6" s="16"/>
      <c r="F6" s="16"/>
      <c r="G6" s="16"/>
      <c r="H6" s="16"/>
      <c r="I6" s="16"/>
      <c r="J6" s="16"/>
      <c r="K6" s="3"/>
      <c r="M6" s="3" t="s">
        <v>81</v>
      </c>
    </row>
    <row r="7" spans="1:14">
      <c r="B7" s="38"/>
      <c r="C7" s="39"/>
      <c r="D7" s="39"/>
      <c r="E7" s="133" t="s">
        <v>37</v>
      </c>
      <c r="F7" s="133"/>
      <c r="G7" s="40"/>
      <c r="H7" s="41"/>
      <c r="I7" s="41" t="s">
        <v>38</v>
      </c>
      <c r="J7" s="42"/>
      <c r="K7" s="62"/>
      <c r="L7" s="62"/>
      <c r="M7" s="62"/>
    </row>
    <row r="8" spans="1:14">
      <c r="B8" s="43"/>
      <c r="C8" s="106" t="s">
        <v>39</v>
      </c>
      <c r="D8" s="2" t="s">
        <v>202</v>
      </c>
      <c r="E8" s="44" t="s">
        <v>40</v>
      </c>
      <c r="F8" s="44" t="s">
        <v>41</v>
      </c>
      <c r="G8" s="2"/>
      <c r="H8" s="45"/>
      <c r="I8" s="44" t="s">
        <v>176</v>
      </c>
      <c r="J8" s="45"/>
      <c r="K8" s="43" t="s">
        <v>42</v>
      </c>
      <c r="L8" s="43" t="s">
        <v>43</v>
      </c>
      <c r="M8" s="43" t="s">
        <v>42</v>
      </c>
    </row>
    <row r="9" spans="1:14">
      <c r="A9" s="46"/>
      <c r="B9" s="66" t="s">
        <v>20</v>
      </c>
      <c r="C9" s="98" t="s">
        <v>44</v>
      </c>
      <c r="D9" s="99" t="s">
        <v>47</v>
      </c>
      <c r="E9" s="99" t="s">
        <v>45</v>
      </c>
      <c r="F9" s="99"/>
      <c r="G9" s="99"/>
      <c r="H9" s="99"/>
      <c r="I9" s="99" t="s">
        <v>177</v>
      </c>
      <c r="J9" s="99"/>
      <c r="K9" s="66"/>
      <c r="L9" s="66" t="s">
        <v>46</v>
      </c>
      <c r="M9" s="66"/>
    </row>
    <row r="10" spans="1:14" s="47" customFormat="1">
      <c r="A10" s="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4" s="36" customFormat="1">
      <c r="A11" s="48" t="s">
        <v>208</v>
      </c>
      <c r="C11" s="49">
        <v>1253821000</v>
      </c>
      <c r="D11" s="49">
        <v>525000000</v>
      </c>
      <c r="E11" s="49">
        <v>140000000</v>
      </c>
      <c r="F11" s="49">
        <v>12630881352.040001</v>
      </c>
      <c r="G11" s="50"/>
      <c r="H11" s="50"/>
      <c r="I11" s="50">
        <v>10714871.42</v>
      </c>
      <c r="J11" s="50"/>
      <c r="K11" s="50">
        <f>SUM(C11:J11)</f>
        <v>14560417223.460001</v>
      </c>
      <c r="L11" s="50">
        <v>124740657.26000001</v>
      </c>
      <c r="M11" s="50">
        <f>SUM(K11:L11)</f>
        <v>14685157880.720001</v>
      </c>
    </row>
    <row r="12" spans="1:14" s="36" customFormat="1">
      <c r="A12" s="48" t="s">
        <v>82</v>
      </c>
      <c r="C12" s="49">
        <v>0</v>
      </c>
      <c r="D12" s="49">
        <v>0</v>
      </c>
      <c r="E12" s="49">
        <v>0</v>
      </c>
      <c r="F12" s="49">
        <f>+'9'!D32</f>
        <v>2044471678.4400005</v>
      </c>
      <c r="G12" s="50"/>
      <c r="H12" s="50"/>
      <c r="I12" s="50">
        <v>0</v>
      </c>
      <c r="J12" s="50"/>
      <c r="K12" s="50">
        <f>SUM(C12:I12)</f>
        <v>2044471678.4400005</v>
      </c>
      <c r="L12" s="50">
        <f>+'9'!D33</f>
        <v>2073233.31</v>
      </c>
      <c r="M12" s="50">
        <f t="shared" ref="M12:M17" si="0">SUM(K12:L12)</f>
        <v>2046544911.7500005</v>
      </c>
      <c r="N12" s="51"/>
    </row>
    <row r="13" spans="1:14" s="36" customFormat="1">
      <c r="A13" s="48" t="s">
        <v>84</v>
      </c>
      <c r="C13" s="52">
        <v>0</v>
      </c>
      <c r="D13" s="52">
        <v>0</v>
      </c>
      <c r="E13" s="52">
        <v>0</v>
      </c>
      <c r="F13" s="52">
        <v>0</v>
      </c>
      <c r="G13" s="52"/>
      <c r="H13" s="52"/>
      <c r="I13" s="52">
        <v>0</v>
      </c>
      <c r="J13" s="52"/>
      <c r="K13" s="30">
        <f>SUM(C13:I13)</f>
        <v>0</v>
      </c>
      <c r="L13" s="52">
        <v>0</v>
      </c>
      <c r="M13" s="30">
        <f t="shared" si="0"/>
        <v>0</v>
      </c>
      <c r="N13" s="51"/>
    </row>
    <row r="14" spans="1:14" s="36" customFormat="1">
      <c r="A14" s="48" t="s">
        <v>83</v>
      </c>
      <c r="B14" s="48"/>
      <c r="C14" s="50">
        <f>SUM(C12:C13)</f>
        <v>0</v>
      </c>
      <c r="D14" s="50">
        <f>SUM(D12:D13)</f>
        <v>0</v>
      </c>
      <c r="E14" s="50">
        <f>SUM(E12:E13)</f>
        <v>0</v>
      </c>
      <c r="F14" s="50">
        <f>SUM(F12:F13)</f>
        <v>2044471678.4400005</v>
      </c>
      <c r="G14" s="50"/>
      <c r="H14" s="50"/>
      <c r="I14" s="50">
        <f>SUM(I12:I13)</f>
        <v>0</v>
      </c>
      <c r="J14" s="50"/>
      <c r="K14" s="50">
        <f>SUM(K12:K13)</f>
        <v>2044471678.4400005</v>
      </c>
      <c r="L14" s="50">
        <f>SUM(L12:L13)</f>
        <v>2073233.31</v>
      </c>
      <c r="M14" s="50">
        <f t="shared" si="0"/>
        <v>2046544911.7500005</v>
      </c>
      <c r="N14" s="51"/>
    </row>
    <row r="15" spans="1:14" s="36" customFormat="1">
      <c r="A15" s="48" t="s">
        <v>175</v>
      </c>
      <c r="B15" s="48"/>
      <c r="C15" s="50">
        <v>0</v>
      </c>
      <c r="D15" s="50">
        <v>0</v>
      </c>
      <c r="E15" s="50">
        <v>0</v>
      </c>
      <c r="F15" s="50">
        <v>0</v>
      </c>
      <c r="G15" s="50"/>
      <c r="H15" s="50"/>
      <c r="I15" s="50">
        <v>8637.6200000000008</v>
      </c>
      <c r="J15" s="50"/>
      <c r="K15" s="50">
        <f>SUM(C15:J15)</f>
        <v>8637.6200000000008</v>
      </c>
      <c r="L15" s="50">
        <v>0</v>
      </c>
      <c r="M15" s="50">
        <f t="shared" si="0"/>
        <v>8637.6200000000008</v>
      </c>
      <c r="N15" s="51"/>
    </row>
    <row r="16" spans="1:14" s="48" customFormat="1">
      <c r="A16" s="48" t="s">
        <v>138</v>
      </c>
      <c r="B16" s="53"/>
      <c r="C16" s="50">
        <v>0</v>
      </c>
      <c r="D16" s="50">
        <v>0</v>
      </c>
      <c r="E16" s="50">
        <v>0</v>
      </c>
      <c r="F16" s="50">
        <v>0</v>
      </c>
      <c r="G16" s="50"/>
      <c r="H16" s="50"/>
      <c r="I16" s="50">
        <v>0</v>
      </c>
      <c r="J16" s="50"/>
      <c r="K16" s="50">
        <f>SUM(F16:J16)</f>
        <v>0</v>
      </c>
      <c r="L16" s="29">
        <v>-214637.62</v>
      </c>
      <c r="M16" s="29">
        <f t="shared" si="0"/>
        <v>-214637.62</v>
      </c>
      <c r="N16" s="54"/>
    </row>
    <row r="17" spans="1:14" s="48" customFormat="1">
      <c r="A17" s="48" t="s">
        <v>70</v>
      </c>
      <c r="B17" s="53">
        <v>26.2</v>
      </c>
      <c r="C17" s="52">
        <v>0</v>
      </c>
      <c r="D17" s="52">
        <v>0</v>
      </c>
      <c r="E17" s="52">
        <v>0</v>
      </c>
      <c r="F17" s="30">
        <v>-125363490</v>
      </c>
      <c r="G17" s="52"/>
      <c r="H17" s="52"/>
      <c r="I17" s="52">
        <v>0</v>
      </c>
      <c r="J17" s="52"/>
      <c r="K17" s="30">
        <f>SUM(C17:I17)</f>
        <v>-125363490</v>
      </c>
      <c r="L17" s="30">
        <v>0</v>
      </c>
      <c r="M17" s="30">
        <f t="shared" si="0"/>
        <v>-125363490</v>
      </c>
      <c r="N17" s="54"/>
    </row>
    <row r="18" spans="1:14" s="48" customFormat="1">
      <c r="A18" s="48" t="s">
        <v>151</v>
      </c>
      <c r="B18" s="53"/>
      <c r="C18" s="70">
        <f>SUM(C11:C17)</f>
        <v>1253821000</v>
      </c>
      <c r="D18" s="70">
        <f>SUM(D11:D17)</f>
        <v>525000000</v>
      </c>
      <c r="E18" s="70">
        <f>SUM(E11:E17)</f>
        <v>140000000</v>
      </c>
      <c r="F18" s="70">
        <f>+F11+F14+F17</f>
        <v>14549989540.480001</v>
      </c>
      <c r="G18" s="70">
        <f>SUM(G11:G17)</f>
        <v>0</v>
      </c>
      <c r="H18" s="70"/>
      <c r="I18" s="70">
        <f>SUM(I11:I17)</f>
        <v>10723509.039999999</v>
      </c>
      <c r="J18" s="70"/>
      <c r="K18" s="70">
        <f>+K11+K14+K15+K17+K16</f>
        <v>16479534049.520002</v>
      </c>
      <c r="L18" s="70">
        <f>+L11+L14+L15+L17+L16</f>
        <v>126599252.95</v>
      </c>
      <c r="M18" s="70">
        <f>+M11+M14+M15+M17+M16</f>
        <v>16606133302.470001</v>
      </c>
      <c r="N18" s="54"/>
    </row>
    <row r="19" spans="1:14" s="36" customFormat="1">
      <c r="A19" s="48" t="s">
        <v>82</v>
      </c>
      <c r="B19" s="48"/>
      <c r="C19" s="50">
        <v>0</v>
      </c>
      <c r="D19" s="50">
        <v>0</v>
      </c>
      <c r="E19" s="50">
        <v>0</v>
      </c>
      <c r="F19" s="25">
        <f>+'9'!C32</f>
        <v>1376570900.4900002</v>
      </c>
      <c r="G19" s="25"/>
      <c r="H19" s="25"/>
      <c r="I19" s="25">
        <v>0</v>
      </c>
      <c r="J19" s="25"/>
      <c r="K19" s="50">
        <f>SUM(C19:I19)</f>
        <v>1376570900.4900002</v>
      </c>
      <c r="L19" s="25">
        <f>+'9'!C33</f>
        <v>6356923.2800000003</v>
      </c>
      <c r="M19" s="50">
        <f t="shared" ref="M19:M24" si="1">SUM(K19:L19)</f>
        <v>1382927823.7700002</v>
      </c>
      <c r="N19" s="51"/>
    </row>
    <row r="20" spans="1:14" s="36" customFormat="1">
      <c r="A20" s="48" t="s">
        <v>84</v>
      </c>
      <c r="B20" s="48"/>
      <c r="C20" s="52">
        <v>0</v>
      </c>
      <c r="D20" s="52">
        <v>0</v>
      </c>
      <c r="E20" s="52">
        <v>0</v>
      </c>
      <c r="F20" s="56">
        <v>0</v>
      </c>
      <c r="G20" s="52"/>
      <c r="H20" s="52"/>
      <c r="I20" s="52">
        <v>0</v>
      </c>
      <c r="J20" s="52"/>
      <c r="K20" s="56">
        <f>SUM(C20:I20)</f>
        <v>0</v>
      </c>
      <c r="L20" s="56">
        <v>0</v>
      </c>
      <c r="M20" s="56">
        <f t="shared" si="1"/>
        <v>0</v>
      </c>
      <c r="N20" s="51"/>
    </row>
    <row r="21" spans="1:14" s="36" customFormat="1">
      <c r="A21" s="48" t="s">
        <v>83</v>
      </c>
      <c r="B21" s="48"/>
      <c r="C21" s="50">
        <f>SUM(C19:C20)</f>
        <v>0</v>
      </c>
      <c r="D21" s="50">
        <f>SUM(D19:D20)</f>
        <v>0</v>
      </c>
      <c r="E21" s="50">
        <f>SUM(E19:E20)</f>
        <v>0</v>
      </c>
      <c r="F21" s="25">
        <f>SUM(F19:F20)</f>
        <v>1376570900.4900002</v>
      </c>
      <c r="G21" s="50"/>
      <c r="H21" s="50"/>
      <c r="I21" s="50">
        <f>SUM(I19:I20)</f>
        <v>0</v>
      </c>
      <c r="J21" s="50"/>
      <c r="K21" s="50">
        <f>SUM(K19:K20)</f>
        <v>1376570900.4900002</v>
      </c>
      <c r="L21" s="50">
        <f>SUM(L19:L20)</f>
        <v>6356923.2800000003</v>
      </c>
      <c r="M21" s="50">
        <f t="shared" si="1"/>
        <v>1382927823.7700002</v>
      </c>
      <c r="N21" s="51"/>
    </row>
    <row r="22" spans="1:14" s="36" customFormat="1">
      <c r="A22" s="48" t="s">
        <v>175</v>
      </c>
      <c r="B22" s="48"/>
      <c r="C22" s="50">
        <v>0</v>
      </c>
      <c r="D22" s="50">
        <v>0</v>
      </c>
      <c r="E22" s="50">
        <v>0</v>
      </c>
      <c r="F22" s="50">
        <v>0</v>
      </c>
      <c r="G22" s="50"/>
      <c r="H22" s="50"/>
      <c r="I22" s="50">
        <v>13515.88</v>
      </c>
      <c r="J22" s="50"/>
      <c r="K22" s="50">
        <f>SUM(C22:I22)</f>
        <v>13515.88</v>
      </c>
      <c r="L22" s="29">
        <v>0</v>
      </c>
      <c r="M22" s="29">
        <f t="shared" si="1"/>
        <v>13515.88</v>
      </c>
      <c r="N22" s="51"/>
    </row>
    <row r="23" spans="1:14" s="48" customFormat="1">
      <c r="A23" s="48" t="s">
        <v>138</v>
      </c>
      <c r="B23" s="53"/>
      <c r="C23" s="50">
        <v>0</v>
      </c>
      <c r="D23" s="50">
        <v>0</v>
      </c>
      <c r="E23" s="50">
        <v>0</v>
      </c>
      <c r="F23" s="50">
        <v>0</v>
      </c>
      <c r="G23" s="50"/>
      <c r="H23" s="50"/>
      <c r="I23" s="50">
        <v>0</v>
      </c>
      <c r="J23" s="50"/>
      <c r="K23" s="50">
        <f>SUM(C23:I23)</f>
        <v>0</v>
      </c>
      <c r="L23" s="29">
        <v>-288515.88</v>
      </c>
      <c r="M23" s="29">
        <f t="shared" si="1"/>
        <v>-288515.88</v>
      </c>
      <c r="N23" s="54"/>
    </row>
    <row r="24" spans="1:14" s="48" customFormat="1">
      <c r="A24" s="48" t="s">
        <v>70</v>
      </c>
      <c r="B24" s="53">
        <v>26.1</v>
      </c>
      <c r="C24" s="50">
        <v>0</v>
      </c>
      <c r="D24" s="50">
        <v>0</v>
      </c>
      <c r="E24" s="50">
        <v>0</v>
      </c>
      <c r="F24" s="30">
        <v>-250702740</v>
      </c>
      <c r="G24" s="50"/>
      <c r="H24" s="50"/>
      <c r="I24" s="50">
        <v>0</v>
      </c>
      <c r="J24" s="50"/>
      <c r="K24" s="30">
        <f>SUM(C24:I24)</f>
        <v>-250702740</v>
      </c>
      <c r="L24" s="30">
        <v>0</v>
      </c>
      <c r="M24" s="30">
        <f t="shared" si="1"/>
        <v>-250702740</v>
      </c>
      <c r="N24" s="54"/>
    </row>
    <row r="25" spans="1:14" s="48" customFormat="1" ht="21.75" thickBot="1">
      <c r="A25" s="48" t="s">
        <v>209</v>
      </c>
      <c r="C25" s="55">
        <f>+C18+C21+C23+C22+C24</f>
        <v>1253821000</v>
      </c>
      <c r="D25" s="55">
        <f>+D18+D21+D23+D22+D24</f>
        <v>525000000</v>
      </c>
      <c r="E25" s="55">
        <f>+E18+E21+E23+E22+E24</f>
        <v>140000000</v>
      </c>
      <c r="F25" s="55">
        <f>+F18+F21+F23+F22+F24</f>
        <v>15675857700.970001</v>
      </c>
      <c r="G25" s="55"/>
      <c r="H25" s="55"/>
      <c r="I25" s="55">
        <f>+I18+I21+I23+I22+I24</f>
        <v>10737024.92</v>
      </c>
      <c r="J25" s="55"/>
      <c r="K25" s="55">
        <f>+K18+K21+K23+K22+K24</f>
        <v>17605415725.890003</v>
      </c>
      <c r="L25" s="55">
        <f>+L18+L21+L23+L22+L24</f>
        <v>132667660.35000001</v>
      </c>
      <c r="M25" s="55">
        <f>+K25+L25</f>
        <v>17738083386.240002</v>
      </c>
      <c r="N25" s="54"/>
    </row>
    <row r="26" spans="1:14" s="48" customFormat="1" ht="21.75" thickTop="1"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4"/>
    </row>
    <row r="27" spans="1:14" s="48" customFormat="1"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4"/>
    </row>
    <row r="28" spans="1:14" s="48" customFormat="1"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4"/>
    </row>
    <row r="29" spans="1:14" s="48" customFormat="1"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4"/>
    </row>
    <row r="30" spans="1:14" s="48" customFormat="1" ht="23.1" customHeight="1">
      <c r="C30" s="50"/>
      <c r="D30" s="50"/>
      <c r="E30" s="50"/>
      <c r="F30" s="50"/>
      <c r="G30" s="50"/>
      <c r="H30" s="50"/>
      <c r="I30" s="50"/>
      <c r="J30" s="50"/>
      <c r="K30" s="50"/>
      <c r="L30" s="58"/>
      <c r="M30" s="50"/>
    </row>
    <row r="31" spans="1:14" s="48" customFormat="1" ht="23.1" customHeight="1">
      <c r="C31" s="50"/>
      <c r="D31" s="50"/>
      <c r="E31" s="50"/>
      <c r="F31" s="50"/>
      <c r="G31" s="50"/>
      <c r="H31" s="50"/>
      <c r="I31" s="50"/>
      <c r="J31" s="50"/>
      <c r="K31" s="50"/>
      <c r="L31" s="58"/>
      <c r="M31" s="50"/>
    </row>
    <row r="32" spans="1:14" s="48" customFormat="1" ht="23.1" customHeight="1">
      <c r="C32" s="50"/>
      <c r="D32" s="50"/>
      <c r="E32" s="50"/>
      <c r="F32" s="50"/>
      <c r="G32" s="50"/>
      <c r="H32" s="50"/>
      <c r="I32" s="50"/>
      <c r="J32" s="50"/>
      <c r="K32" s="50"/>
      <c r="L32" s="58"/>
      <c r="M32" s="50"/>
    </row>
    <row r="33" spans="1:14" s="48" customFormat="1" ht="23.1" customHeight="1">
      <c r="C33" s="50"/>
      <c r="D33" s="50"/>
      <c r="E33" s="50"/>
      <c r="F33" s="50"/>
      <c r="G33" s="50"/>
      <c r="H33" s="50"/>
      <c r="I33" s="50"/>
      <c r="J33" s="50"/>
      <c r="K33" s="50"/>
      <c r="L33" s="58"/>
      <c r="M33" s="50"/>
    </row>
    <row r="34" spans="1:14" s="48" customFormat="1" ht="23.1" customHeight="1">
      <c r="C34" s="50"/>
      <c r="D34" s="50"/>
      <c r="E34" s="50"/>
      <c r="F34" s="50"/>
      <c r="G34" s="50"/>
      <c r="H34" s="50"/>
      <c r="I34" s="50"/>
      <c r="J34" s="50"/>
      <c r="K34" s="50"/>
      <c r="L34" s="58"/>
      <c r="M34" s="50"/>
    </row>
    <row r="35" spans="1:14" s="48" customFormat="1" ht="23.1" customHeight="1">
      <c r="C35" s="50"/>
      <c r="D35" s="50"/>
      <c r="E35" s="50"/>
      <c r="F35" s="50"/>
      <c r="G35" s="50"/>
      <c r="H35" s="50"/>
      <c r="I35" s="50"/>
      <c r="J35" s="50"/>
      <c r="K35" s="50"/>
      <c r="L35" s="58"/>
      <c r="M35" s="50"/>
    </row>
    <row r="36" spans="1:14" s="48" customFormat="1" ht="23.1" customHeight="1">
      <c r="C36" s="50"/>
      <c r="D36" s="50"/>
      <c r="E36" s="50"/>
      <c r="F36" s="50"/>
      <c r="G36" s="50"/>
      <c r="H36" s="50"/>
      <c r="I36" s="50"/>
      <c r="J36" s="50"/>
      <c r="K36" s="50"/>
      <c r="L36" s="58"/>
      <c r="M36" s="50"/>
    </row>
    <row r="37" spans="1:14" s="48" customFormat="1" ht="23.1" customHeight="1">
      <c r="C37" s="50"/>
      <c r="D37" s="50"/>
      <c r="E37" s="50"/>
      <c r="F37" s="50"/>
      <c r="G37" s="50"/>
      <c r="H37" s="50"/>
      <c r="I37" s="50"/>
      <c r="J37" s="50"/>
      <c r="K37" s="50"/>
      <c r="L37" s="58"/>
      <c r="M37" s="50"/>
    </row>
    <row r="38" spans="1:14" s="48" customFormat="1" ht="12.75" customHeight="1">
      <c r="C38" s="50"/>
      <c r="D38" s="50"/>
      <c r="E38" s="50"/>
      <c r="F38" s="50"/>
      <c r="G38" s="50"/>
      <c r="H38" s="50"/>
      <c r="I38" s="50"/>
      <c r="J38" s="50"/>
      <c r="K38" s="50"/>
      <c r="L38" s="58"/>
      <c r="M38" s="50"/>
    </row>
    <row r="39" spans="1:14" s="48" customFormat="1" ht="23.1" customHeight="1">
      <c r="A39" s="48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8"/>
      <c r="M39" s="50"/>
      <c r="N39" s="127">
        <v>10</v>
      </c>
    </row>
    <row r="40" spans="1:14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3:M3"/>
    <mergeCell ref="A5:M5"/>
  </mergeCells>
  <phoneticPr fontId="7" type="noConversion"/>
  <pageMargins left="0.90551181102362199" right="0.511811023622047" top="0.511811023622047" bottom="0.59055118110236204" header="0.118110236220472" footer="0.118110236220472"/>
  <pageSetup paperSize="9" scale="67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0"/>
  <sheetViews>
    <sheetView zoomScaleNormal="100" zoomScaleSheetLayoutView="100" workbookViewId="0">
      <selection activeCell="E18" sqref="E18"/>
    </sheetView>
  </sheetViews>
  <sheetFormatPr defaultColWidth="9.140625" defaultRowHeight="21"/>
  <cols>
    <col min="1" max="1" width="33.7109375" style="48" customWidth="1"/>
    <col min="2" max="2" width="6.85546875" style="48" customWidth="1"/>
    <col min="3" max="3" width="18.7109375" style="48" customWidth="1"/>
    <col min="4" max="7" width="15.7109375" style="48" customWidth="1"/>
    <col min="8" max="16384" width="9.140625" style="48"/>
  </cols>
  <sheetData>
    <row r="1" spans="1:7" ht="26.25">
      <c r="G1" s="108">
        <v>11</v>
      </c>
    </row>
    <row r="2" spans="1:7" ht="23.25" customHeight="1">
      <c r="A2" s="136" t="s">
        <v>1</v>
      </c>
      <c r="B2" s="136"/>
      <c r="C2" s="136"/>
      <c r="D2" s="136"/>
      <c r="E2" s="136"/>
      <c r="F2" s="136"/>
      <c r="G2" s="136"/>
    </row>
    <row r="3" spans="1:7" ht="23.25" customHeight="1">
      <c r="A3" s="137" t="s">
        <v>36</v>
      </c>
      <c r="B3" s="137"/>
      <c r="C3" s="137"/>
      <c r="D3" s="137"/>
      <c r="E3" s="137"/>
      <c r="F3" s="137"/>
      <c r="G3" s="137"/>
    </row>
    <row r="4" spans="1:7" ht="23.25" customHeight="1">
      <c r="A4" s="136" t="s">
        <v>206</v>
      </c>
      <c r="B4" s="137"/>
      <c r="C4" s="137"/>
      <c r="D4" s="137"/>
      <c r="E4" s="137"/>
      <c r="F4" s="137"/>
      <c r="G4" s="137"/>
    </row>
    <row r="5" spans="1:7" ht="12" customHeight="1">
      <c r="A5" s="59"/>
      <c r="B5" s="43"/>
      <c r="C5" s="43"/>
      <c r="D5" s="43"/>
      <c r="E5" s="43"/>
      <c r="F5" s="43"/>
      <c r="G5" s="43"/>
    </row>
    <row r="6" spans="1:7">
      <c r="A6" s="137" t="s">
        <v>4</v>
      </c>
      <c r="B6" s="137"/>
      <c r="C6" s="137"/>
      <c r="D6" s="137"/>
      <c r="E6" s="137"/>
      <c r="F6" s="137"/>
      <c r="G6" s="137"/>
    </row>
    <row r="7" spans="1:7">
      <c r="A7" s="43"/>
      <c r="B7" s="43"/>
      <c r="C7" s="43"/>
      <c r="D7" s="43"/>
      <c r="E7" s="43"/>
      <c r="F7" s="43"/>
      <c r="G7" s="60" t="s">
        <v>81</v>
      </c>
    </row>
    <row r="8" spans="1:7">
      <c r="A8" s="61"/>
      <c r="B8" s="61"/>
      <c r="C8" s="62"/>
      <c r="D8" s="62"/>
      <c r="E8" s="63" t="s">
        <v>37</v>
      </c>
      <c r="F8" s="63"/>
      <c r="G8" s="61"/>
    </row>
    <row r="9" spans="1:7">
      <c r="C9" s="43" t="s">
        <v>39</v>
      </c>
      <c r="D9" s="43" t="s">
        <v>48</v>
      </c>
      <c r="E9" s="64" t="s">
        <v>40</v>
      </c>
      <c r="F9" s="62" t="s">
        <v>41</v>
      </c>
      <c r="G9" s="43" t="s">
        <v>42</v>
      </c>
    </row>
    <row r="10" spans="1:7">
      <c r="A10" s="65"/>
      <c r="B10" s="66" t="s">
        <v>20</v>
      </c>
      <c r="C10" s="66" t="s">
        <v>44</v>
      </c>
      <c r="D10" s="66" t="s">
        <v>49</v>
      </c>
      <c r="E10" s="66" t="s">
        <v>45</v>
      </c>
      <c r="F10" s="66"/>
      <c r="G10" s="66"/>
    </row>
    <row r="11" spans="1:7">
      <c r="C11" s="43"/>
      <c r="D11" s="43"/>
      <c r="E11" s="43"/>
      <c r="F11" s="43"/>
      <c r="G11" s="43"/>
    </row>
    <row r="12" spans="1:7">
      <c r="A12" s="48" t="s">
        <v>208</v>
      </c>
      <c r="B12" s="53"/>
      <c r="C12" s="50">
        <v>1253821000</v>
      </c>
      <c r="D12" s="50">
        <v>525000000</v>
      </c>
      <c r="E12" s="50">
        <v>140000000</v>
      </c>
      <c r="F12" s="50">
        <v>1280703051.74</v>
      </c>
      <c r="G12" s="50">
        <f>SUM(C12:F12)</f>
        <v>3199524051.7399998</v>
      </c>
    </row>
    <row r="13" spans="1:7">
      <c r="A13" s="48" t="s">
        <v>82</v>
      </c>
      <c r="B13" s="53"/>
      <c r="C13" s="50">
        <v>0</v>
      </c>
      <c r="D13" s="50">
        <v>0</v>
      </c>
      <c r="E13" s="50">
        <v>0</v>
      </c>
      <c r="F13" s="67">
        <f>+'9'!F34</f>
        <v>660423652.31000006</v>
      </c>
      <c r="G13" s="67">
        <f>SUM(C13:F13)</f>
        <v>660423652.31000006</v>
      </c>
    </row>
    <row r="14" spans="1:7">
      <c r="A14" s="48" t="s">
        <v>84</v>
      </c>
      <c r="B14" s="53"/>
      <c r="C14" s="52">
        <v>0</v>
      </c>
      <c r="D14" s="52">
        <v>0</v>
      </c>
      <c r="E14" s="52">
        <v>0</v>
      </c>
      <c r="F14" s="68">
        <f>+'9'!F28</f>
        <v>0</v>
      </c>
      <c r="G14" s="68">
        <f>SUM(C14:F14)</f>
        <v>0</v>
      </c>
    </row>
    <row r="15" spans="1:7">
      <c r="A15" s="48" t="s">
        <v>83</v>
      </c>
      <c r="B15" s="53"/>
      <c r="C15" s="50">
        <f>SUM(C13:C14)</f>
        <v>0</v>
      </c>
      <c r="D15" s="50">
        <f>SUM(D13:D14)</f>
        <v>0</v>
      </c>
      <c r="E15" s="50">
        <f>SUM(E13:E14)</f>
        <v>0</v>
      </c>
      <c r="F15" s="69">
        <f>SUM(F13:F14)</f>
        <v>660423652.31000006</v>
      </c>
      <c r="G15" s="69">
        <f>SUM(G13:G14)</f>
        <v>660423652.31000006</v>
      </c>
    </row>
    <row r="16" spans="1:7">
      <c r="A16" s="48" t="s">
        <v>70</v>
      </c>
      <c r="B16" s="53">
        <v>26.2</v>
      </c>
      <c r="C16" s="50">
        <v>0</v>
      </c>
      <c r="D16" s="50">
        <v>0</v>
      </c>
      <c r="E16" s="50">
        <v>0</v>
      </c>
      <c r="F16" s="67">
        <v>-125363490</v>
      </c>
      <c r="G16" s="68">
        <f>SUM(C16:F16)</f>
        <v>-125363490</v>
      </c>
    </row>
    <row r="17" spans="1:7">
      <c r="A17" s="48" t="s">
        <v>151</v>
      </c>
      <c r="C17" s="70">
        <f>+C12+C15+C16</f>
        <v>1253821000</v>
      </c>
      <c r="D17" s="70">
        <f>+D12+D15+D16</f>
        <v>525000000</v>
      </c>
      <c r="E17" s="70">
        <f>+E12+E15+E16</f>
        <v>140000000</v>
      </c>
      <c r="F17" s="70">
        <f>+F12+F15+F16</f>
        <v>1815763214.0500002</v>
      </c>
      <c r="G17" s="70">
        <f>+G12+G15+G16</f>
        <v>3734584214.0499997</v>
      </c>
    </row>
    <row r="18" spans="1:7">
      <c r="A18" s="48" t="s">
        <v>82</v>
      </c>
      <c r="B18" s="53"/>
      <c r="C18" s="50">
        <v>0</v>
      </c>
      <c r="D18" s="50">
        <v>0</v>
      </c>
      <c r="E18" s="50">
        <v>0</v>
      </c>
      <c r="F18" s="67">
        <f>+'9'!E23</f>
        <v>4310627.0300009614</v>
      </c>
      <c r="G18" s="67">
        <f>SUM(C18:F18)</f>
        <v>4310627.0300009614</v>
      </c>
    </row>
    <row r="19" spans="1:7">
      <c r="A19" s="48" t="s">
        <v>84</v>
      </c>
      <c r="B19" s="53"/>
      <c r="C19" s="52">
        <v>0</v>
      </c>
      <c r="D19" s="52">
        <v>0</v>
      </c>
      <c r="E19" s="52">
        <v>0</v>
      </c>
      <c r="F19" s="68">
        <f>+'9'!E28</f>
        <v>0</v>
      </c>
      <c r="G19" s="52">
        <f>SUM(C19:F19)</f>
        <v>0</v>
      </c>
    </row>
    <row r="20" spans="1:7">
      <c r="A20" s="48" t="s">
        <v>83</v>
      </c>
      <c r="B20" s="53"/>
      <c r="C20" s="50">
        <f>SUM(C18:C19)</f>
        <v>0</v>
      </c>
      <c r="D20" s="50">
        <f>SUM(D18:D19)</f>
        <v>0</v>
      </c>
      <c r="E20" s="50">
        <f>SUM(E18:E19)</f>
        <v>0</v>
      </c>
      <c r="F20" s="69">
        <f>SUM(F18:F19)</f>
        <v>4310627.0300009614</v>
      </c>
      <c r="G20" s="69">
        <f>SUM(G18:G19)</f>
        <v>4310627.0300009614</v>
      </c>
    </row>
    <row r="21" spans="1:7">
      <c r="A21" s="48" t="s">
        <v>70</v>
      </c>
      <c r="B21" s="53">
        <v>26.1</v>
      </c>
      <c r="C21" s="50">
        <v>0</v>
      </c>
      <c r="D21" s="50">
        <v>0</v>
      </c>
      <c r="E21" s="50">
        <v>0</v>
      </c>
      <c r="F21" s="68">
        <v>-250702740</v>
      </c>
      <c r="G21" s="68">
        <f>SUM(C21:F21)</f>
        <v>-250702740</v>
      </c>
    </row>
    <row r="22" spans="1:7" ht="21.75" thickBot="1">
      <c r="A22" s="48" t="s">
        <v>209</v>
      </c>
      <c r="B22" s="43"/>
      <c r="C22" s="55">
        <f>+C17+C20+C21</f>
        <v>1253821000</v>
      </c>
      <c r="D22" s="55">
        <f>+D17+D20+D21</f>
        <v>525000000</v>
      </c>
      <c r="E22" s="55">
        <f>+E17+E20+E21</f>
        <v>140000000</v>
      </c>
      <c r="F22" s="55">
        <f>+F17+F20+F21</f>
        <v>1569371101.0800011</v>
      </c>
      <c r="G22" s="55">
        <f>+G17+G20+G21</f>
        <v>3488192101.0800009</v>
      </c>
    </row>
    <row r="23" spans="1:7" ht="21.75" thickTop="1">
      <c r="A23" s="71"/>
      <c r="C23" s="72"/>
      <c r="D23" s="72"/>
      <c r="E23" s="72"/>
      <c r="F23" s="73"/>
    </row>
    <row r="24" spans="1:7">
      <c r="A24" s="71"/>
      <c r="C24" s="72"/>
      <c r="D24" s="72"/>
      <c r="E24" s="72"/>
      <c r="F24" s="73"/>
    </row>
    <row r="25" spans="1:7">
      <c r="A25" s="71"/>
      <c r="C25" s="72"/>
      <c r="D25" s="72"/>
      <c r="E25" s="72"/>
      <c r="F25" s="58"/>
    </row>
    <row r="26" spans="1:7">
      <c r="F26" s="58"/>
    </row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:6" ht="21" customHeight="1"/>
    <row r="50" spans="1:6" ht="29.25" customHeight="1">
      <c r="A50" s="74" t="s">
        <v>19</v>
      </c>
      <c r="E50" s="75"/>
      <c r="F50" s="75"/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4:G4"/>
    <mergeCell ref="A6:G6"/>
  </mergeCells>
  <phoneticPr fontId="7" type="noConversion"/>
  <pageMargins left="0.90551181102362199" right="0.511811023622047" top="0.511811023622047" bottom="0.59055118110236204" header="0.118110236220472" footer="0.118110236220472"/>
  <pageSetup paperSize="9" scale="75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I98"/>
  <sheetViews>
    <sheetView view="pageBreakPreview" topLeftCell="A81" zoomScale="120" zoomScaleNormal="100" zoomScaleSheetLayoutView="120" workbookViewId="0">
      <selection activeCell="D85" sqref="D85"/>
    </sheetView>
  </sheetViews>
  <sheetFormatPr defaultColWidth="9.140625" defaultRowHeight="21"/>
  <cols>
    <col min="1" max="3" width="1.7109375" style="7" customWidth="1"/>
    <col min="4" max="4" width="55.7109375" style="7" customWidth="1"/>
    <col min="5" max="5" width="1.5703125" style="7" customWidth="1"/>
    <col min="6" max="9" width="18.7109375" style="9" customWidth="1"/>
    <col min="10" max="16384" width="9.140625" style="7"/>
  </cols>
  <sheetData>
    <row r="1" spans="1:9" ht="27" customHeight="1">
      <c r="I1" s="107">
        <v>12</v>
      </c>
    </row>
    <row r="2" spans="1:9">
      <c r="A2" s="135" t="s">
        <v>1</v>
      </c>
      <c r="B2" s="135"/>
      <c r="C2" s="135"/>
      <c r="D2" s="135"/>
      <c r="E2" s="135"/>
      <c r="F2" s="135"/>
      <c r="G2" s="135"/>
      <c r="H2" s="135"/>
      <c r="I2" s="135"/>
    </row>
    <row r="3" spans="1:9" ht="23.25" customHeight="1">
      <c r="A3" s="135" t="s">
        <v>50</v>
      </c>
      <c r="B3" s="135"/>
      <c r="C3" s="135"/>
      <c r="D3" s="135"/>
      <c r="E3" s="135"/>
      <c r="F3" s="135"/>
      <c r="G3" s="135"/>
      <c r="H3" s="135"/>
      <c r="I3" s="135"/>
    </row>
    <row r="4" spans="1:9">
      <c r="A4" s="134" t="str">
        <f>+'11'!A4:E4</f>
        <v>FOR THE YEAR ENDED DECEMBER 31, 2023</v>
      </c>
      <c r="B4" s="134"/>
      <c r="C4" s="134"/>
      <c r="D4" s="135"/>
      <c r="E4" s="135"/>
      <c r="F4" s="135"/>
      <c r="G4" s="135"/>
      <c r="H4" s="135"/>
      <c r="I4" s="135"/>
    </row>
    <row r="5" spans="1:9">
      <c r="A5" s="16"/>
      <c r="B5" s="16"/>
      <c r="C5" s="16"/>
      <c r="D5" s="16"/>
      <c r="E5" s="16"/>
      <c r="F5" s="16"/>
      <c r="G5" s="16"/>
      <c r="H5" s="16"/>
      <c r="I5" s="3" t="s">
        <v>81</v>
      </c>
    </row>
    <row r="6" spans="1:9">
      <c r="A6" s="38"/>
      <c r="B6" s="38"/>
      <c r="C6" s="38"/>
      <c r="D6" s="38"/>
      <c r="E6" s="38"/>
      <c r="F6" s="132" t="s">
        <v>3</v>
      </c>
      <c r="G6" s="132"/>
      <c r="H6" s="76" t="s">
        <v>4</v>
      </c>
      <c r="I6" s="76"/>
    </row>
    <row r="7" spans="1:9">
      <c r="A7" s="46"/>
      <c r="B7" s="46"/>
      <c r="C7" s="46"/>
      <c r="D7" s="46"/>
      <c r="E7" s="5"/>
      <c r="F7" s="77" t="s">
        <v>207</v>
      </c>
      <c r="G7" s="77" t="s">
        <v>150</v>
      </c>
      <c r="H7" s="77" t="s">
        <v>207</v>
      </c>
      <c r="I7" s="77" t="s">
        <v>150</v>
      </c>
    </row>
    <row r="8" spans="1:9">
      <c r="F8" s="78"/>
      <c r="G8" s="78"/>
      <c r="H8" s="78"/>
      <c r="I8" s="78"/>
    </row>
    <row r="9" spans="1:9" ht="24.6" customHeight="1">
      <c r="A9" s="36" t="s">
        <v>78</v>
      </c>
      <c r="F9" s="78"/>
      <c r="G9" s="78"/>
      <c r="H9" s="78"/>
      <c r="I9" s="78"/>
    </row>
    <row r="10" spans="1:9" ht="24.6" customHeight="1">
      <c r="A10" s="79" t="s">
        <v>82</v>
      </c>
      <c r="B10" s="79"/>
      <c r="C10" s="79"/>
      <c r="D10" s="79"/>
      <c r="E10" s="79"/>
      <c r="F10" s="80">
        <f>+'9'!C23</f>
        <v>1382927823.7700002</v>
      </c>
      <c r="G10" s="80">
        <f>+'9'!D23</f>
        <v>2046544911.7500005</v>
      </c>
      <c r="H10" s="29">
        <f>+'9'!E23</f>
        <v>4310627.0300009614</v>
      </c>
      <c r="I10" s="29">
        <f>+'9'!F23</f>
        <v>660423652.31000006</v>
      </c>
    </row>
    <row r="11" spans="1:9" ht="24.6" customHeight="1">
      <c r="A11" s="79" t="s">
        <v>178</v>
      </c>
      <c r="B11" s="79"/>
      <c r="C11" s="79"/>
      <c r="D11" s="79"/>
      <c r="E11" s="79"/>
      <c r="F11" s="25"/>
      <c r="G11" s="25"/>
      <c r="H11" s="25"/>
      <c r="I11" s="25"/>
    </row>
    <row r="12" spans="1:9" ht="24.6" customHeight="1">
      <c r="A12" s="79" t="s">
        <v>135</v>
      </c>
      <c r="B12" s="79"/>
      <c r="C12" s="79"/>
      <c r="D12" s="79"/>
      <c r="E12" s="79"/>
      <c r="F12" s="14">
        <v>737603171.32000005</v>
      </c>
      <c r="G12" s="80">
        <v>601387983.26999998</v>
      </c>
      <c r="H12" s="80">
        <v>0</v>
      </c>
      <c r="I12" s="80">
        <v>0</v>
      </c>
    </row>
    <row r="13" spans="1:9" ht="24.6" customHeight="1">
      <c r="A13" s="79" t="s">
        <v>108</v>
      </c>
      <c r="B13" s="79"/>
      <c r="C13" s="79"/>
      <c r="D13" s="79"/>
      <c r="E13" s="79"/>
      <c r="F13" s="14">
        <v>9634446.7799999993</v>
      </c>
      <c r="G13" s="80">
        <v>8276238.0599999996</v>
      </c>
      <c r="H13" s="80">
        <v>7755804.7000000002</v>
      </c>
      <c r="I13" s="80">
        <v>7755804.7000000002</v>
      </c>
    </row>
    <row r="14" spans="1:9" ht="24.6" customHeight="1">
      <c r="A14" s="79" t="s">
        <v>109</v>
      </c>
      <c r="B14" s="79"/>
      <c r="C14" s="79"/>
      <c r="D14" s="79"/>
      <c r="E14" s="79"/>
      <c r="F14" s="14">
        <v>732622321.05999994</v>
      </c>
      <c r="G14" s="80">
        <v>671161928.62</v>
      </c>
      <c r="H14" s="80">
        <v>213280816.25</v>
      </c>
      <c r="I14" s="80">
        <v>139255003.13999999</v>
      </c>
    </row>
    <row r="15" spans="1:9" ht="24.6" customHeight="1">
      <c r="A15" s="79" t="s">
        <v>110</v>
      </c>
      <c r="B15" s="79"/>
      <c r="C15" s="79"/>
      <c r="D15" s="79"/>
      <c r="E15" s="79"/>
      <c r="F15" s="14">
        <v>26354904.559999999</v>
      </c>
      <c r="G15" s="80">
        <v>26577462.48</v>
      </c>
      <c r="H15" s="80">
        <v>7189012.0800000001</v>
      </c>
      <c r="I15" s="80">
        <v>7487282.46</v>
      </c>
    </row>
    <row r="16" spans="1:9" ht="24.6" customHeight="1">
      <c r="A16" s="79" t="s">
        <v>111</v>
      </c>
      <c r="B16" s="79"/>
      <c r="C16" s="79"/>
      <c r="D16" s="79"/>
      <c r="E16" s="79"/>
      <c r="F16" s="14">
        <v>4631254.17</v>
      </c>
      <c r="G16" s="80">
        <v>14459746.449999999</v>
      </c>
      <c r="H16" s="80">
        <v>811806.11</v>
      </c>
      <c r="I16" s="80">
        <v>1516538.28</v>
      </c>
    </row>
    <row r="17" spans="1:9" ht="24.6" customHeight="1">
      <c r="A17" s="79" t="s">
        <v>112</v>
      </c>
      <c r="B17" s="79"/>
      <c r="C17" s="79"/>
      <c r="D17" s="79"/>
      <c r="E17" s="79"/>
      <c r="F17" s="29">
        <v>5223212.0199999996</v>
      </c>
      <c r="G17" s="80">
        <v>2117181.36</v>
      </c>
      <c r="H17" s="80">
        <v>0</v>
      </c>
      <c r="I17" s="80">
        <v>0</v>
      </c>
    </row>
    <row r="18" spans="1:9" ht="24.6" customHeight="1">
      <c r="A18" s="79" t="s">
        <v>179</v>
      </c>
      <c r="B18" s="79"/>
      <c r="C18" s="79"/>
      <c r="D18" s="79"/>
      <c r="E18" s="79"/>
      <c r="F18" s="29">
        <v>0</v>
      </c>
      <c r="G18" s="29">
        <v>-450000</v>
      </c>
      <c r="H18" s="29">
        <v>0</v>
      </c>
      <c r="I18" s="29">
        <v>0</v>
      </c>
    </row>
    <row r="19" spans="1:9" ht="24.6" customHeight="1">
      <c r="A19" s="79" t="s">
        <v>225</v>
      </c>
      <c r="B19" s="79"/>
      <c r="C19" s="79"/>
      <c r="D19" s="79"/>
      <c r="E19" s="79"/>
      <c r="F19" s="128">
        <v>9836981.3699999992</v>
      </c>
      <c r="G19" s="29">
        <v>6431932.7300000004</v>
      </c>
      <c r="H19" s="29">
        <v>9936053.0999999996</v>
      </c>
      <c r="I19" s="29">
        <v>6358094.96</v>
      </c>
    </row>
    <row r="20" spans="1:9" ht="24.6" customHeight="1">
      <c r="A20" s="79" t="s">
        <v>213</v>
      </c>
      <c r="B20" s="79"/>
      <c r="C20" s="79"/>
      <c r="D20" s="79"/>
      <c r="E20" s="79"/>
      <c r="F20" s="29">
        <v>0</v>
      </c>
      <c r="G20" s="29">
        <v>1444116</v>
      </c>
      <c r="H20" s="29">
        <v>0</v>
      </c>
      <c r="I20" s="29">
        <v>0</v>
      </c>
    </row>
    <row r="21" spans="1:9" ht="24.6" customHeight="1">
      <c r="A21" s="79" t="s">
        <v>210</v>
      </c>
      <c r="B21" s="79"/>
      <c r="C21" s="79"/>
      <c r="D21" s="79"/>
      <c r="E21" s="79"/>
      <c r="F21" s="25">
        <v>789085.26</v>
      </c>
      <c r="G21" s="80">
        <v>0</v>
      </c>
      <c r="H21" s="80">
        <v>0</v>
      </c>
      <c r="I21" s="80">
        <v>0</v>
      </c>
    </row>
    <row r="22" spans="1:9" ht="24.6" customHeight="1">
      <c r="A22" s="79" t="s">
        <v>196</v>
      </c>
      <c r="B22" s="79"/>
      <c r="C22" s="79"/>
      <c r="D22" s="79"/>
      <c r="E22" s="79"/>
      <c r="F22" s="128">
        <v>6397038.9800000004</v>
      </c>
      <c r="G22" s="29">
        <v>-2216982.7000000002</v>
      </c>
      <c r="H22" s="29">
        <v>0</v>
      </c>
      <c r="I22" s="29">
        <v>0</v>
      </c>
    </row>
    <row r="23" spans="1:9" ht="24.6" customHeight="1">
      <c r="A23" s="79" t="s">
        <v>180</v>
      </c>
      <c r="B23" s="79"/>
      <c r="C23" s="79"/>
      <c r="D23" s="79"/>
      <c r="E23" s="79"/>
      <c r="F23" s="29">
        <v>38103765.409999996</v>
      </c>
      <c r="G23" s="29">
        <v>-7954414.04</v>
      </c>
      <c r="H23" s="29">
        <v>0</v>
      </c>
      <c r="I23" s="29">
        <v>0</v>
      </c>
    </row>
    <row r="24" spans="1:9" ht="24.6" customHeight="1">
      <c r="A24" s="79" t="s">
        <v>197</v>
      </c>
      <c r="B24" s="79"/>
      <c r="C24" s="79"/>
      <c r="D24" s="79"/>
      <c r="E24" s="79"/>
      <c r="F24" s="29">
        <v>0</v>
      </c>
      <c r="G24" s="29">
        <v>642402.29</v>
      </c>
      <c r="H24" s="29">
        <v>0</v>
      </c>
      <c r="I24" s="29">
        <v>0</v>
      </c>
    </row>
    <row r="25" spans="1:9" s="1" customFormat="1" ht="24.6" customHeight="1">
      <c r="A25" s="103" t="s">
        <v>136</v>
      </c>
      <c r="B25" s="103"/>
      <c r="C25" s="103"/>
      <c r="D25" s="103"/>
      <c r="E25" s="103"/>
      <c r="F25" s="128">
        <v>1794419.14</v>
      </c>
      <c r="G25" s="29">
        <v>2985363.3</v>
      </c>
      <c r="H25" s="29">
        <v>217130.02</v>
      </c>
      <c r="I25" s="29">
        <v>867640.09</v>
      </c>
    </row>
    <row r="26" spans="1:9" s="1" customFormat="1" ht="24.6" customHeight="1">
      <c r="A26" s="103" t="s">
        <v>224</v>
      </c>
      <c r="B26" s="103"/>
      <c r="C26" s="103"/>
      <c r="D26" s="103"/>
      <c r="E26" s="103"/>
      <c r="F26" s="128">
        <v>7012699.5099999998</v>
      </c>
      <c r="G26" s="29">
        <v>0</v>
      </c>
      <c r="H26" s="29">
        <v>0</v>
      </c>
      <c r="I26" s="29">
        <v>0</v>
      </c>
    </row>
    <row r="27" spans="1:9" ht="24.6" customHeight="1">
      <c r="A27" s="79" t="s">
        <v>223</v>
      </c>
      <c r="B27" s="79"/>
      <c r="C27" s="79"/>
      <c r="D27" s="79"/>
      <c r="E27" s="79"/>
      <c r="F27" s="29">
        <v>-16791503.359999999</v>
      </c>
      <c r="G27" s="29">
        <v>-8946333.1799999997</v>
      </c>
      <c r="H27" s="29">
        <v>-2448402.06</v>
      </c>
      <c r="I27" s="29">
        <v>-2605914.5299999998</v>
      </c>
    </row>
    <row r="28" spans="1:9" ht="24.6" customHeight="1">
      <c r="A28" s="79" t="s">
        <v>91</v>
      </c>
      <c r="B28" s="79"/>
      <c r="C28" s="79"/>
      <c r="D28" s="79"/>
      <c r="E28" s="79"/>
      <c r="F28" s="29">
        <v>208105.87</v>
      </c>
      <c r="G28" s="29">
        <v>441484.2</v>
      </c>
      <c r="H28" s="29">
        <v>83</v>
      </c>
      <c r="I28" s="29">
        <v>5296.08</v>
      </c>
    </row>
    <row r="29" spans="1:9" ht="24.6" customHeight="1">
      <c r="A29" s="79" t="s">
        <v>198</v>
      </c>
      <c r="B29" s="79"/>
      <c r="C29" s="79"/>
      <c r="D29" s="79"/>
      <c r="E29" s="79"/>
      <c r="F29" s="29">
        <v>-24946.45</v>
      </c>
      <c r="G29" s="29">
        <v>-337.11</v>
      </c>
      <c r="H29" s="29">
        <v>0</v>
      </c>
      <c r="I29" s="29">
        <v>0</v>
      </c>
    </row>
    <row r="30" spans="1:9" ht="24.6" customHeight="1">
      <c r="A30" s="79" t="s">
        <v>66</v>
      </c>
      <c r="B30" s="79"/>
      <c r="C30" s="79"/>
      <c r="D30" s="79"/>
      <c r="E30" s="79"/>
      <c r="F30" s="29">
        <v>-9554888.1199999992</v>
      </c>
      <c r="G30" s="29">
        <v>1473081.18</v>
      </c>
      <c r="H30" s="29">
        <v>1583120.06</v>
      </c>
      <c r="I30" s="29">
        <v>1509882.67</v>
      </c>
    </row>
    <row r="31" spans="1:9" ht="24.6" customHeight="1">
      <c r="A31" s="79" t="s">
        <v>199</v>
      </c>
      <c r="B31" s="79"/>
      <c r="C31" s="79"/>
      <c r="D31" s="79"/>
      <c r="E31" s="79"/>
      <c r="F31" s="29">
        <v>16401194.51</v>
      </c>
      <c r="G31" s="29">
        <v>-13417495.279999999</v>
      </c>
      <c r="H31" s="29">
        <v>-1367051.15</v>
      </c>
      <c r="I31" s="29">
        <v>-14476356.029999999</v>
      </c>
    </row>
    <row r="32" spans="1:9" ht="24.6" customHeight="1">
      <c r="A32" s="79" t="s">
        <v>143</v>
      </c>
      <c r="B32" s="79"/>
      <c r="C32" s="79"/>
      <c r="D32" s="79"/>
      <c r="E32" s="79"/>
      <c r="F32" s="29">
        <v>0</v>
      </c>
      <c r="G32" s="29">
        <v>0</v>
      </c>
      <c r="H32" s="29">
        <v>-53997889.799999997</v>
      </c>
      <c r="I32" s="29">
        <v>-50910896.100000001</v>
      </c>
    </row>
    <row r="33" spans="1:9" ht="24.6" customHeight="1">
      <c r="A33" s="79" t="s">
        <v>27</v>
      </c>
      <c r="B33" s="79"/>
      <c r="C33" s="79"/>
      <c r="D33" s="79"/>
      <c r="E33" s="79"/>
      <c r="F33" s="29">
        <v>36017671</v>
      </c>
      <c r="G33" s="29">
        <v>42795030</v>
      </c>
      <c r="H33" s="29">
        <v>13143482</v>
      </c>
      <c r="I33" s="29">
        <v>15468055</v>
      </c>
    </row>
    <row r="34" spans="1:9" ht="24.6" customHeight="1">
      <c r="A34" s="79" t="s">
        <v>113</v>
      </c>
      <c r="B34" s="79"/>
      <c r="C34" s="79"/>
      <c r="D34" s="79"/>
      <c r="E34" s="79"/>
      <c r="F34" s="29">
        <v>-9764466.7599999998</v>
      </c>
      <c r="G34" s="29">
        <v>-9759466.7599999998</v>
      </c>
      <c r="H34" s="29">
        <v>-7878417.5</v>
      </c>
      <c r="I34" s="29">
        <v>-7850000</v>
      </c>
    </row>
    <row r="35" spans="1:9" ht="24.6" customHeight="1">
      <c r="A35" s="79" t="s">
        <v>71</v>
      </c>
      <c r="B35" s="79"/>
      <c r="C35" s="79"/>
      <c r="D35" s="79"/>
      <c r="E35" s="79"/>
      <c r="F35" s="29">
        <v>-7740253.75</v>
      </c>
      <c r="G35" s="29">
        <v>-2146907.44</v>
      </c>
      <c r="H35" s="29">
        <v>-1496249.22</v>
      </c>
      <c r="I35" s="29">
        <v>-476114.31</v>
      </c>
    </row>
    <row r="36" spans="1:9" ht="24.6" customHeight="1">
      <c r="A36" s="79" t="s">
        <v>65</v>
      </c>
      <c r="B36" s="79"/>
      <c r="C36" s="79"/>
      <c r="D36" s="79"/>
      <c r="E36" s="79"/>
      <c r="F36" s="29">
        <v>99690115.260000005</v>
      </c>
      <c r="G36" s="29">
        <v>75103862.980000004</v>
      </c>
      <c r="H36" s="29">
        <v>68476756.340000004</v>
      </c>
      <c r="I36" s="29">
        <v>42538032.219999999</v>
      </c>
    </row>
    <row r="37" spans="1:9" ht="24.6" customHeight="1">
      <c r="A37" s="79" t="s">
        <v>96</v>
      </c>
      <c r="B37" s="79"/>
      <c r="C37" s="79"/>
      <c r="D37" s="79"/>
      <c r="E37" s="79"/>
      <c r="F37" s="29">
        <v>10377656.4</v>
      </c>
      <c r="G37" s="29">
        <v>10921063.77</v>
      </c>
      <c r="H37" s="29">
        <v>4178169.64</v>
      </c>
      <c r="I37" s="29">
        <v>4326924.83</v>
      </c>
    </row>
    <row r="38" spans="1:9" ht="24.6" customHeight="1">
      <c r="A38" s="79" t="s">
        <v>114</v>
      </c>
      <c r="B38" s="79"/>
      <c r="C38" s="79"/>
      <c r="D38" s="79"/>
      <c r="E38" s="79"/>
      <c r="F38" s="29">
        <v>192466671.25999999</v>
      </c>
      <c r="G38" s="29">
        <v>209466717.36000001</v>
      </c>
      <c r="H38" s="29">
        <v>-3895375.46</v>
      </c>
      <c r="I38" s="29">
        <v>116560362.84999999</v>
      </c>
    </row>
    <row r="39" spans="1:9" ht="24.6" customHeight="1">
      <c r="A39" s="79" t="s">
        <v>115</v>
      </c>
      <c r="B39" s="79"/>
      <c r="C39" s="79"/>
      <c r="D39" s="79"/>
      <c r="E39" s="79"/>
      <c r="F39" s="29">
        <v>-534682794.74000001</v>
      </c>
      <c r="G39" s="29">
        <v>-718128134.53999996</v>
      </c>
      <c r="H39" s="29">
        <v>0</v>
      </c>
      <c r="I39" s="29">
        <v>0</v>
      </c>
    </row>
    <row r="40" spans="1:9" ht="24.6" customHeight="1">
      <c r="A40" s="79" t="s">
        <v>137</v>
      </c>
      <c r="B40" s="79"/>
      <c r="C40" s="79"/>
      <c r="D40" s="79"/>
      <c r="E40" s="79"/>
      <c r="F40" s="29">
        <v>9384042.6899999995</v>
      </c>
      <c r="G40" s="29">
        <v>12357016.83</v>
      </c>
      <c r="H40" s="29">
        <v>0</v>
      </c>
      <c r="I40" s="29">
        <v>0</v>
      </c>
    </row>
    <row r="41" spans="1:9" ht="24.6" customHeight="1">
      <c r="A41" s="79" t="s">
        <v>116</v>
      </c>
      <c r="B41" s="79"/>
      <c r="C41" s="79"/>
      <c r="D41" s="79"/>
      <c r="E41" s="79"/>
      <c r="F41" s="26">
        <f>SUM(F10:F40)</f>
        <v>2748917727.1600013</v>
      </c>
      <c r="G41" s="26">
        <f>SUM(G10:G40)</f>
        <v>2971567451.5799999</v>
      </c>
      <c r="H41" s="26">
        <f>SUM(H10:H40)</f>
        <v>259799475.14000097</v>
      </c>
      <c r="I41" s="26">
        <f>SUM(I10:I40)</f>
        <v>927753288.62000036</v>
      </c>
    </row>
    <row r="42" spans="1:9">
      <c r="A42" s="79"/>
      <c r="B42" s="79"/>
      <c r="C42" s="79"/>
      <c r="D42" s="79"/>
      <c r="E42" s="79"/>
      <c r="F42" s="81"/>
      <c r="G42" s="81"/>
      <c r="H42" s="81"/>
      <c r="I42" s="81"/>
    </row>
    <row r="43" spans="1:9">
      <c r="A43" s="79"/>
      <c r="B43" s="79"/>
      <c r="C43" s="79"/>
      <c r="D43" s="79"/>
      <c r="E43" s="79"/>
      <c r="F43" s="82"/>
      <c r="G43" s="82"/>
      <c r="H43" s="82"/>
      <c r="I43" s="82"/>
    </row>
    <row r="44" spans="1:9">
      <c r="A44" s="79"/>
      <c r="B44" s="79"/>
      <c r="C44" s="79"/>
      <c r="D44" s="79"/>
      <c r="E44" s="79"/>
      <c r="F44" s="82"/>
      <c r="G44" s="82"/>
      <c r="H44" s="83"/>
      <c r="I44" s="82"/>
    </row>
    <row r="45" spans="1:9">
      <c r="A45" s="79"/>
      <c r="B45" s="79"/>
      <c r="C45" s="79"/>
      <c r="D45" s="79"/>
      <c r="E45" s="79"/>
      <c r="F45" s="82"/>
      <c r="G45" s="82"/>
      <c r="H45" s="83"/>
      <c r="I45" s="82"/>
    </row>
    <row r="46" spans="1:9">
      <c r="A46" s="79"/>
      <c r="B46" s="79"/>
      <c r="C46" s="79"/>
      <c r="D46" s="79"/>
      <c r="E46" s="79"/>
      <c r="F46" s="82"/>
      <c r="G46" s="82"/>
      <c r="H46" s="83"/>
      <c r="I46" s="82"/>
    </row>
    <row r="47" spans="1:9">
      <c r="A47" s="79"/>
      <c r="B47" s="79"/>
      <c r="C47" s="79"/>
      <c r="D47" s="79"/>
      <c r="E47" s="79"/>
      <c r="F47" s="82"/>
      <c r="G47" s="82"/>
      <c r="H47" s="83"/>
      <c r="I47" s="82"/>
    </row>
    <row r="48" spans="1:9">
      <c r="A48" s="79"/>
      <c r="B48" s="79"/>
      <c r="C48" s="79"/>
      <c r="D48" s="79"/>
      <c r="E48" s="79"/>
      <c r="F48" s="82"/>
      <c r="G48" s="82"/>
      <c r="H48" s="83"/>
      <c r="I48" s="82"/>
    </row>
    <row r="49" spans="1:9">
      <c r="A49" s="1" t="s">
        <v>19</v>
      </c>
      <c r="B49" s="79"/>
      <c r="C49" s="79"/>
      <c r="D49" s="79"/>
      <c r="E49" s="79"/>
      <c r="F49" s="82"/>
      <c r="G49" s="82"/>
      <c r="H49" s="84"/>
      <c r="I49" s="82"/>
    </row>
    <row r="50" spans="1:9" ht="27.6" customHeight="1">
      <c r="I50" s="107">
        <v>13</v>
      </c>
    </row>
    <row r="51" spans="1:9">
      <c r="A51" s="135" t="s">
        <v>1</v>
      </c>
      <c r="B51" s="135"/>
      <c r="C51" s="135"/>
      <c r="D51" s="135"/>
      <c r="E51" s="135"/>
      <c r="F51" s="135"/>
      <c r="G51" s="135"/>
      <c r="H51" s="135"/>
      <c r="I51" s="135"/>
    </row>
    <row r="52" spans="1:9">
      <c r="A52" s="135" t="s">
        <v>50</v>
      </c>
      <c r="B52" s="135"/>
      <c r="C52" s="135"/>
      <c r="D52" s="135"/>
      <c r="E52" s="135"/>
      <c r="F52" s="135"/>
      <c r="G52" s="135"/>
      <c r="H52" s="135"/>
      <c r="I52" s="135"/>
    </row>
    <row r="53" spans="1:9">
      <c r="A53" s="134" t="str">
        <f>+A4</f>
        <v>FOR THE YEAR ENDED DECEMBER 31, 2023</v>
      </c>
      <c r="B53" s="134"/>
      <c r="C53" s="134"/>
      <c r="D53" s="134"/>
      <c r="E53" s="134"/>
      <c r="F53" s="134"/>
      <c r="G53" s="134"/>
      <c r="H53" s="134"/>
      <c r="I53" s="134"/>
    </row>
    <row r="54" spans="1:9">
      <c r="A54" s="16"/>
      <c r="B54" s="16"/>
      <c r="C54" s="16"/>
      <c r="D54" s="16"/>
      <c r="E54" s="16"/>
      <c r="F54" s="16"/>
      <c r="G54" s="16"/>
      <c r="H54" s="16"/>
      <c r="I54" s="3" t="s">
        <v>81</v>
      </c>
    </row>
    <row r="55" spans="1:9">
      <c r="A55" s="38"/>
      <c r="B55" s="38"/>
      <c r="C55" s="38"/>
      <c r="D55" s="38"/>
      <c r="E55" s="38"/>
      <c r="F55" s="132" t="s">
        <v>3</v>
      </c>
      <c r="G55" s="132"/>
      <c r="H55" s="76" t="s">
        <v>4</v>
      </c>
      <c r="I55" s="76"/>
    </row>
    <row r="56" spans="1:9">
      <c r="A56" s="46"/>
      <c r="B56" s="46"/>
      <c r="C56" s="46"/>
      <c r="D56" s="46"/>
      <c r="E56" s="5"/>
      <c r="F56" s="77" t="s">
        <v>207</v>
      </c>
      <c r="G56" s="77" t="s">
        <v>150</v>
      </c>
      <c r="H56" s="77" t="s">
        <v>207</v>
      </c>
      <c r="I56" s="77" t="s">
        <v>150</v>
      </c>
    </row>
    <row r="57" spans="1:9">
      <c r="F57" s="36"/>
      <c r="G57" s="36"/>
      <c r="H57" s="36"/>
      <c r="I57" s="36"/>
    </row>
    <row r="58" spans="1:9" ht="24.6" customHeight="1">
      <c r="A58" s="36" t="s">
        <v>79</v>
      </c>
      <c r="C58" s="36"/>
      <c r="D58" s="79"/>
      <c r="E58" s="79"/>
      <c r="F58" s="82"/>
      <c r="G58" s="82"/>
      <c r="H58" s="82"/>
      <c r="I58" s="82"/>
    </row>
    <row r="59" spans="1:9" ht="24.6" customHeight="1">
      <c r="A59" s="7" t="s">
        <v>172</v>
      </c>
      <c r="C59" s="36"/>
      <c r="D59" s="79"/>
      <c r="E59" s="79"/>
      <c r="F59" s="85"/>
      <c r="G59" s="85"/>
      <c r="H59" s="85"/>
      <c r="I59" s="85"/>
    </row>
    <row r="60" spans="1:9" ht="24.6" customHeight="1">
      <c r="A60" s="79" t="s">
        <v>7</v>
      </c>
      <c r="B60" s="79"/>
      <c r="C60" s="79"/>
      <c r="D60" s="79"/>
      <c r="E60" s="79"/>
      <c r="F60" s="29">
        <v>-50657082.950000003</v>
      </c>
      <c r="G60" s="29">
        <v>-232696351.84</v>
      </c>
      <c r="H60" s="29">
        <v>94510732.480000004</v>
      </c>
      <c r="I60" s="29">
        <v>-76006941.040000007</v>
      </c>
    </row>
    <row r="61" spans="1:9" ht="24.6" customHeight="1">
      <c r="A61" s="79" t="s">
        <v>51</v>
      </c>
      <c r="B61" s="79"/>
      <c r="C61" s="79"/>
      <c r="D61" s="79"/>
      <c r="E61" s="79"/>
      <c r="F61" s="29">
        <v>-716088243.63</v>
      </c>
      <c r="G61" s="29">
        <v>-33960403.789999999</v>
      </c>
      <c r="H61" s="29">
        <v>14806966.65</v>
      </c>
      <c r="I61" s="29">
        <v>67889517.719999999</v>
      </c>
    </row>
    <row r="62" spans="1:9" ht="24.6" customHeight="1">
      <c r="A62" s="79" t="s">
        <v>126</v>
      </c>
      <c r="B62" s="79"/>
      <c r="C62" s="79"/>
      <c r="D62" s="79"/>
      <c r="E62" s="79"/>
      <c r="F62" s="29">
        <v>-43327262.009999998</v>
      </c>
      <c r="G62" s="29">
        <v>-409268348.52999997</v>
      </c>
      <c r="H62" s="29">
        <v>0</v>
      </c>
      <c r="I62" s="29">
        <v>0</v>
      </c>
    </row>
    <row r="63" spans="1:9" ht="24.6" customHeight="1">
      <c r="A63" s="79" t="s">
        <v>93</v>
      </c>
      <c r="B63" s="79"/>
      <c r="C63" s="79"/>
      <c r="D63" s="79"/>
      <c r="E63" s="79"/>
      <c r="F63" s="29">
        <v>14493866.529999999</v>
      </c>
      <c r="G63" s="29">
        <v>4403080.28</v>
      </c>
      <c r="H63" s="29">
        <v>14493866.529999999</v>
      </c>
      <c r="I63" s="29">
        <v>3876545.46</v>
      </c>
    </row>
    <row r="64" spans="1:9" ht="24.6" customHeight="1">
      <c r="A64" s="79" t="s">
        <v>9</v>
      </c>
      <c r="B64" s="79"/>
      <c r="C64" s="79"/>
      <c r="D64" s="79"/>
      <c r="E64" s="79"/>
      <c r="F64" s="29">
        <v>-3843112.53</v>
      </c>
      <c r="G64" s="29">
        <v>26596770.260000002</v>
      </c>
      <c r="H64" s="29">
        <v>-2066648.18</v>
      </c>
      <c r="I64" s="29">
        <v>18823648.859999999</v>
      </c>
    </row>
    <row r="65" spans="1:9" ht="24.6" customHeight="1">
      <c r="A65" s="79" t="s">
        <v>18</v>
      </c>
      <c r="B65" s="79"/>
      <c r="C65" s="79"/>
      <c r="D65" s="79"/>
      <c r="E65" s="79"/>
      <c r="F65" s="29">
        <v>3487377.08</v>
      </c>
      <c r="G65" s="29">
        <v>-7565822.1200000001</v>
      </c>
      <c r="H65" s="29">
        <v>-30600</v>
      </c>
      <c r="I65" s="29">
        <v>76058.039999999994</v>
      </c>
    </row>
    <row r="66" spans="1:9" ht="24.6" customHeight="1">
      <c r="A66" s="79" t="s">
        <v>23</v>
      </c>
      <c r="B66" s="79"/>
      <c r="C66" s="79"/>
      <c r="D66" s="79"/>
      <c r="E66" s="79"/>
      <c r="F66" s="29">
        <v>391954003.54000002</v>
      </c>
      <c r="G66" s="29">
        <v>-100579914.20999999</v>
      </c>
      <c r="H66" s="29">
        <v>166077669.68000001</v>
      </c>
      <c r="I66" s="29">
        <v>6792121.75</v>
      </c>
    </row>
    <row r="67" spans="1:9" ht="24.6" customHeight="1">
      <c r="A67" s="79" t="s">
        <v>97</v>
      </c>
      <c r="B67" s="79"/>
      <c r="C67" s="79"/>
      <c r="D67" s="79"/>
      <c r="E67" s="79"/>
      <c r="F67" s="29">
        <v>-1076371.25</v>
      </c>
      <c r="G67" s="29">
        <v>-26075967.210000001</v>
      </c>
      <c r="H67" s="29">
        <v>-17510.5</v>
      </c>
      <c r="I67" s="29">
        <v>-26075967.210000001</v>
      </c>
    </row>
    <row r="68" spans="1:9" ht="24.6" customHeight="1">
      <c r="A68" s="79" t="s">
        <v>24</v>
      </c>
      <c r="B68" s="79"/>
      <c r="C68" s="79"/>
      <c r="D68" s="79"/>
      <c r="E68" s="79"/>
      <c r="F68" s="29">
        <v>872442.63</v>
      </c>
      <c r="G68" s="29">
        <v>16556437.74</v>
      </c>
      <c r="H68" s="29">
        <v>796280.15</v>
      </c>
      <c r="I68" s="29">
        <v>7238103.8300000001</v>
      </c>
    </row>
    <row r="69" spans="1:9" ht="24.6" customHeight="1">
      <c r="A69" s="79" t="s">
        <v>27</v>
      </c>
      <c r="B69" s="79"/>
      <c r="C69" s="79"/>
      <c r="D69" s="79"/>
      <c r="E69" s="79"/>
      <c r="F69" s="29">
        <v>-29110074.600000001</v>
      </c>
      <c r="G69" s="29">
        <v>-28277860.649999999</v>
      </c>
      <c r="H69" s="29">
        <v>-11624353</v>
      </c>
      <c r="I69" s="29">
        <v>-8683876</v>
      </c>
    </row>
    <row r="70" spans="1:9" ht="24.6" customHeight="1">
      <c r="A70" s="79" t="s">
        <v>204</v>
      </c>
      <c r="B70" s="79"/>
      <c r="C70" s="79"/>
      <c r="D70" s="79"/>
      <c r="E70" s="79"/>
      <c r="F70" s="29">
        <v>120000</v>
      </c>
      <c r="G70" s="29">
        <v>0</v>
      </c>
      <c r="H70" s="29">
        <v>378900</v>
      </c>
      <c r="I70" s="29">
        <v>0</v>
      </c>
    </row>
    <row r="71" spans="1:9" ht="24.6" customHeight="1">
      <c r="A71" s="79" t="s">
        <v>28</v>
      </c>
      <c r="B71" s="79"/>
      <c r="C71" s="79"/>
      <c r="D71" s="79"/>
      <c r="E71" s="79"/>
      <c r="F71" s="29">
        <v>109208</v>
      </c>
      <c r="G71" s="30">
        <v>1234790</v>
      </c>
      <c r="H71" s="30">
        <v>52810</v>
      </c>
      <c r="I71" s="30">
        <v>239790</v>
      </c>
    </row>
    <row r="72" spans="1:9" ht="24.6" customHeight="1">
      <c r="A72" s="79" t="s">
        <v>52</v>
      </c>
      <c r="B72" s="79"/>
      <c r="C72" s="79"/>
      <c r="D72" s="79"/>
      <c r="E72" s="79"/>
      <c r="F72" s="26">
        <f>SUM(F60:F71)+F41</f>
        <v>2315852477.9700012</v>
      </c>
      <c r="G72" s="26">
        <f>SUM(G60:G71)+G41</f>
        <v>2181933861.5099998</v>
      </c>
      <c r="H72" s="26">
        <f>SUM(H60:H71)+H41</f>
        <v>537177588.950001</v>
      </c>
      <c r="I72" s="26">
        <f>SUM(I60:I71)+I41</f>
        <v>921922290.03000033</v>
      </c>
    </row>
    <row r="73" spans="1:9" ht="24.6" customHeight="1">
      <c r="A73" s="79" t="s">
        <v>72</v>
      </c>
      <c r="B73" s="79"/>
      <c r="C73" s="79"/>
      <c r="D73" s="79"/>
      <c r="E73" s="79"/>
      <c r="F73" s="29">
        <v>7740253.75</v>
      </c>
      <c r="G73" s="29">
        <v>2146907.44</v>
      </c>
      <c r="H73" s="29">
        <v>1496249.22</v>
      </c>
      <c r="I73" s="29">
        <v>476114.31</v>
      </c>
    </row>
    <row r="74" spans="1:9" ht="24.6" customHeight="1">
      <c r="A74" s="79" t="s">
        <v>117</v>
      </c>
      <c r="B74" s="79"/>
      <c r="C74" s="79"/>
      <c r="D74" s="79"/>
      <c r="E74" s="79"/>
      <c r="F74" s="29">
        <v>3759466.2</v>
      </c>
      <c r="G74" s="29">
        <v>0</v>
      </c>
      <c r="H74" s="29">
        <v>2749047.07</v>
      </c>
      <c r="I74" s="29">
        <v>0</v>
      </c>
    </row>
    <row r="75" spans="1:9" ht="24.6" customHeight="1">
      <c r="A75" s="79" t="s">
        <v>53</v>
      </c>
      <c r="B75" s="79"/>
      <c r="C75" s="79"/>
      <c r="D75" s="79"/>
      <c r="E75" s="79"/>
      <c r="F75" s="29">
        <v>-221121690.03</v>
      </c>
      <c r="G75" s="29">
        <v>-108807845.15000001</v>
      </c>
      <c r="H75" s="29">
        <v>-93632403.420000002</v>
      </c>
      <c r="I75" s="29">
        <v>-33164014.399999999</v>
      </c>
    </row>
    <row r="76" spans="1:9" s="36" customFormat="1" ht="24.6" customHeight="1">
      <c r="A76" s="79" t="s">
        <v>54</v>
      </c>
      <c r="B76" s="79"/>
      <c r="C76" s="86"/>
      <c r="D76" s="86"/>
      <c r="E76" s="86"/>
      <c r="F76" s="11">
        <f>SUM(F72:F75)</f>
        <v>2106230507.8900011</v>
      </c>
      <c r="G76" s="11">
        <f>SUM(G72:G75)</f>
        <v>2075272923.7999997</v>
      </c>
      <c r="H76" s="11">
        <f>SUM(H72:H75)</f>
        <v>447790481.82000107</v>
      </c>
      <c r="I76" s="11">
        <f>SUM(I72:I75)</f>
        <v>889234389.9400003</v>
      </c>
    </row>
    <row r="77" spans="1:9" s="36" customFormat="1" ht="24.6" customHeight="1">
      <c r="A77" s="79"/>
      <c r="B77" s="86"/>
      <c r="C77" s="86"/>
      <c r="D77" s="86"/>
      <c r="E77" s="86"/>
      <c r="F77" s="87"/>
      <c r="G77" s="87"/>
      <c r="H77" s="87"/>
      <c r="I77" s="87"/>
    </row>
    <row r="78" spans="1:9" s="36" customFormat="1" ht="24.6" customHeight="1">
      <c r="A78" s="36" t="s">
        <v>80</v>
      </c>
      <c r="B78" s="79"/>
      <c r="C78" s="86"/>
      <c r="D78" s="86"/>
      <c r="E78" s="86"/>
      <c r="F78" s="25"/>
      <c r="G78" s="25"/>
      <c r="H78" s="25"/>
      <c r="I78" s="25"/>
    </row>
    <row r="79" spans="1:9" ht="24.6" customHeight="1">
      <c r="A79" s="79" t="s">
        <v>118</v>
      </c>
      <c r="B79" s="79"/>
      <c r="C79" s="86"/>
      <c r="D79" s="86"/>
      <c r="E79" s="86"/>
      <c r="F79" s="29">
        <v>53997889.799999997</v>
      </c>
      <c r="G79" s="29">
        <v>50910896.100000001</v>
      </c>
      <c r="H79" s="29">
        <v>53997889.799999997</v>
      </c>
      <c r="I79" s="29">
        <v>50910896.100000001</v>
      </c>
    </row>
    <row r="80" spans="1:9" ht="24.6" customHeight="1">
      <c r="A80" s="79" t="s">
        <v>119</v>
      </c>
      <c r="B80" s="79"/>
      <c r="C80" s="79"/>
      <c r="D80" s="79"/>
      <c r="E80" s="79"/>
      <c r="F80" s="29">
        <v>-275000</v>
      </c>
      <c r="G80" s="29">
        <v>-206000</v>
      </c>
      <c r="H80" s="29">
        <v>-275000</v>
      </c>
      <c r="I80" s="29">
        <v>-206000</v>
      </c>
    </row>
    <row r="81" spans="1:9" ht="24.6" customHeight="1">
      <c r="A81" s="79" t="s">
        <v>181</v>
      </c>
      <c r="B81" s="79"/>
      <c r="C81" s="79"/>
      <c r="D81" s="79"/>
      <c r="E81" s="79"/>
      <c r="F81" s="29">
        <v>-682192899.07000005</v>
      </c>
      <c r="G81" s="29">
        <v>-610919635.83000004</v>
      </c>
      <c r="H81" s="29">
        <v>0</v>
      </c>
      <c r="I81" s="29">
        <v>0</v>
      </c>
    </row>
    <row r="82" spans="1:9" ht="24.6" customHeight="1">
      <c r="A82" s="79" t="s">
        <v>148</v>
      </c>
      <c r="B82" s="79"/>
      <c r="C82" s="79"/>
      <c r="D82" s="79"/>
      <c r="E82" s="79"/>
      <c r="F82" s="29">
        <v>124875614</v>
      </c>
      <c r="G82" s="29">
        <v>138169925.80000001</v>
      </c>
      <c r="H82" s="29">
        <v>0</v>
      </c>
      <c r="I82" s="29">
        <v>0</v>
      </c>
    </row>
    <row r="83" spans="1:9" ht="24.6" customHeight="1">
      <c r="A83" s="79" t="s">
        <v>200</v>
      </c>
      <c r="B83" s="79"/>
      <c r="C83" s="79"/>
      <c r="D83" s="79"/>
      <c r="E83" s="79"/>
      <c r="F83" s="29">
        <v>-38986500</v>
      </c>
      <c r="G83" s="29">
        <v>-790750</v>
      </c>
      <c r="H83" s="29">
        <v>0</v>
      </c>
      <c r="I83" s="29">
        <v>0</v>
      </c>
    </row>
    <row r="84" spans="1:9" ht="24.6" customHeight="1">
      <c r="A84" s="79" t="s">
        <v>56</v>
      </c>
      <c r="B84" s="79"/>
      <c r="C84" s="79"/>
      <c r="D84" s="79"/>
      <c r="E84" s="79"/>
      <c r="F84" s="29">
        <v>-1119820863.5599999</v>
      </c>
      <c r="G84" s="29">
        <v>-1179121501.0599999</v>
      </c>
      <c r="H84" s="29">
        <v>-594371335.32000005</v>
      </c>
      <c r="I84" s="29">
        <v>-794306394.76999998</v>
      </c>
    </row>
    <row r="85" spans="1:9" ht="24.6" customHeight="1">
      <c r="A85" s="79" t="s">
        <v>120</v>
      </c>
      <c r="B85" s="79"/>
      <c r="C85" s="79"/>
      <c r="D85" s="79"/>
      <c r="E85" s="79"/>
      <c r="F85" s="29">
        <v>-87570094.170000002</v>
      </c>
      <c r="G85" s="29">
        <v>-68084305.739999995</v>
      </c>
      <c r="H85" s="29">
        <v>-58937909.869999997</v>
      </c>
      <c r="I85" s="29">
        <v>-48752512.079999998</v>
      </c>
    </row>
    <row r="86" spans="1:9" ht="24.6" customHeight="1">
      <c r="A86" s="79" t="s">
        <v>55</v>
      </c>
      <c r="B86" s="79"/>
      <c r="C86" s="79"/>
      <c r="D86" s="79"/>
      <c r="E86" s="79"/>
      <c r="F86" s="25">
        <v>17233055.260000002</v>
      </c>
      <c r="G86" s="29">
        <v>10757986.98</v>
      </c>
      <c r="H86" s="29">
        <v>2532730.85</v>
      </c>
      <c r="I86" s="29">
        <v>2999600.92</v>
      </c>
    </row>
    <row r="87" spans="1:9" ht="24.6" customHeight="1">
      <c r="A87" s="79" t="s">
        <v>227</v>
      </c>
      <c r="B87" s="79"/>
      <c r="C87" s="79"/>
      <c r="D87" s="79"/>
      <c r="E87" s="79"/>
      <c r="F87" s="29">
        <v>55500</v>
      </c>
      <c r="G87" s="29">
        <v>0</v>
      </c>
      <c r="H87" s="29">
        <v>0</v>
      </c>
      <c r="I87" s="29">
        <v>0</v>
      </c>
    </row>
    <row r="88" spans="1:9" ht="24.6" customHeight="1">
      <c r="A88" s="79" t="s">
        <v>121</v>
      </c>
      <c r="B88" s="79"/>
      <c r="C88" s="79"/>
      <c r="D88" s="79"/>
      <c r="E88" s="79"/>
      <c r="F88" s="29">
        <v>-30000</v>
      </c>
      <c r="G88" s="29">
        <v>-85968</v>
      </c>
      <c r="H88" s="29">
        <v>0</v>
      </c>
      <c r="I88" s="29">
        <v>-18000</v>
      </c>
    </row>
    <row r="89" spans="1:9" ht="24.6" customHeight="1">
      <c r="A89" s="79" t="s">
        <v>73</v>
      </c>
      <c r="B89" s="79"/>
      <c r="C89" s="79"/>
      <c r="D89" s="79"/>
      <c r="E89" s="79"/>
      <c r="F89" s="29">
        <v>-1232356.6399999999</v>
      </c>
      <c r="G89" s="29">
        <v>-13241214.57</v>
      </c>
      <c r="H89" s="29">
        <v>-514115.68</v>
      </c>
      <c r="I89" s="29">
        <v>-451249.93</v>
      </c>
    </row>
    <row r="90" spans="1:9" s="36" customFormat="1" ht="24.6" customHeight="1">
      <c r="A90" s="79" t="s">
        <v>173</v>
      </c>
      <c r="B90" s="79"/>
      <c r="C90" s="86"/>
      <c r="D90" s="86"/>
      <c r="E90" s="86"/>
      <c r="F90" s="29">
        <v>-5804273.9000000004</v>
      </c>
      <c r="G90" s="29">
        <v>-44771786.850000001</v>
      </c>
      <c r="H90" s="29">
        <v>-2116285.38</v>
      </c>
      <c r="I90" s="29">
        <v>-21818596.850000001</v>
      </c>
    </row>
    <row r="91" spans="1:9" s="36" customFormat="1" ht="24.6" customHeight="1">
      <c r="A91" s="79" t="s">
        <v>226</v>
      </c>
      <c r="B91" s="79"/>
      <c r="C91" s="86"/>
      <c r="D91" s="86"/>
      <c r="E91" s="86"/>
      <c r="F91" s="29">
        <v>8328300</v>
      </c>
      <c r="G91" s="29">
        <v>0</v>
      </c>
      <c r="H91" s="29">
        <v>0</v>
      </c>
      <c r="I91" s="29">
        <v>0</v>
      </c>
    </row>
    <row r="92" spans="1:9" s="36" customFormat="1" ht="24.6" customHeight="1">
      <c r="A92" s="79" t="s">
        <v>98</v>
      </c>
      <c r="B92" s="79"/>
      <c r="C92" s="79"/>
      <c r="D92" s="79"/>
      <c r="E92" s="79"/>
      <c r="F92" s="17">
        <f>SUM(F79:F91)</f>
        <v>-1731421628.2800002</v>
      </c>
      <c r="G92" s="17">
        <f t="shared" ref="G92:H92" si="0">SUM(G79:G91)</f>
        <v>-1717382353.1699998</v>
      </c>
      <c r="H92" s="17">
        <f t="shared" si="0"/>
        <v>-599684025.60000002</v>
      </c>
      <c r="I92" s="17">
        <f>SUM(I79:I91)</f>
        <v>-811642256.61000001</v>
      </c>
    </row>
    <row r="93" spans="1:9" s="36" customFormat="1">
      <c r="A93" s="86"/>
      <c r="B93" s="86"/>
      <c r="C93" s="86"/>
      <c r="D93" s="86"/>
      <c r="E93" s="86"/>
      <c r="F93" s="37"/>
      <c r="G93" s="37"/>
      <c r="H93" s="37"/>
      <c r="I93" s="37"/>
    </row>
    <row r="94" spans="1:9" s="36" customFormat="1">
      <c r="A94" s="86"/>
      <c r="B94" s="86"/>
      <c r="C94" s="86"/>
      <c r="D94" s="86"/>
      <c r="E94" s="86"/>
      <c r="F94" s="37"/>
      <c r="G94" s="37"/>
      <c r="H94" s="37"/>
      <c r="I94" s="37"/>
    </row>
    <row r="95" spans="1:9">
      <c r="A95" s="79"/>
      <c r="B95" s="79"/>
      <c r="C95" s="79"/>
      <c r="D95" s="79"/>
      <c r="E95" s="79"/>
      <c r="F95" s="82"/>
      <c r="G95" s="82"/>
      <c r="H95" s="83"/>
      <c r="I95" s="82"/>
    </row>
    <row r="96" spans="1:9">
      <c r="A96" s="79"/>
      <c r="B96" s="79"/>
      <c r="C96" s="79"/>
      <c r="D96" s="79"/>
      <c r="E96" s="79"/>
      <c r="F96" s="82"/>
      <c r="G96" s="82"/>
      <c r="H96" s="83"/>
      <c r="I96" s="82"/>
    </row>
    <row r="97" spans="1:9">
      <c r="A97" s="79"/>
      <c r="B97" s="79"/>
      <c r="C97" s="79"/>
      <c r="D97" s="79"/>
      <c r="E97" s="79"/>
      <c r="F97" s="82"/>
      <c r="G97" s="82"/>
      <c r="H97" s="83"/>
      <c r="I97" s="82"/>
    </row>
    <row r="98" spans="1:9" ht="27" customHeight="1">
      <c r="A98" s="1" t="s">
        <v>19</v>
      </c>
      <c r="C98" s="79"/>
      <c r="D98" s="79"/>
      <c r="E98" s="79"/>
      <c r="F98" s="82"/>
      <c r="G98" s="82"/>
      <c r="H98" s="83"/>
      <c r="I98" s="82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honeticPr fontId="8" type="noConversion"/>
  <pageMargins left="0.90551181102362199" right="0.511811023622047" top="0.511811023622047" bottom="0.59055118110236204" header="0.118110236220472" footer="0.118110236220472"/>
  <pageSetup paperSize="9" scale="69" firstPageNumber="9" fitToWidth="0" fitToHeight="0" orientation="portrait" r:id="rId1"/>
  <headerFooter alignWithMargins="0"/>
  <rowBreaks count="1" manualBreakCount="1"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56"/>
  <sheetViews>
    <sheetView tabSelected="1" view="pageBreakPreview" topLeftCell="A16" zoomScale="85" zoomScaleNormal="100" zoomScaleSheetLayoutView="85" workbookViewId="0">
      <selection activeCell="D52" sqref="D52"/>
    </sheetView>
  </sheetViews>
  <sheetFormatPr defaultColWidth="9.140625" defaultRowHeight="21"/>
  <cols>
    <col min="1" max="3" width="1.7109375" style="7" customWidth="1"/>
    <col min="4" max="4" width="61.140625" style="7" customWidth="1"/>
    <col min="5" max="8" width="18.7109375" style="9" customWidth="1"/>
    <col min="9" max="16384" width="9.140625" style="7"/>
  </cols>
  <sheetData>
    <row r="1" spans="1:8" ht="27" customHeight="1">
      <c r="H1" s="107">
        <v>14</v>
      </c>
    </row>
    <row r="2" spans="1:8" ht="23.25" customHeight="1">
      <c r="A2" s="135" t="s">
        <v>1</v>
      </c>
      <c r="B2" s="135"/>
      <c r="C2" s="135"/>
      <c r="D2" s="135"/>
      <c r="E2" s="135"/>
      <c r="F2" s="135"/>
      <c r="G2" s="135"/>
      <c r="H2" s="135"/>
    </row>
    <row r="3" spans="1:8" ht="23.25" customHeight="1">
      <c r="A3" s="135" t="s">
        <v>50</v>
      </c>
      <c r="B3" s="135"/>
      <c r="C3" s="135"/>
      <c r="D3" s="135"/>
      <c r="E3" s="135"/>
      <c r="F3" s="135"/>
      <c r="G3" s="135"/>
      <c r="H3" s="135"/>
    </row>
    <row r="4" spans="1:8" ht="23.25" customHeight="1">
      <c r="A4" s="134" t="str">
        <f>+'12-13'!A53:I53</f>
        <v>FOR THE YEAR ENDED DECEMBER 31, 2023</v>
      </c>
      <c r="B4" s="134"/>
      <c r="C4" s="134"/>
      <c r="D4" s="134"/>
      <c r="E4" s="134"/>
      <c r="F4" s="134"/>
      <c r="G4" s="134"/>
      <c r="H4" s="134"/>
    </row>
    <row r="5" spans="1:8" ht="23.25" customHeight="1">
      <c r="A5" s="16"/>
      <c r="B5" s="16"/>
      <c r="C5" s="16"/>
      <c r="D5" s="16"/>
      <c r="E5" s="16"/>
      <c r="F5" s="16"/>
      <c r="G5" s="16"/>
      <c r="H5" s="3" t="s">
        <v>81</v>
      </c>
    </row>
    <row r="6" spans="1:8" ht="23.25" customHeight="1">
      <c r="A6" s="38"/>
      <c r="B6" s="38"/>
      <c r="C6" s="38"/>
      <c r="D6" s="38"/>
      <c r="E6" s="132" t="s">
        <v>3</v>
      </c>
      <c r="F6" s="132"/>
      <c r="G6" s="76" t="s">
        <v>4</v>
      </c>
      <c r="H6" s="76"/>
    </row>
    <row r="7" spans="1:8" ht="23.25" customHeight="1">
      <c r="A7" s="46"/>
      <c r="B7" s="46"/>
      <c r="C7" s="46"/>
      <c r="D7" s="46"/>
      <c r="E7" s="77" t="s">
        <v>207</v>
      </c>
      <c r="F7" s="77" t="s">
        <v>150</v>
      </c>
      <c r="G7" s="77" t="s">
        <v>207</v>
      </c>
      <c r="H7" s="77" t="s">
        <v>150</v>
      </c>
    </row>
    <row r="8" spans="1:8">
      <c r="E8" s="36"/>
      <c r="F8" s="36"/>
      <c r="G8" s="36"/>
      <c r="H8" s="36"/>
    </row>
    <row r="9" spans="1:8">
      <c r="A9" s="86" t="s">
        <v>57</v>
      </c>
      <c r="B9" s="86"/>
      <c r="C9" s="86"/>
      <c r="D9" s="86"/>
      <c r="E9" s="13"/>
      <c r="F9" s="13"/>
      <c r="G9" s="13"/>
      <c r="H9" s="13"/>
    </row>
    <row r="10" spans="1:8">
      <c r="A10" s="79" t="s">
        <v>59</v>
      </c>
      <c r="B10" s="79"/>
      <c r="C10" s="86"/>
      <c r="D10" s="86"/>
      <c r="E10" s="29">
        <v>-4420000000</v>
      </c>
      <c r="F10" s="29">
        <v>-3940000000</v>
      </c>
      <c r="G10" s="29">
        <v>-4420000000</v>
      </c>
      <c r="H10" s="29">
        <v>-3700000000</v>
      </c>
    </row>
    <row r="11" spans="1:8">
      <c r="A11" s="79" t="s">
        <v>58</v>
      </c>
      <c r="B11" s="79"/>
      <c r="C11" s="79"/>
      <c r="D11" s="86"/>
      <c r="E11" s="29">
        <v>4570000000</v>
      </c>
      <c r="F11" s="29">
        <v>3950000000</v>
      </c>
      <c r="G11" s="29">
        <v>4570000000</v>
      </c>
      <c r="H11" s="29">
        <v>3850000000</v>
      </c>
    </row>
    <row r="12" spans="1:8">
      <c r="A12" s="79" t="s">
        <v>76</v>
      </c>
      <c r="B12" s="79"/>
      <c r="C12" s="79"/>
      <c r="D12" s="86"/>
      <c r="E12" s="25">
        <v>0</v>
      </c>
      <c r="F12" s="9">
        <v>0</v>
      </c>
      <c r="G12" s="9">
        <v>150000000</v>
      </c>
      <c r="H12" s="9">
        <v>0</v>
      </c>
    </row>
    <row r="13" spans="1:8">
      <c r="A13" s="79" t="s">
        <v>128</v>
      </c>
      <c r="B13" s="79"/>
      <c r="C13" s="79"/>
      <c r="D13" s="86"/>
      <c r="E13" s="29">
        <v>-20000000</v>
      </c>
      <c r="F13" s="29">
        <v>0</v>
      </c>
      <c r="G13" s="29">
        <v>-20000000</v>
      </c>
      <c r="H13" s="29">
        <v>0</v>
      </c>
    </row>
    <row r="14" spans="1:8">
      <c r="A14" s="79" t="s">
        <v>144</v>
      </c>
      <c r="B14" s="79"/>
      <c r="C14" s="79"/>
      <c r="D14" s="86"/>
      <c r="E14" s="25">
        <v>128000000</v>
      </c>
      <c r="F14" s="9">
        <v>0</v>
      </c>
      <c r="G14" s="9">
        <v>128000000</v>
      </c>
      <c r="H14" s="9">
        <v>0</v>
      </c>
    </row>
    <row r="15" spans="1:8">
      <c r="A15" s="79" t="s">
        <v>60</v>
      </c>
      <c r="B15" s="79"/>
      <c r="C15" s="79"/>
      <c r="D15" s="86"/>
      <c r="E15" s="29">
        <v>-200000000</v>
      </c>
      <c r="F15" s="29">
        <v>-204000000</v>
      </c>
      <c r="G15" s="29">
        <v>-72400000</v>
      </c>
      <c r="H15" s="29">
        <v>-76400000</v>
      </c>
    </row>
    <row r="16" spans="1:8">
      <c r="A16" s="79" t="s">
        <v>145</v>
      </c>
      <c r="B16" s="79"/>
      <c r="C16" s="79"/>
      <c r="D16" s="86"/>
      <c r="E16" s="25">
        <v>300000000</v>
      </c>
      <c r="F16" s="9">
        <v>363500000</v>
      </c>
      <c r="G16" s="9">
        <v>100000000</v>
      </c>
      <c r="H16" s="9">
        <v>115250000</v>
      </c>
    </row>
    <row r="17" spans="1:8">
      <c r="A17" s="79" t="s">
        <v>95</v>
      </c>
      <c r="B17" s="79"/>
      <c r="C17" s="79"/>
      <c r="D17" s="79"/>
      <c r="E17" s="29">
        <v>-30935636.609999999</v>
      </c>
      <c r="F17" s="29">
        <v>-31622583.039999999</v>
      </c>
      <c r="G17" s="29">
        <v>-9581300</v>
      </c>
      <c r="H17" s="29">
        <v>-9904102</v>
      </c>
    </row>
    <row r="18" spans="1:8">
      <c r="A18" s="79" t="s">
        <v>61</v>
      </c>
      <c r="B18" s="79"/>
      <c r="C18" s="79"/>
      <c r="D18" s="79"/>
      <c r="E18" s="29">
        <v>-99614081.969999999</v>
      </c>
      <c r="F18" s="29">
        <v>-74628855.140000001</v>
      </c>
      <c r="G18" s="29">
        <v>-68400723.049999997</v>
      </c>
      <c r="H18" s="29">
        <v>-42054586.030000001</v>
      </c>
    </row>
    <row r="19" spans="1:8">
      <c r="A19" s="79" t="s">
        <v>74</v>
      </c>
      <c r="B19" s="79"/>
      <c r="C19" s="79"/>
      <c r="D19" s="79"/>
      <c r="E19" s="29">
        <v>-250702740</v>
      </c>
      <c r="F19" s="29">
        <v>-125363490</v>
      </c>
      <c r="G19" s="29">
        <v>-250702740</v>
      </c>
      <c r="H19" s="29">
        <v>-125363490</v>
      </c>
    </row>
    <row r="20" spans="1:8" s="36" customFormat="1">
      <c r="A20" s="79" t="s">
        <v>122</v>
      </c>
      <c r="B20" s="79"/>
      <c r="C20" s="79"/>
      <c r="D20" s="79"/>
      <c r="E20" s="17">
        <f>SUM(E10:E19)</f>
        <v>-23252458.580000013</v>
      </c>
      <c r="F20" s="17">
        <f>SUM(F10:F19)</f>
        <v>-62114928.179999992</v>
      </c>
      <c r="G20" s="17">
        <f>SUM(G10:G19)</f>
        <v>106915236.94999999</v>
      </c>
      <c r="H20" s="17">
        <f>SUM(H10:H19)</f>
        <v>11527821.969999999</v>
      </c>
    </row>
    <row r="21" spans="1:8" s="36" customFormat="1" ht="16.5" customHeight="1">
      <c r="A21" s="79"/>
      <c r="B21" s="79"/>
      <c r="C21" s="79"/>
      <c r="D21" s="79"/>
      <c r="E21" s="29"/>
      <c r="F21" s="29"/>
      <c r="G21" s="29"/>
      <c r="H21" s="29"/>
    </row>
    <row r="22" spans="1:8" s="36" customFormat="1" ht="20.45" customHeight="1">
      <c r="A22" s="7" t="s">
        <v>195</v>
      </c>
      <c r="B22" s="79"/>
      <c r="C22" s="79"/>
      <c r="D22" s="79"/>
      <c r="E22" s="29">
        <v>0</v>
      </c>
      <c r="F22" s="29">
        <v>61436.17</v>
      </c>
      <c r="G22" s="29">
        <v>0</v>
      </c>
      <c r="H22" s="29">
        <v>61436.17</v>
      </c>
    </row>
    <row r="23" spans="1:8" s="36" customFormat="1">
      <c r="A23" s="7" t="s">
        <v>142</v>
      </c>
      <c r="B23" s="7"/>
      <c r="C23" s="7"/>
      <c r="D23" s="79"/>
      <c r="E23" s="29">
        <f>+E20+'12-13'!F76+'12-13'!F92+E22</f>
        <v>351556421.03000093</v>
      </c>
      <c r="F23" s="29">
        <f>+F20+'12-13'!G76+'12-13'!G92+F22</f>
        <v>295837078.61999983</v>
      </c>
      <c r="G23" s="29">
        <f>+G20+'12-13'!H76+'12-13'!H92+G22</f>
        <v>-44978306.82999897</v>
      </c>
      <c r="H23" s="29">
        <f>+H20+'12-13'!I76+'12-13'!I92+H22</f>
        <v>89181391.470000312</v>
      </c>
    </row>
    <row r="24" spans="1:8" s="36" customFormat="1">
      <c r="A24" s="7" t="s">
        <v>88</v>
      </c>
      <c r="B24" s="7"/>
      <c r="C24" s="7"/>
      <c r="D24" s="79"/>
      <c r="E24" s="25">
        <v>1258570732.4000001</v>
      </c>
      <c r="F24" s="25">
        <v>962733653.77999997</v>
      </c>
      <c r="G24" s="80">
        <v>344276432.95999998</v>
      </c>
      <c r="H24" s="80">
        <v>255095041.49000001</v>
      </c>
    </row>
    <row r="25" spans="1:8" s="36" customFormat="1" ht="21.75" thickBot="1">
      <c r="A25" s="7" t="s">
        <v>89</v>
      </c>
      <c r="B25" s="7"/>
      <c r="C25" s="7"/>
      <c r="D25" s="79"/>
      <c r="E25" s="35">
        <f>SUM(E23:E24)</f>
        <v>1610127153.430001</v>
      </c>
      <c r="F25" s="35">
        <f>SUM(F23:F24)</f>
        <v>1258570732.3999999</v>
      </c>
      <c r="G25" s="35">
        <f>SUM(G23:G24)</f>
        <v>299298126.13000101</v>
      </c>
      <c r="H25" s="35">
        <f>SUM(H23:H24)</f>
        <v>344276432.96000034</v>
      </c>
    </row>
    <row r="26" spans="1:8" s="36" customFormat="1" ht="21.75" thickTop="1">
      <c r="D26" s="86"/>
      <c r="E26" s="88"/>
      <c r="F26" s="88"/>
      <c r="G26" s="89"/>
      <c r="H26" s="88"/>
    </row>
    <row r="27" spans="1:8" s="36" customFormat="1">
      <c r="A27" s="100" t="s">
        <v>62</v>
      </c>
      <c r="B27" s="100"/>
      <c r="C27" s="101"/>
      <c r="D27" s="86"/>
      <c r="E27" s="88"/>
      <c r="F27" s="88"/>
      <c r="G27" s="89"/>
      <c r="H27" s="105"/>
    </row>
    <row r="28" spans="1:8" s="36" customFormat="1">
      <c r="A28" s="101" t="s">
        <v>69</v>
      </c>
      <c r="B28" s="101"/>
      <c r="C28" s="101"/>
      <c r="D28" s="86"/>
      <c r="E28" s="88"/>
      <c r="F28" s="88"/>
      <c r="G28" s="89"/>
      <c r="H28" s="88"/>
    </row>
    <row r="29" spans="1:8" s="36" customFormat="1">
      <c r="A29" s="102" t="s">
        <v>182</v>
      </c>
      <c r="B29" s="102"/>
      <c r="C29" s="101"/>
      <c r="D29" s="86"/>
      <c r="E29" s="25">
        <v>1699238.97</v>
      </c>
      <c r="F29" s="25">
        <v>1366763.23</v>
      </c>
      <c r="G29" s="25">
        <v>0</v>
      </c>
      <c r="H29" s="25">
        <v>0</v>
      </c>
    </row>
    <row r="30" spans="1:8" s="36" customFormat="1">
      <c r="A30" s="102" t="s">
        <v>183</v>
      </c>
      <c r="B30" s="102"/>
      <c r="C30" s="101"/>
      <c r="D30" s="86"/>
      <c r="E30" s="25">
        <v>91182</v>
      </c>
      <c r="F30" s="25">
        <v>2678955</v>
      </c>
      <c r="G30" s="25">
        <v>0</v>
      </c>
      <c r="H30" s="25">
        <v>0</v>
      </c>
    </row>
    <row r="31" spans="1:8" s="36" customFormat="1">
      <c r="A31" s="102" t="s">
        <v>63</v>
      </c>
      <c r="B31" s="102"/>
      <c r="C31" s="101"/>
      <c r="D31" s="86"/>
      <c r="E31" s="25">
        <v>49154250.280000001</v>
      </c>
      <c r="F31" s="25">
        <v>106026932.04000001</v>
      </c>
      <c r="G31" s="25">
        <v>41877841.600000001</v>
      </c>
      <c r="H31" s="25">
        <v>96917777.989999995</v>
      </c>
    </row>
    <row r="32" spans="1:8" s="36" customFormat="1">
      <c r="A32" s="102" t="s">
        <v>190</v>
      </c>
      <c r="B32" s="102"/>
      <c r="C32" s="101"/>
      <c r="D32" s="86"/>
      <c r="E32" s="25">
        <v>0</v>
      </c>
      <c r="F32" s="25">
        <v>1000000</v>
      </c>
      <c r="G32" s="25">
        <v>0</v>
      </c>
      <c r="H32" s="25">
        <v>0</v>
      </c>
    </row>
    <row r="33" spans="1:8" s="36" customFormat="1">
      <c r="A33" s="102" t="s">
        <v>191</v>
      </c>
      <c r="B33" s="102"/>
      <c r="C33" s="101"/>
      <c r="D33" s="104"/>
      <c r="E33" s="25">
        <v>0</v>
      </c>
      <c r="F33" s="25">
        <v>3184872.12</v>
      </c>
      <c r="G33" s="25">
        <v>0</v>
      </c>
      <c r="H33" s="25">
        <v>0</v>
      </c>
    </row>
    <row r="34" spans="1:8" s="36" customFormat="1">
      <c r="A34" s="102" t="s">
        <v>211</v>
      </c>
      <c r="B34" s="102"/>
      <c r="C34" s="101"/>
      <c r="D34" s="86"/>
      <c r="E34" s="25">
        <v>80262170.459999993</v>
      </c>
      <c r="F34" s="25">
        <v>70841279.280000001</v>
      </c>
      <c r="G34" s="25">
        <v>0</v>
      </c>
      <c r="H34" s="25">
        <v>0</v>
      </c>
    </row>
    <row r="35" spans="1:8" s="36" customFormat="1">
      <c r="A35" s="102" t="s">
        <v>185</v>
      </c>
      <c r="B35" s="102"/>
      <c r="C35" s="101"/>
      <c r="D35" s="104"/>
      <c r="E35" s="25">
        <v>24474.12</v>
      </c>
      <c r="F35" s="25">
        <v>24474.12</v>
      </c>
      <c r="G35" s="25">
        <v>0</v>
      </c>
      <c r="H35" s="25">
        <v>0</v>
      </c>
    </row>
    <row r="36" spans="1:8" s="36" customFormat="1">
      <c r="A36" s="102" t="s">
        <v>99</v>
      </c>
      <c r="B36" s="102"/>
      <c r="C36" s="101"/>
      <c r="D36" s="86"/>
      <c r="E36" s="25">
        <v>0</v>
      </c>
      <c r="F36" s="25">
        <v>365037.83</v>
      </c>
      <c r="G36" s="25">
        <v>0</v>
      </c>
      <c r="H36" s="25">
        <v>0</v>
      </c>
    </row>
    <row r="37" spans="1:8" s="36" customFormat="1">
      <c r="A37" s="102" t="s">
        <v>192</v>
      </c>
      <c r="B37" s="102"/>
      <c r="C37" s="101"/>
      <c r="D37" s="86"/>
      <c r="E37" s="25">
        <v>0</v>
      </c>
      <c r="F37" s="25">
        <v>0</v>
      </c>
      <c r="G37" s="25">
        <v>12655817.07</v>
      </c>
      <c r="H37" s="25">
        <v>7529335.75</v>
      </c>
    </row>
    <row r="38" spans="1:8" s="36" customFormat="1">
      <c r="A38" s="102" t="s">
        <v>203</v>
      </c>
      <c r="B38" s="102"/>
      <c r="C38" s="101"/>
      <c r="D38" s="86"/>
      <c r="E38" s="25">
        <v>185158032.16999999</v>
      </c>
      <c r="F38" s="25">
        <v>205087321.08000001</v>
      </c>
      <c r="G38" s="25">
        <v>0</v>
      </c>
      <c r="H38" s="25">
        <v>0</v>
      </c>
    </row>
    <row r="39" spans="1:8" s="36" customFormat="1">
      <c r="A39" s="102" t="s">
        <v>85</v>
      </c>
      <c r="B39" s="102"/>
      <c r="C39" s="101"/>
      <c r="D39" s="86"/>
      <c r="E39" s="25">
        <v>249088.21</v>
      </c>
      <c r="F39" s="25">
        <v>229178.34</v>
      </c>
      <c r="G39" s="25">
        <v>0</v>
      </c>
      <c r="H39" s="25">
        <v>0</v>
      </c>
    </row>
    <row r="40" spans="1:8" s="36" customFormat="1">
      <c r="A40" s="102" t="s">
        <v>184</v>
      </c>
      <c r="B40" s="102"/>
      <c r="C40" s="101"/>
      <c r="D40" s="104"/>
      <c r="E40" s="25">
        <v>0</v>
      </c>
      <c r="F40" s="25">
        <v>450000</v>
      </c>
      <c r="G40" s="129">
        <v>0</v>
      </c>
      <c r="H40" s="129">
        <v>0</v>
      </c>
    </row>
    <row r="41" spans="1:8" s="36" customFormat="1">
      <c r="A41" s="102" t="s">
        <v>212</v>
      </c>
      <c r="B41" s="102"/>
      <c r="C41" s="101"/>
      <c r="D41" s="86"/>
      <c r="E41" s="25">
        <v>818701.86</v>
      </c>
      <c r="F41" s="25">
        <v>0</v>
      </c>
      <c r="G41" s="25">
        <v>0</v>
      </c>
      <c r="H41" s="25">
        <v>0</v>
      </c>
    </row>
    <row r="42" spans="1:8" s="36" customFormat="1">
      <c r="A42" s="102" t="s">
        <v>146</v>
      </c>
      <c r="B42" s="102"/>
      <c r="C42" s="101"/>
      <c r="D42" s="86"/>
      <c r="E42" s="25">
        <v>277863.92</v>
      </c>
      <c r="F42" s="25">
        <v>0</v>
      </c>
      <c r="G42" s="25">
        <v>0</v>
      </c>
      <c r="H42" s="25">
        <v>0</v>
      </c>
    </row>
    <row r="43" spans="1:8" s="36" customFormat="1">
      <c r="A43" s="102" t="s">
        <v>123</v>
      </c>
      <c r="B43" s="102"/>
      <c r="C43" s="101"/>
      <c r="D43" s="86"/>
      <c r="E43" s="25">
        <v>0</v>
      </c>
      <c r="F43" s="25">
        <v>66329851.280000001</v>
      </c>
      <c r="G43" s="25">
        <v>0</v>
      </c>
      <c r="H43" s="25">
        <v>0</v>
      </c>
    </row>
    <row r="44" spans="1:8" s="36" customFormat="1">
      <c r="A44" s="102" t="s">
        <v>147</v>
      </c>
      <c r="B44" s="102"/>
      <c r="C44" s="101"/>
      <c r="D44" s="86"/>
      <c r="E44" s="25">
        <v>0</v>
      </c>
      <c r="F44" s="25">
        <v>397923.49</v>
      </c>
      <c r="G44" s="25">
        <v>0</v>
      </c>
      <c r="H44" s="25">
        <v>0</v>
      </c>
    </row>
    <row r="45" spans="1:8" s="36" customFormat="1">
      <c r="A45" s="102" t="s">
        <v>186</v>
      </c>
      <c r="B45" s="102"/>
      <c r="C45" s="101"/>
      <c r="D45" s="86"/>
      <c r="E45" s="25">
        <v>1115300</v>
      </c>
      <c r="F45" s="25">
        <v>414960.76</v>
      </c>
      <c r="G45" s="25">
        <v>0</v>
      </c>
      <c r="H45" s="25">
        <v>0</v>
      </c>
    </row>
    <row r="46" spans="1:8" s="36" customFormat="1">
      <c r="A46" s="102" t="s">
        <v>86</v>
      </c>
      <c r="B46" s="102"/>
      <c r="C46" s="101"/>
      <c r="D46" s="86"/>
      <c r="E46" s="25">
        <v>40165786.740000002</v>
      </c>
      <c r="F46" s="25">
        <v>11203712.609999999</v>
      </c>
      <c r="G46" s="25">
        <v>21806596.850000001</v>
      </c>
      <c r="H46" s="25">
        <v>11145012.609999999</v>
      </c>
    </row>
    <row r="47" spans="1:8" s="36" customFormat="1">
      <c r="A47" s="102" t="s">
        <v>222</v>
      </c>
      <c r="B47" s="102"/>
      <c r="C47" s="101"/>
      <c r="D47" s="86"/>
      <c r="E47" s="25">
        <v>909500</v>
      </c>
      <c r="F47" s="25">
        <v>0</v>
      </c>
      <c r="G47" s="25">
        <v>0</v>
      </c>
      <c r="H47" s="25">
        <v>0</v>
      </c>
    </row>
    <row r="48" spans="1:8" s="36" customFormat="1">
      <c r="A48" s="102" t="s">
        <v>124</v>
      </c>
      <c r="B48" s="102"/>
      <c r="C48" s="101"/>
      <c r="D48" s="86"/>
      <c r="E48" s="25">
        <v>916748.09</v>
      </c>
      <c r="F48" s="25">
        <v>1582369.57</v>
      </c>
      <c r="G48" s="25">
        <v>0</v>
      </c>
      <c r="H48" s="25">
        <v>0</v>
      </c>
    </row>
    <row r="49" spans="1:8">
      <c r="A49" s="102" t="s">
        <v>193</v>
      </c>
      <c r="B49" s="101"/>
      <c r="C49" s="101"/>
      <c r="D49" s="79"/>
      <c r="E49" s="25">
        <v>2031252.44</v>
      </c>
      <c r="F49" s="25">
        <v>5629303.8099999996</v>
      </c>
      <c r="G49" s="25">
        <v>0</v>
      </c>
      <c r="H49" s="25">
        <v>0</v>
      </c>
    </row>
    <row r="50" spans="1:8">
      <c r="A50" s="102" t="s">
        <v>194</v>
      </c>
      <c r="B50" s="102"/>
      <c r="C50" s="101"/>
      <c r="D50" s="79"/>
      <c r="E50" s="85">
        <v>0</v>
      </c>
      <c r="F50" s="85">
        <v>160500000</v>
      </c>
      <c r="G50" s="85">
        <v>0</v>
      </c>
      <c r="H50" s="85">
        <v>49000000</v>
      </c>
    </row>
    <row r="51" spans="1:8" s="36" customFormat="1">
      <c r="A51" s="102"/>
      <c r="D51" s="86"/>
      <c r="E51" s="90"/>
      <c r="F51" s="90"/>
      <c r="G51" s="83"/>
      <c r="H51" s="90"/>
    </row>
    <row r="52" spans="1:8" s="36" customFormat="1">
      <c r="D52" s="86"/>
      <c r="E52" s="90"/>
      <c r="F52" s="90"/>
      <c r="G52" s="83"/>
      <c r="H52" s="90"/>
    </row>
    <row r="53" spans="1:8" s="36" customFormat="1">
      <c r="D53" s="86"/>
      <c r="E53" s="90"/>
      <c r="F53" s="90"/>
      <c r="G53" s="83"/>
      <c r="H53" s="90"/>
    </row>
    <row r="54" spans="1:8" s="36" customFormat="1">
      <c r="D54" s="86"/>
      <c r="E54" s="90"/>
      <c r="F54" s="90"/>
      <c r="G54" s="83"/>
      <c r="H54" s="90"/>
    </row>
    <row r="55" spans="1:8" s="36" customFormat="1">
      <c r="A55" s="79" t="s">
        <v>19</v>
      </c>
      <c r="D55" s="86"/>
      <c r="E55" s="90"/>
      <c r="F55" s="90"/>
      <c r="G55" s="83"/>
      <c r="H55" s="90"/>
    </row>
    <row r="56" spans="1:8">
      <c r="E56" s="9">
        <f>+E25-'6-8'!D11</f>
        <v>0</v>
      </c>
      <c r="F56" s="9">
        <f>+F25-'6-8'!E11</f>
        <v>0</v>
      </c>
      <c r="G56" s="9">
        <f>+G25-'6-8'!F11</f>
        <v>1.0132789611816406E-6</v>
      </c>
      <c r="H56" s="9">
        <f>+H25-'6-8'!G11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7" firstPageNumber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6-8</vt:lpstr>
      <vt:lpstr>9</vt:lpstr>
      <vt:lpstr>10</vt:lpstr>
      <vt:lpstr>11</vt:lpstr>
      <vt:lpstr>12-13</vt:lpstr>
      <vt:lpstr>14</vt:lpstr>
      <vt:lpstr>'10'!Print_Area</vt:lpstr>
      <vt:lpstr>'11'!Print_Area</vt:lpstr>
      <vt:lpstr>'14'!Print_Area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2024-02-16T07:14:52Z</cp:lastPrinted>
  <dcterms:created xsi:type="dcterms:W3CDTF">1998-10-08T09:24:18Z</dcterms:created>
  <dcterms:modified xsi:type="dcterms:W3CDTF">2024-02-16T09:59:38Z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