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thanetpol_kpmg_co_th/Documents/KPMG - Work/KST_CHOTI/KST_CHOTI 2023/KST_CHOTI YE_2023/4. FS/SET File/Final ไม่จ่ายปันผล/"/>
    </mc:Choice>
  </mc:AlternateContent>
  <xr:revisionPtr revIDLastSave="42" documentId="13_ncr:1_{56BAF351-5072-43F4-8FA5-D4EBD62357D3}" xr6:coauthVersionLast="47" xr6:coauthVersionMax="47" xr10:uidLastSave="{F7F8B0D3-D7E4-4202-B3F5-D6544E71AD56}"/>
  <bookViews>
    <workbookView xWindow="-108" yWindow="-108" windowWidth="23256" windowHeight="12576" tabRatio="694" xr2:uid="{00000000-000D-0000-FFFF-FFFF00000000}"/>
  </bookViews>
  <sheets>
    <sheet name="BS 7-9" sheetId="35" r:id="rId1"/>
    <sheet name="SOCI 10-11" sheetId="34" r:id="rId2"/>
    <sheet name="SCE 12" sheetId="39" r:id="rId3"/>
    <sheet name="SCE 13" sheetId="37" r:id="rId4"/>
    <sheet name="SCE 14-15" sheetId="33" r:id="rId5"/>
    <sheet name="CF 16-17" sheetId="20" r:id="rId6"/>
  </sheets>
  <externalReferences>
    <externalReference r:id="rId7"/>
  </externalReferences>
  <definedNames>
    <definedName name="_xlnm.Print_Area" localSheetId="2">'SCE 12'!$A$1:$N$27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39" l="1"/>
  <c r="F23" i="39"/>
  <c r="D23" i="39"/>
  <c r="L22" i="39"/>
  <c r="L23" i="39" s="1"/>
  <c r="L25" i="39" s="1"/>
  <c r="J22" i="39"/>
  <c r="N22" i="39" s="1"/>
  <c r="J21" i="39"/>
  <c r="N21" i="39" s="1"/>
  <c r="N18" i="39"/>
  <c r="L18" i="39"/>
  <c r="J18" i="39"/>
  <c r="H18" i="39"/>
  <c r="F18" i="39"/>
  <c r="D18" i="39"/>
  <c r="D25" i="39" s="1"/>
  <c r="N17" i="39"/>
  <c r="N13" i="39"/>
  <c r="H25" i="39" l="1"/>
  <c r="F25" i="39"/>
  <c r="N23" i="39"/>
  <c r="N25" i="39" s="1"/>
  <c r="J23" i="39"/>
  <c r="J25" i="39" s="1"/>
  <c r="J84" i="35" l="1"/>
  <c r="H84" i="35"/>
  <c r="F84" i="35"/>
  <c r="D84" i="35"/>
  <c r="J82" i="35"/>
  <c r="H82" i="35"/>
  <c r="F82" i="35"/>
  <c r="D82" i="35"/>
  <c r="J80" i="35"/>
  <c r="H80" i="35"/>
  <c r="F80" i="35"/>
  <c r="D80" i="35"/>
  <c r="J54" i="35"/>
  <c r="H54" i="35"/>
  <c r="F54" i="35"/>
  <c r="D54" i="35"/>
  <c r="J52" i="35"/>
  <c r="H52" i="35"/>
  <c r="F52" i="35"/>
  <c r="D52" i="35"/>
  <c r="J46" i="35"/>
  <c r="H46" i="35"/>
  <c r="F46" i="35"/>
  <c r="D46" i="35"/>
  <c r="H29" i="35"/>
  <c r="J29" i="35"/>
  <c r="F29" i="35"/>
  <c r="D29" i="35"/>
  <c r="J27" i="35"/>
  <c r="H27" i="35"/>
  <c r="F27" i="35"/>
  <c r="D27" i="35"/>
  <c r="H14" i="35"/>
  <c r="F14" i="35"/>
  <c r="D14" i="35"/>
  <c r="J66" i="34"/>
  <c r="H66" i="34"/>
  <c r="F66" i="34"/>
  <c r="D66" i="34"/>
  <c r="J61" i="34"/>
  <c r="H61" i="34"/>
  <c r="F61" i="34"/>
  <c r="D61" i="34"/>
  <c r="J56" i="34"/>
  <c r="H56" i="34"/>
  <c r="F56" i="34"/>
  <c r="D56" i="34"/>
  <c r="J52" i="34"/>
  <c r="H52" i="34"/>
  <c r="F52" i="34"/>
  <c r="D52" i="34"/>
  <c r="J29" i="34"/>
  <c r="H29" i="34"/>
  <c r="F29" i="34"/>
  <c r="D29" i="34"/>
  <c r="J27" i="34"/>
  <c r="H27" i="34"/>
  <c r="F27" i="34"/>
  <c r="D27" i="34"/>
  <c r="J23" i="34"/>
  <c r="H23" i="34"/>
  <c r="F23" i="34"/>
  <c r="D23" i="34"/>
  <c r="J16" i="34"/>
  <c r="H16" i="34"/>
  <c r="F16" i="34"/>
  <c r="D16" i="34"/>
  <c r="J13" i="34"/>
  <c r="H13" i="34"/>
  <c r="F13" i="34"/>
  <c r="D13" i="34"/>
  <c r="D27" i="37"/>
  <c r="P27" i="37"/>
  <c r="R24" i="37"/>
  <c r="R21" i="37"/>
  <c r="R20" i="37"/>
  <c r="R17" i="37"/>
  <c r="R13" i="37"/>
  <c r="D22" i="33"/>
  <c r="H45" i="33"/>
  <c r="L38" i="33"/>
  <c r="L37" i="33"/>
  <c r="L27" i="37"/>
  <c r="H27" i="37"/>
  <c r="F27" i="37"/>
  <c r="E65" i="20"/>
  <c r="I61" i="20"/>
  <c r="G61" i="20"/>
  <c r="E61" i="20"/>
  <c r="C61" i="20"/>
  <c r="I53" i="20"/>
  <c r="G53" i="20"/>
  <c r="E53" i="20"/>
  <c r="C53" i="20"/>
  <c r="I33" i="20"/>
  <c r="G33" i="20"/>
  <c r="C33" i="20"/>
  <c r="I30" i="20"/>
  <c r="G30" i="20"/>
  <c r="C30" i="20"/>
  <c r="I24" i="20"/>
  <c r="G24" i="20"/>
  <c r="E24" i="20"/>
  <c r="E30" i="20" s="1"/>
  <c r="E33" i="20" s="1"/>
  <c r="C24" i="20"/>
  <c r="J22" i="33"/>
  <c r="H22" i="33"/>
  <c r="F22" i="33"/>
  <c r="F45" i="33"/>
  <c r="D45" i="33"/>
  <c r="L41" i="33"/>
  <c r="J38" i="33"/>
  <c r="L20" i="33"/>
  <c r="J20" i="33"/>
  <c r="L19" i="33"/>
  <c r="L18" i="33"/>
  <c r="J15" i="33"/>
  <c r="L14" i="33"/>
  <c r="L15" i="33" s="1"/>
  <c r="L22" i="33" s="1"/>
  <c r="L10" i="33"/>
  <c r="H15" i="33"/>
  <c r="F15" i="33"/>
  <c r="D15" i="33"/>
  <c r="P21" i="37"/>
  <c r="L21" i="37"/>
  <c r="J21" i="37"/>
  <c r="H21" i="37"/>
  <c r="F21" i="37"/>
  <c r="D21" i="37"/>
  <c r="J55" i="34" l="1"/>
  <c r="F55" i="34"/>
  <c r="H55" i="34"/>
  <c r="D55" i="34"/>
  <c r="J14" i="35"/>
  <c r="P25" i="37" l="1"/>
  <c r="P24" i="37"/>
  <c r="D59" i="34"/>
  <c r="J24" i="37" s="1"/>
  <c r="J25" i="37"/>
  <c r="N20" i="37" l="1"/>
  <c r="L25" i="37" l="1"/>
  <c r="L26" i="37" s="1"/>
  <c r="H26" i="37" l="1"/>
  <c r="F26" i="37"/>
  <c r="D26" i="37"/>
  <c r="N17" i="37"/>
  <c r="N13" i="37"/>
  <c r="H38" i="33"/>
  <c r="F38" i="33"/>
  <c r="D38" i="33"/>
  <c r="N21" i="37" l="1"/>
  <c r="L33" i="33" l="1"/>
  <c r="I65" i="20" l="1"/>
  <c r="L42" i="33" l="1"/>
  <c r="L43" i="33" s="1"/>
  <c r="L45" i="33" s="1"/>
  <c r="N25" i="37" l="1"/>
  <c r="R25" i="37" s="1"/>
  <c r="R26" i="37" s="1"/>
  <c r="R27" i="37" s="1"/>
  <c r="J43" i="33" l="1"/>
  <c r="J45" i="33" s="1"/>
  <c r="J26" i="37" l="1"/>
  <c r="J27" i="37" s="1"/>
  <c r="N24" i="37"/>
  <c r="N26" i="37" l="1"/>
  <c r="N27" i="37" s="1"/>
  <c r="P26" i="37"/>
  <c r="C65" i="20" l="1"/>
  <c r="G65" i="20" l="1"/>
</calcChain>
</file>

<file path=xl/sharedStrings.xml><?xml version="1.0" encoding="utf-8"?>
<sst xmlns="http://schemas.openxmlformats.org/spreadsheetml/2006/main" count="352" uniqueCount="195">
  <si>
    <t>บริษัท ห้องเย็นโชติวัฒน์หาดใหญ่ จำกัด (มหาชน) และบริษัทย่อย</t>
  </si>
  <si>
    <t>งบแสดงฐานะการเงิน</t>
  </si>
  <si>
    <t>งบการเงินที่</t>
  </si>
  <si>
    <t>แสดงเงินลงทุน</t>
  </si>
  <si>
    <t>งบการเงินรวม</t>
  </si>
  <si>
    <t>ตามวิธีส่วนได้เสีย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</si>
  <si>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</si>
  <si>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</si>
  <si>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</si>
  <si>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</si>
  <si>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</si>
  <si>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</si>
  <si>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</si>
  <si>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</si>
  <si>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</si>
  <si>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</si>
  <si>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</si>
  <si>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</si>
  <si>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</si>
  <si>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เงินลงทุนในตราสารทุน</t>
  </si>
  <si>
    <t xml:space="preserve">    ที่ไม่อยู่ในความต้องการของตลาด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</si>
  <si>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</si>
  <si>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</si>
  <si>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</si>
  <si>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</si>
  <si>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</si>
  <si>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</si>
  <si>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</si>
  <si>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</si>
  <si>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</si>
  <si>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</si>
  <si>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</si>
  <si>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</si>
  <si>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ส่วนของหนี้สินตามสัญญาเช่า</t>
  </si>
  <si>
    <t xml:space="preserve">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</si>
  <si>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</si>
  <si>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</si>
  <si>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</si>
  <si>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</si>
  <si>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 xml:space="preserve"> 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</si>
  <si>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</si>
  <si>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</si>
  <si>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</si>
  <si>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</si>
  <si>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</si>
  <si>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7,500,000 หุ้น</t>
  </si>
  <si>
    <t xml:space="preserve">       มูลค่า 10 บาทต่อหุ้น)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</si>
  <si>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</si>
  <si>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</si>
  <si>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</si>
  <si>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กำไรสะสม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</si>
  <si>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</si>
  <si>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</si>
  <si>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</si>
  <si>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</si>
  <si>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</si>
  <si>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</si>
  <si>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</si>
  <si>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</si>
  <si>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</si>
  <si>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</si>
  <si>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</si>
  <si>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รายได้จากการขาย</t>
  </si>
  <si>
    <t>3, 15</t>
  </si>
  <si>
    <t>รายได้จากการให้บริการ</t>
  </si>
  <si>
    <t>ต้นทุนขาย</t>
  </si>
  <si>
    <t>3, 6, 16</t>
  </si>
  <si>
    <t>ต้นทุนการให้บริการ</t>
  </si>
  <si>
    <t>กำไรขั้นต้น</t>
  </si>
  <si>
    <t>รายได้เงินชดเชยและรายได้อื่น</t>
  </si>
  <si>
    <t>เงินปันผลรับจากบริษัทร่วม</t>
  </si>
  <si>
    <t>ต้นทุนในการจัดจำหน่าย</t>
  </si>
  <si>
    <t>ค่าใช้จ่ายในการบริหาร</t>
  </si>
  <si>
    <t>3, 16</t>
  </si>
  <si>
    <t xml:space="preserve">ขาดทุนจากอัตราแลกเปลี่ยน </t>
  </si>
  <si>
    <t>กำไรจากกิจกรรมดำเนินงาน</t>
  </si>
  <si>
    <t>ต้นทุนทางการเงิน</t>
  </si>
  <si>
    <t>ส่วนแบ่งกำไร (ขาดทุน) จากเงินลงทุนในบริษัทร่วม</t>
  </si>
  <si>
    <t>กำไรก่อนภาษีเงินได้</t>
  </si>
  <si>
    <t>(ค่าใช้จ่าย) รายได้ภาษีเงินได้</t>
  </si>
  <si>
    <t>กำไรสำหรับปี</t>
  </si>
  <si>
    <t>กำไร (ขาดทุน) เบ็ดเสร็จอื่น</t>
  </si>
  <si>
    <t>รายการที่อาจถูกจัดประเภทใหม่ไว้ใน</t>
  </si>
  <si>
    <t xml:space="preserve">    กำไรหรือขาดทุนในภายหลัง</t>
  </si>
  <si>
    <t>ผลต่างของอัตราแลกเปลี่ยนจากการ</t>
  </si>
  <si>
    <t xml:space="preserve">    แปลงค่างบการเงิน</t>
  </si>
  <si>
    <t>รายการที่จะไม่ถูกจัดประเภทใหม่ไว้ใน</t>
  </si>
  <si>
    <t>ผลกำไร (ขาดทุน) จากการวัดมูลค่าใหม่</t>
  </si>
  <si>
    <t xml:space="preserve">    ของผลประโยชน์พนักงานที่กำหนดไว้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</si>
  <si>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</si>
  <si>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</si>
  <si>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 xml:space="preserve">กำไร (ขาดทุน) เบ็ดเสร็จอื่นสำหรับปี - </t>
  </si>
  <si>
    <t xml:space="preserve">    สุทธิจากภาษีเงินได้</t>
  </si>
  <si>
    <t>กำไรเบ็ดเสร็จรวมสำหรับปี</t>
  </si>
  <si>
    <t xml:space="preserve">การแบ่งปันกำไร (ขาดทุน)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</si>
  <si>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</si>
  <si>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</si>
  <si>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</si>
  <si>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</si>
  <si>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งบแสดงการเปลี่ยนแปลงส่วนของผู้ถือหุ้น</t>
  </si>
  <si>
    <t>งบการเงินที่แสดงเงินลงทุนตามวิธีส่วนได้เสีย</t>
  </si>
  <si>
    <t>องค์ประกอบอื่น</t>
  </si>
  <si>
    <t>ของส่วนของ</t>
  </si>
  <si>
    <t xml:space="preserve">กำไรสะสม </t>
  </si>
  <si>
    <t>ผู้ถือหุ้น</t>
  </si>
  <si>
    <t>สำรอง</t>
  </si>
  <si>
    <t>รวม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</si>
  <si>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</si>
  <si>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</si>
  <si>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</si>
  <si>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</si>
  <si>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</si>
  <si>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ส่วนของ</t>
  </si>
  <si>
    <t xml:space="preserve">ชำระแล้ว </t>
  </si>
  <si>
    <t>มูลค่าหุ้น</t>
  </si>
  <si>
    <t>ตามกฎหมาย</t>
  </si>
  <si>
    <t>จัดสรร</t>
  </si>
  <si>
    <t>งบการเงิน</t>
  </si>
  <si>
    <t>สำหรับปีสิ้นสุดวันที่ 31 ธันวาคม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</si>
  <si>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</si>
  <si>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</si>
  <si>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</si>
  <si>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 เงินปันผลให้ผู้ถือหุ้นของบริษัท</t>
  </si>
  <si>
    <t>17</t>
  </si>
  <si>
    <t xml:space="preserve">    รวมการจัดสรรส่วนทุนให้ผู้ถือหุ้น</t>
  </si>
  <si>
    <t>กำไรขาดทุนเบ็ดเสร็จสำหรับปี</t>
  </si>
  <si>
    <t xml:space="preserve">    กำไร</t>
  </si>
  <si>
    <t xml:space="preserve">    กำไร (ขาดทุน) เบ็ดเสร็จอื่น</t>
  </si>
  <si>
    <t>รวมกำไร (ขาดทุน) เบ็ดเสร็จสำหรับปี</t>
  </si>
  <si>
    <t>ยอดคงเหลือ ณ วันที่ 31 ธันวาคม 2565</t>
  </si>
  <si>
    <t>รวมส่วน</t>
  </si>
  <si>
    <t>ส่วนได้เสีย</t>
  </si>
  <si>
    <t>ของผู้ถือหุ้น</t>
  </si>
  <si>
    <t>ที่ไม่มีอำนาจ</t>
  </si>
  <si>
    <t>ของบริษัทใหญ่</t>
  </si>
  <si>
    <t>ควบคุม</t>
  </si>
  <si>
    <t>สำหรับปีสิ้นสุดวันที่ 31 ธันวาคม 2566</t>
  </si>
  <si>
    <t>ยอดคงเหลือ ณ วันที่ 1 มกราคม 2566</t>
  </si>
  <si>
    <t xml:space="preserve">    การเปลี่ยนแปลงในส่วนได้เสียในบริษัทย่อย </t>
  </si>
  <si>
    <t xml:space="preserve">     การได้มาซึ่งส่วนได้เสียที่ไม่มีอำนาจควบคุม</t>
  </si>
  <si>
    <t>รวมรายการกับผู้เป็นเจ้าของที่บันทึกโดยตรงเข้าส่วนของผู้ถือหุ้น</t>
  </si>
  <si>
    <t xml:space="preserve">    กำไร (ขาดทุน)</t>
  </si>
  <si>
    <t>ยอดคงเหลือ ณ วันที่ 31 ธันวาคม 2566</t>
  </si>
  <si>
    <t xml:space="preserve">                     </t>
  </si>
  <si>
    <r>
      <t xml:space="preserve">        </t>
    </r>
    <r>
      <rPr>
        <sz val="15"/>
        <rFont val="Angsana New"/>
        <family val="1"/>
      </rPr>
      <t xml:space="preserve"> </t>
    </r>
  </si>
  <si>
    <t>รวมส่วนของ</t>
  </si>
  <si>
    <t>ที่ออกและชำระแล้ว</t>
  </si>
  <si>
    <t xml:space="preserve">ตามกฎหมาย </t>
  </si>
  <si>
    <t xml:space="preserve">  ยังไม่ได้จัดสรร </t>
  </si>
  <si>
    <t xml:space="preserve">     การจัดสรรส่วนทุนให้ผู้ถือหุ้น</t>
  </si>
  <si>
    <t xml:space="preserve">     รวมการจัดสรรส่วนทุนให้ผู้ถือหุ้น</t>
  </si>
  <si>
    <t xml:space="preserve">    กำไรขาดทุนเบ็ดเสร็จอื่น</t>
  </si>
  <si>
    <t>รวมกำไรเบ็ดเสร็จสำหรับปี</t>
  </si>
  <si>
    <t>งบกระแสเงินสด</t>
  </si>
  <si>
    <t xml:space="preserve">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</si>
  <si>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</si>
  <si>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</si>
  <si>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</si>
  <si>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ตัดจำหน่ายภาษีหัก ณ ที่จ่าย</t>
  </si>
  <si>
    <t>(กลับรายการ) ขาดทุนจากการปรับมูลค่าสินค้า</t>
  </si>
  <si>
    <t xml:space="preserve">   และสินทรัพย์ไม่มีตัวตน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</si>
  <si>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</si>
  <si>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</si>
  <si>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</si>
  <si>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กระแสเงินสดสุทธิได้มาจาก (ใช้ไปใน) การดำเนินงาน</t>
  </si>
  <si>
    <t>จ่ายผลประโยชน์พนักงาน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</si>
  <si>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</si>
  <si>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</si>
  <si>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</si>
  <si>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เงินสดจ่ายเพื่อซื้อเงินลงทุนในบริษัทย่อย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</si>
  <si>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</si>
  <si>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</si>
  <si>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</si>
  <si>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เงินสดรับจากการเรียกชำระค่าหุ้นของบริษัทย่อย</t>
  </si>
  <si>
    <t xml:space="preserve">    - ส่วนได้เสียที่ไม่มีอำนาจควบคุม</t>
  </si>
  <si>
    <t>เงินปันผลรับ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</si>
  <si>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</si>
  <si>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</si>
  <si>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</si>
  <si>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</si>
  <si>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เงินสดจ่ายชำระหนี้สินตามสัญญาเช่า</t>
  </si>
  <si>
    <t>ดอกเบี้ยจ่าย</t>
  </si>
  <si>
    <t>จ่ายเงินปันผลให้ผู้ถือหุ้นบริษัท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</si>
  <si>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</si>
  <si>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</si>
  <si>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</si>
  <si>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</si>
  <si>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รายการที่ไม่ใช่เงินสด</t>
  </si>
  <si>
    <t>เจ้าหนี้ค่าซื้อที่ดิน อาคารและอุปกรณ์</t>
  </si>
  <si>
    <t>ขาดทุน (กำไร) จากอัตราแลกเปลี่ยนที่ยังไม่เกิดขึ้น</t>
  </si>
  <si>
    <t>ส่วนแบ่งขาดทุน (กำไร) จากเงินลงทุนในบริษัทร่วม</t>
  </si>
  <si>
    <t>ขาดทุน (กำไร) จากการจำหน่ายที่ดิน อาคารและอุปกรณ์</t>
  </si>
  <si>
    <t>3, 8</t>
  </si>
  <si>
    <t>ทุน</t>
  </si>
  <si>
    <t>ค่าใช้จ่ายภาษีเงินได้ (รายได้)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</si>
</sst>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,_);\(0,\)"/>
    <numFmt numFmtId="168" formatCode="[$-409]d/mmm/yy;@"/>
    <numFmt numFmtId="169" formatCode="_(* #,##0.00_);_(* \(#,##0.00\);_(* \-??_);_(@_)"/>
    <numFmt numFmtId="170" formatCode="_(* #,##0_);_(* \(#,##0\);_(* \-??_);_(@_)"/>
    <numFmt numFmtId="171" formatCode="[$-409]d\-mmm\-yy;@"/>
    <numFmt numFmtId="172" formatCode="_-[$€-2]* #,##0.00_-;\-[$€-2]* #,##0.00_-;_-[$€-2]* \-??_-"/>
    <numFmt numFmtId="173" formatCode="#,###;\(#,###\)"/>
    <numFmt numFmtId="174" formatCode="0.0000"/>
    <numFmt numFmtId="175" formatCode="#,##0;\-#,##0"/>
    <numFmt numFmtId="176" formatCode="#.\ \ "/>
    <numFmt numFmtId="177" formatCode="##.\ \ "/>
    <numFmt numFmtId="178" formatCode="_(#,##0_);\(#,##0\);_(\-_)"/>
    <numFmt numFmtId="179" formatCode="0.0%"/>
    <numFmt numFmtId="180" formatCode="_(&quot;N$&quot;* #,##0.00_);_(&quot;N$&quot;* \(#,##0.00\);_(&quot;N$&quot;* &quot;-&quot;??_);_(@_)"/>
    <numFmt numFmtId="181" formatCode="#,##0.0"/>
    <numFmt numFmtId="182" formatCode="mmmm\ d\,\ yyyy"/>
    <numFmt numFmtId="183" formatCode="mm/dd/yy"/>
    <numFmt numFmtId="184" formatCode="#,##0.00000"/>
    <numFmt numFmtId="185" formatCode="\t&quot;฿&quot;#,##0.00_);[Red]\(\t&quot;฿&quot;#,##0.00\)"/>
    <numFmt numFmtId="186" formatCode="_-* #,##0.00_-;\-* #,##0.00_-;_-* \-??_-;_-@_-"/>
    <numFmt numFmtId="187" formatCode="_(* #,##0.00000_);_(* \(#,##0.00000\);_(* \-??_);_(@_)"/>
    <numFmt numFmtId="188" formatCode="#,##0.00_);#,##0.00"/>
    <numFmt numFmtId="189" formatCode="#,##0.00;[Red]\(#,##0.00\)"/>
    <numFmt numFmtId="190" formatCode="dd\/mm\/yyyy"/>
    <numFmt numFmtId="191" formatCode="#,###.00"/>
    <numFmt numFmtId="192" formatCode="&quot;t฿&quot;#,##0_);[Red]&quot;(t฿&quot;#,##0\)"/>
    <numFmt numFmtId="193" formatCode="&quot;฿&quot;#,##0;[Red]\-&quot;฿&quot;#,##0"/>
    <numFmt numFmtId="194" formatCode="#,##0.00_ ;[Red]\-#,##0.00\ "/>
    <numFmt numFmtId="195" formatCode="_-&quot;฿&quot;* #,##0.00_-;\-&quot;฿&quot;* #,##0.00_-;_-&quot;฿&quot;* &quot;-&quot;??_-;_-@_-"/>
    <numFmt numFmtId="196" formatCode="\t&quot;£&quot;#,##0_);[Red]\(\t&quot;£&quot;#,##0\)"/>
    <numFmt numFmtId="197" formatCode="0.000%"/>
    <numFmt numFmtId="198" formatCode="&quot;฿&quot;#,##0.00_);[Red]\(&quot;฿&quot;#,##0.00\)"/>
    <numFmt numFmtId="199" formatCode="#,##0.00\ &quot;F&quot;;\-#,##0.00\ &quot;F&quot;"/>
    <numFmt numFmtId="200" formatCode="#,##0.00_);\-#,##0.00"/>
    <numFmt numFmtId="201" formatCode="[$-1010000]d/m/yy;@"/>
    <numFmt numFmtId="202" formatCode="_ * #,##0.00_ ;_ * \-#,##0.00_ ;_ * &quot;-&quot;??_ ;_ @_ "/>
    <numFmt numFmtId="203" formatCode="0%_);\(0%\)"/>
    <numFmt numFmtId="204" formatCode="d\/m\/yyyy"/>
    <numFmt numFmtId="205" formatCode="0.00_)"/>
    <numFmt numFmtId="206" formatCode="[$-1070000]d/m/yy;@"/>
    <numFmt numFmtId="207" formatCode="_-* #,##0.00\ _€_-;\-* #,##0.00\ _€_-;_-* &quot;-&quot;??\ _€_-;_-@_-"/>
    <numFmt numFmtId="208" formatCode="\฿#,##0.00;[Red]&quot;-฿&quot;#,##0.00"/>
    <numFmt numFmtId="209" formatCode="[$-107041E]d\ mmm\ yy;@"/>
    <numFmt numFmtId="210" formatCode="#,##0.00_);\-#,##0.00;&quot;&lt;Default Format&gt;&quot;"/>
    <numFmt numFmtId="211" formatCode="_-&quot;¥&quot;* #,##0_-;\-&quot;¥&quot;* #,##0_-;_-&quot;¥&quot;* &quot;-&quot;_-;_-@_-"/>
    <numFmt numFmtId="212" formatCode="#,##0;\(#,##0\)"/>
    <numFmt numFmtId="213" formatCode="\$#,##0.00;&quot;($&quot;#,##0.00\)"/>
    <numFmt numFmtId="214" formatCode="#,##0;[Red]\-#,##0"/>
    <numFmt numFmtId="215" formatCode="dd\-mmm\-yy_)"/>
    <numFmt numFmtId="216" formatCode="_(&quot;$&quot;* #,##0.0_);_(&quot;$&quot;* \(#,##0.0\);_(&quot;$&quot;* &quot;0.0&quot;_);_(@_)"/>
    <numFmt numFmtId="217" formatCode="#,##0.00&quot; &quot;;&quot;-&quot;#,##0.00&quot; &quot;;&quot; -&quot;#&quot; &quot;;@&quot; &quot;"/>
    <numFmt numFmtId="218" formatCode="[$-41E]General"/>
    <numFmt numFmtId="219" formatCode="#,##0_ ;\(#,##0\)_-;\-"/>
    <numFmt numFmtId="220" formatCode="0.00%;\(0.00%\)"/>
    <numFmt numFmtId="221" formatCode="#,##0.0\x;\(#,##0.0\x\)"/>
    <numFmt numFmtId="222" formatCode="#,##0.00;[Red]\-#,##0.00"/>
    <numFmt numFmtId="223" formatCode="_(&quot;$&quot;* #,##0.0000_);_(&quot;$&quot;* \(#,##0.0000\);_(&quot;$&quot;* &quot;-&quot;??_);_(@_)"/>
    <numFmt numFmtId="224" formatCode="##&quot; months&quot;"/>
    <numFmt numFmtId="225" formatCode="_-* #,##0_-;\-* #,##0_-;_-* &quot;-&quot;_-;_-@_-"/>
    <numFmt numFmtId="226" formatCode="0&quot;  &quot;"/>
    <numFmt numFmtId="227" formatCode="0.00&quot;  x&quot;"/>
    <numFmt numFmtId="228" formatCode="[$฿-41E]#,##0.00;[Red]&quot;-&quot;[$฿-41E]#,##0.00"/>
    <numFmt numFmtId="229" formatCode="#,##0.0_);[Red]\(#,##0.0\)"/>
    <numFmt numFmtId="230" formatCode="&quot;$&quot;#,##0.000_);\(&quot;$&quot;#,##0.00\)"/>
    <numFmt numFmtId="231" formatCode="&quot;$&quot;#,##0.0000_);\(&quot;$&quot;#,##0.000\)"/>
    <numFmt numFmtId="232" formatCode="_-* #,##0_-;\-* #,##0_-;_-* \-_-;_-@_-"/>
    <numFmt numFmtId="233" formatCode="_-\$* #,##0_-;&quot;-$&quot;* #,##0_-;_-\$* \-_-;_-@_-"/>
    <numFmt numFmtId="234" formatCode="0.00&quot;  &quot;"/>
    <numFmt numFmtId="235" formatCode="&quot;฿&quot;#,##0.00;\-&quot;฿&quot;#,##0.00"/>
    <numFmt numFmtId="236" formatCode="_-&quot;฿&quot;* #,##0_-;\-&quot;฿&quot;* #,##0_-;_-&quot;฿&quot;* &quot;-&quot;_-;_-@_-"/>
    <numFmt numFmtId="237" formatCode="General_)"/>
    <numFmt numFmtId="238" formatCode="&quot;\&quot;#,##0;[Red]&quot;\&quot;\-#,##0"/>
    <numFmt numFmtId="239" formatCode="&quot;\&quot;#,##0.00;[Red]&quot;\&quot;\-#,##0.00"/>
    <numFmt numFmtId="240" formatCode="[$-1010409]d\ mmm\ yy;@"/>
    <numFmt numFmtId="241" formatCode="&quot;฿&quot;#,##0.00;[Red]\-&quot;฿&quot;#,##0.00"/>
    <numFmt numFmtId="242" formatCode="#,##0\ \ ;\(#,##0\)\ ;\—\ \ \ \ "/>
    <numFmt numFmtId="243" formatCode="_(* #,##0.0000_);_(* \(#,##0.0000\);_(* &quot;-&quot;??_);_(@_)"/>
    <numFmt numFmtId="244" formatCode="&quot;฿&quot;\t#,##0_);[Red]\(&quot;฿&quot;\t#,##0\)"/>
    <numFmt numFmtId="245" formatCode="_-&quot;$&quot;* #,##0.00_-;\-&quot;$&quot;* #,##0.00_-;_-&quot;$&quot;* &quot;-&quot;??_-;_-@_-"/>
    <numFmt numFmtId="246" formatCode="\ว\ \ด\ด\ด\ด\ &quot;ค.ศ.&quot;\ \ค\ค\ค\ค"/>
    <numFmt numFmtId="247" formatCode="0."/>
    <numFmt numFmtId="248" formatCode="_ * #,##0_)\ _฿_ ;_ * \(#,##0\)\ _฿_ ;_ * &quot;-&quot;_)\ _฿_ ;_ @_ "/>
    <numFmt numFmtId="249" formatCode="_-&quot;$&quot;* #,##0_-;\-&quot;$&quot;* #,##0_-;_-&quot;$&quot;* &quot;-&quot;_-;_-@_-"/>
    <numFmt numFmtId="250" formatCode="#,##0&quot;£&quot;_);[Red]\(#,##0&quot;£&quot;\)"/>
    <numFmt numFmtId="251" formatCode="###0_);[Red]\(###0\)"/>
    <numFmt numFmtId="252" formatCode="#,##0.00&quot;£&quot;_);[Red]\(#,##0.00&quot;£&quot;\)"/>
    <numFmt numFmtId="253" formatCode="#,##0.0%;[Red]\(#,##0.0%\)"/>
    <numFmt numFmtId="254" formatCode="&quot;$&quot;#,##0_);\(&quot;$&quot;#,##0.0\)"/>
    <numFmt numFmtId="255" formatCode="#,##0.0_);\(#,##0.0\)"/>
    <numFmt numFmtId="256" formatCode="0.0%;\(0.0%\)"/>
    <numFmt numFmtId="257" formatCode="_-&quot;?&quot;* #,##0_-;\-&quot;?&quot;* #,##0_-;_-&quot;?&quot;* &quot;-&quot;_-;_-@_-"/>
    <numFmt numFmtId="258" formatCode="_-&quot;?&quot;* #,##0.00_-;\-&quot;?&quot;* #,##0.00_-;_-&quot;?&quot;* &quot;-&quot;??_-;_-@_-"/>
    <numFmt numFmtId="259" formatCode="#,##0.00&quot; F&quot;_);\(#,##0.00&quot; F&quot;\)"/>
    <numFmt numFmtId="260" formatCode="&quot;?&quot;#,##0;[Red]\-&quot;?&quot;#,##0"/>
    <numFmt numFmtId="261" formatCode="0.0&quot;  &quot;"/>
    <numFmt numFmtId="262" formatCode="#,##0&quot; F&quot;_);[Red]\(#,##0&quot; F&quot;\)"/>
    <numFmt numFmtId="263" formatCode="_-&quot;\&quot;* #,##0_-;\-&quot;\&quot;* #,##0_-;_-&quot;\&quot;* &quot;-&quot;_-;_-@_-"/>
    <numFmt numFmtId="264" formatCode="_-&quot;\&quot;* #,##0.00_-;\-&quot;\&quot;* #,##0.00_-;_-&quot;\&quot;* &quot;-&quot;??_-;_-@_-"/>
    <numFmt numFmtId="265" formatCode="* \(#,##0\);* #,##0_);&quot;-&quot;??_);@"/>
    <numFmt numFmtId="266" formatCode="* #,##0_);* \(#,##0\);&quot;-&quot;??_);@"/>
    <numFmt numFmtId="267" formatCode="mmmm\ dd&quot;,&quot;\ yyyy"/>
    <numFmt numFmtId="268" formatCode="_-* #,##0.00_-;_-* #,##0.00\-;_-* &quot;-&quot;??_-;_-@_-"/>
    <numFmt numFmtId="269" formatCode="_-* #,##0_-;_-* #,##0\-;_-* &quot;-&quot;_-;_-@_-"/>
    <numFmt numFmtId="270" formatCode="_-&quot;Dfl.&quot;\ * #,##0_-;_-&quot;Dfl.&quot;\ * #,##0\-;_-&quot;Dfl.&quot;\ * &quot;-&quot;_-;_-@_-"/>
    <numFmt numFmtId="271" formatCode="_-&quot;Dfl.&quot;\ * #,##0.00_-;_-&quot;Dfl.&quot;\ * #,##0.00\-;_-&quot;Dfl.&quot;\ * &quot;-&quot;??_-;_-@_-"/>
    <numFmt numFmtId="272" formatCode="#,##0.00;\(#,##0.00\)"/>
    <numFmt numFmtId="273" formatCode="[$-D00041E]0"/>
    <numFmt numFmtId="274" formatCode="#,##0.00\ ;\-#,##0.00\ ;&quot; -&quot;#\ ;@\ "/>
    <numFmt numFmtId="275" formatCode="#,##0\ &quot;F&quot;;[Red]\-#,##0\ &quot;F&quot;"/>
    <numFmt numFmtId="276" formatCode="#,##0.00\ &quot;F&quot;;[Red]\-#,##0.00\ &quot;F&quot;"/>
    <numFmt numFmtId="277" formatCode="0.0_)\%;\(0.0\)\%;0.0_)\%;@_)_%"/>
    <numFmt numFmtId="278" formatCode="#,##0.0_)_%;\(#,##0.0\)_%;0.0_)_%;@_)_%"/>
    <numFmt numFmtId="279" formatCode="#,##0.0_);\(#,##0.0\);#,##0.0_);@_)"/>
    <numFmt numFmtId="280" formatCode="&quot;$&quot;_(#,##0.00_);&quot;$&quot;\(#,##0.00\);&quot;$&quot;_(0.00_);@_)"/>
    <numFmt numFmtId="281" formatCode="#,##0.00_);\(#,##0.00\);0.00_);@_)"/>
    <numFmt numFmtId="282" formatCode="\€_(#,##0.00_);\€\(#,##0.00\);\€_(0.00_);@_)"/>
    <numFmt numFmtId="283" formatCode="#,##0_)\x;\(#,##0\)\x;0_)\x;@_)_x"/>
    <numFmt numFmtId="284" formatCode="#,##0_)_x;\(#,##0\)_x;0_)_x;@_)_x"/>
    <numFmt numFmtId="285" formatCode="0.000"/>
    <numFmt numFmtId="286" formatCode="#,##0.000_);\(#,##0.000\)"/>
    <numFmt numFmtId="287" formatCode="_(* #,##0.0_);_(* \(#,##0.00\);_(* &quot;-&quot;??_);_(@_)"/>
    <numFmt numFmtId="288" formatCode="&quot;$&quot;#,\);\(&quot;$&quot;#,##0\)"/>
    <numFmt numFmtId="289" formatCode="0.000_)"/>
    <numFmt numFmtId="290" formatCode="_-[$€-2]\ * #,##0.00_-;\-[$€-2]\ * #,##0.00_-;_-[$€-2]\ * &quot;-&quot;??_-"/>
    <numFmt numFmtId="291" formatCode="\60\4\7\:"/>
    <numFmt numFmtId="292" formatCode="&quot;$&quot;#,\);\(&quot;$&quot;#,\)"/>
    <numFmt numFmtId="293" formatCode="&quot;$&quot;#,;\(&quot;$&quot;#,\)"/>
    <numFmt numFmtId="294" formatCode="#,##0.00\ &quot;Esc.&quot;;[Red]\-#,##0.00\ &quot;Esc.&quot;"/>
    <numFmt numFmtId="295" formatCode="_-* #,##0\ _E_s_c_._-;\-* #,##0\ _E_s_c_._-;_-* &quot;-&quot;\ _E_s_c_._-;_-@_-"/>
    <numFmt numFmtId="296" formatCode="&quot;\&quot;#,##0.00;&quot;\&quot;&quot;\&quot;&quot;\&quot;&quot;\&quot;&quot;\&quot;&quot;\&quot;&quot;\&quot;&quot;\&quot;&quot;\&quot;&quot;\&quot;&quot;\&quot;&quot;\&quot;\-#,##0.00"/>
    <numFmt numFmtId="297" formatCode="[$-409]mmm\-yyyy;@"/>
    <numFmt numFmtId="298" formatCode="&quot;\&quot;#,##0.00;[Red]&quot;\&quot;&quot;\&quot;&quot;\&quot;&quot;\&quot;&quot;\&quot;&quot;\&quot;&quot;\&quot;&quot;\&quot;\-#,##0.00"/>
    <numFmt numFmtId="299" formatCode="&quot;\&quot;#,##0.00;&quot;\&quot;&quot;\&quot;&quot;\&quot;&quot;\&quot;&quot;\&quot;&quot;\&quot;&quot;\&quot;&quot;\&quot;&quot;\&quot;&quot;\&quot;\-#,##0.00"/>
    <numFmt numFmtId="300" formatCode="_ &quot;\&quot;* #,##0_ ;_ &quot;\&quot;* &quot;\&quot;&quot;\&quot;&quot;\&quot;&quot;\&quot;&quot;\&quot;&quot;\&quot;&quot;\&quot;&quot;\&quot;&quot;\&quot;\-#,##0_ ;_ &quot;\&quot;* &quot;-&quot;_ ;_ @_ "/>
    <numFmt numFmtId="301" formatCode="&quot;\&quot;#,##0;[Red]&quot;\&quot;&quot;\&quot;&quot;\&quot;&quot;\&quot;&quot;\&quot;&quot;\&quot;&quot;\&quot;&quot;\&quot;&quot;\&quot;&quot;\&quot;&quot;\&quot;&quot;\&quot;\-#,##0"/>
  </numFmts>
  <fonts count="35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b/>
      <i/>
      <sz val="14"/>
      <color indexed="10"/>
      <name val="Angsana New"/>
      <family val="1"/>
    </font>
    <font>
      <sz val="10"/>
      <name val="Angsana New"/>
      <family val="1"/>
    </font>
    <font>
      <b/>
      <sz val="14"/>
      <color rgb="FFFF0000"/>
      <name val="Angsana New"/>
      <family val="1"/>
    </font>
    <font>
      <sz val="10"/>
      <name val="Tahoma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u/>
      <sz val="11"/>
      <color theme="10"/>
      <name val="Calibri"/>
      <family val="2"/>
    </font>
    <font>
      <sz val="10"/>
      <name val="SimSun"/>
      <family val="2"/>
      <charset val="222"/>
    </font>
    <font>
      <b/>
      <sz val="10"/>
      <name val="MS Sans Serif"/>
      <family val="2"/>
    </font>
    <font>
      <sz val="12"/>
      <name val="Helv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2"/>
      <name val="Times New Roman"/>
      <family val="1"/>
    </font>
    <font>
      <sz val="9"/>
      <name val="Arial"/>
      <family val="2"/>
      <charset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맑은 고딕"/>
      <family val="3"/>
      <charset val="129"/>
    </font>
    <font>
      <sz val="11"/>
      <color indexed="9"/>
      <name val="Mod SSS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맑은 고딕"/>
      <family val="3"/>
      <charset val="129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18"/>
      <name val="Arial"/>
      <family val="2"/>
      <charset val="1"/>
    </font>
    <font>
      <sz val="11"/>
      <color indexed="20"/>
      <name val="Calibri"/>
      <family val="2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sz val="14"/>
      <name val="CordiaUPC"/>
      <family val="2"/>
      <charset val="222"/>
    </font>
    <font>
      <sz val="10"/>
      <name val="Helv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Arial"/>
      <family val="2"/>
      <charset val="222"/>
    </font>
    <font>
      <sz val="8.0500000000000007"/>
      <color indexed="8"/>
      <name val="Tahoma"/>
      <family val="2"/>
      <charset val="22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7.9"/>
      <color indexed="8"/>
      <name val="Tahoma"/>
      <family val="2"/>
    </font>
    <font>
      <sz val="11"/>
      <name val="Calibri"/>
      <family val="2"/>
    </font>
    <font>
      <sz val="10"/>
      <name val="ApFont"/>
      <charset val="222"/>
    </font>
    <font>
      <sz val="11"/>
      <color indexed="8"/>
      <name val="Calibri"/>
      <family val="2"/>
      <charset val="222"/>
    </font>
    <font>
      <sz val="8"/>
      <name val="Microsoft Sans Serif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color theme="1"/>
      <name val="EYInterstate"/>
      <family val="2"/>
    </font>
    <font>
      <sz val="10"/>
      <color indexed="0"/>
      <name val="MS Sans Serif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b/>
      <sz val="9.9499999999999993"/>
      <color indexed="8"/>
      <name val="BrowalliaUPC"/>
      <family val="2"/>
      <charset val="222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</font>
    <font>
      <sz val="12"/>
      <name val="SWISS"/>
      <family val="2"/>
      <charset val="1"/>
    </font>
    <font>
      <sz val="12"/>
      <name val="Tms Rmn"/>
    </font>
    <font>
      <sz val="12"/>
      <name val="Palatino"/>
      <family val="1"/>
    </font>
    <font>
      <sz val="24"/>
      <color indexed="13"/>
      <name val="SWISS"/>
      <family val="2"/>
      <charset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2"/>
      <name val="Arial"/>
      <family val="2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11"/>
      <color indexed="17"/>
      <name val="Calibri"/>
      <family val="2"/>
    </font>
    <font>
      <sz val="8"/>
      <name val="Arial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0"/>
      <name val="Arial"/>
      <family val="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0"/>
      <color indexed="18"/>
      <name val="Arial"/>
      <family val="2"/>
      <charset val="1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  <charset val="222"/>
    </font>
    <font>
      <b/>
      <sz val="18"/>
      <name val="Arial"/>
      <family val="2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indexed="60"/>
      <name val="Arial"/>
      <family val="2"/>
      <charset val="1"/>
    </font>
    <font>
      <sz val="11"/>
      <color indexed="62"/>
      <name val="Calibri"/>
      <family val="2"/>
    </font>
    <font>
      <sz val="10"/>
      <color indexed="9"/>
      <name val="Arial"/>
      <family val="2"/>
      <charset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b/>
      <sz val="11"/>
      <name val="Helv"/>
    </font>
    <font>
      <sz val="12"/>
      <name val="CordiaUPC"/>
      <family val="2"/>
      <charset val="22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Palatino"/>
      <family val="1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8"/>
      <name val="EYInterstate Light"/>
    </font>
    <font>
      <sz val="14"/>
      <color theme="1"/>
      <name val="BrowalliaUPC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b/>
      <i/>
      <u/>
      <sz val="11"/>
      <color indexed="8"/>
      <name val="Arial"/>
      <family val="2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sz val="18"/>
      <name val="AngsanaUPC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indexed="55"/>
      <name val="Arial"/>
      <family val="2"/>
      <charset val="1"/>
    </font>
    <font>
      <sz val="14"/>
      <name val="Cordi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2"/>
      <name val="Courier"/>
      <family val="3"/>
    </font>
    <font>
      <sz val="11"/>
      <name val="lr oSVbN"/>
      <charset val="128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20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Calibri"/>
      <family val="2"/>
      <charset val="128"/>
      <scheme val="minor"/>
    </font>
    <font>
      <sz val="9"/>
      <name val="Arial"/>
      <family val="2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12"/>
      <name val="????"/>
      <charset val="222"/>
    </font>
    <font>
      <sz val="16"/>
      <name val="CordiaUPC"/>
      <family val="1"/>
    </font>
    <font>
      <sz val="8"/>
      <name val="Times New Roman"/>
      <family val="1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MS Serif"/>
      <family val="1"/>
    </font>
    <font>
      <b/>
      <sz val="10"/>
      <name val="Times New Roman"/>
      <family val="1"/>
    </font>
    <font>
      <sz val="14"/>
      <name val="CordiaUPC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นูลมรผ"/>
      <charset val="129"/>
    </font>
    <font>
      <sz val="14"/>
      <name val="?? ??"/>
      <family val="2"/>
    </font>
    <font>
      <sz val="11"/>
      <name val="Helv"/>
      <charset val="222"/>
    </font>
    <font>
      <b/>
      <sz val="22"/>
      <color indexed="8"/>
      <name val="Times New Roman"/>
      <family val="1"/>
    </font>
    <font>
      <sz val="11"/>
      <name val="ตธฟ "/>
      <family val="3"/>
      <charset val="128"/>
    </font>
    <font>
      <sz val="11"/>
      <name val="?l?r ?o?S?V?b?N"/>
      <family val="1"/>
    </font>
    <font>
      <sz val="11"/>
      <color indexed="9"/>
      <name val="Calibri"/>
      <family val="2"/>
      <charset val="222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  <charset val="222"/>
    </font>
    <font>
      <b/>
      <u/>
      <sz val="12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10"/>
      <name val="Tms Rmn"/>
      <family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i/>
      <sz val="18"/>
      <color indexed="28"/>
      <name val="AngsanaUPC"/>
      <family val="1"/>
    </font>
    <font>
      <sz val="12"/>
      <name val="Cordia New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0"/>
      <color indexed="0"/>
      <name val="Arial"/>
      <family val="2"/>
    </font>
    <font>
      <sz val="10"/>
      <color indexed="8"/>
      <name val="MS Sans Serif"/>
      <charset val="22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sz val="16"/>
      <color theme="1"/>
      <name val="Angsana New"/>
      <family val="2"/>
      <charset val="222"/>
    </font>
    <font>
      <sz val="12"/>
      <name val="EucrosiaUPC"/>
      <family val="1"/>
    </font>
    <font>
      <sz val="16"/>
      <name val="AngsanaUPC"/>
      <family val="1"/>
    </font>
    <font>
      <u/>
      <sz val="14"/>
      <name val="Angsana New"/>
      <family val="1"/>
    </font>
    <font>
      <b/>
      <i/>
      <sz val="16"/>
      <name val="Helv"/>
      <charset val="222"/>
    </font>
    <font>
      <sz val="11"/>
      <color rgb="FF9C0006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4"/>
      <color theme="10"/>
      <name val="Cordia New"/>
      <family val="2"/>
    </font>
    <font>
      <sz val="11"/>
      <color theme="1"/>
      <name val="Times New Roman"/>
      <family val="2"/>
      <charset val="222"/>
    </font>
    <font>
      <sz val="11"/>
      <color theme="1"/>
      <name val="Arial"/>
      <family val="2"/>
    </font>
    <font>
      <sz val="10"/>
      <name val="MS Sans Serif"/>
    </font>
    <font>
      <sz val="9"/>
      <color indexed="8"/>
      <name val="Arial"/>
      <family val="2"/>
    </font>
    <font>
      <sz val="9"/>
      <color theme="1"/>
      <name val="Arial"/>
      <family val="2"/>
    </font>
    <font>
      <b/>
      <i/>
      <sz val="10"/>
      <color indexed="8"/>
      <name val="Arial"/>
      <family val="2"/>
    </font>
    <font>
      <sz val="10"/>
      <name val="Courier"/>
    </font>
    <font>
      <sz val="10"/>
      <color rgb="FF000000"/>
      <name val="Courier"/>
    </font>
    <font>
      <sz val="8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9"/>
      <color indexed="8"/>
      <name val="Verdana"/>
      <family val="2"/>
    </font>
    <font>
      <u/>
      <sz val="12"/>
      <color indexed="12"/>
      <name val="細明體"/>
      <family val="3"/>
      <charset val="136"/>
    </font>
    <font>
      <u/>
      <sz val="8.4"/>
      <color indexed="12"/>
      <name val="Arial"/>
      <family val="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0"/>
      <name val="BERNHARD"/>
    </font>
    <font>
      <sz val="10"/>
      <color indexed="24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Courier New"/>
      <family val="3"/>
    </font>
    <font>
      <sz val="8"/>
      <name val="Helv"/>
    </font>
    <font>
      <sz val="9.5"/>
      <name val="TMS RMMN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color rgb="FF9C6500"/>
      <name val="Calibri"/>
      <family val="2"/>
      <scheme val="minor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rgb="FF006100"/>
      <name val="Calibri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0"/>
      <color rgb="FF000000"/>
      <name val="MS Sans Serif"/>
      <family val="2"/>
      <charset val="222"/>
    </font>
    <font>
      <sz val="10"/>
      <color rgb="FF000000"/>
      <name val="Ms sans serif"/>
    </font>
    <font>
      <b/>
      <sz val="11.9"/>
      <color indexed="8"/>
      <name val="AngsanaUPC"/>
      <family val="1"/>
      <charset val="22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9"/>
      <color indexed="8"/>
      <name val="Calibri"/>
      <family val="2"/>
    </font>
  </fonts>
  <fills count="10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</fills>
  <borders count="6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/>
      <diagonal/>
    </border>
  </borders>
  <cellStyleXfs count="32404">
    <xf numFmtId="0" fontId="0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9" fillId="0" borderId="0"/>
    <xf numFmtId="0" fontId="4" fillId="0" borderId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24" fillId="0" borderId="0"/>
    <xf numFmtId="0" fontId="14" fillId="0" borderId="0"/>
    <xf numFmtId="168" fontId="24" fillId="0" borderId="0"/>
    <xf numFmtId="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8" fillId="0" borderId="0" applyFill="0" applyBorder="0" applyAlignment="0" applyProtection="0"/>
    <xf numFmtId="43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3" fontId="28" fillId="0" borderId="0" applyFill="0" applyBorder="0" applyAlignment="0" applyProtection="0"/>
    <xf numFmtId="0" fontId="28" fillId="0" borderId="0" applyFill="0" applyBorder="0" applyAlignment="0" applyProtection="0"/>
    <xf numFmtId="172" fontId="28" fillId="0" borderId="0" applyFill="0" applyBorder="0" applyAlignment="0" applyProtection="0"/>
    <xf numFmtId="174" fontId="28" fillId="0" borderId="0" applyFill="0" applyBorder="0" applyAlignment="0" applyProtection="0"/>
    <xf numFmtId="44" fontId="2" fillId="0" borderId="0" applyFont="0" applyFill="0" applyBorder="0" applyAlignment="0" applyProtection="0"/>
    <xf numFmtId="39" fontId="30" fillId="0" borderId="0"/>
    <xf numFmtId="39" fontId="30" fillId="0" borderId="0"/>
    <xf numFmtId="42" fontId="2" fillId="0" borderId="0" applyFont="0" applyFill="0" applyBorder="0" applyAlignment="0" applyProtection="0"/>
    <xf numFmtId="39" fontId="30" fillId="0" borderId="0"/>
    <xf numFmtId="39" fontId="30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0" fontId="2" fillId="0" borderId="0"/>
    <xf numFmtId="172" fontId="2" fillId="0" borderId="0"/>
    <xf numFmtId="0" fontId="9" fillId="0" borderId="0"/>
    <xf numFmtId="172" fontId="9" fillId="0" borderId="0"/>
    <xf numFmtId="0" fontId="33" fillId="0" borderId="0"/>
    <xf numFmtId="172" fontId="33" fillId="0" borderId="0"/>
    <xf numFmtId="0" fontId="33" fillId="0" borderId="0"/>
    <xf numFmtId="172" fontId="33" fillId="0" borderId="0"/>
    <xf numFmtId="0" fontId="9" fillId="0" borderId="0"/>
    <xf numFmtId="172" fontId="9" fillId="0" borderId="0"/>
    <xf numFmtId="0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0" fontId="9" fillId="0" borderId="0"/>
    <xf numFmtId="172" fontId="9" fillId="0" borderId="0"/>
    <xf numFmtId="0" fontId="9" fillId="0" borderId="0"/>
    <xf numFmtId="172" fontId="9" fillId="0" borderId="0"/>
    <xf numFmtId="0" fontId="9" fillId="0" borderId="0"/>
    <xf numFmtId="172" fontId="9" fillId="0" borderId="0"/>
    <xf numFmtId="0" fontId="9" fillId="0" borderId="0"/>
    <xf numFmtId="172" fontId="9" fillId="0" borderId="0"/>
    <xf numFmtId="0" fontId="9" fillId="0" borderId="0"/>
    <xf numFmtId="172" fontId="9" fillId="0" borderId="0"/>
    <xf numFmtId="0" fontId="9" fillId="0" borderId="0"/>
    <xf numFmtId="172" fontId="9" fillId="0" borderId="0"/>
    <xf numFmtId="0" fontId="9" fillId="0" borderId="0"/>
    <xf numFmtId="172" fontId="9" fillId="0" borderId="0"/>
    <xf numFmtId="0" fontId="9" fillId="0" borderId="0"/>
    <xf numFmtId="172" fontId="9" fillId="0" borderId="0"/>
    <xf numFmtId="0" fontId="9" fillId="0" borderId="0"/>
    <xf numFmtId="172" fontId="9" fillId="0" borderId="0"/>
    <xf numFmtId="0" fontId="9" fillId="0" borderId="0"/>
    <xf numFmtId="172" fontId="9" fillId="0" borderId="0"/>
    <xf numFmtId="0" fontId="9" fillId="0" borderId="0"/>
    <xf numFmtId="172" fontId="9" fillId="0" borderId="0"/>
    <xf numFmtId="0" fontId="9" fillId="0" borderId="0"/>
    <xf numFmtId="172" fontId="9" fillId="0" borderId="0"/>
    <xf numFmtId="0" fontId="9" fillId="0" borderId="0"/>
    <xf numFmtId="172" fontId="9" fillId="0" borderId="0"/>
    <xf numFmtId="0" fontId="9" fillId="0" borderId="0"/>
    <xf numFmtId="172" fontId="9" fillId="0" borderId="0"/>
    <xf numFmtId="0" fontId="9" fillId="0" borderId="0"/>
    <xf numFmtId="172" fontId="9" fillId="0" borderId="0"/>
    <xf numFmtId="0" fontId="9" fillId="0" borderId="0"/>
    <xf numFmtId="172" fontId="9" fillId="0" borderId="0"/>
    <xf numFmtId="0" fontId="9" fillId="0" borderId="0"/>
    <xf numFmtId="172" fontId="9" fillId="0" borderId="0"/>
    <xf numFmtId="0" fontId="9" fillId="0" borderId="0"/>
    <xf numFmtId="172" fontId="9" fillId="0" borderId="0"/>
    <xf numFmtId="0" fontId="9" fillId="0" borderId="0"/>
    <xf numFmtId="172" fontId="9" fillId="0" borderId="0"/>
    <xf numFmtId="0" fontId="9" fillId="0" borderId="0"/>
    <xf numFmtId="172" fontId="9" fillId="0" borderId="0"/>
    <xf numFmtId="0" fontId="9" fillId="0" borderId="0"/>
    <xf numFmtId="172" fontId="9" fillId="0" borderId="0"/>
    <xf numFmtId="0" fontId="9" fillId="0" borderId="0"/>
    <xf numFmtId="172" fontId="9" fillId="0" borderId="0"/>
    <xf numFmtId="0" fontId="9" fillId="0" borderId="0"/>
    <xf numFmtId="172" fontId="9" fillId="0" borderId="0"/>
    <xf numFmtId="0" fontId="9" fillId="0" borderId="0"/>
    <xf numFmtId="172" fontId="9" fillId="0" borderId="0"/>
    <xf numFmtId="0" fontId="9" fillId="0" borderId="0"/>
    <xf numFmtId="172" fontId="9" fillId="0" borderId="0"/>
    <xf numFmtId="0" fontId="9" fillId="0" borderId="0"/>
    <xf numFmtId="172" fontId="9" fillId="0" borderId="0"/>
    <xf numFmtId="0" fontId="9" fillId="0" borderId="0"/>
    <xf numFmtId="172" fontId="9" fillId="0" borderId="0"/>
    <xf numFmtId="0" fontId="9" fillId="0" borderId="0"/>
    <xf numFmtId="172" fontId="9" fillId="0" borderId="0"/>
    <xf numFmtId="0" fontId="9" fillId="0" borderId="0"/>
    <xf numFmtId="172" fontId="9" fillId="0" borderId="0"/>
    <xf numFmtId="0" fontId="9" fillId="0" borderId="0"/>
    <xf numFmtId="172" fontId="9" fillId="0" borderId="0"/>
    <xf numFmtId="0" fontId="9" fillId="0" borderId="0"/>
    <xf numFmtId="172" fontId="9" fillId="0" borderId="0"/>
    <xf numFmtId="0" fontId="9" fillId="0" borderId="0"/>
    <xf numFmtId="172" fontId="9" fillId="0" borderId="0"/>
    <xf numFmtId="0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0" fontId="35" fillId="0" borderId="0">
      <alignment vertical="top"/>
    </xf>
    <xf numFmtId="172" fontId="35" fillId="0" borderId="0">
      <alignment vertical="top"/>
    </xf>
    <xf numFmtId="0" fontId="35" fillId="0" borderId="0">
      <alignment vertical="top"/>
    </xf>
    <xf numFmtId="172" fontId="35" fillId="0" borderId="0">
      <alignment vertical="top"/>
    </xf>
    <xf numFmtId="0" fontId="35" fillId="0" borderId="0">
      <alignment vertical="top"/>
    </xf>
    <xf numFmtId="172" fontId="35" fillId="0" borderId="0">
      <alignment vertical="top"/>
    </xf>
    <xf numFmtId="0" fontId="35" fillId="0" borderId="0">
      <alignment vertical="top"/>
    </xf>
    <xf numFmtId="172" fontId="35" fillId="0" borderId="0">
      <alignment vertical="top"/>
    </xf>
    <xf numFmtId="0" fontId="35" fillId="0" borderId="0">
      <alignment vertical="top"/>
    </xf>
    <xf numFmtId="172" fontId="35" fillId="0" borderId="0">
      <alignment vertical="top"/>
    </xf>
    <xf numFmtId="0" fontId="35" fillId="0" borderId="0">
      <alignment vertical="top"/>
    </xf>
    <xf numFmtId="172" fontId="35" fillId="0" borderId="0">
      <alignment vertical="top"/>
    </xf>
    <xf numFmtId="0" fontId="35" fillId="0" borderId="0">
      <alignment vertical="top"/>
    </xf>
    <xf numFmtId="172" fontId="35" fillId="0" borderId="0">
      <alignment vertical="top"/>
    </xf>
    <xf numFmtId="0" fontId="35" fillId="0" borderId="0">
      <alignment vertical="top"/>
    </xf>
    <xf numFmtId="172" fontId="35" fillId="0" borderId="0">
      <alignment vertical="top"/>
    </xf>
    <xf numFmtId="0" fontId="35" fillId="0" borderId="0">
      <alignment vertical="top"/>
    </xf>
    <xf numFmtId="172" fontId="35" fillId="0" borderId="0">
      <alignment vertical="top"/>
    </xf>
    <xf numFmtId="0" fontId="35" fillId="0" borderId="0">
      <alignment vertical="top"/>
    </xf>
    <xf numFmtId="172" fontId="35" fillId="0" borderId="0">
      <alignment vertical="top"/>
    </xf>
    <xf numFmtId="0" fontId="35" fillId="0" borderId="0">
      <alignment vertical="top"/>
    </xf>
    <xf numFmtId="172" fontId="35" fillId="0" borderId="0">
      <alignment vertical="top"/>
    </xf>
    <xf numFmtId="0" fontId="35" fillId="0" borderId="0">
      <alignment vertical="top"/>
    </xf>
    <xf numFmtId="172" fontId="35" fillId="0" borderId="0">
      <alignment vertical="top"/>
    </xf>
    <xf numFmtId="0" fontId="35" fillId="0" borderId="0">
      <alignment vertical="top"/>
    </xf>
    <xf numFmtId="172" fontId="35" fillId="0" borderId="0">
      <alignment vertical="top"/>
    </xf>
    <xf numFmtId="0" fontId="35" fillId="0" borderId="0">
      <alignment vertical="top"/>
    </xf>
    <xf numFmtId="172" fontId="35" fillId="0" borderId="0">
      <alignment vertical="top"/>
    </xf>
    <xf numFmtId="0" fontId="35" fillId="0" borderId="0">
      <alignment vertical="top"/>
    </xf>
    <xf numFmtId="172" fontId="35" fillId="0" borderId="0">
      <alignment vertical="top"/>
    </xf>
    <xf numFmtId="0" fontId="35" fillId="0" borderId="0">
      <alignment vertical="top"/>
    </xf>
    <xf numFmtId="172" fontId="35" fillId="0" borderId="0">
      <alignment vertical="top"/>
    </xf>
    <xf numFmtId="0" fontId="35" fillId="0" borderId="0">
      <alignment vertical="top"/>
    </xf>
    <xf numFmtId="172" fontId="35" fillId="0" borderId="0">
      <alignment vertical="top"/>
    </xf>
    <xf numFmtId="0" fontId="35" fillId="0" borderId="0">
      <alignment vertical="top"/>
    </xf>
    <xf numFmtId="172" fontId="35" fillId="0" borderId="0">
      <alignment vertical="top"/>
    </xf>
    <xf numFmtId="0" fontId="35" fillId="0" borderId="0">
      <alignment vertical="top"/>
    </xf>
    <xf numFmtId="172" fontId="35" fillId="0" borderId="0">
      <alignment vertical="top"/>
    </xf>
    <xf numFmtId="0" fontId="35" fillId="0" borderId="0">
      <alignment vertical="top"/>
    </xf>
    <xf numFmtId="172" fontId="35" fillId="0" borderId="0">
      <alignment vertical="top"/>
    </xf>
    <xf numFmtId="0" fontId="35" fillId="0" borderId="0">
      <alignment vertical="top"/>
    </xf>
    <xf numFmtId="172" fontId="35" fillId="0" borderId="0">
      <alignment vertical="top"/>
    </xf>
    <xf numFmtId="0" fontId="35" fillId="0" borderId="0">
      <alignment vertical="top"/>
    </xf>
    <xf numFmtId="172" fontId="35" fillId="0" borderId="0">
      <alignment vertical="top"/>
    </xf>
    <xf numFmtId="0" fontId="35" fillId="0" borderId="0">
      <alignment vertical="top"/>
    </xf>
    <xf numFmtId="172" fontId="35" fillId="0" borderId="0">
      <alignment vertical="top"/>
    </xf>
    <xf numFmtId="0" fontId="35" fillId="0" borderId="0">
      <alignment vertical="top"/>
    </xf>
    <xf numFmtId="172" fontId="35" fillId="0" borderId="0">
      <alignment vertical="top"/>
    </xf>
    <xf numFmtId="0" fontId="35" fillId="0" borderId="0">
      <alignment vertical="top"/>
    </xf>
    <xf numFmtId="172" fontId="35" fillId="0" borderId="0">
      <alignment vertical="top"/>
    </xf>
    <xf numFmtId="0" fontId="35" fillId="0" borderId="0">
      <alignment vertical="top"/>
    </xf>
    <xf numFmtId="172" fontId="35" fillId="0" borderId="0">
      <alignment vertical="top"/>
    </xf>
    <xf numFmtId="0" fontId="35" fillId="0" borderId="0">
      <alignment vertical="top"/>
    </xf>
    <xf numFmtId="172" fontId="35" fillId="0" borderId="0">
      <alignment vertical="top"/>
    </xf>
    <xf numFmtId="0" fontId="35" fillId="0" borderId="0">
      <alignment vertical="top"/>
    </xf>
    <xf numFmtId="172" fontId="35" fillId="0" borderId="0">
      <alignment vertical="top"/>
    </xf>
    <xf numFmtId="0" fontId="35" fillId="0" borderId="0">
      <alignment vertical="top"/>
    </xf>
    <xf numFmtId="172" fontId="35" fillId="0" borderId="0">
      <alignment vertical="top"/>
    </xf>
    <xf numFmtId="0" fontId="35" fillId="0" borderId="0">
      <alignment vertical="top"/>
    </xf>
    <xf numFmtId="172" fontId="35" fillId="0" borderId="0">
      <alignment vertical="top"/>
    </xf>
    <xf numFmtId="0" fontId="35" fillId="0" borderId="0">
      <alignment vertical="top"/>
    </xf>
    <xf numFmtId="172" fontId="35" fillId="0" borderId="0">
      <alignment vertical="top"/>
    </xf>
    <xf numFmtId="0" fontId="35" fillId="0" borderId="0">
      <alignment vertical="top"/>
    </xf>
    <xf numFmtId="172" fontId="35" fillId="0" borderId="0">
      <alignment vertical="top"/>
    </xf>
    <xf numFmtId="0" fontId="35" fillId="0" borderId="0">
      <alignment vertical="top"/>
    </xf>
    <xf numFmtId="172" fontId="35" fillId="0" borderId="0">
      <alignment vertical="top"/>
    </xf>
    <xf numFmtId="0" fontId="35" fillId="0" borderId="0">
      <alignment vertical="top"/>
    </xf>
    <xf numFmtId="172" fontId="35" fillId="0" borderId="0">
      <alignment vertical="top"/>
    </xf>
    <xf numFmtId="0" fontId="35" fillId="0" borderId="0">
      <alignment vertical="top"/>
    </xf>
    <xf numFmtId="172" fontId="35" fillId="0" borderId="0">
      <alignment vertical="top"/>
    </xf>
    <xf numFmtId="0" fontId="35" fillId="0" borderId="0">
      <alignment vertical="top"/>
    </xf>
    <xf numFmtId="172" fontId="35" fillId="0" borderId="0">
      <alignment vertical="top"/>
    </xf>
    <xf numFmtId="0" fontId="35" fillId="0" borderId="0">
      <alignment vertical="top"/>
    </xf>
    <xf numFmtId="172" fontId="35" fillId="0" borderId="0">
      <alignment vertical="top"/>
    </xf>
    <xf numFmtId="0" fontId="35" fillId="0" borderId="0">
      <alignment vertical="top"/>
    </xf>
    <xf numFmtId="172" fontId="35" fillId="0" borderId="0">
      <alignment vertical="top"/>
    </xf>
    <xf numFmtId="0" fontId="35" fillId="0" borderId="0">
      <alignment vertical="top"/>
    </xf>
    <xf numFmtId="172" fontId="35" fillId="0" borderId="0">
      <alignment vertical="top"/>
    </xf>
    <xf numFmtId="0" fontId="35" fillId="0" borderId="0">
      <alignment vertical="top"/>
    </xf>
    <xf numFmtId="172" fontId="35" fillId="0" borderId="0">
      <alignment vertical="top"/>
    </xf>
    <xf numFmtId="0" fontId="35" fillId="0" borderId="0">
      <alignment vertical="top"/>
    </xf>
    <xf numFmtId="172" fontId="35" fillId="0" borderId="0">
      <alignment vertical="top"/>
    </xf>
    <xf numFmtId="0" fontId="35" fillId="0" borderId="0">
      <alignment vertical="top"/>
    </xf>
    <xf numFmtId="172" fontId="35" fillId="0" borderId="0">
      <alignment vertical="top"/>
    </xf>
    <xf numFmtId="0" fontId="35" fillId="0" borderId="0">
      <alignment vertical="top"/>
    </xf>
    <xf numFmtId="172" fontId="35" fillId="0" borderId="0">
      <alignment vertical="top"/>
    </xf>
    <xf numFmtId="0" fontId="35" fillId="0" borderId="0">
      <alignment vertical="top"/>
    </xf>
    <xf numFmtId="172" fontId="35" fillId="0" borderId="0">
      <alignment vertical="top"/>
    </xf>
    <xf numFmtId="0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" fillId="0" borderId="0"/>
    <xf numFmtId="172" fontId="9" fillId="0" borderId="0"/>
    <xf numFmtId="0" fontId="9" fillId="0" borderId="0"/>
    <xf numFmtId="172" fontId="9" fillId="0" borderId="0"/>
    <xf numFmtId="0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0" fontId="9" fillId="0" borderId="0"/>
    <xf numFmtId="172" fontId="9" fillId="0" borderId="0"/>
    <xf numFmtId="0" fontId="9" fillId="0" borderId="0"/>
    <xf numFmtId="172" fontId="9" fillId="0" borderId="0"/>
    <xf numFmtId="0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0" fontId="33" fillId="0" borderId="0"/>
    <xf numFmtId="172" fontId="33" fillId="0" borderId="0"/>
    <xf numFmtId="175" fontId="28" fillId="0" borderId="0" applyFill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37" borderId="0" applyNumberFormat="0" applyBorder="0" applyAlignment="0" applyProtection="0"/>
    <xf numFmtId="0" fontId="36" fillId="39" borderId="0" applyNumberFormat="0" applyBorder="0" applyAlignment="0" applyProtection="0"/>
    <xf numFmtId="0" fontId="36" fillId="37" borderId="0" applyNumberFormat="0" applyBorder="0" applyAlignment="0" applyProtection="0"/>
    <xf numFmtId="0" fontId="36" fillId="39" borderId="0" applyNumberFormat="0" applyBorder="0" applyAlignment="0" applyProtection="0"/>
    <xf numFmtId="0" fontId="13" fillId="34" borderId="0" applyNumberFormat="0" applyBorder="0" applyAlignment="0" applyProtection="0"/>
    <xf numFmtId="172" fontId="13" fillId="34" borderId="0" applyNumberFormat="0" applyBorder="0" applyAlignment="0" applyProtection="0"/>
    <xf numFmtId="0" fontId="13" fillId="36" borderId="0" applyNumberFormat="0" applyBorder="0" applyAlignment="0" applyProtection="0"/>
    <xf numFmtId="172" fontId="13" fillId="36" borderId="0" applyNumberFormat="0" applyBorder="0" applyAlignment="0" applyProtection="0"/>
    <xf numFmtId="0" fontId="13" fillId="38" borderId="0" applyNumberFormat="0" applyBorder="0" applyAlignment="0" applyProtection="0"/>
    <xf numFmtId="172" fontId="13" fillId="38" borderId="0" applyNumberFormat="0" applyBorder="0" applyAlignment="0" applyProtection="0"/>
    <xf numFmtId="0" fontId="13" fillId="40" borderId="0" applyNumberFormat="0" applyBorder="0" applyAlignment="0" applyProtection="0"/>
    <xf numFmtId="172" fontId="13" fillId="40" borderId="0" applyNumberFormat="0" applyBorder="0" applyAlignment="0" applyProtection="0"/>
    <xf numFmtId="0" fontId="13" fillId="41" borderId="0" applyNumberFormat="0" applyBorder="0" applyAlignment="0" applyProtection="0"/>
    <xf numFmtId="172" fontId="13" fillId="41" borderId="0" applyNumberFormat="0" applyBorder="0" applyAlignment="0" applyProtection="0"/>
    <xf numFmtId="0" fontId="13" fillId="39" borderId="0" applyNumberFormat="0" applyBorder="0" applyAlignment="0" applyProtection="0"/>
    <xf numFmtId="172" fontId="13" fillId="39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6" fillId="41" borderId="0" applyNumberFormat="0" applyBorder="0" applyAlignment="0" applyProtection="0"/>
    <xf numFmtId="0" fontId="36" fillId="33" borderId="0" applyNumberFormat="0" applyBorder="0" applyAlignment="0" applyProtection="0"/>
    <xf numFmtId="0" fontId="36" fillId="41" borderId="0" applyNumberFormat="0" applyBorder="0" applyAlignment="0" applyProtection="0"/>
    <xf numFmtId="0" fontId="36" fillId="33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36" borderId="0" applyNumberFormat="0" applyBorder="0" applyAlignment="0" applyProtection="0"/>
    <xf numFmtId="0" fontId="36" fillId="40" borderId="0" applyNumberFormat="0" applyBorder="0" applyAlignment="0" applyProtection="0"/>
    <xf numFmtId="0" fontId="36" fillId="36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33" borderId="0" applyNumberFormat="0" applyBorder="0" applyAlignment="0" applyProtection="0"/>
    <xf numFmtId="0" fontId="36" fillId="41" borderId="0" applyNumberFormat="0" applyBorder="0" applyAlignment="0" applyProtection="0"/>
    <xf numFmtId="0" fontId="36" fillId="33" borderId="0" applyNumberFormat="0" applyBorder="0" applyAlignment="0" applyProtection="0"/>
    <xf numFmtId="0" fontId="36" fillId="37" borderId="0" applyNumberFormat="0" applyBorder="0" applyAlignment="0" applyProtection="0"/>
    <xf numFmtId="0" fontId="36" fillId="44" borderId="0" applyNumberFormat="0" applyBorder="0" applyAlignment="0" applyProtection="0"/>
    <xf numFmtId="0" fontId="36" fillId="37" borderId="0" applyNumberFormat="0" applyBorder="0" applyAlignment="0" applyProtection="0"/>
    <xf numFmtId="0" fontId="36" fillId="44" borderId="0" applyNumberFormat="0" applyBorder="0" applyAlignment="0" applyProtection="0"/>
    <xf numFmtId="0" fontId="13" fillId="33" borderId="0" applyNumberFormat="0" applyBorder="0" applyAlignment="0" applyProtection="0"/>
    <xf numFmtId="172" fontId="13" fillId="33" borderId="0" applyNumberFormat="0" applyBorder="0" applyAlignment="0" applyProtection="0"/>
    <xf numFmtId="0" fontId="13" fillId="35" borderId="0" applyNumberFormat="0" applyBorder="0" applyAlignment="0" applyProtection="0"/>
    <xf numFmtId="172" fontId="13" fillId="35" borderId="0" applyNumberFormat="0" applyBorder="0" applyAlignment="0" applyProtection="0"/>
    <xf numFmtId="0" fontId="13" fillId="43" borderId="0" applyNumberFormat="0" applyBorder="0" applyAlignment="0" applyProtection="0"/>
    <xf numFmtId="172" fontId="13" fillId="43" borderId="0" applyNumberFormat="0" applyBorder="0" applyAlignment="0" applyProtection="0"/>
    <xf numFmtId="0" fontId="13" fillId="40" borderId="0" applyNumberFormat="0" applyBorder="0" applyAlignment="0" applyProtection="0"/>
    <xf numFmtId="172" fontId="13" fillId="40" borderId="0" applyNumberFormat="0" applyBorder="0" applyAlignment="0" applyProtection="0"/>
    <xf numFmtId="0" fontId="13" fillId="33" borderId="0" applyNumberFormat="0" applyBorder="0" applyAlignment="0" applyProtection="0"/>
    <xf numFmtId="172" fontId="13" fillId="33" borderId="0" applyNumberFormat="0" applyBorder="0" applyAlignment="0" applyProtection="0"/>
    <xf numFmtId="0" fontId="13" fillId="44" borderId="0" applyNumberFormat="0" applyBorder="0" applyAlignment="0" applyProtection="0"/>
    <xf numFmtId="172" fontId="13" fillId="44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8" fillId="45" borderId="0" applyNumberFormat="0" applyBorder="0" applyAlignment="0" applyProtection="0"/>
    <xf numFmtId="172" fontId="38" fillId="45" borderId="0" applyNumberFormat="0" applyBorder="0" applyAlignment="0" applyProtection="0"/>
    <xf numFmtId="0" fontId="39" fillId="41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35" borderId="0" applyNumberFormat="0" applyBorder="0" applyAlignment="0" applyProtection="0"/>
    <xf numFmtId="0" fontId="39" fillId="46" borderId="0" applyNumberFormat="0" applyBorder="0" applyAlignment="0" applyProtection="0"/>
    <xf numFmtId="0" fontId="39" fillId="35" borderId="0" applyNumberFormat="0" applyBorder="0" applyAlignment="0" applyProtection="0"/>
    <xf numFmtId="0" fontId="39" fillId="44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43" borderId="0" applyNumberFormat="0" applyBorder="0" applyAlignment="0" applyProtection="0"/>
    <xf numFmtId="0" fontId="39" fillId="36" borderId="0" applyNumberFormat="0" applyBorder="0" applyAlignment="0" applyProtection="0"/>
    <xf numFmtId="0" fontId="39" fillId="47" borderId="0" applyNumberFormat="0" applyBorder="0" applyAlignment="0" applyProtection="0"/>
    <xf numFmtId="0" fontId="39" fillId="36" borderId="0" applyNumberFormat="0" applyBorder="0" applyAlignment="0" applyProtection="0"/>
    <xf numFmtId="0" fontId="39" fillId="47" borderId="0" applyNumberFormat="0" applyBorder="0" applyAlignment="0" applyProtection="0"/>
    <xf numFmtId="0" fontId="39" fillId="41" borderId="0" applyNumberFormat="0" applyBorder="0" applyAlignment="0" applyProtection="0"/>
    <xf numFmtId="0" fontId="39" fillId="48" borderId="0" applyNumberFormat="0" applyBorder="0" applyAlignment="0" applyProtection="0"/>
    <xf numFmtId="0" fontId="39" fillId="41" borderId="0" applyNumberFormat="0" applyBorder="0" applyAlignment="0" applyProtection="0"/>
    <xf numFmtId="0" fontId="39" fillId="48" borderId="0" applyNumberFormat="0" applyBorder="0" applyAlignment="0" applyProtection="0"/>
    <xf numFmtId="0" fontId="39" fillId="35" borderId="0" applyNumberFormat="0" applyBorder="0" applyAlignment="0" applyProtection="0"/>
    <xf numFmtId="0" fontId="39" fillId="49" borderId="0" applyNumberFormat="0" applyBorder="0" applyAlignment="0" applyProtection="0"/>
    <xf numFmtId="0" fontId="39" fillId="35" borderId="0" applyNumberFormat="0" applyBorder="0" applyAlignment="0" applyProtection="0"/>
    <xf numFmtId="0" fontId="39" fillId="49" borderId="0" applyNumberFormat="0" applyBorder="0" applyAlignment="0" applyProtection="0"/>
    <xf numFmtId="0" fontId="40" fillId="45" borderId="0" applyNumberFormat="0" applyBorder="0" applyAlignment="0" applyProtection="0"/>
    <xf numFmtId="172" fontId="40" fillId="45" borderId="0" applyNumberFormat="0" applyBorder="0" applyAlignment="0" applyProtection="0"/>
    <xf numFmtId="0" fontId="40" fillId="35" borderId="0" applyNumberFormat="0" applyBorder="0" applyAlignment="0" applyProtection="0"/>
    <xf numFmtId="172" fontId="40" fillId="35" borderId="0" applyNumberFormat="0" applyBorder="0" applyAlignment="0" applyProtection="0"/>
    <xf numFmtId="0" fontId="40" fillId="43" borderId="0" applyNumberFormat="0" applyBorder="0" applyAlignment="0" applyProtection="0"/>
    <xf numFmtId="172" fontId="40" fillId="43" borderId="0" applyNumberFormat="0" applyBorder="0" applyAlignment="0" applyProtection="0"/>
    <xf numFmtId="0" fontId="40" fillId="47" borderId="0" applyNumberFormat="0" applyBorder="0" applyAlignment="0" applyProtection="0"/>
    <xf numFmtId="172" fontId="40" fillId="47" borderId="0" applyNumberFormat="0" applyBorder="0" applyAlignment="0" applyProtection="0"/>
    <xf numFmtId="0" fontId="40" fillId="48" borderId="0" applyNumberFormat="0" applyBorder="0" applyAlignment="0" applyProtection="0"/>
    <xf numFmtId="172" fontId="40" fillId="48" borderId="0" applyNumberFormat="0" applyBorder="0" applyAlignment="0" applyProtection="0"/>
    <xf numFmtId="0" fontId="40" fillId="49" borderId="0" applyNumberFormat="0" applyBorder="0" applyAlignment="0" applyProtection="0"/>
    <xf numFmtId="172" fontId="40" fillId="49" borderId="0" applyNumberFormat="0" applyBorder="0" applyAlignment="0" applyProtection="0"/>
    <xf numFmtId="0" fontId="41" fillId="4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8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9" fontId="42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0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0" fontId="44" fillId="0" borderId="19">
      <alignment horizontal="center"/>
    </xf>
    <xf numFmtId="0" fontId="44" fillId="0" borderId="19">
      <alignment horizontal="center"/>
    </xf>
    <xf numFmtId="0" fontId="44" fillId="0" borderId="19">
      <alignment horizontal="center"/>
    </xf>
    <xf numFmtId="0" fontId="44" fillId="0" borderId="19">
      <alignment horizontal="center"/>
    </xf>
    <xf numFmtId="0" fontId="44" fillId="0" borderId="19">
      <alignment horizontal="center"/>
    </xf>
    <xf numFmtId="0" fontId="44" fillId="0" borderId="19">
      <alignment horizontal="center"/>
    </xf>
    <xf numFmtId="0" fontId="44" fillId="0" borderId="19">
      <alignment horizontal="center"/>
    </xf>
    <xf numFmtId="0" fontId="44" fillId="0" borderId="19">
      <alignment horizontal="center"/>
    </xf>
    <xf numFmtId="0" fontId="44" fillId="0" borderId="19">
      <alignment horizontal="center"/>
    </xf>
    <xf numFmtId="0" fontId="44" fillId="0" borderId="19">
      <alignment horizontal="center"/>
    </xf>
    <xf numFmtId="0" fontId="44" fillId="0" borderId="19">
      <alignment horizontal="center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16" applyFill="0">
      <alignment horizontal="center"/>
      <protection locked="0"/>
    </xf>
    <xf numFmtId="0" fontId="45" fillId="0" borderId="16" applyFill="0">
      <alignment horizontal="center"/>
      <protection locked="0"/>
    </xf>
    <xf numFmtId="0" fontId="45" fillId="0" borderId="16" applyFill="0">
      <alignment horizontal="center"/>
      <protection locked="0"/>
    </xf>
    <xf numFmtId="0" fontId="45" fillId="0" borderId="16" applyFill="0">
      <alignment horizontal="center"/>
      <protection locked="0"/>
    </xf>
    <xf numFmtId="0" fontId="45" fillId="0" borderId="16" applyFill="0">
      <alignment horizontal="center"/>
      <protection locked="0"/>
    </xf>
    <xf numFmtId="0" fontId="45" fillId="0" borderId="16" applyFill="0">
      <alignment horizontal="center"/>
      <protection locked="0"/>
    </xf>
    <xf numFmtId="0" fontId="45" fillId="0" borderId="16" applyFill="0">
      <alignment horizontal="center"/>
      <protection locked="0"/>
    </xf>
    <xf numFmtId="0" fontId="45" fillId="0" borderId="16" applyFill="0">
      <alignment horizontal="center"/>
      <protection locked="0"/>
    </xf>
    <xf numFmtId="0" fontId="45" fillId="0" borderId="16" applyFill="0">
      <alignment horizontal="center"/>
      <protection locked="0"/>
    </xf>
    <xf numFmtId="0" fontId="45" fillId="0" borderId="16" applyFill="0">
      <alignment horizontal="center"/>
      <protection locked="0"/>
    </xf>
    <xf numFmtId="0" fontId="45" fillId="0" borderId="16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50" borderId="0"/>
    <xf numFmtId="0" fontId="44" fillId="50" borderId="0"/>
    <xf numFmtId="0" fontId="44" fillId="50" borderId="0"/>
    <xf numFmtId="0" fontId="44" fillId="50" borderId="0"/>
    <xf numFmtId="0" fontId="44" fillId="50" borderId="0"/>
    <xf numFmtId="0" fontId="44" fillId="50" borderId="0"/>
    <xf numFmtId="0" fontId="44" fillId="50" borderId="0"/>
    <xf numFmtId="0" fontId="44" fillId="50" borderId="0"/>
    <xf numFmtId="0" fontId="44" fillId="50" borderId="0"/>
    <xf numFmtId="0" fontId="44" fillId="50" borderId="0"/>
    <xf numFmtId="0" fontId="44" fillId="50" borderId="0"/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76" fontId="44" fillId="0" borderId="0"/>
    <xf numFmtId="176" fontId="44" fillId="0" borderId="0"/>
    <xf numFmtId="176" fontId="44" fillId="0" borderId="0"/>
    <xf numFmtId="176" fontId="44" fillId="0" borderId="0"/>
    <xf numFmtId="176" fontId="44" fillId="0" borderId="0"/>
    <xf numFmtId="176" fontId="44" fillId="0" borderId="0"/>
    <xf numFmtId="176" fontId="44" fillId="0" borderId="0"/>
    <xf numFmtId="176" fontId="44" fillId="0" borderId="0"/>
    <xf numFmtId="176" fontId="44" fillId="0" borderId="0"/>
    <xf numFmtId="176" fontId="44" fillId="0" borderId="0"/>
    <xf numFmtId="176" fontId="44" fillId="0" borderId="0"/>
    <xf numFmtId="177" fontId="44" fillId="0" borderId="0"/>
    <xf numFmtId="177" fontId="44" fillId="0" borderId="0"/>
    <xf numFmtId="177" fontId="44" fillId="0" borderId="0"/>
    <xf numFmtId="177" fontId="44" fillId="0" borderId="0"/>
    <xf numFmtId="177" fontId="44" fillId="0" borderId="0"/>
    <xf numFmtId="177" fontId="44" fillId="0" borderId="0"/>
    <xf numFmtId="177" fontId="44" fillId="0" borderId="0"/>
    <xf numFmtId="177" fontId="44" fillId="0" borderId="0"/>
    <xf numFmtId="177" fontId="44" fillId="0" borderId="0"/>
    <xf numFmtId="177" fontId="44" fillId="0" borderId="0"/>
    <xf numFmtId="177" fontId="44" fillId="0" borderId="0"/>
    <xf numFmtId="0" fontId="45" fillId="51" borderId="0">
      <alignment horizontal="right"/>
    </xf>
    <xf numFmtId="0" fontId="45" fillId="51" borderId="0">
      <alignment horizontal="right"/>
    </xf>
    <xf numFmtId="0" fontId="45" fillId="51" borderId="0">
      <alignment horizontal="right"/>
    </xf>
    <xf numFmtId="0" fontId="45" fillId="51" borderId="0">
      <alignment horizontal="right"/>
    </xf>
    <xf numFmtId="0" fontId="45" fillId="51" borderId="0">
      <alignment horizontal="right"/>
    </xf>
    <xf numFmtId="0" fontId="45" fillId="51" borderId="0">
      <alignment horizontal="right"/>
    </xf>
    <xf numFmtId="0" fontId="45" fillId="51" borderId="0">
      <alignment horizontal="right"/>
    </xf>
    <xf numFmtId="0" fontId="45" fillId="51" borderId="0">
      <alignment horizontal="right"/>
    </xf>
    <xf numFmtId="0" fontId="45" fillId="51" borderId="0">
      <alignment horizontal="right"/>
    </xf>
    <xf numFmtId="0" fontId="45" fillId="51" borderId="0">
      <alignment horizontal="right"/>
    </xf>
    <xf numFmtId="0" fontId="45" fillId="51" borderId="0">
      <alignment horizontal="right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52" borderId="0" applyNumberFormat="0" applyBorder="0" applyAlignment="0" applyProtection="0"/>
    <xf numFmtId="0" fontId="39" fillId="53" borderId="0" applyNumberFormat="0" applyBorder="0" applyAlignment="0" applyProtection="0"/>
    <xf numFmtId="0" fontId="39" fillId="52" borderId="0" applyNumberFormat="0" applyBorder="0" applyAlignment="0" applyProtection="0"/>
    <xf numFmtId="0" fontId="39" fillId="53" borderId="0" applyNumberFormat="0" applyBorder="0" applyAlignment="0" applyProtection="0"/>
    <xf numFmtId="0" fontId="39" fillId="46" borderId="0" applyNumberFormat="0" applyBorder="0" applyAlignment="0" applyProtection="0"/>
    <xf numFmtId="0" fontId="39" fillId="54" borderId="0" applyNumberFormat="0" applyBorder="0" applyAlignment="0" applyProtection="0"/>
    <xf numFmtId="0" fontId="39" fillId="46" borderId="0" applyNumberFormat="0" applyBorder="0" applyAlignment="0" applyProtection="0"/>
    <xf numFmtId="0" fontId="39" fillId="54" borderId="0" applyNumberFormat="0" applyBorder="0" applyAlignment="0" applyProtection="0"/>
    <xf numFmtId="0" fontId="39" fillId="44" borderId="0" applyNumberFormat="0" applyBorder="0" applyAlignment="0" applyProtection="0"/>
    <xf numFmtId="0" fontId="39" fillId="55" borderId="0" applyNumberFormat="0" applyBorder="0" applyAlignment="0" applyProtection="0"/>
    <xf numFmtId="0" fontId="39" fillId="44" borderId="0" applyNumberFormat="0" applyBorder="0" applyAlignment="0" applyProtection="0"/>
    <xf numFmtId="0" fontId="39" fillId="55" borderId="0" applyNumberFormat="0" applyBorder="0" applyAlignment="0" applyProtection="0"/>
    <xf numFmtId="0" fontId="39" fillId="56" borderId="0" applyNumberFormat="0" applyBorder="0" applyAlignment="0" applyProtection="0"/>
    <xf numFmtId="0" fontId="39" fillId="47" borderId="0" applyNumberFormat="0" applyBorder="0" applyAlignment="0" applyProtection="0"/>
    <xf numFmtId="0" fontId="39" fillId="56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54" borderId="0" applyNumberFormat="0" applyBorder="0" applyAlignment="0" applyProtection="0"/>
    <xf numFmtId="0" fontId="39" fillId="46" borderId="0" applyNumberFormat="0" applyBorder="0" applyAlignment="0" applyProtection="0"/>
    <xf numFmtId="0" fontId="39" fillId="54" borderId="0" applyNumberFormat="0" applyBorder="0" applyAlignment="0" applyProtection="0"/>
    <xf numFmtId="0" fontId="39" fillId="46" borderId="0" applyNumberFormat="0" applyBorder="0" applyAlignment="0" applyProtection="0"/>
    <xf numFmtId="178" fontId="46" fillId="57" borderId="0" applyAlignment="0">
      <protection locked="0"/>
    </xf>
    <xf numFmtId="179" fontId="46" fillId="57" borderId="0">
      <alignment horizontal="center"/>
      <protection locked="0"/>
    </xf>
    <xf numFmtId="0" fontId="47" fillId="40" borderId="0" applyNumberFormat="0" applyBorder="0" applyAlignment="0" applyProtection="0"/>
    <xf numFmtId="0" fontId="47" fillId="36" borderId="0" applyNumberFormat="0" applyBorder="0" applyAlignment="0" applyProtection="0"/>
    <xf numFmtId="0" fontId="47" fillId="40" borderId="0" applyNumberFormat="0" applyBorder="0" applyAlignment="0" applyProtection="0"/>
    <xf numFmtId="0" fontId="47" fillId="36" borderId="0" applyNumberFormat="0" applyBorder="0" applyAlignment="0" applyProtection="0"/>
    <xf numFmtId="0" fontId="48" fillId="58" borderId="0" applyNumberFormat="0" applyBorder="0" applyAlignment="0" applyProtection="0"/>
    <xf numFmtId="172" fontId="48" fillId="58" borderId="0" applyNumberFormat="0" applyBorder="0" applyAlignment="0" applyProtection="0"/>
    <xf numFmtId="15" fontId="49" fillId="59" borderId="20">
      <alignment horizontal="center"/>
    </xf>
    <xf numFmtId="0" fontId="50" fillId="0" borderId="0" applyNumberFormat="0" applyFill="0" applyBorder="0" applyAlignment="0" applyProtection="0"/>
    <xf numFmtId="172" fontId="50" fillId="0" borderId="0" applyNumberFormat="0" applyFill="0" applyBorder="0" applyAlignment="0" applyProtection="0"/>
    <xf numFmtId="5" fontId="29" fillId="0" borderId="5" applyAlignment="0" applyProtection="0"/>
    <xf numFmtId="0" fontId="35" fillId="0" borderId="0" applyFill="0" applyBorder="0" applyAlignment="0"/>
    <xf numFmtId="180" fontId="51" fillId="0" borderId="0" applyFill="0" applyBorder="0" applyAlignment="0"/>
    <xf numFmtId="181" fontId="51" fillId="0" borderId="0" applyFill="0" applyBorder="0" applyAlignment="0"/>
    <xf numFmtId="182" fontId="51" fillId="0" borderId="0" applyFill="0" applyBorder="0" applyAlignment="0"/>
    <xf numFmtId="183" fontId="51" fillId="0" borderId="0" applyFill="0" applyBorder="0" applyAlignment="0"/>
    <xf numFmtId="44" fontId="52" fillId="0" borderId="0" applyFill="0" applyBorder="0" applyAlignment="0"/>
    <xf numFmtId="184" fontId="51" fillId="0" borderId="0" applyFill="0" applyBorder="0" applyAlignment="0"/>
    <xf numFmtId="180" fontId="51" fillId="0" borderId="0" applyFill="0" applyBorder="0" applyAlignment="0"/>
    <xf numFmtId="0" fontId="53" fillId="60" borderId="21" applyNumberFormat="0" applyAlignment="0" applyProtection="0"/>
    <xf numFmtId="0" fontId="53" fillId="60" borderId="21" applyNumberFormat="0" applyAlignment="0" applyProtection="0"/>
    <xf numFmtId="0" fontId="53" fillId="60" borderId="21" applyNumberFormat="0" applyAlignment="0" applyProtection="0"/>
    <xf numFmtId="0" fontId="54" fillId="61" borderId="21" applyNumberFormat="0" applyAlignment="0" applyProtection="0"/>
    <xf numFmtId="0" fontId="53" fillId="60" borderId="21" applyNumberFormat="0" applyAlignment="0" applyProtection="0"/>
    <xf numFmtId="0" fontId="53" fillId="60" borderId="21" applyNumberFormat="0" applyAlignment="0" applyProtection="0"/>
    <xf numFmtId="0" fontId="54" fillId="61" borderId="21" applyNumberFormat="0" applyAlignment="0" applyProtection="0"/>
    <xf numFmtId="0" fontId="54" fillId="61" borderId="21" applyNumberFormat="0" applyAlignment="0" applyProtection="0"/>
    <xf numFmtId="0" fontId="55" fillId="0" borderId="0"/>
    <xf numFmtId="0" fontId="56" fillId="62" borderId="22" applyNumberFormat="0" applyAlignment="0" applyProtection="0"/>
    <xf numFmtId="0" fontId="56" fillId="62" borderId="22" applyNumberFormat="0" applyAlignment="0" applyProtection="0"/>
    <xf numFmtId="39" fontId="30" fillId="0" borderId="0"/>
    <xf numFmtId="39" fontId="30" fillId="0" borderId="0"/>
    <xf numFmtId="44" fontId="52" fillId="0" borderId="0" applyFont="0" applyFill="0" applyBorder="0" applyAlignment="0" applyProtection="0"/>
    <xf numFmtId="185" fontId="57" fillId="0" borderId="0" applyFont="0" applyFill="0" applyBorder="0" applyAlignment="0" applyProtection="0"/>
    <xf numFmtId="169" fontId="28" fillId="0" borderId="0" applyFill="0" applyBorder="0" applyAlignment="0" applyProtection="0"/>
    <xf numFmtId="169" fontId="28" fillId="0" borderId="0" applyFill="0" applyBorder="0" applyAlignment="0" applyProtection="0"/>
    <xf numFmtId="169" fontId="28" fillId="0" borderId="0" applyFill="0" applyBorder="0" applyAlignment="0" applyProtection="0"/>
    <xf numFmtId="0" fontId="24" fillId="0" borderId="0"/>
    <xf numFmtId="172" fontId="24" fillId="0" borderId="0"/>
    <xf numFmtId="185" fontId="2" fillId="0" borderId="0" applyFont="0" applyFill="0" applyBorder="0" applyAlignment="0" applyProtection="0"/>
    <xf numFmtId="186" fontId="28" fillId="0" borderId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8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87" fontId="28" fillId="0" borderId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7" fontId="28" fillId="0" borderId="0" applyFill="0" applyBorder="0" applyAlignment="0" applyProtection="0"/>
    <xf numFmtId="189" fontId="28" fillId="0" borderId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4" fontId="57" fillId="0" borderId="0" applyFont="0" applyFill="0" applyBorder="0" applyAlignment="0" applyProtection="0"/>
    <xf numFmtId="185" fontId="58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85" fontId="58" fillId="0" borderId="0" applyFont="0" applyFill="0" applyBorder="0" applyAlignment="0" applyProtection="0"/>
    <xf numFmtId="164" fontId="59" fillId="0" borderId="0" applyFont="0" applyFill="0" applyBorder="0" applyAlignment="0" applyProtection="0"/>
    <xf numFmtId="185" fontId="58" fillId="0" borderId="0" applyFont="0" applyFill="0" applyBorder="0" applyAlignment="0" applyProtection="0"/>
    <xf numFmtId="185" fontId="60" fillId="0" borderId="0" applyFont="0" applyFill="0" applyBorder="0" applyAlignment="0" applyProtection="0"/>
    <xf numFmtId="185" fontId="58" fillId="0" borderId="0" applyFont="0" applyFill="0" applyBorder="0" applyAlignment="0" applyProtection="0"/>
    <xf numFmtId="185" fontId="60" fillId="0" borderId="0" applyFont="0" applyFill="0" applyBorder="0" applyAlignment="0" applyProtection="0"/>
    <xf numFmtId="185" fontId="2" fillId="0" borderId="0" applyFont="0" applyFill="0" applyBorder="0" applyAlignment="0" applyProtection="0"/>
    <xf numFmtId="169" fontId="28" fillId="0" borderId="0" applyFill="0" applyBorder="0" applyAlignment="0" applyProtection="0"/>
    <xf numFmtId="185" fontId="2" fillId="0" borderId="0" applyFont="0" applyFill="0" applyBorder="0" applyAlignment="0" applyProtection="0"/>
    <xf numFmtId="185" fontId="60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92" fontId="28" fillId="0" borderId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35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61" fillId="0" borderId="0" applyFont="0" applyFill="0" applyBorder="0" applyAlignment="0" applyProtection="0"/>
    <xf numFmtId="186" fontId="28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60" fillId="0" borderId="0" applyFont="0" applyFill="0" applyBorder="0" applyAlignment="0" applyProtection="0"/>
    <xf numFmtId="186" fontId="28" fillId="0" borderId="0" applyFill="0" applyBorder="0" applyAlignment="0" applyProtection="0"/>
    <xf numFmtId="43" fontId="12" fillId="0" borderId="0" applyFont="0" applyFill="0" applyBorder="0" applyAlignment="0" applyProtection="0"/>
    <xf numFmtId="169" fontId="28" fillId="0" borderId="0" applyFill="0" applyBorder="0" applyAlignment="0" applyProtection="0"/>
    <xf numFmtId="43" fontId="63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85" fontId="60" fillId="0" borderId="0" applyFont="0" applyFill="0" applyBorder="0" applyAlignment="0" applyProtection="0"/>
    <xf numFmtId="185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6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164" fontId="9" fillId="0" borderId="0" applyFont="0" applyFill="0" applyBorder="0" applyAlignment="0" applyProtection="0"/>
    <xf numFmtId="4" fontId="6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0" fillId="0" borderId="0" applyFont="0" applyFill="0" applyBorder="0" applyAlignment="0" applyProtection="0"/>
    <xf numFmtId="4" fontId="64" fillId="0" borderId="0" applyFont="0" applyFill="0" applyBorder="0" applyAlignment="0" applyProtection="0"/>
    <xf numFmtId="18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8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60" fillId="0" borderId="0" applyFont="0" applyFill="0" applyBorder="0" applyAlignment="0" applyProtection="0"/>
    <xf numFmtId="197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60" fillId="0" borderId="0" applyFont="0" applyFill="0" applyBorder="0" applyAlignment="0" applyProtection="0"/>
    <xf numFmtId="185" fontId="60" fillId="0" borderId="0" applyFont="0" applyFill="0" applyBorder="0" applyAlignment="0" applyProtection="0"/>
    <xf numFmtId="185" fontId="60" fillId="0" borderId="0" applyFont="0" applyFill="0" applyBorder="0" applyAlignment="0" applyProtection="0"/>
    <xf numFmtId="185" fontId="60" fillId="0" borderId="0" applyFont="0" applyFill="0" applyBorder="0" applyAlignment="0" applyProtection="0"/>
    <xf numFmtId="185" fontId="60" fillId="0" borderId="0" applyFont="0" applyFill="0" applyBorder="0" applyAlignment="0" applyProtection="0"/>
    <xf numFmtId="185" fontId="60" fillId="0" borderId="0" applyFont="0" applyFill="0" applyBorder="0" applyAlignment="0" applyProtection="0"/>
    <xf numFmtId="197" fontId="60" fillId="0" borderId="0" applyFont="0" applyFill="0" applyBorder="0" applyAlignment="0" applyProtection="0"/>
    <xf numFmtId="198" fontId="60" fillId="0" borderId="0" applyFont="0" applyFill="0" applyBorder="0" applyAlignment="0" applyProtection="0"/>
    <xf numFmtId="164" fontId="2" fillId="0" borderId="0" applyFont="0" applyFill="0" applyBorder="0" applyAlignment="0" applyProtection="0"/>
    <xf numFmtId="198" fontId="60" fillId="0" borderId="0" applyFont="0" applyFill="0" applyBorder="0" applyAlignment="0" applyProtection="0"/>
    <xf numFmtId="190" fontId="2" fillId="0" borderId="0" applyFont="0" applyFill="0" applyBorder="0" applyAlignment="0" applyProtection="0"/>
    <xf numFmtId="198" fontId="60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86" fontId="2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28" fillId="0" borderId="0" applyFill="0" applyBorder="0" applyAlignment="0" applyProtection="0"/>
    <xf numFmtId="186" fontId="28" fillId="0" borderId="0" applyFill="0" applyBorder="0" applyAlignment="0" applyProtection="0"/>
    <xf numFmtId="186" fontId="28" fillId="0" borderId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200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79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60" fillId="0" borderId="0" applyFont="0" applyFill="0" applyBorder="0" applyAlignment="0" applyProtection="0"/>
    <xf numFmtId="164" fontId="35" fillId="0" borderId="0" applyFont="0" applyFill="0" applyBorder="0" applyAlignment="0" applyProtection="0">
      <alignment vertical="top"/>
    </xf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64" fontId="65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5" fillId="0" borderId="0" applyFont="0" applyFill="0" applyBorder="0" applyAlignment="0" applyProtection="0"/>
    <xf numFmtId="18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02" fontId="66" fillId="0" borderId="0" applyFont="0" applyFill="0" applyBorder="0" applyAlignment="0" applyProtection="0"/>
    <xf numFmtId="188" fontId="2" fillId="0" borderId="0" applyFont="0" applyFill="0" applyBorder="0" applyAlignment="0" applyProtection="0"/>
    <xf numFmtId="202" fontId="66" fillId="0" borderId="0" applyFont="0" applyFill="0" applyBorder="0" applyAlignment="0" applyProtection="0"/>
    <xf numFmtId="185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185" fontId="2" fillId="0" borderId="0" applyFont="0" applyFill="0" applyBorder="0" applyAlignment="0" applyProtection="0"/>
    <xf numFmtId="179" fontId="60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85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60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35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5" fillId="0" borderId="0" applyFont="0" applyFill="0" applyBorder="0" applyAlignment="0" applyProtection="0">
      <alignment vertical="top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169" fontId="28" fillId="0" borderId="0" applyFill="0" applyBorder="0" applyAlignment="0" applyProtection="0"/>
    <xf numFmtId="205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164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206" fontId="35" fillId="0" borderId="0" applyFont="0" applyFill="0" applyBorder="0" applyAlignment="0" applyProtection="0">
      <alignment vertical="top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85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207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5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206" fontId="35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190" fontId="68" fillId="0" borderId="0" applyFont="0" applyFill="0" applyBorder="0" applyAlignment="0" applyProtection="0"/>
    <xf numFmtId="164" fontId="14" fillId="0" borderId="0" applyFont="0" applyFill="0" applyBorder="0" applyAlignment="0" applyProtection="0"/>
    <xf numFmtId="206" fontId="35" fillId="0" borderId="0" applyFont="0" applyFill="0" applyBorder="0" applyAlignment="0" applyProtection="0">
      <alignment vertical="top"/>
    </xf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206" fontId="35" fillId="0" borderId="0" applyFont="0" applyFill="0" applyBorder="0" applyAlignment="0" applyProtection="0">
      <alignment vertical="top"/>
    </xf>
    <xf numFmtId="43" fontId="69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35" fillId="0" borderId="0" applyFont="0" applyFill="0" applyBorder="0" applyAlignment="0" applyProtection="0">
      <alignment vertical="top"/>
    </xf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164" fontId="35" fillId="0" borderId="0" applyFont="0" applyFill="0" applyBorder="0" applyAlignment="0" applyProtection="0">
      <alignment vertical="top"/>
    </xf>
    <xf numFmtId="164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5" fontId="57" fillId="0" borderId="0" applyFont="0" applyFill="0" applyBorder="0" applyAlignment="0" applyProtection="0"/>
    <xf numFmtId="186" fontId="28" fillId="0" borderId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28" fillId="0" borderId="0" applyFill="0" applyBorder="0" applyAlignment="0" applyProtection="0"/>
    <xf numFmtId="43" fontId="2" fillId="0" borderId="0" applyFont="0" applyFill="0" applyBorder="0" applyAlignment="0" applyProtection="0"/>
    <xf numFmtId="21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57" fillId="0" borderId="0" applyFont="0" applyFill="0" applyBorder="0" applyAlignment="0" applyProtection="0"/>
    <xf numFmtId="210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57" fillId="0" borderId="0" applyFont="0" applyFill="0" applyBorder="0" applyAlignment="0" applyProtection="0"/>
    <xf numFmtId="169" fontId="28" fillId="0" borderId="0" applyFill="0" applyBorder="0" applyAlignment="0" applyProtection="0"/>
    <xf numFmtId="185" fontId="57" fillId="0" borderId="0" applyFont="0" applyFill="0" applyBorder="0" applyAlignment="0" applyProtection="0"/>
    <xf numFmtId="185" fontId="57" fillId="0" borderId="0" applyFont="0" applyFill="0" applyBorder="0" applyAlignment="0" applyProtection="0"/>
    <xf numFmtId="18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57" fillId="0" borderId="0" applyFont="0" applyFill="0" applyBorder="0" applyAlignment="0" applyProtection="0"/>
    <xf numFmtId="169" fontId="28" fillId="0" borderId="0" applyFill="0" applyBorder="0" applyAlignment="0" applyProtection="0"/>
    <xf numFmtId="169" fontId="28" fillId="0" borderId="0" applyFill="0" applyBorder="0" applyAlignment="0" applyProtection="0"/>
    <xf numFmtId="185" fontId="57" fillId="0" borderId="0" applyFont="0" applyFill="0" applyBorder="0" applyAlignment="0" applyProtection="0"/>
    <xf numFmtId="185" fontId="2" fillId="0" borderId="0" applyFont="0" applyFill="0" applyBorder="0" applyAlignment="0" applyProtection="0"/>
    <xf numFmtId="186" fontId="28" fillId="0" borderId="0" applyFill="0" applyBorder="0" applyAlignment="0" applyProtection="0"/>
    <xf numFmtId="185" fontId="57" fillId="0" borderId="0" applyFont="0" applyFill="0" applyBorder="0" applyAlignment="0" applyProtection="0"/>
    <xf numFmtId="186" fontId="2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57" fillId="0" borderId="0" applyFont="0" applyFill="0" applyBorder="0" applyAlignment="0" applyProtection="0"/>
    <xf numFmtId="185" fontId="57" fillId="0" borderId="0" applyFont="0" applyFill="0" applyBorder="0" applyAlignment="0" applyProtection="0"/>
    <xf numFmtId="185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199" fontId="42" fillId="0" borderId="0"/>
    <xf numFmtId="0" fontId="43" fillId="0" borderId="0"/>
    <xf numFmtId="0" fontId="43" fillId="0" borderId="0"/>
    <xf numFmtId="0" fontId="42" fillId="0" borderId="0"/>
    <xf numFmtId="199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0" fillId="0" borderId="0" applyNumberFormat="0" applyFill="0" applyBorder="0" applyAlignment="0" applyProtection="0"/>
    <xf numFmtId="0" fontId="71" fillId="58" borderId="23">
      <alignment wrapText="1"/>
    </xf>
    <xf numFmtId="172" fontId="71" fillId="58" borderId="23">
      <alignment wrapText="1"/>
    </xf>
    <xf numFmtId="178" fontId="72" fillId="63" borderId="20" applyProtection="0">
      <alignment horizontal="center"/>
    </xf>
    <xf numFmtId="0" fontId="73" fillId="0" borderId="0" applyNumberFormat="0" applyFill="0" applyBorder="0" applyProtection="0">
      <alignment horizontal="center" vertical="center"/>
    </xf>
    <xf numFmtId="212" fontId="74" fillId="0" borderId="0" applyFill="0" applyBorder="0">
      <protection locked="0"/>
    </xf>
    <xf numFmtId="180" fontId="51" fillId="0" borderId="0" applyFont="0" applyFill="0" applyBorder="0" applyAlignment="0" applyProtection="0"/>
    <xf numFmtId="213" fontId="75" fillId="0" borderId="0" applyFill="0" applyBorder="0"/>
    <xf numFmtId="213" fontId="74" fillId="0" borderId="0" applyFill="0" applyBorder="0">
      <protection locked="0"/>
    </xf>
    <xf numFmtId="195" fontId="60" fillId="0" borderId="0" applyFont="0" applyFill="0" applyBorder="0" applyAlignment="0" applyProtection="0"/>
    <xf numFmtId="195" fontId="60" fillId="0" borderId="0" applyFont="0" applyFill="0" applyBorder="0" applyAlignment="0" applyProtection="0"/>
    <xf numFmtId="195" fontId="9" fillId="0" borderId="0" applyFont="0" applyFill="0" applyBorder="0" applyAlignment="0" applyProtection="0"/>
    <xf numFmtId="179" fontId="2" fillId="0" borderId="0" applyFont="0" applyFill="0" applyBorder="0" applyAlignment="0" applyProtection="0"/>
    <xf numFmtId="195" fontId="9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214" fontId="76" fillId="0" borderId="0" applyBorder="0"/>
    <xf numFmtId="0" fontId="70" fillId="0" borderId="0" applyNumberFormat="0" applyFill="0" applyBorder="0" applyAlignment="0" applyProtection="0"/>
    <xf numFmtId="215" fontId="42" fillId="0" borderId="0"/>
    <xf numFmtId="0" fontId="43" fillId="0" borderId="0"/>
    <xf numFmtId="0" fontId="43" fillId="0" borderId="0"/>
    <xf numFmtId="0" fontId="42" fillId="0" borderId="0"/>
    <xf numFmtId="215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0" fontId="75" fillId="0" borderId="0"/>
    <xf numFmtId="15" fontId="75" fillId="0" borderId="0"/>
    <xf numFmtId="14" fontId="35" fillId="0" borderId="0" applyFill="0" applyBorder="0" applyAlignment="0"/>
    <xf numFmtId="15" fontId="74" fillId="0" borderId="0" applyFill="0" applyBorder="0">
      <protection locked="0"/>
    </xf>
    <xf numFmtId="14" fontId="77" fillId="0" borderId="0" applyFill="0" applyBorder="0" applyProtection="0">
      <alignment horizontal="right"/>
    </xf>
    <xf numFmtId="1" fontId="75" fillId="0" borderId="0" applyFill="0" applyBorder="0">
      <alignment horizontal="right"/>
    </xf>
    <xf numFmtId="2" fontId="75" fillId="0" borderId="0" applyFill="0" applyBorder="0">
      <alignment horizontal="right"/>
    </xf>
    <xf numFmtId="2" fontId="74" fillId="0" borderId="0" applyFill="0" applyBorder="0">
      <protection locked="0"/>
    </xf>
    <xf numFmtId="174" fontId="75" fillId="0" borderId="0" applyFill="0" applyBorder="0">
      <alignment horizontal="right"/>
    </xf>
    <xf numFmtId="174" fontId="74" fillId="0" borderId="0" applyFill="0" applyBorder="0">
      <protection locked="0"/>
    </xf>
    <xf numFmtId="0" fontId="78" fillId="64" borderId="0"/>
    <xf numFmtId="172" fontId="78" fillId="64" borderId="0"/>
    <xf numFmtId="179" fontId="42" fillId="0" borderId="0"/>
    <xf numFmtId="179" fontId="43" fillId="0" borderId="0"/>
    <xf numFmtId="179" fontId="43" fillId="0" borderId="0"/>
    <xf numFmtId="179" fontId="42" fillId="0" borderId="0"/>
    <xf numFmtId="179" fontId="43" fillId="0" borderId="0"/>
    <xf numFmtId="179" fontId="43" fillId="0" borderId="0"/>
    <xf numFmtId="179" fontId="43" fillId="0" borderId="0"/>
    <xf numFmtId="179" fontId="43" fillId="0" borderId="0"/>
    <xf numFmtId="179" fontId="43" fillId="0" borderId="0"/>
    <xf numFmtId="179" fontId="43" fillId="0" borderId="0"/>
    <xf numFmtId="179" fontId="43" fillId="0" borderId="0"/>
    <xf numFmtId="179" fontId="43" fillId="0" borderId="0"/>
    <xf numFmtId="216" fontId="2" fillId="0" borderId="0" applyFont="0" applyFill="0" applyBorder="0" applyAlignment="0" applyProtection="0"/>
    <xf numFmtId="0" fontId="78" fillId="64" borderId="24"/>
    <xf numFmtId="172" fontId="78" fillId="64" borderId="24"/>
    <xf numFmtId="0" fontId="78" fillId="64" borderId="24"/>
    <xf numFmtId="172" fontId="78" fillId="64" borderId="24"/>
    <xf numFmtId="0" fontId="79" fillId="0" borderId="0" applyNumberFormat="0" applyFill="0" applyBorder="0" applyAlignment="0" applyProtection="0"/>
    <xf numFmtId="172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65" borderId="0"/>
    <xf numFmtId="172" fontId="81" fillId="65" borderId="0"/>
    <xf numFmtId="44" fontId="52" fillId="0" borderId="0" applyFill="0" applyBorder="0" applyAlignment="0"/>
    <xf numFmtId="180" fontId="51" fillId="0" borderId="0" applyFill="0" applyBorder="0" applyAlignment="0"/>
    <xf numFmtId="44" fontId="52" fillId="0" borderId="0" applyFill="0" applyBorder="0" applyAlignment="0"/>
    <xf numFmtId="184" fontId="51" fillId="0" borderId="0" applyFill="0" applyBorder="0" applyAlignment="0"/>
    <xf numFmtId="180" fontId="51" fillId="0" borderId="0" applyFill="0" applyBorder="0" applyAlignment="0"/>
    <xf numFmtId="172" fontId="28" fillId="0" borderId="0" applyFill="0" applyBorder="0" applyAlignment="0" applyProtection="0"/>
    <xf numFmtId="217" fontId="82" fillId="0" borderId="0"/>
    <xf numFmtId="218" fontId="82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28" fillId="64" borderId="0" applyNumberFormat="0" applyAlignment="0"/>
    <xf numFmtId="172" fontId="28" fillId="64" borderId="0" applyNumberFormat="0" applyAlignment="0"/>
    <xf numFmtId="2" fontId="84" fillId="0" borderId="0" applyProtection="0"/>
    <xf numFmtId="178" fontId="85" fillId="66" borderId="20" applyProtection="0">
      <alignment horizontal="center"/>
    </xf>
    <xf numFmtId="0" fontId="86" fillId="64" borderId="25"/>
    <xf numFmtId="172" fontId="86" fillId="64" borderId="25"/>
    <xf numFmtId="0" fontId="86" fillId="64" borderId="24"/>
    <xf numFmtId="172" fontId="86" fillId="64" borderId="24"/>
    <xf numFmtId="0" fontId="86" fillId="67" borderId="24"/>
    <xf numFmtId="172" fontId="86" fillId="67" borderId="24"/>
    <xf numFmtId="0" fontId="87" fillId="41" borderId="0" applyNumberFormat="0" applyBorder="0" applyAlignment="0" applyProtection="0"/>
    <xf numFmtId="0" fontId="87" fillId="38" borderId="0" applyNumberFormat="0" applyBorder="0" applyAlignment="0" applyProtection="0"/>
    <xf numFmtId="0" fontId="87" fillId="41" borderId="0" applyNumberFormat="0" applyBorder="0" applyAlignment="0" applyProtection="0"/>
    <xf numFmtId="0" fontId="87" fillId="38" borderId="0" applyNumberFormat="0" applyBorder="0" applyAlignment="0" applyProtection="0"/>
    <xf numFmtId="38" fontId="88" fillId="68" borderId="0" applyNumberFormat="0" applyBorder="0" applyAlignment="0" applyProtection="0"/>
    <xf numFmtId="38" fontId="89" fillId="68" borderId="0" applyNumberFormat="0" applyBorder="0" applyAlignment="0" applyProtection="0"/>
    <xf numFmtId="38" fontId="88" fillId="68" borderId="0" applyNumberFormat="0" applyBorder="0" applyAlignment="0" applyProtection="0"/>
    <xf numFmtId="0" fontId="90" fillId="0" borderId="0">
      <alignment horizontal="left"/>
    </xf>
    <xf numFmtId="0" fontId="91" fillId="69" borderId="26"/>
    <xf numFmtId="172" fontId="91" fillId="69" borderId="26"/>
    <xf numFmtId="0" fontId="91" fillId="69" borderId="26"/>
    <xf numFmtId="0" fontId="28" fillId="70" borderId="0" applyNumberFormat="0" applyAlignment="0"/>
    <xf numFmtId="172" fontId="28" fillId="70" borderId="0" applyNumberFormat="0" applyAlignment="0"/>
    <xf numFmtId="0" fontId="48" fillId="71" borderId="0" applyNumberFormat="0" applyAlignment="0"/>
    <xf numFmtId="172" fontId="48" fillId="71" borderId="0" applyNumberFormat="0" applyAlignment="0"/>
    <xf numFmtId="0" fontId="48" fillId="72" borderId="0" applyNumberFormat="0" applyAlignment="0"/>
    <xf numFmtId="172" fontId="48" fillId="72" borderId="0" applyNumberFormat="0" applyAlignment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9">
      <alignment horizontal="left" vertical="center"/>
    </xf>
    <xf numFmtId="0" fontId="91" fillId="0" borderId="1">
      <alignment horizontal="left" vertical="center"/>
    </xf>
    <xf numFmtId="0" fontId="91" fillId="0" borderId="1">
      <alignment horizontal="left" vertical="center"/>
    </xf>
    <xf numFmtId="0" fontId="91" fillId="0" borderId="1">
      <alignment horizontal="left" vertical="center"/>
    </xf>
    <xf numFmtId="172" fontId="92" fillId="0" borderId="29">
      <alignment horizontal="left" vertical="center"/>
    </xf>
    <xf numFmtId="0" fontId="91" fillId="0" borderId="1">
      <alignment horizontal="left" vertical="center"/>
    </xf>
    <xf numFmtId="0" fontId="91" fillId="0" borderId="1">
      <alignment horizontal="left" vertical="center"/>
    </xf>
    <xf numFmtId="0" fontId="91" fillId="0" borderId="1">
      <alignment horizontal="left" vertical="center"/>
    </xf>
    <xf numFmtId="0" fontId="91" fillId="0" borderId="1">
      <alignment horizontal="left" vertical="center"/>
    </xf>
    <xf numFmtId="0" fontId="91" fillId="0" borderId="1">
      <alignment horizontal="left" vertical="center"/>
    </xf>
    <xf numFmtId="0" fontId="91" fillId="0" borderId="1">
      <alignment horizontal="left" vertical="center"/>
    </xf>
    <xf numFmtId="0" fontId="91" fillId="0" borderId="1">
      <alignment horizontal="left" vertical="center"/>
    </xf>
    <xf numFmtId="0" fontId="91" fillId="0" borderId="1">
      <alignment horizontal="left" vertical="center"/>
    </xf>
    <xf numFmtId="0" fontId="93" fillId="0" borderId="0"/>
    <xf numFmtId="172" fontId="93" fillId="0" borderId="0"/>
    <xf numFmtId="14" fontId="94" fillId="73" borderId="16">
      <alignment horizontal="center" vertical="center" wrapText="1"/>
    </xf>
    <xf numFmtId="0" fontId="95" fillId="0" borderId="30" applyNumberFormat="0" applyFill="0" applyAlignment="0" applyProtection="0"/>
    <xf numFmtId="0" fontId="96" fillId="0" borderId="31" applyNumberFormat="0" applyFill="0" applyAlignment="0" applyProtection="0"/>
    <xf numFmtId="0" fontId="95" fillId="0" borderId="30" applyNumberFormat="0" applyFill="0" applyAlignment="0" applyProtection="0"/>
    <xf numFmtId="0" fontId="70" fillId="0" borderId="0" applyNumberFormat="0" applyFill="0" applyBorder="0" applyAlignment="0" applyProtection="0"/>
    <xf numFmtId="0" fontId="97" fillId="0" borderId="32" applyNumberFormat="0" applyFill="0" applyAlignment="0" applyProtection="0"/>
    <xf numFmtId="0" fontId="98" fillId="0" borderId="33" applyNumberFormat="0" applyFill="0" applyAlignment="0" applyProtection="0"/>
    <xf numFmtId="0" fontId="97" fillId="0" borderId="32" applyNumberFormat="0" applyFill="0" applyAlignment="0" applyProtection="0"/>
    <xf numFmtId="0" fontId="70" fillId="0" borderId="0" applyNumberFormat="0" applyFill="0" applyBorder="0" applyAlignment="0" applyProtection="0"/>
    <xf numFmtId="0" fontId="99" fillId="0" borderId="0" applyNumberFormat="0" applyFill="0" applyBorder="0"/>
    <xf numFmtId="172" fontId="99" fillId="0" borderId="0" applyNumberFormat="0" applyFill="0" applyBorder="0"/>
    <xf numFmtId="0" fontId="100" fillId="0" borderId="34" applyNumberFormat="0" applyFill="0" applyAlignment="0" applyProtection="0"/>
    <xf numFmtId="0" fontId="101" fillId="0" borderId="35" applyNumberFormat="0" applyFill="0" applyAlignment="0" applyProtection="0"/>
    <xf numFmtId="0" fontId="100" fillId="0" borderId="34" applyNumberFormat="0" applyFill="0" applyAlignment="0" applyProtection="0"/>
    <xf numFmtId="0" fontId="101" fillId="0" borderId="35" applyNumberFormat="0" applyFill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4" fontId="94" fillId="73" borderId="16">
      <alignment horizontal="center" vertical="center" wrapText="1"/>
    </xf>
    <xf numFmtId="14" fontId="94" fillId="73" borderId="16">
      <alignment horizontal="center" vertical="center" wrapText="1"/>
    </xf>
    <xf numFmtId="14" fontId="102" fillId="73" borderId="16">
      <alignment horizontal="center" vertical="center" wrapText="1"/>
    </xf>
    <xf numFmtId="14" fontId="94" fillId="73" borderId="16">
      <alignment horizontal="center" vertical="center" wrapText="1"/>
    </xf>
    <xf numFmtId="0" fontId="103" fillId="0" borderId="0" applyProtection="0"/>
    <xf numFmtId="219" fontId="104" fillId="0" borderId="0">
      <alignment horizontal="left"/>
    </xf>
    <xf numFmtId="0" fontId="105" fillId="0" borderId="0"/>
    <xf numFmtId="172" fontId="105" fillId="0" borderId="0"/>
    <xf numFmtId="0" fontId="106" fillId="0" borderId="0"/>
    <xf numFmtId="172" fontId="106" fillId="0" borderId="0"/>
    <xf numFmtId="0" fontId="107" fillId="0" borderId="0">
      <alignment horizontal="left"/>
    </xf>
    <xf numFmtId="172" fontId="107" fillId="0" borderId="0">
      <alignment horizontal="left"/>
    </xf>
    <xf numFmtId="0" fontId="108" fillId="0" borderId="0" applyNumberFormat="0" applyFill="0" applyBorder="0" applyAlignment="0" applyProtection="0">
      <alignment vertical="top"/>
      <protection locked="0"/>
    </xf>
    <xf numFmtId="172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172" fontId="10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172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172" fontId="27" fillId="0" borderId="0" applyNumberFormat="0" applyFill="0" applyBorder="0" applyAlignment="0" applyProtection="0">
      <alignment vertical="top"/>
      <protection locked="0"/>
    </xf>
    <xf numFmtId="0" fontId="110" fillId="0" borderId="20" applyNumberFormat="0" applyAlignment="0" applyProtection="0"/>
    <xf numFmtId="172" fontId="110" fillId="0" borderId="20" applyNumberFormat="0" applyAlignment="0" applyProtection="0"/>
    <xf numFmtId="10" fontId="88" fillId="74" borderId="19" applyNumberFormat="0" applyBorder="0" applyAlignment="0" applyProtection="0"/>
    <xf numFmtId="10" fontId="88" fillId="74" borderId="19" applyNumberFormat="0" applyBorder="0" applyAlignment="0" applyProtection="0"/>
    <xf numFmtId="10" fontId="88" fillId="74" borderId="19" applyNumberFormat="0" applyBorder="0" applyAlignment="0" applyProtection="0"/>
    <xf numFmtId="10" fontId="89" fillId="74" borderId="19" applyNumberFormat="0" applyBorder="0" applyAlignment="0" applyProtection="0"/>
    <xf numFmtId="10" fontId="88" fillId="74" borderId="19" applyNumberFormat="0" applyBorder="0" applyAlignment="0" applyProtection="0"/>
    <xf numFmtId="0" fontId="111" fillId="42" borderId="21" applyNumberFormat="0" applyAlignment="0" applyProtection="0"/>
    <xf numFmtId="0" fontId="111" fillId="42" borderId="21" applyNumberFormat="0" applyAlignment="0" applyProtection="0"/>
    <xf numFmtId="0" fontId="111" fillId="42" borderId="21" applyNumberFormat="0" applyAlignment="0" applyProtection="0"/>
    <xf numFmtId="0" fontId="111" fillId="39" borderId="21" applyNumberFormat="0" applyAlignment="0" applyProtection="0"/>
    <xf numFmtId="0" fontId="111" fillId="42" borderId="21" applyNumberFormat="0" applyAlignment="0" applyProtection="0"/>
    <xf numFmtId="0" fontId="111" fillId="42" borderId="21" applyNumberFormat="0" applyAlignment="0" applyProtection="0"/>
    <xf numFmtId="0" fontId="111" fillId="39" borderId="21" applyNumberFormat="0" applyAlignment="0" applyProtection="0"/>
    <xf numFmtId="0" fontId="111" fillId="39" borderId="21" applyNumberFormat="0" applyAlignment="0" applyProtection="0"/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12" fillId="65" borderId="20" applyNumberFormat="0" applyAlignment="0" applyProtection="0"/>
    <xf numFmtId="172" fontId="112" fillId="65" borderId="20" applyNumberFormat="0" applyAlignment="0" applyProtection="0"/>
    <xf numFmtId="38" fontId="113" fillId="0" borderId="0"/>
    <xf numFmtId="38" fontId="114" fillId="0" borderId="0"/>
    <xf numFmtId="38" fontId="115" fillId="0" borderId="0"/>
    <xf numFmtId="38" fontId="116" fillId="0" borderId="0"/>
    <xf numFmtId="0" fontId="117" fillId="0" borderId="0"/>
    <xf numFmtId="172" fontId="117" fillId="0" borderId="0"/>
    <xf numFmtId="0" fontId="117" fillId="0" borderId="0"/>
    <xf numFmtId="172" fontId="117" fillId="0" borderId="0"/>
    <xf numFmtId="0" fontId="28" fillId="0" borderId="29" applyNumberFormat="0" applyFill="0" applyAlignment="0"/>
    <xf numFmtId="44" fontId="52" fillId="0" borderId="0" applyFill="0" applyBorder="0" applyAlignment="0"/>
    <xf numFmtId="180" fontId="51" fillId="0" borderId="0" applyFill="0" applyBorder="0" applyAlignment="0"/>
    <xf numFmtId="44" fontId="52" fillId="0" borderId="0" applyFill="0" applyBorder="0" applyAlignment="0"/>
    <xf numFmtId="184" fontId="51" fillId="0" borderId="0" applyFill="0" applyBorder="0" applyAlignment="0"/>
    <xf numFmtId="180" fontId="51" fillId="0" borderId="0" applyFill="0" applyBorder="0" applyAlignment="0"/>
    <xf numFmtId="0" fontId="118" fillId="0" borderId="37" applyNumberFormat="0" applyFill="0" applyAlignment="0" applyProtection="0"/>
    <xf numFmtId="0" fontId="119" fillId="0" borderId="38" applyNumberFormat="0" applyFill="0" applyAlignment="0" applyProtection="0"/>
    <xf numFmtId="0" fontId="118" fillId="0" borderId="37" applyNumberFormat="0" applyFill="0" applyAlignment="0" applyProtection="0"/>
    <xf numFmtId="0" fontId="119" fillId="0" borderId="38" applyNumberFormat="0" applyFill="0" applyAlignment="0" applyProtection="0"/>
    <xf numFmtId="0" fontId="120" fillId="0" borderId="16"/>
    <xf numFmtId="40" fontId="121" fillId="0" borderId="0">
      <alignment horizontal="left"/>
    </xf>
    <xf numFmtId="0" fontId="122" fillId="42" borderId="0" applyNumberFormat="0" applyBorder="0" applyAlignment="0" applyProtection="0"/>
    <xf numFmtId="0" fontId="123" fillId="42" borderId="0" applyNumberFormat="0" applyBorder="0" applyAlignment="0" applyProtection="0"/>
    <xf numFmtId="0" fontId="122" fillId="42" borderId="0" applyNumberFormat="0" applyBorder="0" applyAlignment="0" applyProtection="0"/>
    <xf numFmtId="0" fontId="123" fillId="42" borderId="0" applyNumberFormat="0" applyBorder="0" applyAlignment="0" applyProtection="0"/>
    <xf numFmtId="0" fontId="124" fillId="0" borderId="0"/>
    <xf numFmtId="37" fontId="125" fillId="0" borderId="0"/>
    <xf numFmtId="37" fontId="125" fillId="0" borderId="0"/>
    <xf numFmtId="37" fontId="125" fillId="0" borderId="0"/>
    <xf numFmtId="37" fontId="125" fillId="0" borderId="0"/>
    <xf numFmtId="37" fontId="125" fillId="0" borderId="0"/>
    <xf numFmtId="37" fontId="125" fillId="0" borderId="0"/>
    <xf numFmtId="37" fontId="125" fillId="0" borderId="0"/>
    <xf numFmtId="37" fontId="125" fillId="0" borderId="0"/>
    <xf numFmtId="37" fontId="125" fillId="0" borderId="0"/>
    <xf numFmtId="37" fontId="125" fillId="0" borderId="0"/>
    <xf numFmtId="37" fontId="125" fillId="0" borderId="0"/>
    <xf numFmtId="205" fontId="126" fillId="0" borderId="0"/>
    <xf numFmtId="0" fontId="126" fillId="0" borderId="0"/>
    <xf numFmtId="205" fontId="126" fillId="0" borderId="0"/>
    <xf numFmtId="220" fontId="127" fillId="0" borderId="0"/>
    <xf numFmtId="0" fontId="127" fillId="0" borderId="0"/>
    <xf numFmtId="172" fontId="127" fillId="0" borderId="0"/>
    <xf numFmtId="221" fontId="127" fillId="0" borderId="0">
      <alignment horizontal="right"/>
    </xf>
    <xf numFmtId="0" fontId="67" fillId="0" borderId="0"/>
    <xf numFmtId="0" fontId="67" fillId="0" borderId="0"/>
    <xf numFmtId="172" fontId="67" fillId="0" borderId="0"/>
    <xf numFmtId="0" fontId="128" fillId="0" borderId="0"/>
    <xf numFmtId="0" fontId="35" fillId="0" borderId="0">
      <alignment vertical="top"/>
    </xf>
    <xf numFmtId="0" fontId="1" fillId="0" borderId="0"/>
    <xf numFmtId="0" fontId="1" fillId="0" borderId="0"/>
    <xf numFmtId="0" fontId="67" fillId="0" borderId="0"/>
    <xf numFmtId="0" fontId="2" fillId="0" borderId="0"/>
    <xf numFmtId="172" fontId="2" fillId="0" borderId="0"/>
    <xf numFmtId="172" fontId="67" fillId="0" borderId="0"/>
    <xf numFmtId="0" fontId="2" fillId="0" borderId="0"/>
    <xf numFmtId="0" fontId="1" fillId="0" borderId="0"/>
    <xf numFmtId="0" fontId="1" fillId="0" borderId="0"/>
    <xf numFmtId="0" fontId="35" fillId="0" borderId="0">
      <alignment vertical="top"/>
    </xf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172" fontId="2" fillId="0" borderId="0"/>
    <xf numFmtId="0" fontId="2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172" fontId="2" fillId="0" borderId="0"/>
    <xf numFmtId="0" fontId="2" fillId="0" borderId="0"/>
    <xf numFmtId="0" fontId="67" fillId="0" borderId="0"/>
    <xf numFmtId="0" fontId="1" fillId="0" borderId="0"/>
    <xf numFmtId="0" fontId="1" fillId="0" borderId="0"/>
    <xf numFmtId="0" fontId="12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172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35" fillId="0" borderId="0">
      <alignment vertical="top"/>
    </xf>
    <xf numFmtId="0" fontId="2" fillId="0" borderId="0"/>
    <xf numFmtId="0" fontId="35" fillId="0" borderId="0">
      <alignment vertical="top"/>
    </xf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172" fontId="2" fillId="0" borderId="0"/>
    <xf numFmtId="0" fontId="2" fillId="0" borderId="0"/>
    <xf numFmtId="172" fontId="67" fillId="0" borderId="0"/>
    <xf numFmtId="0" fontId="35" fillId="0" borderId="0">
      <alignment vertical="top"/>
    </xf>
    <xf numFmtId="0" fontId="128" fillId="0" borderId="0"/>
    <xf numFmtId="0" fontId="2" fillId="0" borderId="0"/>
    <xf numFmtId="0" fontId="128" fillId="0" borderId="0"/>
    <xf numFmtId="0" fontId="130" fillId="0" borderId="0"/>
    <xf numFmtId="0" fontId="14" fillId="0" borderId="0"/>
    <xf numFmtId="0" fontId="14" fillId="0" borderId="0"/>
    <xf numFmtId="0" fontId="2" fillId="0" borderId="0"/>
    <xf numFmtId="0" fontId="9" fillId="0" borderId="0"/>
    <xf numFmtId="0" fontId="9" fillId="0" borderId="0"/>
    <xf numFmtId="172" fontId="9" fillId="0" borderId="0"/>
    <xf numFmtId="172" fontId="9" fillId="0" borderId="0"/>
    <xf numFmtId="172" fontId="12" fillId="0" borderId="0"/>
    <xf numFmtId="0" fontId="9" fillId="0" borderId="0"/>
    <xf numFmtId="0" fontId="67" fillId="0" borderId="0"/>
    <xf numFmtId="0" fontId="9" fillId="0" borderId="0"/>
    <xf numFmtId="0" fontId="67" fillId="0" borderId="0"/>
    <xf numFmtId="0" fontId="35" fillId="0" borderId="0">
      <alignment vertical="top"/>
    </xf>
    <xf numFmtId="172" fontId="35" fillId="0" borderId="0">
      <alignment vertical="top"/>
    </xf>
    <xf numFmtId="0" fontId="35" fillId="0" borderId="0">
      <alignment vertical="top"/>
    </xf>
    <xf numFmtId="0" fontId="66" fillId="0" borderId="0"/>
    <xf numFmtId="0" fontId="66" fillId="0" borderId="0"/>
    <xf numFmtId="172" fontId="67" fillId="0" borderId="0"/>
    <xf numFmtId="0" fontId="66" fillId="0" borderId="0"/>
    <xf numFmtId="0" fontId="2" fillId="0" borderId="0"/>
    <xf numFmtId="0" fontId="1" fillId="0" borderId="0"/>
    <xf numFmtId="0" fontId="1" fillId="0" borderId="0"/>
    <xf numFmtId="0" fontId="35" fillId="0" borderId="0">
      <alignment vertical="top"/>
    </xf>
    <xf numFmtId="0" fontId="66" fillId="0" borderId="0"/>
    <xf numFmtId="0" fontId="67" fillId="0" borderId="0"/>
    <xf numFmtId="0" fontId="35" fillId="0" borderId="0">
      <alignment vertical="top"/>
    </xf>
    <xf numFmtId="172" fontId="35" fillId="0" borderId="0">
      <alignment vertical="top"/>
    </xf>
    <xf numFmtId="0" fontId="69" fillId="0" borderId="0"/>
    <xf numFmtId="0" fontId="128" fillId="0" borderId="0"/>
    <xf numFmtId="0" fontId="35" fillId="0" borderId="0">
      <alignment vertical="top"/>
    </xf>
    <xf numFmtId="0" fontId="67" fillId="0" borderId="0"/>
    <xf numFmtId="0" fontId="67" fillId="0" borderId="0"/>
    <xf numFmtId="172" fontId="6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" fillId="0" borderId="0">
      <alignment vertical="top"/>
    </xf>
    <xf numFmtId="0" fontId="35" fillId="0" borderId="0">
      <alignment vertical="top"/>
    </xf>
    <xf numFmtId="0" fontId="67" fillId="0" borderId="0"/>
    <xf numFmtId="172" fontId="67" fillId="0" borderId="0"/>
    <xf numFmtId="0" fontId="14" fillId="0" borderId="0"/>
    <xf numFmtId="0" fontId="14" fillId="0" borderId="0"/>
    <xf numFmtId="0" fontId="9" fillId="0" borderId="0"/>
    <xf numFmtId="0" fontId="1" fillId="0" borderId="0"/>
    <xf numFmtId="0" fontId="67" fillId="0" borderId="0"/>
    <xf numFmtId="0" fontId="1" fillId="0" borderId="0"/>
    <xf numFmtId="0" fontId="67" fillId="0" borderId="0"/>
    <xf numFmtId="0" fontId="67" fillId="0" borderId="0"/>
    <xf numFmtId="0" fontId="2" fillId="0" borderId="0"/>
    <xf numFmtId="172" fontId="2" fillId="0" borderId="0"/>
    <xf numFmtId="0" fontId="1" fillId="0" borderId="0"/>
    <xf numFmtId="0" fontId="2" fillId="0" borderId="0"/>
    <xf numFmtId="0" fontId="131" fillId="0" borderId="0"/>
    <xf numFmtId="0" fontId="2" fillId="0" borderId="0"/>
    <xf numFmtId="0" fontId="67" fillId="0" borderId="0"/>
    <xf numFmtId="172" fontId="67" fillId="0" borderId="0"/>
    <xf numFmtId="0" fontId="1" fillId="0" borderId="0"/>
    <xf numFmtId="0" fontId="67" fillId="0" borderId="0"/>
    <xf numFmtId="0" fontId="67" fillId="0" borderId="0"/>
    <xf numFmtId="0" fontId="132" fillId="0" borderId="0"/>
    <xf numFmtId="172" fontId="132" fillId="0" borderId="0"/>
    <xf numFmtId="172" fontId="12" fillId="0" borderId="0"/>
    <xf numFmtId="0" fontId="2" fillId="0" borderId="0"/>
    <xf numFmtId="0" fontId="12" fillId="0" borderId="0"/>
    <xf numFmtId="0" fontId="1" fillId="0" borderId="0"/>
    <xf numFmtId="0" fontId="67" fillId="0" borderId="0"/>
    <xf numFmtId="0" fontId="67" fillId="0" borderId="0"/>
    <xf numFmtId="0" fontId="75" fillId="0" borderId="0"/>
    <xf numFmtId="172" fontId="75" fillId="0" borderId="0"/>
    <xf numFmtId="172" fontId="67" fillId="0" borderId="0"/>
    <xf numFmtId="0" fontId="2" fillId="0" borderId="0"/>
    <xf numFmtId="0" fontId="133" fillId="0" borderId="0"/>
    <xf numFmtId="172" fontId="1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4" fillId="0" borderId="0">
      <alignment vertical="center"/>
    </xf>
    <xf numFmtId="0" fontId="133" fillId="0" borderId="0"/>
    <xf numFmtId="172" fontId="133" fillId="0" borderId="0"/>
    <xf numFmtId="0" fontId="67" fillId="0" borderId="0"/>
    <xf numFmtId="0" fontId="2" fillId="0" borderId="0"/>
    <xf numFmtId="0" fontId="133" fillId="0" borderId="0"/>
    <xf numFmtId="172" fontId="1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33" fillId="0" borderId="0"/>
    <xf numFmtId="172" fontId="133" fillId="0" borderId="0"/>
    <xf numFmtId="0" fontId="12" fillId="0" borderId="0"/>
    <xf numFmtId="0" fontId="12" fillId="0" borderId="0"/>
    <xf numFmtId="0" fontId="133" fillId="0" borderId="0"/>
    <xf numFmtId="172" fontId="133" fillId="0" borderId="0"/>
    <xf numFmtId="172" fontId="67" fillId="0" borderId="0"/>
    <xf numFmtId="0" fontId="2" fillId="0" borderId="0"/>
    <xf numFmtId="0" fontId="67" fillId="0" borderId="0"/>
    <xf numFmtId="0" fontId="67" fillId="0" borderId="0"/>
    <xf numFmtId="0" fontId="57" fillId="0" borderId="0"/>
    <xf numFmtId="172" fontId="57" fillId="0" borderId="0"/>
    <xf numFmtId="0" fontId="67" fillId="0" borderId="0"/>
    <xf numFmtId="0" fontId="12" fillId="0" borderId="0"/>
    <xf numFmtId="0" fontId="12" fillId="0" borderId="0"/>
    <xf numFmtId="172" fontId="12" fillId="0" borderId="0"/>
    <xf numFmtId="0" fontId="57" fillId="0" borderId="0"/>
    <xf numFmtId="0" fontId="67" fillId="0" borderId="0"/>
    <xf numFmtId="172" fontId="67" fillId="0" borderId="0"/>
    <xf numFmtId="0" fontId="134" fillId="0" borderId="0">
      <alignment vertical="center"/>
    </xf>
    <xf numFmtId="0" fontId="134" fillId="0" borderId="0">
      <alignment vertical="center"/>
    </xf>
    <xf numFmtId="0" fontId="2" fillId="0" borderId="0"/>
    <xf numFmtId="172" fontId="67" fillId="0" borderId="0"/>
    <xf numFmtId="0" fontId="12" fillId="0" borderId="0"/>
    <xf numFmtId="0" fontId="67" fillId="0" borderId="0"/>
    <xf numFmtId="0" fontId="67" fillId="0" borderId="0"/>
    <xf numFmtId="172" fontId="67" fillId="0" borderId="0"/>
    <xf numFmtId="0" fontId="12" fillId="0" borderId="0"/>
    <xf numFmtId="0" fontId="12" fillId="0" borderId="0"/>
    <xf numFmtId="0" fontId="67" fillId="0" borderId="0"/>
    <xf numFmtId="0" fontId="12" fillId="0" borderId="0"/>
    <xf numFmtId="0" fontId="12" fillId="0" borderId="0"/>
    <xf numFmtId="0" fontId="57" fillId="0" borderId="0"/>
    <xf numFmtId="0" fontId="67" fillId="0" borderId="0"/>
    <xf numFmtId="0" fontId="2" fillId="0" borderId="0"/>
    <xf numFmtId="172" fontId="2" fillId="0" borderId="0"/>
    <xf numFmtId="0" fontId="128" fillId="0" borderId="0"/>
    <xf numFmtId="0" fontId="12" fillId="0" borderId="0"/>
    <xf numFmtId="0" fontId="12" fillId="0" borderId="0"/>
    <xf numFmtId="0" fontId="57" fillId="0" borderId="0"/>
    <xf numFmtId="0" fontId="2" fillId="0" borderId="0"/>
    <xf numFmtId="0" fontId="35" fillId="0" borderId="0">
      <alignment vertical="top"/>
    </xf>
    <xf numFmtId="172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172" fontId="65" fillId="0" borderId="0"/>
    <xf numFmtId="0" fontId="12" fillId="0" borderId="0"/>
    <xf numFmtId="0" fontId="69" fillId="0" borderId="0"/>
    <xf numFmtId="0" fontId="9" fillId="0" borderId="0"/>
    <xf numFmtId="172" fontId="9" fillId="0" borderId="0"/>
    <xf numFmtId="0" fontId="9" fillId="0" borderId="0"/>
    <xf numFmtId="172" fontId="9" fillId="0" borderId="0"/>
    <xf numFmtId="0" fontId="69" fillId="0" borderId="0"/>
    <xf numFmtId="0" fontId="67" fillId="0" borderId="0"/>
    <xf numFmtId="0" fontId="131" fillId="0" borderId="0"/>
    <xf numFmtId="172" fontId="131" fillId="0" borderId="0"/>
    <xf numFmtId="0" fontId="3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35" fillId="0" borderId="0">
      <alignment vertical="top"/>
    </xf>
    <xf numFmtId="0" fontId="9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31" fillId="0" borderId="0"/>
    <xf numFmtId="0" fontId="25" fillId="0" borderId="0"/>
    <xf numFmtId="172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35" fillId="0" borderId="0">
      <alignment vertical="top"/>
    </xf>
    <xf numFmtId="0" fontId="12" fillId="0" borderId="0"/>
    <xf numFmtId="0" fontId="12" fillId="0" borderId="0"/>
    <xf numFmtId="0" fontId="12" fillId="0" borderId="0"/>
    <xf numFmtId="0" fontId="25" fillId="0" borderId="0"/>
    <xf numFmtId="0" fontId="131" fillId="0" borderId="0"/>
    <xf numFmtId="172" fontId="131" fillId="0" borderId="0"/>
    <xf numFmtId="0" fontId="3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31" fillId="0" borderId="0"/>
    <xf numFmtId="0" fontId="12" fillId="0" borderId="0"/>
    <xf numFmtId="0" fontId="2" fillId="0" borderId="0"/>
    <xf numFmtId="0" fontId="35" fillId="0" borderId="0">
      <alignment vertical="top"/>
    </xf>
    <xf numFmtId="0" fontId="128" fillId="0" borderId="0"/>
    <xf numFmtId="172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24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35" fillId="0" borderId="0">
      <alignment vertical="top"/>
    </xf>
    <xf numFmtId="0" fontId="12" fillId="0" borderId="0"/>
    <xf numFmtId="0" fontId="12" fillId="0" borderId="0"/>
    <xf numFmtId="0" fontId="128" fillId="0" borderId="0"/>
    <xf numFmtId="0" fontId="35" fillId="0" borderId="0">
      <alignment vertical="top"/>
    </xf>
    <xf numFmtId="0" fontId="24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2" fillId="0" borderId="0"/>
    <xf numFmtId="0" fontId="14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35" fillId="0" borderId="0">
      <alignment vertical="top"/>
    </xf>
    <xf numFmtId="172" fontId="1" fillId="0" borderId="0"/>
    <xf numFmtId="0" fontId="35" fillId="0" borderId="0">
      <alignment vertical="top"/>
    </xf>
    <xf numFmtId="0" fontId="35" fillId="0" borderId="0">
      <alignment vertical="top"/>
    </xf>
    <xf numFmtId="172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4" fillId="0" borderId="0"/>
    <xf numFmtId="0" fontId="35" fillId="0" borderId="0">
      <alignment vertical="top"/>
    </xf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4" fillId="0" borderId="0"/>
    <xf numFmtId="0" fontId="14" fillId="0" borderId="0"/>
    <xf numFmtId="0" fontId="35" fillId="0" borderId="0">
      <alignment vertical="top"/>
    </xf>
    <xf numFmtId="0" fontId="14" fillId="0" borderId="0"/>
    <xf numFmtId="0" fontId="14" fillId="0" borderId="0"/>
    <xf numFmtId="0" fontId="35" fillId="0" borderId="0">
      <alignment vertical="top"/>
    </xf>
    <xf numFmtId="0" fontId="1" fillId="0" borderId="0"/>
    <xf numFmtId="0" fontId="1" fillId="0" borderId="0"/>
    <xf numFmtId="0" fontId="135" fillId="0" borderId="0"/>
    <xf numFmtId="0" fontId="2" fillId="0" borderId="0"/>
    <xf numFmtId="0" fontId="135" fillId="0" borderId="0"/>
    <xf numFmtId="0" fontId="67" fillId="0" borderId="0"/>
    <xf numFmtId="0" fontId="2" fillId="0" borderId="0"/>
    <xf numFmtId="172" fontId="2" fillId="0" borderId="0"/>
    <xf numFmtId="0" fontId="12" fillId="0" borderId="0"/>
    <xf numFmtId="0" fontId="2" fillId="0" borderId="0"/>
    <xf numFmtId="0" fontId="67" fillId="0" borderId="0"/>
    <xf numFmtId="172" fontId="67" fillId="0" borderId="0"/>
    <xf numFmtId="0" fontId="12" fillId="0" borderId="0"/>
    <xf numFmtId="0" fontId="67" fillId="0" borderId="0"/>
    <xf numFmtId="0" fontId="2" fillId="0" borderId="0"/>
    <xf numFmtId="172" fontId="2" fillId="0" borderId="0"/>
    <xf numFmtId="0" fontId="2" fillId="0" borderId="0"/>
    <xf numFmtId="0" fontId="67" fillId="0" borderId="0"/>
    <xf numFmtId="0" fontId="12" fillId="0" borderId="0"/>
    <xf numFmtId="0" fontId="2" fillId="0" borderId="0"/>
    <xf numFmtId="0" fontId="135" fillId="0" borderId="0"/>
    <xf numFmtId="0" fontId="135" fillId="0" borderId="0"/>
    <xf numFmtId="0" fontId="2" fillId="0" borderId="0"/>
    <xf numFmtId="172" fontId="2" fillId="0" borderId="0"/>
    <xf numFmtId="0" fontId="12" fillId="0" borderId="0"/>
    <xf numFmtId="0" fontId="2" fillId="0" borderId="0"/>
    <xf numFmtId="0" fontId="65" fillId="0" borderId="0"/>
    <xf numFmtId="172" fontId="65" fillId="0" borderId="0"/>
    <xf numFmtId="0" fontId="12" fillId="0" borderId="0"/>
    <xf numFmtId="0" fontId="65" fillId="0" borderId="0"/>
    <xf numFmtId="172" fontId="65" fillId="0" borderId="0"/>
    <xf numFmtId="0" fontId="65" fillId="0" borderId="0"/>
    <xf numFmtId="172" fontId="65" fillId="0" borderId="0"/>
    <xf numFmtId="0" fontId="75" fillId="0" borderId="0"/>
    <xf numFmtId="172" fontId="75" fillId="0" borderId="0"/>
    <xf numFmtId="172" fontId="135" fillId="0" borderId="0"/>
    <xf numFmtId="0" fontId="35" fillId="0" borderId="0">
      <alignment vertical="top"/>
    </xf>
    <xf numFmtId="0" fontId="35" fillId="0" borderId="0">
      <alignment vertical="top"/>
    </xf>
    <xf numFmtId="0" fontId="14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2" fillId="0" borderId="0"/>
    <xf numFmtId="0" fontId="12" fillId="0" borderId="0"/>
    <xf numFmtId="0" fontId="35" fillId="0" borderId="0">
      <alignment vertical="top"/>
    </xf>
    <xf numFmtId="0" fontId="9" fillId="0" borderId="0"/>
    <xf numFmtId="0" fontId="35" fillId="0" borderId="0">
      <alignment vertical="top"/>
    </xf>
    <xf numFmtId="0" fontId="35" fillId="0" borderId="0">
      <alignment vertical="top"/>
    </xf>
    <xf numFmtId="0" fontId="128" fillId="0" borderId="0"/>
    <xf numFmtId="0" fontId="128" fillId="0" borderId="0"/>
    <xf numFmtId="0" fontId="9" fillId="0" borderId="0"/>
    <xf numFmtId="0" fontId="35" fillId="0" borderId="0">
      <alignment vertical="top"/>
    </xf>
    <xf numFmtId="0" fontId="66" fillId="0" borderId="0"/>
    <xf numFmtId="0" fontId="35" fillId="0" borderId="0">
      <alignment vertical="top"/>
    </xf>
    <xf numFmtId="0" fontId="12" fillId="0" borderId="0"/>
    <xf numFmtId="0" fontId="12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12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2" fillId="0" borderId="0"/>
    <xf numFmtId="172" fontId="12" fillId="0" borderId="0"/>
    <xf numFmtId="0" fontId="12" fillId="0" borderId="0"/>
    <xf numFmtId="0" fontId="12" fillId="0" borderId="0"/>
    <xf numFmtId="0" fontId="35" fillId="0" borderId="0">
      <alignment vertical="top"/>
    </xf>
    <xf numFmtId="0" fontId="2" fillId="0" borderId="0"/>
    <xf numFmtId="0" fontId="1" fillId="0" borderId="0"/>
    <xf numFmtId="0" fontId="1" fillId="0" borderId="0"/>
    <xf numFmtId="0" fontId="35" fillId="0" borderId="0">
      <alignment vertical="top"/>
    </xf>
    <xf numFmtId="0" fontId="2" fillId="0" borderId="0"/>
    <xf numFmtId="0" fontId="12" fillId="0" borderId="0"/>
    <xf numFmtId="0" fontId="35" fillId="0" borderId="0">
      <alignment vertical="top"/>
    </xf>
    <xf numFmtId="0" fontId="1" fillId="0" borderId="0"/>
    <xf numFmtId="0" fontId="1" fillId="0" borderId="0"/>
    <xf numFmtId="0" fontId="128" fillId="0" borderId="0"/>
    <xf numFmtId="0" fontId="1" fillId="0" borderId="0"/>
    <xf numFmtId="0" fontId="1" fillId="0" borderId="0"/>
    <xf numFmtId="0" fontId="35" fillId="0" borderId="0">
      <alignment vertical="top"/>
    </xf>
    <xf numFmtId="0" fontId="12" fillId="0" borderId="0"/>
    <xf numFmtId="0" fontId="12" fillId="0" borderId="0"/>
    <xf numFmtId="0" fontId="35" fillId="0" borderId="0">
      <alignment vertical="top"/>
    </xf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12" fillId="0" borderId="0"/>
    <xf numFmtId="0" fontId="12" fillId="0" borderId="0"/>
    <xf numFmtId="0" fontId="35" fillId="0" borderId="0">
      <alignment vertical="top"/>
    </xf>
    <xf numFmtId="0" fontId="1" fillId="0" borderId="0"/>
    <xf numFmtId="0" fontId="1" fillId="0" borderId="0"/>
    <xf numFmtId="0" fontId="35" fillId="0" borderId="0">
      <alignment vertical="top"/>
    </xf>
    <xf numFmtId="0" fontId="14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67" fillId="0" borderId="0"/>
    <xf numFmtId="0" fontId="67" fillId="0" borderId="0"/>
    <xf numFmtId="172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12" fillId="0" borderId="0"/>
    <xf numFmtId="0" fontId="12" fillId="0" borderId="0"/>
    <xf numFmtId="0" fontId="9" fillId="0" borderId="0"/>
    <xf numFmtId="172" fontId="9" fillId="0" borderId="0"/>
    <xf numFmtId="0" fontId="12" fillId="0" borderId="0"/>
    <xf numFmtId="0" fontId="1" fillId="0" borderId="0"/>
    <xf numFmtId="172" fontId="136" fillId="0" borderId="0"/>
    <xf numFmtId="0" fontId="12" fillId="0" borderId="0"/>
    <xf numFmtId="0" fontId="12" fillId="0" borderId="0"/>
    <xf numFmtId="172" fontId="67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37" fillId="0" borderId="0"/>
    <xf numFmtId="0" fontId="12" fillId="0" borderId="0"/>
    <xf numFmtId="0" fontId="1" fillId="0" borderId="0"/>
    <xf numFmtId="0" fontId="2" fillId="0" borderId="0"/>
    <xf numFmtId="0" fontId="67" fillId="0" borderId="0"/>
    <xf numFmtId="0" fontId="67" fillId="0" borderId="0"/>
    <xf numFmtId="0" fontId="35" fillId="0" borderId="0">
      <alignment vertical="top"/>
    </xf>
    <xf numFmtId="0" fontId="35" fillId="0" borderId="0">
      <alignment vertical="top"/>
    </xf>
    <xf numFmtId="0" fontId="14" fillId="0" borderId="0"/>
    <xf numFmtId="0" fontId="14" fillId="0" borderId="0"/>
    <xf numFmtId="0" fontId="14" fillId="0" borderId="0"/>
    <xf numFmtId="0" fontId="12" fillId="0" borderId="0"/>
    <xf numFmtId="0" fontId="35" fillId="0" borderId="0">
      <alignment vertical="top"/>
    </xf>
    <xf numFmtId="0" fontId="1" fillId="0" borderId="0"/>
    <xf numFmtId="0" fontId="1" fillId="0" borderId="0"/>
    <xf numFmtId="0" fontId="2" fillId="0" borderId="0"/>
    <xf numFmtId="0" fontId="14" fillId="0" borderId="0"/>
    <xf numFmtId="0" fontId="12" fillId="0" borderId="0"/>
    <xf numFmtId="0" fontId="2" fillId="0" borderId="0"/>
    <xf numFmtId="0" fontId="1" fillId="0" borderId="0"/>
    <xf numFmtId="0" fontId="1" fillId="0" borderId="0"/>
    <xf numFmtId="0" fontId="35" fillId="0" borderId="0">
      <alignment vertical="top"/>
    </xf>
    <xf numFmtId="0" fontId="69" fillId="0" borderId="0"/>
    <xf numFmtId="0" fontId="35" fillId="0" borderId="0">
      <alignment vertical="top"/>
    </xf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35" fillId="0" borderId="0">
      <alignment vertical="top"/>
    </xf>
    <xf numFmtId="0" fontId="12" fillId="0" borderId="0"/>
    <xf numFmtId="0" fontId="1" fillId="0" borderId="0"/>
    <xf numFmtId="0" fontId="1" fillId="0" borderId="0"/>
    <xf numFmtId="0" fontId="35" fillId="0" borderId="0">
      <alignment vertical="top"/>
    </xf>
    <xf numFmtId="0" fontId="12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13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31" fillId="0" borderId="0"/>
    <xf numFmtId="0" fontId="12" fillId="0" borderId="0"/>
    <xf numFmtId="0" fontId="35" fillId="0" borderId="0">
      <alignment vertical="top"/>
    </xf>
    <xf numFmtId="0" fontId="12" fillId="0" borderId="0"/>
    <xf numFmtId="172" fontId="12" fillId="0" borderId="0"/>
    <xf numFmtId="0" fontId="2" fillId="0" borderId="0"/>
    <xf numFmtId="0" fontId="35" fillId="0" borderId="0">
      <alignment vertical="top"/>
    </xf>
    <xf numFmtId="0" fontId="128" fillId="0" borderId="0"/>
    <xf numFmtId="0" fontId="12" fillId="0" borderId="0"/>
    <xf numFmtId="0" fontId="2" fillId="0" borderId="0"/>
    <xf numFmtId="172" fontId="35" fillId="0" borderId="0">
      <alignment vertical="top"/>
    </xf>
    <xf numFmtId="0" fontId="12" fillId="0" borderId="0"/>
    <xf numFmtId="0" fontId="12" fillId="0" borderId="0"/>
    <xf numFmtId="0" fontId="12" fillId="0" borderId="0"/>
    <xf numFmtId="0" fontId="35" fillId="0" borderId="0">
      <alignment vertical="top"/>
    </xf>
    <xf numFmtId="0" fontId="35" fillId="0" borderId="0">
      <alignment vertical="top"/>
    </xf>
    <xf numFmtId="0" fontId="67" fillId="0" borderId="0"/>
    <xf numFmtId="0" fontId="14" fillId="0" borderId="0"/>
    <xf numFmtId="209" fontId="12" fillId="0" borderId="0"/>
    <xf numFmtId="209" fontId="12" fillId="0" borderId="0"/>
    <xf numFmtId="209" fontId="12" fillId="0" borderId="0"/>
    <xf numFmtId="209" fontId="12" fillId="0" borderId="0"/>
    <xf numFmtId="209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5" fillId="0" borderId="0">
      <alignment vertical="top"/>
    </xf>
    <xf numFmtId="0" fontId="12" fillId="0" borderId="0"/>
    <xf numFmtId="0" fontId="35" fillId="0" borderId="0">
      <alignment vertical="top"/>
    </xf>
    <xf numFmtId="0" fontId="12" fillId="0" borderId="0"/>
    <xf numFmtId="0" fontId="69" fillId="0" borderId="0"/>
    <xf numFmtId="0" fontId="12" fillId="0" borderId="0"/>
    <xf numFmtId="0" fontId="69" fillId="0" borderId="0"/>
    <xf numFmtId="0" fontId="12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" fillId="0" borderId="0">
      <alignment vertical="top"/>
    </xf>
    <xf numFmtId="0" fontId="67" fillId="0" borderId="0"/>
    <xf numFmtId="172" fontId="67" fillId="0" borderId="0"/>
    <xf numFmtId="0" fontId="1" fillId="0" borderId="0"/>
    <xf numFmtId="0" fontId="1" fillId="0" borderId="0"/>
    <xf numFmtId="0" fontId="67" fillId="0" borderId="0"/>
    <xf numFmtId="172" fontId="35" fillId="0" borderId="0">
      <alignment vertical="top"/>
    </xf>
    <xf numFmtId="0" fontId="67" fillId="0" borderId="0"/>
    <xf numFmtId="0" fontId="35" fillId="0" borderId="0">
      <alignment vertical="top"/>
    </xf>
    <xf numFmtId="0" fontId="1" fillId="0" borderId="0"/>
    <xf numFmtId="0" fontId="1" fillId="0" borderId="0"/>
    <xf numFmtId="0" fontId="12" fillId="0" borderId="0"/>
    <xf numFmtId="0" fontId="128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2" fillId="0" borderId="0"/>
    <xf numFmtId="0" fontId="35" fillId="0" borderId="0">
      <alignment vertical="top"/>
    </xf>
    <xf numFmtId="0" fontId="35" fillId="0" borderId="0">
      <alignment vertical="top"/>
    </xf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172" fontId="42" fillId="0" borderId="0"/>
    <xf numFmtId="0" fontId="35" fillId="0" borderId="0">
      <alignment vertical="top"/>
    </xf>
    <xf numFmtId="0" fontId="67" fillId="0" borderId="0"/>
    <xf numFmtId="0" fontId="1" fillId="0" borderId="0"/>
    <xf numFmtId="0" fontId="1" fillId="0" borderId="0"/>
    <xf numFmtId="0" fontId="35" fillId="0" borderId="0">
      <alignment vertical="top"/>
    </xf>
    <xf numFmtId="0" fontId="12" fillId="0" borderId="0"/>
    <xf numFmtId="0" fontId="12" fillId="0" borderId="0"/>
    <xf numFmtId="0" fontId="2" fillId="0" borderId="0"/>
    <xf numFmtId="0" fontId="42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172" fontId="67" fillId="0" borderId="0"/>
    <xf numFmtId="0" fontId="69" fillId="0" borderId="0"/>
    <xf numFmtId="0" fontId="1" fillId="0" borderId="0"/>
    <xf numFmtId="0" fontId="9" fillId="0" borderId="0"/>
    <xf numFmtId="0" fontId="1" fillId="0" borderId="0"/>
    <xf numFmtId="0" fontId="67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33" fillId="0" borderId="0"/>
    <xf numFmtId="172" fontId="133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75" fillId="0" borderId="0"/>
    <xf numFmtId="172" fontId="75" fillId="0" borderId="0"/>
    <xf numFmtId="0" fontId="2" fillId="0" borderId="0"/>
    <xf numFmtId="0" fontId="66" fillId="0" borderId="0"/>
    <xf numFmtId="0" fontId="2" fillId="0" borderId="0"/>
    <xf numFmtId="0" fontId="1" fillId="0" borderId="0"/>
    <xf numFmtId="0" fontId="1" fillId="0" borderId="0"/>
    <xf numFmtId="172" fontId="67" fillId="0" borderId="0"/>
    <xf numFmtId="0" fontId="12" fillId="0" borderId="0"/>
    <xf numFmtId="0" fontId="12" fillId="0" borderId="0"/>
    <xf numFmtId="0" fontId="67" fillId="0" borderId="0"/>
    <xf numFmtId="0" fontId="12" fillId="0" borderId="0"/>
    <xf numFmtId="0" fontId="12" fillId="0" borderId="0"/>
    <xf numFmtId="0" fontId="35" fillId="0" borderId="0">
      <alignment vertical="top"/>
    </xf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 applyFill="0" applyBorder="0">
      <protection locked="0"/>
    </xf>
    <xf numFmtId="172" fontId="74" fillId="0" borderId="0" applyFill="0" applyBorder="0">
      <protection locked="0"/>
    </xf>
    <xf numFmtId="0" fontId="138" fillId="0" borderId="0"/>
    <xf numFmtId="171" fontId="68" fillId="8" borderId="13" applyNumberFormat="0" applyFont="0" applyAlignment="0" applyProtection="0"/>
    <xf numFmtId="172" fontId="68" fillId="8" borderId="13" applyNumberFormat="0" applyFont="0" applyAlignment="0" applyProtection="0"/>
    <xf numFmtId="0" fontId="67" fillId="37" borderId="39" applyNumberFormat="0" applyFont="0" applyAlignment="0" applyProtection="0"/>
    <xf numFmtId="0" fontId="2" fillId="37" borderId="39" applyNumberFormat="0" applyFont="0" applyAlignment="0" applyProtection="0"/>
    <xf numFmtId="0" fontId="67" fillId="37" borderId="39" applyNumberFormat="0" applyFont="0" applyAlignment="0" applyProtection="0"/>
    <xf numFmtId="0" fontId="67" fillId="37" borderId="39" applyNumberFormat="0" applyFont="0" applyAlignment="0" applyProtection="0"/>
    <xf numFmtId="0" fontId="2" fillId="37" borderId="39" applyNumberFormat="0" applyFont="0" applyAlignment="0" applyProtection="0"/>
    <xf numFmtId="0" fontId="2" fillId="37" borderId="39" applyNumberFormat="0" applyFont="0" applyAlignment="0" applyProtection="0"/>
    <xf numFmtId="214" fontId="99" fillId="0" borderId="0"/>
    <xf numFmtId="0" fontId="75" fillId="75" borderId="26"/>
    <xf numFmtId="172" fontId="75" fillId="75" borderId="26"/>
    <xf numFmtId="0" fontId="139" fillId="60" borderId="40" applyNumberFormat="0" applyAlignment="0" applyProtection="0"/>
    <xf numFmtId="0" fontId="139" fillId="60" borderId="40" applyNumberFormat="0" applyAlignment="0" applyProtection="0"/>
    <xf numFmtId="0" fontId="139" fillId="60" borderId="40" applyNumberFormat="0" applyAlignment="0" applyProtection="0"/>
    <xf numFmtId="0" fontId="139" fillId="61" borderId="40" applyNumberFormat="0" applyAlignment="0" applyProtection="0"/>
    <xf numFmtId="0" fontId="139" fillId="60" borderId="40" applyNumberFormat="0" applyAlignment="0" applyProtection="0"/>
    <xf numFmtId="0" fontId="139" fillId="60" borderId="40" applyNumberFormat="0" applyAlignment="0" applyProtection="0"/>
    <xf numFmtId="0" fontId="139" fillId="61" borderId="40" applyNumberFormat="0" applyAlignment="0" applyProtection="0"/>
    <xf numFmtId="0" fontId="139" fillId="61" borderId="40" applyNumberFormat="0" applyAlignment="0" applyProtection="0"/>
    <xf numFmtId="222" fontId="140" fillId="64" borderId="0">
      <alignment horizontal="right"/>
    </xf>
    <xf numFmtId="0" fontId="141" fillId="67" borderId="0">
      <alignment horizontal="center"/>
    </xf>
    <xf numFmtId="172" fontId="141" fillId="67" borderId="0">
      <alignment horizontal="center"/>
    </xf>
    <xf numFmtId="0" fontId="48" fillId="76" borderId="41"/>
    <xf numFmtId="172" fontId="48" fillId="76" borderId="41"/>
    <xf numFmtId="0" fontId="142" fillId="64" borderId="0" applyBorder="0">
      <alignment horizontal="center"/>
    </xf>
    <xf numFmtId="172" fontId="142" fillId="64" borderId="0" applyBorder="0">
      <alignment horizontal="center"/>
    </xf>
    <xf numFmtId="0" fontId="143" fillId="76" borderId="0" applyBorder="0">
      <alignment horizontal="center"/>
    </xf>
    <xf numFmtId="172" fontId="143" fillId="76" borderId="0" applyBorder="0">
      <alignment horizontal="center"/>
    </xf>
    <xf numFmtId="203" fontId="2" fillId="0" borderId="0" applyFont="0" applyFill="0" applyBorder="0" applyAlignment="0" applyProtection="0"/>
    <xf numFmtId="203" fontId="57" fillId="0" borderId="0" applyFont="0" applyFill="0" applyBorder="0" applyAlignment="0" applyProtection="0"/>
    <xf numFmtId="203" fontId="51" fillId="0" borderId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51" fillId="0" borderId="0" applyFill="0" applyBorder="0" applyAlignment="0" applyProtection="0"/>
    <xf numFmtId="183" fontId="51" fillId="0" borderId="0" applyFont="0" applyFill="0" applyBorder="0" applyAlignment="0" applyProtection="0"/>
    <xf numFmtId="0" fontId="75" fillId="0" borderId="0" applyFill="0" applyBorder="0">
      <protection locked="0"/>
    </xf>
    <xf numFmtId="172" fontId="75" fillId="0" borderId="0" applyFill="0" applyBorder="0">
      <protection locked="0"/>
    </xf>
    <xf numFmtId="223" fontId="51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224" fontId="75" fillId="0" borderId="0" applyFill="0" applyBorder="0">
      <protection locked="0"/>
    </xf>
    <xf numFmtId="10" fontId="28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52" fillId="0" borderId="0" applyFill="0" applyBorder="0" applyAlignment="0"/>
    <xf numFmtId="180" fontId="51" fillId="0" borderId="0" applyFill="0" applyBorder="0" applyAlignment="0"/>
    <xf numFmtId="44" fontId="52" fillId="0" borderId="0" applyFill="0" applyBorder="0" applyAlignment="0"/>
    <xf numFmtId="184" fontId="51" fillId="0" borderId="0" applyFill="0" applyBorder="0" applyAlignment="0"/>
    <xf numFmtId="180" fontId="51" fillId="0" borderId="0" applyFill="0" applyBorder="0" applyAlignment="0"/>
    <xf numFmtId="0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5" fontId="28" fillId="0" borderId="0" applyFill="0" applyBorder="0" applyAlignment="0" applyProtection="0"/>
    <xf numFmtId="4" fontId="28" fillId="0" borderId="0" applyFill="0" applyBorder="0" applyAlignment="0" applyProtection="0"/>
    <xf numFmtId="0" fontId="144" fillId="0" borderId="42">
      <alignment horizontal="center"/>
    </xf>
    <xf numFmtId="172" fontId="144" fillId="0" borderId="42">
      <alignment horizontal="center"/>
    </xf>
    <xf numFmtId="3" fontId="28" fillId="0" borderId="0" applyFill="0" applyBorder="0" applyAlignment="0" applyProtection="0"/>
    <xf numFmtId="0" fontId="28" fillId="77" borderId="0" applyNumberFormat="0" applyBorder="0" applyAlignment="0" applyProtection="0"/>
    <xf numFmtId="172" fontId="28" fillId="77" borderId="0" applyNumberFormat="0" applyBorder="0" applyAlignment="0" applyProtection="0"/>
    <xf numFmtId="225" fontId="2" fillId="0" borderId="0" applyFont="0" applyFill="0" applyBorder="0" applyAlignment="0" applyProtection="0"/>
    <xf numFmtId="226" fontId="84" fillId="0" borderId="0" applyFont="0" applyFill="0" applyBorder="0" applyAlignment="0" applyProtection="0"/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0" fontId="145" fillId="0" borderId="0" applyNumberFormat="0" applyFill="0" applyBorder="0" applyAlignment="0" applyProtection="0"/>
    <xf numFmtId="172" fontId="145" fillId="0" borderId="0" applyNumberFormat="0" applyFill="0" applyBorder="0" applyAlignment="0" applyProtection="0"/>
    <xf numFmtId="227" fontId="75" fillId="0" borderId="0"/>
    <xf numFmtId="0" fontId="146" fillId="0" borderId="0"/>
    <xf numFmtId="172" fontId="146" fillId="0" borderId="0"/>
    <xf numFmtId="0" fontId="78" fillId="64" borderId="0"/>
    <xf numFmtId="172" fontId="78" fillId="64" borderId="0"/>
    <xf numFmtId="0" fontId="147" fillId="0" borderId="0"/>
    <xf numFmtId="228" fontId="147" fillId="0" borderId="0"/>
    <xf numFmtId="229" fontId="2" fillId="0" borderId="0"/>
    <xf numFmtId="0" fontId="148" fillId="0" borderId="0">
      <alignment vertical="center"/>
    </xf>
    <xf numFmtId="172" fontId="148" fillId="0" borderId="0">
      <alignment vertical="center"/>
    </xf>
    <xf numFmtId="178" fontId="112" fillId="78" borderId="43" applyProtection="0">
      <alignment horizontal="center"/>
    </xf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50" fillId="79" borderId="45" applyNumberFormat="0" applyProtection="0">
      <alignment vertical="center"/>
    </xf>
    <xf numFmtId="172" fontId="150" fillId="79" borderId="45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1" fillId="79" borderId="40" applyNumberFormat="0" applyProtection="0">
      <alignment horizontal="left" vertical="center" indent="1"/>
    </xf>
    <xf numFmtId="172" fontId="151" fillId="79" borderId="40" applyNumberFormat="0" applyProtection="0">
      <alignment horizontal="left" vertical="center" indent="1"/>
    </xf>
    <xf numFmtId="0" fontId="152" fillId="80" borderId="46" applyNumberFormat="0" applyProtection="0">
      <alignment horizontal="left" vertical="center" indent="1"/>
    </xf>
    <xf numFmtId="172" fontId="152" fillId="80" borderId="46" applyNumberFormat="0" applyProtection="0">
      <alignment horizontal="left" vertical="center" indent="1"/>
    </xf>
    <xf numFmtId="0" fontId="153" fillId="81" borderId="45" applyNumberFormat="0" applyProtection="0">
      <alignment horizontal="right" vertical="center"/>
    </xf>
    <xf numFmtId="172" fontId="153" fillId="81" borderId="45" applyNumberFormat="0" applyProtection="0">
      <alignment horizontal="right" vertical="center"/>
    </xf>
    <xf numFmtId="0" fontId="153" fillId="82" borderId="45" applyNumberFormat="0" applyProtection="0">
      <alignment horizontal="right" vertical="center"/>
    </xf>
    <xf numFmtId="172" fontId="153" fillId="82" borderId="45" applyNumberFormat="0" applyProtection="0">
      <alignment horizontal="right" vertical="center"/>
    </xf>
    <xf numFmtId="0" fontId="153" fillId="72" borderId="45" applyNumberFormat="0" applyProtection="0">
      <alignment horizontal="right" vertical="center"/>
    </xf>
    <xf numFmtId="172" fontId="153" fillId="72" borderId="45" applyNumberFormat="0" applyProtection="0">
      <alignment horizontal="right" vertical="center"/>
    </xf>
    <xf numFmtId="0" fontId="153" fillId="83" borderId="45" applyNumberFormat="0" applyProtection="0">
      <alignment horizontal="right" vertical="center"/>
    </xf>
    <xf numFmtId="172" fontId="153" fillId="83" borderId="45" applyNumberFormat="0" applyProtection="0">
      <alignment horizontal="right" vertical="center"/>
    </xf>
    <xf numFmtId="0" fontId="153" fillId="84" borderId="45" applyNumberFormat="0" applyProtection="0">
      <alignment horizontal="right" vertical="center"/>
    </xf>
    <xf numFmtId="172" fontId="153" fillId="84" borderId="45" applyNumberFormat="0" applyProtection="0">
      <alignment horizontal="right" vertical="center"/>
    </xf>
    <xf numFmtId="0" fontId="153" fillId="85" borderId="45" applyNumberFormat="0" applyProtection="0">
      <alignment horizontal="right" vertical="center"/>
    </xf>
    <xf numFmtId="172" fontId="153" fillId="85" borderId="45" applyNumberFormat="0" applyProtection="0">
      <alignment horizontal="right" vertical="center"/>
    </xf>
    <xf numFmtId="0" fontId="153" fillId="86" borderId="45" applyNumberFormat="0" applyProtection="0">
      <alignment horizontal="right" vertical="center"/>
    </xf>
    <xf numFmtId="172" fontId="153" fillId="86" borderId="45" applyNumberFormat="0" applyProtection="0">
      <alignment horizontal="right" vertical="center"/>
    </xf>
    <xf numFmtId="0" fontId="153" fillId="87" borderId="45" applyNumberFormat="0" applyProtection="0">
      <alignment horizontal="right" vertical="center"/>
    </xf>
    <xf numFmtId="172" fontId="153" fillId="87" borderId="45" applyNumberFormat="0" applyProtection="0">
      <alignment horizontal="right" vertical="center"/>
    </xf>
    <xf numFmtId="0" fontId="153" fillId="88" borderId="45" applyNumberFormat="0" applyProtection="0">
      <alignment horizontal="right" vertical="center"/>
    </xf>
    <xf numFmtId="172" fontId="153" fillId="88" borderId="45" applyNumberFormat="0" applyProtection="0">
      <alignment horizontal="right" vertical="center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152" fillId="90" borderId="0" applyNumberFormat="0" applyProtection="0">
      <alignment horizontal="left" vertical="center" indent="1"/>
    </xf>
    <xf numFmtId="172" fontId="152" fillId="90" borderId="0" applyNumberFormat="0" applyProtection="0">
      <alignment horizontal="left" vertical="center" indent="1"/>
    </xf>
    <xf numFmtId="0" fontId="106" fillId="91" borderId="0" applyNumberFormat="0" applyProtection="0">
      <alignment horizontal="left" vertical="center" indent="1"/>
    </xf>
    <xf numFmtId="172" fontId="106" fillId="91" borderId="0" applyNumberFormat="0" applyProtection="0">
      <alignment horizontal="left" vertical="center" indent="1"/>
    </xf>
    <xf numFmtId="0" fontId="153" fillId="92" borderId="45" applyNumberFormat="0" applyProtection="0">
      <alignment horizontal="right" vertical="center"/>
    </xf>
    <xf numFmtId="172" fontId="153" fillId="92" borderId="45" applyNumberFormat="0" applyProtection="0">
      <alignment horizontal="right" vertical="center"/>
    </xf>
    <xf numFmtId="0" fontId="104" fillId="92" borderId="0" applyNumberFormat="0" applyProtection="0">
      <alignment horizontal="left" vertical="center" indent="1"/>
    </xf>
    <xf numFmtId="172" fontId="104" fillId="92" borderId="0" applyNumberFormat="0" applyProtection="0">
      <alignment horizontal="left" vertical="center" indent="1"/>
    </xf>
    <xf numFmtId="0" fontId="154" fillId="93" borderId="48" applyNumberFormat="0" applyProtection="0">
      <alignment horizontal="left" vertical="center" indent="1"/>
    </xf>
    <xf numFmtId="172" fontId="154" fillId="93" borderId="48" applyNumberFormat="0" applyProtection="0">
      <alignment horizontal="left" vertical="center" indent="1"/>
    </xf>
    <xf numFmtId="0" fontId="155" fillId="0" borderId="48" applyNumberFormat="0" applyProtection="0">
      <alignment horizontal="left" vertical="center" indent="1"/>
    </xf>
    <xf numFmtId="172" fontId="155" fillId="0" borderId="48" applyNumberFormat="0" applyProtection="0">
      <alignment horizontal="left" vertical="center" indent="1"/>
    </xf>
    <xf numFmtId="0" fontId="75" fillId="93" borderId="40" applyNumberFormat="0" applyProtection="0">
      <alignment horizontal="left" vertical="center" indent="1"/>
    </xf>
    <xf numFmtId="172" fontId="75" fillId="93" borderId="40" applyNumberFormat="0" applyProtection="0">
      <alignment horizontal="left" vertical="center" indent="1"/>
    </xf>
    <xf numFmtId="0" fontId="155" fillId="0" borderId="48" applyNumberFormat="0" applyProtection="0">
      <alignment horizontal="left" vertical="center" indent="1"/>
    </xf>
    <xf numFmtId="172" fontId="155" fillId="0" borderId="48" applyNumberFormat="0" applyProtection="0">
      <alignment horizontal="left" vertical="center" indent="1"/>
    </xf>
    <xf numFmtId="0" fontId="75" fillId="94" borderId="40" applyNumberFormat="0" applyProtection="0">
      <alignment horizontal="left" vertical="center" indent="1"/>
    </xf>
    <xf numFmtId="172" fontId="75" fillId="94" borderId="40" applyNumberFormat="0" applyProtection="0">
      <alignment horizontal="left" vertical="center" indent="1"/>
    </xf>
    <xf numFmtId="0" fontId="155" fillId="0" borderId="48" applyNumberFormat="0" applyProtection="0">
      <alignment horizontal="left" vertical="center" indent="1"/>
    </xf>
    <xf numFmtId="172" fontId="155" fillId="0" borderId="48" applyNumberFormat="0" applyProtection="0">
      <alignment horizontal="left" vertical="center" indent="1"/>
    </xf>
    <xf numFmtId="0" fontId="75" fillId="75" borderId="40" applyNumberFormat="0" applyProtection="0">
      <alignment horizontal="left" vertical="center" indent="1"/>
    </xf>
    <xf numFmtId="172" fontId="75" fillId="75" borderId="40" applyNumberFormat="0" applyProtection="0">
      <alignment horizontal="left" vertical="center" indent="1"/>
    </xf>
    <xf numFmtId="0" fontId="155" fillId="0" borderId="48" applyNumberFormat="0" applyProtection="0">
      <alignment horizontal="left" vertical="center" indent="1"/>
    </xf>
    <xf numFmtId="172" fontId="155" fillId="0" borderId="48" applyNumberFormat="0" applyProtection="0">
      <alignment horizontal="left" vertical="center" indent="1"/>
    </xf>
    <xf numFmtId="0" fontId="75" fillId="80" borderId="40" applyNumberFormat="0" applyProtection="0">
      <alignment horizontal="left" vertical="center" indent="1"/>
    </xf>
    <xf numFmtId="172" fontId="75" fillId="80" borderId="40" applyNumberFormat="0" applyProtection="0">
      <alignment horizontal="left" vertical="center" indent="1"/>
    </xf>
    <xf numFmtId="0" fontId="153" fillId="58" borderId="45" applyNumberFormat="0" applyProtection="0">
      <alignment vertical="center"/>
    </xf>
    <xf numFmtId="172" fontId="153" fillId="58" borderId="45" applyNumberFormat="0" applyProtection="0">
      <alignment vertical="center"/>
    </xf>
    <xf numFmtId="0" fontId="156" fillId="58" borderId="45" applyNumberFormat="0" applyProtection="0">
      <alignment vertical="center"/>
    </xf>
    <xf numFmtId="172" fontId="156" fillId="58" borderId="45" applyNumberFormat="0" applyProtection="0">
      <alignment vertical="center"/>
    </xf>
    <xf numFmtId="0" fontId="106" fillId="92" borderId="49" applyNumberFormat="0" applyProtection="0">
      <alignment horizontal="left" vertical="center" indent="1"/>
    </xf>
    <xf numFmtId="172" fontId="106" fillId="92" borderId="49" applyNumberFormat="0" applyProtection="0">
      <alignment horizontal="left" vertical="center" indent="1"/>
    </xf>
    <xf numFmtId="0" fontId="104" fillId="95" borderId="40" applyNumberFormat="0" applyProtection="0">
      <alignment horizontal="left" vertical="center" indent="1"/>
    </xf>
    <xf numFmtId="172" fontId="104" fillId="95" borderId="40" applyNumberFormat="0" applyProtection="0">
      <alignment horizontal="left" vertical="center" indent="1"/>
    </xf>
    <xf numFmtId="0" fontId="157" fillId="0" borderId="0" applyNumberFormat="0" applyProtection="0">
      <alignment horizontal="right" vertical="center"/>
    </xf>
    <xf numFmtId="172" fontId="157" fillId="0" borderId="0" applyNumberFormat="0" applyProtection="0">
      <alignment horizontal="right" vertical="center"/>
    </xf>
    <xf numFmtId="0" fontId="155" fillId="0" borderId="0" applyNumberFormat="0" applyProtection="0">
      <alignment horizontal="right" vertical="center"/>
    </xf>
    <xf numFmtId="172" fontId="155" fillId="0" borderId="0" applyNumberFormat="0" applyProtection="0">
      <alignment horizontal="right" vertical="center"/>
    </xf>
    <xf numFmtId="0" fontId="155" fillId="0" borderId="0" applyNumberFormat="0" applyProtection="0">
      <alignment horizontal="left" vertical="center" indent="1"/>
    </xf>
    <xf numFmtId="172" fontId="155" fillId="0" borderId="0" applyNumberFormat="0" applyProtection="0">
      <alignment horizontal="left" vertical="center" indent="1"/>
    </xf>
    <xf numFmtId="0" fontId="158" fillId="96" borderId="0" applyNumberFormat="0" applyProtection="0">
      <alignment horizontal="center" vertical="center" wrapText="1"/>
    </xf>
    <xf numFmtId="172" fontId="158" fillId="96" borderId="0" applyNumberFormat="0" applyProtection="0">
      <alignment horizontal="center" vertical="center" wrapText="1"/>
    </xf>
    <xf numFmtId="0" fontId="159" fillId="97" borderId="49" applyNumberFormat="0" applyProtection="0">
      <alignment horizontal="left" vertical="center" indent="1"/>
    </xf>
    <xf numFmtId="172" fontId="159" fillId="97" borderId="49" applyNumberFormat="0" applyProtection="0">
      <alignment horizontal="left" vertical="center" indent="1"/>
    </xf>
    <xf numFmtId="0" fontId="160" fillId="64" borderId="20" applyNumberFormat="0" applyProtection="0">
      <alignment horizontal="right" vertical="center"/>
    </xf>
    <xf numFmtId="172" fontId="160" fillId="64" borderId="20" applyNumberFormat="0" applyProtection="0">
      <alignment horizontal="right" vertical="center"/>
    </xf>
    <xf numFmtId="0" fontId="112" fillId="98" borderId="50" applyNumberFormat="0" applyProtection="0">
      <alignment horizontal="center"/>
    </xf>
    <xf numFmtId="172" fontId="112" fillId="98" borderId="50" applyNumberFormat="0" applyProtection="0">
      <alignment horizontal="center"/>
    </xf>
    <xf numFmtId="0" fontId="161" fillId="96" borderId="0"/>
    <xf numFmtId="172" fontId="161" fillId="96" borderId="0"/>
    <xf numFmtId="0" fontId="162" fillId="96" borderId="0"/>
    <xf numFmtId="172" fontId="162" fillId="96" borderId="0"/>
    <xf numFmtId="3" fontId="163" fillId="99" borderId="19">
      <alignment horizontal="left" vertical="top" wrapText="1"/>
      <protection locked="0"/>
    </xf>
    <xf numFmtId="3" fontId="163" fillId="99" borderId="19">
      <alignment horizontal="left" vertical="top" wrapText="1"/>
      <protection locked="0"/>
    </xf>
    <xf numFmtId="0" fontId="9" fillId="0" borderId="0"/>
    <xf numFmtId="172" fontId="9" fillId="0" borderId="0"/>
    <xf numFmtId="0" fontId="35" fillId="0" borderId="0">
      <alignment vertical="top"/>
    </xf>
    <xf numFmtId="0" fontId="35" fillId="0" borderId="0">
      <alignment vertical="top"/>
    </xf>
    <xf numFmtId="219" fontId="75" fillId="0" borderId="0"/>
    <xf numFmtId="0" fontId="164" fillId="0" borderId="0"/>
    <xf numFmtId="172" fontId="164" fillId="0" borderId="0"/>
    <xf numFmtId="0" fontId="164" fillId="0" borderId="0"/>
    <xf numFmtId="172" fontId="164" fillId="0" borderId="0"/>
    <xf numFmtId="0" fontId="120" fillId="0" borderId="0"/>
    <xf numFmtId="178" fontId="75" fillId="0" borderId="51" applyAlignment="0"/>
    <xf numFmtId="178" fontId="165" fillId="0" borderId="51" applyFill="0" applyAlignment="0" applyProtection="0"/>
    <xf numFmtId="0" fontId="51" fillId="0" borderId="20" applyNumberFormat="0" applyFill="0" applyAlignment="0" applyProtection="0"/>
    <xf numFmtId="172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66" fillId="0" borderId="0" applyFill="0" applyBorder="0" applyAlignment="0"/>
    <xf numFmtId="172" fontId="166" fillId="0" borderId="0" applyFill="0" applyBorder="0" applyAlignment="0"/>
    <xf numFmtId="0" fontId="112" fillId="96" borderId="20">
      <alignment horizontal="center" vertical="center"/>
    </xf>
    <xf numFmtId="0" fontId="28" fillId="85" borderId="0" applyNumberFormat="0" applyBorder="0" applyAlignment="0" applyProtection="0"/>
    <xf numFmtId="172" fontId="28" fillId="85" borderId="0" applyNumberFormat="0" applyBorder="0" applyAlignment="0" applyProtection="0"/>
    <xf numFmtId="49" fontId="35" fillId="0" borderId="0" applyFill="0" applyBorder="0" applyAlignment="0"/>
    <xf numFmtId="230" fontId="51" fillId="0" borderId="0" applyFill="0" applyBorder="0" applyAlignment="0"/>
    <xf numFmtId="231" fontId="51" fillId="0" borderId="0" applyFill="0" applyBorder="0" applyAlignment="0"/>
    <xf numFmtId="0" fontId="167" fillId="0" borderId="0" applyFont="0" applyFill="0" applyBorder="0" applyAlignment="0" applyProtection="0"/>
    <xf numFmtId="0" fontId="168" fillId="0" borderId="0" applyFill="0" applyBorder="0" applyProtection="0">
      <alignment horizontal="left" vertical="top"/>
    </xf>
    <xf numFmtId="172" fontId="168" fillId="0" borderId="0" applyFill="0" applyBorder="0" applyProtection="0">
      <alignment horizontal="left" vertical="top"/>
    </xf>
    <xf numFmtId="40" fontId="169" fillId="0" borderId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212" fontId="165" fillId="0" borderId="29" applyFill="0"/>
    <xf numFmtId="212" fontId="165" fillId="0" borderId="51" applyFill="0"/>
    <xf numFmtId="0" fontId="172" fillId="0" borderId="52" applyNumberFormat="0" applyFill="0" applyAlignment="0" applyProtection="0"/>
    <xf numFmtId="0" fontId="172" fillId="0" borderId="52" applyNumberFormat="0" applyFill="0" applyAlignment="0" applyProtection="0"/>
    <xf numFmtId="0" fontId="172" fillId="0" borderId="53" applyNumberFormat="0" applyFill="0" applyAlignment="0" applyProtection="0"/>
    <xf numFmtId="0" fontId="172" fillId="0" borderId="52" applyNumberFormat="0" applyFill="0" applyAlignment="0" applyProtection="0"/>
    <xf numFmtId="0" fontId="172" fillId="0" borderId="52" applyNumberFormat="0" applyFill="0" applyAlignment="0" applyProtection="0"/>
    <xf numFmtId="212" fontId="75" fillId="0" borderId="29" applyFill="0"/>
    <xf numFmtId="212" fontId="75" fillId="0" borderId="51" applyFill="0"/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232" fontId="28" fillId="0" borderId="0" applyFill="0" applyBorder="0" applyAlignment="0" applyProtection="0"/>
    <xf numFmtId="40" fontId="51" fillId="0" borderId="0" applyFill="0" applyBorder="0" applyAlignment="0" applyProtection="0"/>
    <xf numFmtId="0" fontId="173" fillId="0" borderId="0" applyNumberFormat="0"/>
    <xf numFmtId="172" fontId="173" fillId="0" borderId="0" applyNumberFormat="0"/>
    <xf numFmtId="0" fontId="74" fillId="0" borderId="0" applyNumberFormat="0" applyFill="0" applyBorder="0" applyAlignment="0">
      <protection locked="0"/>
    </xf>
    <xf numFmtId="172" fontId="74" fillId="0" borderId="0" applyNumberFormat="0" applyFill="0" applyBorder="0" applyAlignment="0">
      <protection locked="0"/>
    </xf>
    <xf numFmtId="0" fontId="164" fillId="0" borderId="0"/>
    <xf numFmtId="233" fontId="28" fillId="0" borderId="0" applyFill="0" applyBorder="0" applyAlignment="0" applyProtection="0"/>
    <xf numFmtId="208" fontId="51" fillId="0" borderId="0" applyFill="0" applyBorder="0" applyAlignment="0" applyProtection="0"/>
    <xf numFmtId="234" fontId="84" fillId="0" borderId="0" applyFont="0" applyFill="0" applyBorder="0" applyAlignment="0" applyProtection="0"/>
    <xf numFmtId="0" fontId="145" fillId="0" borderId="0" applyNumberFormat="0" applyFill="0" applyBorder="0"/>
    <xf numFmtId="172" fontId="145" fillId="0" borderId="0" applyNumberFormat="0" applyFill="0" applyBorder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84" fillId="0" borderId="55"/>
    <xf numFmtId="172" fontId="84" fillId="0" borderId="55"/>
    <xf numFmtId="0" fontId="84" fillId="0" borderId="55"/>
    <xf numFmtId="23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74" fillId="0" borderId="0" applyFont="0" applyFill="0" applyBorder="0" applyAlignment="0" applyProtection="0"/>
    <xf numFmtId="23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172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/>
    <xf numFmtId="0" fontId="177" fillId="62" borderId="22" applyNumberFormat="0" applyAlignment="0" applyProtection="0"/>
    <xf numFmtId="172" fontId="177" fillId="62" borderId="22" applyNumberFormat="0" applyAlignment="0" applyProtection="0"/>
    <xf numFmtId="0" fontId="178" fillId="0" borderId="38" applyNumberFormat="0" applyFill="0" applyAlignment="0" applyProtection="0"/>
    <xf numFmtId="172" fontId="178" fillId="0" borderId="38" applyNumberFormat="0" applyFill="0" applyAlignment="0" applyProtection="0"/>
    <xf numFmtId="179" fontId="51" fillId="0" borderId="0" applyFont="0" applyFill="0" applyBorder="0" applyAlignment="0" applyProtection="0"/>
    <xf numFmtId="0" fontId="179" fillId="36" borderId="0" applyNumberFormat="0" applyBorder="0" applyAlignment="0" applyProtection="0"/>
    <xf numFmtId="172" fontId="179" fillId="36" borderId="0" applyNumberFormat="0" applyBorder="0" applyAlignment="0" applyProtection="0"/>
    <xf numFmtId="0" fontId="180" fillId="61" borderId="40" applyNumberFormat="0" applyAlignment="0" applyProtection="0"/>
    <xf numFmtId="172" fontId="180" fillId="61" borderId="40" applyNumberFormat="0" applyAlignment="0" applyProtection="0"/>
    <xf numFmtId="0" fontId="180" fillId="61" borderId="40" applyNumberFormat="0" applyAlignment="0" applyProtection="0"/>
    <xf numFmtId="0" fontId="180" fillId="61" borderId="40" applyNumberFormat="0" applyAlignment="0" applyProtection="0"/>
    <xf numFmtId="0" fontId="181" fillId="61" borderId="21" applyNumberFormat="0" applyAlignment="0" applyProtection="0"/>
    <xf numFmtId="172" fontId="181" fillId="61" borderId="21" applyNumberFormat="0" applyAlignment="0" applyProtection="0"/>
    <xf numFmtId="0" fontId="181" fillId="61" borderId="21" applyNumberFormat="0" applyAlignment="0" applyProtection="0"/>
    <xf numFmtId="0" fontId="181" fillId="61" borderId="21" applyNumberFormat="0" applyAlignment="0" applyProtection="0"/>
    <xf numFmtId="0" fontId="182" fillId="0" borderId="0" applyNumberFormat="0" applyFill="0" applyBorder="0" applyAlignment="0" applyProtection="0"/>
    <xf numFmtId="172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172" fontId="183" fillId="0" borderId="0" applyNumberFormat="0" applyFill="0" applyBorder="0" applyAlignment="0" applyProtection="0"/>
    <xf numFmtId="237" fontId="184" fillId="0" borderId="0"/>
    <xf numFmtId="38" fontId="185" fillId="0" borderId="0" applyFont="0" applyFill="0" applyBorder="0" applyAlignment="0" applyProtection="0"/>
    <xf numFmtId="40" fontId="185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172" fontId="186" fillId="0" borderId="0" applyNumberFormat="0" applyFill="0" applyBorder="0" applyAlignment="0" applyProtection="0"/>
    <xf numFmtId="42" fontId="33" fillId="0" borderId="0" applyFont="0" applyFill="0" applyBorder="0" applyAlignment="0" applyProtection="0"/>
    <xf numFmtId="238" fontId="185" fillId="0" borderId="0" applyFont="0" applyFill="0" applyBorder="0" applyAlignment="0" applyProtection="0"/>
    <xf numFmtId="239" fontId="185" fillId="0" borderId="0" applyFont="0" applyFill="0" applyBorder="0" applyAlignment="0" applyProtection="0"/>
    <xf numFmtId="0" fontId="187" fillId="38" borderId="0" applyNumberFormat="0" applyBorder="0" applyAlignment="0" applyProtection="0"/>
    <xf numFmtId="172" fontId="187" fillId="38" borderId="0" applyNumberFormat="0" applyBorder="0" applyAlignment="0" applyProtection="0"/>
    <xf numFmtId="0" fontId="188" fillId="0" borderId="0" applyNumberFormat="0" applyFill="0" applyBorder="0" applyAlignment="0" applyProtection="0"/>
    <xf numFmtId="172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/>
    <xf numFmtId="9" fontId="190" fillId="0" borderId="0" applyFont="0" applyFill="0" applyBorder="0" applyAlignment="0" applyProtection="0"/>
    <xf numFmtId="0" fontId="35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7" fillId="0" borderId="0"/>
    <xf numFmtId="0" fontId="67" fillId="0" borderId="0"/>
    <xf numFmtId="0" fontId="67" fillId="0" borderId="0"/>
    <xf numFmtId="172" fontId="67" fillId="0" borderId="0"/>
    <xf numFmtId="172" fontId="67" fillId="0" borderId="0"/>
    <xf numFmtId="0" fontId="67" fillId="0" borderId="0"/>
    <xf numFmtId="0" fontId="57" fillId="0" borderId="0"/>
    <xf numFmtId="172" fontId="57" fillId="0" borderId="0"/>
    <xf numFmtId="0" fontId="2" fillId="0" borderId="0"/>
    <xf numFmtId="0" fontId="2" fillId="0" borderId="0"/>
    <xf numFmtId="0" fontId="67" fillId="0" borderId="0"/>
    <xf numFmtId="172" fontId="67" fillId="0" borderId="0"/>
    <xf numFmtId="172" fontId="67" fillId="0" borderId="0"/>
    <xf numFmtId="0" fontId="9" fillId="0" borderId="0"/>
    <xf numFmtId="0" fontId="67" fillId="0" borderId="0"/>
    <xf numFmtId="0" fontId="2" fillId="0" borderId="0"/>
    <xf numFmtId="172" fontId="2" fillId="0" borderId="0"/>
    <xf numFmtId="172" fontId="67" fillId="0" borderId="0"/>
    <xf numFmtId="0" fontId="67" fillId="0" borderId="0"/>
    <xf numFmtId="0" fontId="67" fillId="0" borderId="0"/>
    <xf numFmtId="0" fontId="14" fillId="0" borderId="0"/>
    <xf numFmtId="172" fontId="14" fillId="0" borderId="0"/>
    <xf numFmtId="172" fontId="67" fillId="0" borderId="0"/>
    <xf numFmtId="0" fontId="67" fillId="0" borderId="0"/>
    <xf numFmtId="172" fontId="67" fillId="0" borderId="0"/>
    <xf numFmtId="0" fontId="57" fillId="0" borderId="0"/>
    <xf numFmtId="172" fontId="57" fillId="0" borderId="0"/>
    <xf numFmtId="0" fontId="2" fillId="0" borderId="0"/>
    <xf numFmtId="0" fontId="2" fillId="0" borderId="0"/>
    <xf numFmtId="0" fontId="174" fillId="0" borderId="0"/>
    <xf numFmtId="172" fontId="174" fillId="0" borderId="0"/>
    <xf numFmtId="0" fontId="9" fillId="0" borderId="0"/>
    <xf numFmtId="0" fontId="9" fillId="0" borderId="0"/>
    <xf numFmtId="0" fontId="2" fillId="0" borderId="0"/>
    <xf numFmtId="172" fontId="2" fillId="0" borderId="0"/>
    <xf numFmtId="0" fontId="67" fillId="0" borderId="0"/>
    <xf numFmtId="0" fontId="35" fillId="0" borderId="0">
      <alignment vertical="top"/>
    </xf>
    <xf numFmtId="0" fontId="191" fillId="39" borderId="21" applyNumberFormat="0" applyAlignment="0" applyProtection="0"/>
    <xf numFmtId="172" fontId="191" fillId="39" borderId="21" applyNumberFormat="0" applyAlignment="0" applyProtection="0"/>
    <xf numFmtId="0" fontId="191" fillId="39" borderId="21" applyNumberFormat="0" applyAlignment="0" applyProtection="0"/>
    <xf numFmtId="0" fontId="191" fillId="39" borderId="21" applyNumberFormat="0" applyAlignment="0" applyProtection="0"/>
    <xf numFmtId="0" fontId="192" fillId="42" borderId="0" applyNumberFormat="0" applyBorder="0" applyAlignment="0" applyProtection="0"/>
    <xf numFmtId="172" fontId="192" fillId="42" borderId="0" applyNumberFormat="0" applyBorder="0" applyAlignment="0" applyProtection="0"/>
    <xf numFmtId="0" fontId="193" fillId="0" borderId="53" applyNumberFormat="0" applyFill="0" applyAlignment="0" applyProtection="0"/>
    <xf numFmtId="172" fontId="193" fillId="0" borderId="53" applyNumberFormat="0" applyFill="0" applyAlignment="0" applyProtection="0"/>
    <xf numFmtId="0" fontId="193" fillId="0" borderId="53" applyNumberFormat="0" applyFill="0" applyAlignment="0" applyProtection="0"/>
    <xf numFmtId="0" fontId="193" fillId="0" borderId="53" applyNumberFormat="0" applyFill="0" applyAlignment="0" applyProtection="0"/>
    <xf numFmtId="0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0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0" fontId="190" fillId="0" borderId="0"/>
    <xf numFmtId="0" fontId="40" fillId="53" borderId="0" applyNumberFormat="0" applyBorder="0" applyAlignment="0" applyProtection="0"/>
    <xf numFmtId="172" fontId="40" fillId="53" borderId="0" applyNumberFormat="0" applyBorder="0" applyAlignment="0" applyProtection="0"/>
    <xf numFmtId="0" fontId="40" fillId="54" borderId="0" applyNumberFormat="0" applyBorder="0" applyAlignment="0" applyProtection="0"/>
    <xf numFmtId="172" fontId="40" fillId="54" borderId="0" applyNumberFormat="0" applyBorder="0" applyAlignment="0" applyProtection="0"/>
    <xf numFmtId="0" fontId="40" fillId="55" borderId="0" applyNumberFormat="0" applyBorder="0" applyAlignment="0" applyProtection="0"/>
    <xf numFmtId="172" fontId="40" fillId="55" borderId="0" applyNumberFormat="0" applyBorder="0" applyAlignment="0" applyProtection="0"/>
    <xf numFmtId="0" fontId="40" fillId="47" borderId="0" applyNumberFormat="0" applyBorder="0" applyAlignment="0" applyProtection="0"/>
    <xf numFmtId="172" fontId="40" fillId="47" borderId="0" applyNumberFormat="0" applyBorder="0" applyAlignment="0" applyProtection="0"/>
    <xf numFmtId="0" fontId="40" fillId="48" borderId="0" applyNumberFormat="0" applyBorder="0" applyAlignment="0" applyProtection="0"/>
    <xf numFmtId="172" fontId="40" fillId="48" borderId="0" applyNumberFormat="0" applyBorder="0" applyAlignment="0" applyProtection="0"/>
    <xf numFmtId="0" fontId="40" fillId="46" borderId="0" applyNumberFormat="0" applyBorder="0" applyAlignment="0" applyProtection="0"/>
    <xf numFmtId="172" fontId="40" fillId="46" borderId="0" applyNumberFormat="0" applyBorder="0" applyAlignment="0" applyProtection="0"/>
    <xf numFmtId="0" fontId="13" fillId="37" borderId="39" applyNumberFormat="0" applyFont="0" applyAlignment="0" applyProtection="0"/>
    <xf numFmtId="0" fontId="9" fillId="37" borderId="39" applyNumberFormat="0" applyFont="0" applyAlignment="0" applyProtection="0"/>
    <xf numFmtId="0" fontId="9" fillId="37" borderId="39" applyNumberFormat="0" applyFont="0" applyAlignment="0" applyProtection="0"/>
    <xf numFmtId="172" fontId="13" fillId="37" borderId="39" applyNumberFormat="0" applyFont="0" applyAlignment="0" applyProtection="0"/>
    <xf numFmtId="0" fontId="9" fillId="37" borderId="39" applyNumberFormat="0" applyFont="0" applyAlignment="0" applyProtection="0"/>
    <xf numFmtId="0" fontId="9" fillId="37" borderId="39" applyNumberFormat="0" applyFont="0" applyAlignment="0" applyProtection="0"/>
    <xf numFmtId="0" fontId="9" fillId="37" borderId="39" applyNumberFormat="0" applyFont="0" applyAlignment="0" applyProtection="0"/>
    <xf numFmtId="0" fontId="13" fillId="37" borderId="39" applyNumberFormat="0" applyFont="0" applyAlignment="0" applyProtection="0"/>
    <xf numFmtId="0" fontId="9" fillId="37" borderId="39" applyNumberFormat="0" applyFont="0" applyAlignment="0" applyProtection="0"/>
    <xf numFmtId="0" fontId="13" fillId="37" borderId="39" applyNumberFormat="0" applyFont="0" applyAlignment="0" applyProtection="0"/>
    <xf numFmtId="0" fontId="9" fillId="37" borderId="39" applyNumberFormat="0" applyFont="0" applyAlignment="0" applyProtection="0"/>
    <xf numFmtId="0" fontId="9" fillId="37" borderId="39" applyNumberFormat="0" applyFont="0" applyAlignment="0" applyProtection="0"/>
    <xf numFmtId="0" fontId="9" fillId="37" borderId="39" applyNumberFormat="0" applyFont="0" applyAlignment="0" applyProtection="0"/>
    <xf numFmtId="0" fontId="9" fillId="37" borderId="39" applyNumberFormat="0" applyFont="0" applyAlignment="0" applyProtection="0"/>
    <xf numFmtId="0" fontId="9" fillId="37" borderId="39" applyNumberFormat="0" applyFont="0" applyAlignment="0" applyProtection="0"/>
    <xf numFmtId="0" fontId="9" fillId="37" borderId="39" applyNumberFormat="0" applyFont="0" applyAlignment="0" applyProtection="0"/>
    <xf numFmtId="0" fontId="194" fillId="0" borderId="31" applyNumberFormat="0" applyFill="0" applyAlignment="0" applyProtection="0"/>
    <xf numFmtId="172" fontId="194" fillId="0" borderId="31" applyNumberFormat="0" applyFill="0" applyAlignment="0" applyProtection="0"/>
    <xf numFmtId="0" fontId="195" fillId="0" borderId="33" applyNumberFormat="0" applyFill="0" applyAlignment="0" applyProtection="0"/>
    <xf numFmtId="172" fontId="195" fillId="0" borderId="33" applyNumberFormat="0" applyFill="0" applyAlignment="0" applyProtection="0"/>
    <xf numFmtId="0" fontId="196" fillId="0" borderId="35" applyNumberFormat="0" applyFill="0" applyAlignment="0" applyProtection="0"/>
    <xf numFmtId="172" fontId="196" fillId="0" borderId="35" applyNumberFormat="0" applyFill="0" applyAlignment="0" applyProtection="0"/>
    <xf numFmtId="0" fontId="196" fillId="0" borderId="35" applyNumberFormat="0" applyFill="0" applyAlignment="0" applyProtection="0"/>
    <xf numFmtId="0" fontId="196" fillId="0" borderId="35" applyNumberFormat="0" applyFill="0" applyAlignment="0" applyProtection="0"/>
    <xf numFmtId="0" fontId="196" fillId="0" borderId="0" applyNumberFormat="0" applyFill="0" applyBorder="0" applyAlignment="0" applyProtection="0"/>
    <xf numFmtId="172" fontId="196" fillId="0" borderId="0" applyNumberFormat="0" applyFill="0" applyBorder="0" applyAlignment="0" applyProtection="0"/>
    <xf numFmtId="0" fontId="41" fillId="53" borderId="0" applyNumberFormat="0" applyBorder="0" applyAlignment="0" applyProtection="0">
      <alignment vertical="center"/>
    </xf>
    <xf numFmtId="0" fontId="41" fillId="54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8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61" borderId="21" applyNumberFormat="0" applyAlignment="0" applyProtection="0">
      <alignment vertical="center"/>
    </xf>
    <xf numFmtId="0" fontId="199" fillId="36" borderId="0" applyNumberFormat="0" applyBorder="0" applyAlignment="0" applyProtection="0">
      <alignment vertical="center"/>
    </xf>
    <xf numFmtId="0" fontId="2" fillId="37" borderId="39" applyNumberFormat="0" applyFont="0" applyAlignment="0" applyProtection="0">
      <alignment vertical="center"/>
    </xf>
    <xf numFmtId="0" fontId="200" fillId="42" borderId="0" applyNumberFormat="0" applyBorder="0" applyAlignment="0" applyProtection="0">
      <alignment vertical="center"/>
    </xf>
    <xf numFmtId="0" fontId="201" fillId="0" borderId="0" applyNumberFormat="0" applyFill="0" applyBorder="0" applyAlignment="0" applyProtection="0">
      <alignment vertical="center"/>
    </xf>
    <xf numFmtId="0" fontId="202" fillId="62" borderId="22" applyNumberFormat="0" applyAlignment="0" applyProtection="0">
      <alignment vertical="center"/>
    </xf>
    <xf numFmtId="0" fontId="203" fillId="0" borderId="38" applyNumberFormat="0" applyFill="0" applyAlignment="0" applyProtection="0">
      <alignment vertical="center"/>
    </xf>
    <xf numFmtId="0" fontId="204" fillId="0" borderId="53" applyNumberFormat="0" applyFill="0" applyAlignment="0" applyProtection="0">
      <alignment vertical="center"/>
    </xf>
    <xf numFmtId="0" fontId="205" fillId="39" borderId="21" applyNumberFormat="0" applyAlignment="0" applyProtection="0">
      <alignment vertical="center"/>
    </xf>
    <xf numFmtId="0" fontId="206" fillId="0" borderId="0" applyNumberFormat="0" applyFill="0" applyBorder="0" applyAlignment="0" applyProtection="0">
      <alignment vertical="center"/>
    </xf>
    <xf numFmtId="0" fontId="207" fillId="0" borderId="31" applyNumberFormat="0" applyFill="0" applyAlignment="0" applyProtection="0">
      <alignment vertical="center"/>
    </xf>
    <xf numFmtId="0" fontId="208" fillId="0" borderId="33" applyNumberFormat="0" applyFill="0" applyAlignment="0" applyProtection="0">
      <alignment vertical="center"/>
    </xf>
    <xf numFmtId="0" fontId="209" fillId="0" borderId="35" applyNumberFormat="0" applyFill="0" applyAlignment="0" applyProtection="0">
      <alignment vertical="center"/>
    </xf>
    <xf numFmtId="0" fontId="209" fillId="0" borderId="0" applyNumberFormat="0" applyFill="0" applyBorder="0" applyAlignment="0" applyProtection="0">
      <alignment vertical="center"/>
    </xf>
    <xf numFmtId="0" fontId="210" fillId="38" borderId="0" applyNumberFormat="0" applyBorder="0" applyAlignment="0" applyProtection="0">
      <alignment vertical="center"/>
    </xf>
    <xf numFmtId="0" fontId="211" fillId="61" borderId="40" applyNumberFormat="0" applyAlignment="0" applyProtection="0">
      <alignment vertical="center"/>
    </xf>
    <xf numFmtId="0" fontId="37" fillId="0" borderId="0">
      <alignment vertical="center"/>
    </xf>
    <xf numFmtId="0" fontId="1" fillId="0" borderId="0"/>
    <xf numFmtId="0" fontId="14" fillId="0" borderId="0"/>
    <xf numFmtId="43" fontId="14" fillId="0" borderId="0" applyFont="0" applyFill="0" applyBorder="0" applyAlignment="0" applyProtection="0"/>
    <xf numFmtId="0" fontId="212" fillId="0" borderId="0">
      <alignment vertical="center"/>
    </xf>
    <xf numFmtId="0" fontId="2" fillId="0" borderId="0"/>
    <xf numFmtId="0" fontId="14" fillId="0" borderId="0"/>
    <xf numFmtId="164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0" fontId="9" fillId="0" borderId="0"/>
    <xf numFmtId="0" fontId="9" fillId="0" borderId="0"/>
    <xf numFmtId="164" fontId="14" fillId="0" borderId="0" applyFont="0" applyFill="0" applyBorder="0" applyAlignment="0" applyProtection="0"/>
    <xf numFmtId="0" fontId="14" fillId="0" borderId="0"/>
    <xf numFmtId="37" fontId="28" fillId="0" borderId="0" applyFill="0" applyBorder="0" applyAlignment="0" applyProtection="0"/>
    <xf numFmtId="38" fontId="76" fillId="0" borderId="0" applyBorder="0"/>
    <xf numFmtId="38" fontId="99" fillId="0" borderId="0"/>
    <xf numFmtId="40" fontId="140" fillId="64" borderId="0">
      <alignment horizontal="right"/>
    </xf>
    <xf numFmtId="43" fontId="2" fillId="0" borderId="0" applyFont="0" applyFill="0" applyBorder="0" applyAlignment="0" applyProtection="0"/>
    <xf numFmtId="0" fontId="2" fillId="0" borderId="0"/>
    <xf numFmtId="9" fontId="14" fillId="0" borderId="0" applyFont="0" applyFill="0" applyBorder="0" applyAlignment="0" applyProtection="0"/>
    <xf numFmtId="0" fontId="14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2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36" fillId="100" borderId="0">
      <alignment horizontal="right"/>
    </xf>
    <xf numFmtId="0" fontId="237" fillId="0" borderId="0" applyBorder="0">
      <alignment horizontal="centerContinuous"/>
    </xf>
    <xf numFmtId="0" fontId="237" fillId="100" borderId="57"/>
    <xf numFmtId="43" fontId="9" fillId="0" borderId="0" applyFont="0" applyFill="0" applyBorder="0" applyAlignment="0" applyProtection="0"/>
    <xf numFmtId="0" fontId="9" fillId="0" borderId="0"/>
    <xf numFmtId="0" fontId="111" fillId="39" borderId="21" applyNumberForma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54" fillId="0" borderId="0" applyBorder="0">
      <alignment horizontal="centerContinuous"/>
    </xf>
    <xf numFmtId="0" fontId="237" fillId="100" borderId="57"/>
    <xf numFmtId="0" fontId="254" fillId="0" borderId="0" applyBorder="0">
      <alignment horizontal="centerContinuous"/>
    </xf>
    <xf numFmtId="9" fontId="9" fillId="0" borderId="0" applyFont="0" applyFill="0" applyBorder="0" applyAlignment="0" applyProtection="0"/>
    <xf numFmtId="0" fontId="9" fillId="0" borderId="0"/>
    <xf numFmtId="0" fontId="215" fillId="0" borderId="0" applyNumberFormat="0" applyFill="0" applyBorder="0" applyAlignment="0" applyProtection="0">
      <alignment vertical="top"/>
      <protection locked="0"/>
    </xf>
    <xf numFmtId="9" fontId="9" fillId="0" borderId="0" applyFont="0" applyFill="0" applyBorder="0" applyAlignment="0" applyProtection="0"/>
    <xf numFmtId="0" fontId="254" fillId="0" borderId="0" applyBorder="0">
      <alignment horizontal="centerContinuous"/>
    </xf>
    <xf numFmtId="0" fontId="237" fillId="0" borderId="0" applyBorder="0">
      <alignment horizontal="centerContinuous"/>
    </xf>
    <xf numFmtId="0" fontId="237" fillId="100" borderId="57"/>
    <xf numFmtId="0" fontId="236" fillId="100" borderId="0">
      <alignment horizontal="right"/>
    </xf>
    <xf numFmtId="164" fontId="60" fillId="0" borderId="0" applyFon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111" fillId="39" borderId="21" applyNumberFormat="0" applyAlignment="0" applyProtection="0"/>
    <xf numFmtId="0" fontId="91" fillId="0" borderId="0" applyProtection="0"/>
    <xf numFmtId="247" fontId="228" fillId="74" borderId="0">
      <alignment horizontal="left" vertical="top"/>
    </xf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4" fontId="2" fillId="0" borderId="0" applyFont="0" applyFill="0" applyBorder="0" applyAlignment="0" applyProtection="0"/>
    <xf numFmtId="0" fontId="1" fillId="0" borderId="0"/>
    <xf numFmtId="0" fontId="14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33" fillId="0" borderId="0"/>
    <xf numFmtId="0" fontId="279" fillId="0" borderId="0"/>
    <xf numFmtId="0" fontId="14" fillId="0" borderId="0"/>
    <xf numFmtId="43" fontId="9" fillId="0" borderId="0" applyFont="0" applyFill="0" applyBorder="0" applyAlignment="0" applyProtection="0"/>
    <xf numFmtId="0" fontId="111" fillId="39" borderId="21" applyNumberFormat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1" fillId="39" borderId="21" applyNumberFormat="0" applyAlignment="0" applyProtection="0"/>
    <xf numFmtId="0" fontId="9" fillId="0" borderId="0"/>
    <xf numFmtId="0" fontId="111" fillId="39" borderId="21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11" fillId="39" borderId="21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1" fillId="39" borderId="21" applyNumberFormat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1" fillId="39" borderId="21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1" fillId="39" borderId="21" applyNumberFormat="0" applyAlignment="0" applyProtection="0"/>
    <xf numFmtId="0" fontId="1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11" fillId="39" borderId="21" applyNumberFormat="0" applyAlignment="0" applyProtection="0"/>
    <xf numFmtId="9" fontId="9" fillId="0" borderId="0" applyFont="0" applyFill="0" applyBorder="0" applyAlignment="0" applyProtection="0"/>
    <xf numFmtId="0" fontId="111" fillId="39" borderId="21" applyNumberFormat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37" borderId="3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2" fillId="0" borderId="0"/>
    <xf numFmtId="44" fontId="2" fillId="0" borderId="0" applyFont="0" applyFill="0" applyBorder="0" applyAlignment="0" applyProtection="0"/>
    <xf numFmtId="23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267" fontId="2" fillId="0" borderId="0" applyFont="0" applyFill="0" applyBorder="0" applyAlignment="0" applyProtection="0"/>
    <xf numFmtId="267" fontId="2" fillId="0" borderId="0" applyFont="0" applyFill="0" applyBorder="0" applyAlignment="0" applyProtection="0"/>
    <xf numFmtId="267" fontId="2" fillId="0" borderId="0" applyFont="0" applyFill="0" applyBorder="0" applyAlignment="0" applyProtection="0"/>
    <xf numFmtId="22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37" fillId="0" borderId="0" applyFont="0" applyFill="0" applyBorder="0" applyAlignment="0" applyProtection="0"/>
    <xf numFmtId="0" fontId="84" fillId="0" borderId="4" applyProtection="0"/>
    <xf numFmtId="0" fontId="2" fillId="0" borderId="0" applyFill="0" applyBorder="0" applyAlignment="0"/>
    <xf numFmtId="0" fontId="2" fillId="0" borderId="0" applyFill="0" applyBorder="0" applyAlignment="0"/>
    <xf numFmtId="0" fontId="1" fillId="0" borderId="0"/>
    <xf numFmtId="250" fontId="2" fillId="0" borderId="0" applyNumberFormat="0" applyFill="0" applyBorder="0" applyAlignment="0" applyProtection="0">
      <alignment horizontal="left"/>
    </xf>
    <xf numFmtId="0" fontId="224" fillId="0" borderId="16" applyBorder="0">
      <alignment horizontal="center"/>
    </xf>
    <xf numFmtId="0" fontId="124" fillId="0" borderId="0" applyNumberFormat="0" applyFill="0" applyBorder="0" applyAlignment="0" applyProtection="0">
      <alignment horizontal="left"/>
    </xf>
    <xf numFmtId="44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262" fontId="2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0" fontId="117" fillId="0" borderId="0"/>
    <xf numFmtId="0" fontId="117" fillId="0" borderId="0"/>
    <xf numFmtId="1" fontId="2" fillId="0" borderId="0" applyFont="0" applyFill="0" applyBorder="0" applyAlignment="0" applyProtection="0"/>
    <xf numFmtId="261" fontId="2" fillId="0" borderId="0"/>
    <xf numFmtId="43" fontId="1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179" fontId="42" fillId="0" borderId="0"/>
    <xf numFmtId="0" fontId="1" fillId="0" borderId="0"/>
    <xf numFmtId="259" fontId="2" fillId="0" borderId="0"/>
    <xf numFmtId="0" fontId="42" fillId="0" borderId="0"/>
    <xf numFmtId="0" fontId="4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267" fontId="2" fillId="0" borderId="0" applyFont="0" applyFill="0" applyBorder="0" applyAlignment="0" applyProtection="0"/>
    <xf numFmtId="267" fontId="2" fillId="0" borderId="0" applyFont="0" applyFill="0" applyBorder="0" applyAlignment="0" applyProtection="0"/>
    <xf numFmtId="26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251" fontId="2" fillId="0" borderId="0" applyFill="0" applyBorder="0" applyAlignment="0"/>
    <xf numFmtId="44" fontId="2" fillId="0" borderId="0" applyFont="0" applyFill="0" applyBorder="0" applyAlignment="0" applyProtection="0"/>
    <xf numFmtId="0" fontId="39" fillId="45" borderId="0" applyNumberFormat="0" applyBorder="0" applyAlignment="0" applyProtection="0"/>
    <xf numFmtId="22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9" fillId="0" borderId="0"/>
    <xf numFmtId="164" fontId="2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1" fillId="0" borderId="0"/>
    <xf numFmtId="0" fontId="1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8" fillId="0" borderId="0"/>
    <xf numFmtId="0" fontId="278" fillId="0" borderId="0"/>
    <xf numFmtId="0" fontId="278" fillId="0" borderId="0"/>
    <xf numFmtId="0" fontId="1" fillId="0" borderId="0"/>
    <xf numFmtId="0" fontId="1" fillId="0" borderId="0"/>
    <xf numFmtId="0" fontId="278" fillId="0" borderId="0"/>
    <xf numFmtId="0" fontId="278" fillId="0" borderId="0"/>
    <xf numFmtId="0" fontId="278" fillId="0" borderId="0"/>
    <xf numFmtId="0" fontId="1" fillId="0" borderId="0"/>
    <xf numFmtId="0" fontId="278" fillId="0" borderId="0"/>
    <xf numFmtId="0" fontId="1" fillId="0" borderId="0"/>
    <xf numFmtId="0" fontId="1" fillId="0" borderId="0"/>
    <xf numFmtId="0" fontId="1" fillId="0" borderId="0"/>
    <xf numFmtId="0" fontId="278" fillId="0" borderId="0"/>
    <xf numFmtId="0" fontId="278" fillId="0" borderId="0"/>
    <xf numFmtId="0" fontId="1" fillId="0" borderId="0"/>
    <xf numFmtId="0" fontId="1" fillId="0" borderId="0"/>
    <xf numFmtId="0" fontId="1" fillId="0" borderId="0"/>
    <xf numFmtId="0" fontId="278" fillId="0" borderId="0"/>
    <xf numFmtId="0" fontId="278" fillId="0" borderId="0"/>
    <xf numFmtId="0" fontId="278" fillId="0" borderId="0"/>
    <xf numFmtId="0" fontId="1" fillId="0" borderId="0"/>
    <xf numFmtId="0" fontId="1" fillId="0" borderId="0"/>
    <xf numFmtId="0" fontId="2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8" fillId="0" borderId="0"/>
    <xf numFmtId="0" fontId="1" fillId="0" borderId="0"/>
    <xf numFmtId="0" fontId="278" fillId="0" borderId="0"/>
    <xf numFmtId="0" fontId="1" fillId="0" borderId="0"/>
    <xf numFmtId="0" fontId="278" fillId="0" borderId="0"/>
    <xf numFmtId="0" fontId="1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225" fontId="42" fillId="0" borderId="0" applyFont="0" applyFill="0" applyBorder="0" applyAlignment="0" applyProtection="0"/>
    <xf numFmtId="248" fontId="42" fillId="0" borderId="0" applyFont="0" applyFill="0" applyBorder="0" applyAlignment="0" applyProtection="0"/>
    <xf numFmtId="248" fontId="42" fillId="0" borderId="0" applyFont="0" applyFill="0" applyBorder="0" applyAlignment="0" applyProtection="0"/>
    <xf numFmtId="225" fontId="42" fillId="0" borderId="0" applyFont="0" applyFill="0" applyBorder="0" applyAlignment="0" applyProtection="0"/>
    <xf numFmtId="248" fontId="42" fillId="0" borderId="0" applyFont="0" applyFill="0" applyBorder="0" applyAlignment="0" applyProtection="0"/>
    <xf numFmtId="0" fontId="251" fillId="0" borderId="0" applyFont="0" applyFill="0" applyBorder="0" applyAlignment="0" applyProtection="0"/>
    <xf numFmtId="249" fontId="33" fillId="0" borderId="0" applyFont="0" applyFill="0" applyBorder="0" applyAlignment="0" applyProtection="0"/>
    <xf numFmtId="0" fontId="250" fillId="0" borderId="0" applyNumberFormat="0" applyFill="0" applyBorder="0" applyAlignment="0" applyProtection="0">
      <alignment vertical="top"/>
      <protection locked="0"/>
    </xf>
    <xf numFmtId="0" fontId="249" fillId="0" borderId="0"/>
    <xf numFmtId="237" fontId="221" fillId="0" borderId="0"/>
    <xf numFmtId="0" fontId="42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/>
    <xf numFmtId="0" fontId="268" fillId="0" borderId="35" applyNumberFormat="0" applyFill="0" applyAlignment="0" applyProtection="0"/>
    <xf numFmtId="0" fontId="267" fillId="0" borderId="33" applyNumberFormat="0" applyFill="0" applyAlignment="0" applyProtection="0"/>
    <xf numFmtId="0" fontId="266" fillId="0" borderId="31" applyNumberFormat="0" applyFill="0" applyAlignment="0" applyProtection="0"/>
    <xf numFmtId="0" fontId="2" fillId="37" borderId="39" applyNumberFormat="0" applyFont="0" applyAlignment="0" applyProtection="0"/>
    <xf numFmtId="0" fontId="272" fillId="61" borderId="40" applyNumberFormat="0" applyAlignment="0" applyProtection="0"/>
    <xf numFmtId="0" fontId="257" fillId="46" borderId="0" applyNumberFormat="0" applyBorder="0" applyAlignment="0" applyProtection="0"/>
    <xf numFmtId="0" fontId="257" fillId="48" borderId="0" applyNumberFormat="0" applyBorder="0" applyAlignment="0" applyProtection="0"/>
    <xf numFmtId="0" fontId="257" fillId="47" borderId="0" applyNumberFormat="0" applyBorder="0" applyAlignment="0" applyProtection="0"/>
    <xf numFmtId="0" fontId="257" fillId="55" borderId="0" applyNumberFormat="0" applyBorder="0" applyAlignment="0" applyProtection="0"/>
    <xf numFmtId="0" fontId="257" fillId="54" borderId="0" applyNumberFormat="0" applyBorder="0" applyAlignment="0" applyProtection="0"/>
    <xf numFmtId="0" fontId="257" fillId="53" borderId="0" applyNumberFormat="0" applyBorder="0" applyAlignment="0" applyProtection="0"/>
    <xf numFmtId="0" fontId="9" fillId="0" borderId="0"/>
    <xf numFmtId="0" fontId="91" fillId="0" borderId="0" applyProtection="0"/>
    <xf numFmtId="264" fontId="255" fillId="0" borderId="0" applyFont="0" applyFill="0" applyBorder="0" applyAlignment="0" applyProtection="0"/>
    <xf numFmtId="263" fontId="255" fillId="0" borderId="0" applyFont="0" applyFill="0" applyBorder="0" applyAlignment="0" applyProtection="0"/>
    <xf numFmtId="8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0" fontId="259" fillId="36" borderId="0" applyNumberFormat="0" applyBorder="0" applyAlignment="0" applyProtection="0"/>
    <xf numFmtId="0" fontId="276" fillId="0" borderId="53" applyNumberFormat="0" applyFill="0" applyAlignment="0" applyProtection="0"/>
    <xf numFmtId="9" fontId="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271" fillId="42" borderId="0" applyNumberFormat="0" applyBorder="0" applyAlignment="0" applyProtection="0"/>
    <xf numFmtId="0" fontId="269" fillId="39" borderId="21" applyNumberFormat="0" applyAlignment="0" applyProtection="0"/>
    <xf numFmtId="0" fontId="43" fillId="0" borderId="0"/>
    <xf numFmtId="0" fontId="9" fillId="0" borderId="0"/>
    <xf numFmtId="0" fontId="2" fillId="0" borderId="0"/>
    <xf numFmtId="0" fontId="247" fillId="0" borderId="0" applyNumberFormat="0" applyFill="0" applyBorder="0" applyAlignment="0" applyProtection="0">
      <alignment vertical="top"/>
      <protection locked="0"/>
    </xf>
    <xf numFmtId="0" fontId="265" fillId="38" borderId="0" applyNumberFormat="0" applyBorder="0" applyAlignment="0" applyProtection="0"/>
    <xf numFmtId="0" fontId="270" fillId="0" borderId="38" applyNumberFormat="0" applyFill="0" applyAlignment="0" applyProtection="0"/>
    <xf numFmtId="0" fontId="262" fillId="62" borderId="22" applyNumberFormat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/>
    <xf numFmtId="236" fontId="9" fillId="0" borderId="0" applyFont="0" applyFill="0" applyBorder="0" applyAlignment="0" applyProtection="0"/>
    <xf numFmtId="267" fontId="174" fillId="0" borderId="0" applyFont="0" applyFill="0" applyBorder="0" applyAlignment="0" applyProtection="0"/>
    <xf numFmtId="267" fontId="174" fillId="0" borderId="0" applyFont="0" applyFill="0" applyBorder="0" applyAlignment="0" applyProtection="0"/>
    <xf numFmtId="267" fontId="174" fillId="0" borderId="0" applyFont="0" applyFill="0" applyBorder="0" applyAlignment="0" applyProtection="0"/>
    <xf numFmtId="267" fontId="174" fillId="0" borderId="0" applyFon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164" fontId="51" fillId="0" borderId="0" applyFont="0" applyFill="0" applyBorder="0" applyAlignment="0" applyProtection="0"/>
    <xf numFmtId="267" fontId="2" fillId="0" borderId="0" applyFont="0" applyFill="0" applyBorder="0" applyAlignment="0" applyProtection="0"/>
    <xf numFmtId="267" fontId="2" fillId="0" borderId="0" applyFont="0" applyFill="0" applyBorder="0" applyAlignment="0" applyProtection="0"/>
    <xf numFmtId="267" fontId="2" fillId="0" borderId="0" applyFont="0" applyFill="0" applyBorder="0" applyAlignment="0" applyProtection="0"/>
    <xf numFmtId="267" fontId="43" fillId="0" borderId="0" applyFont="0" applyFill="0" applyBorder="0" applyAlignment="0" applyProtection="0"/>
    <xf numFmtId="267" fontId="43" fillId="0" borderId="0" applyFont="0" applyFill="0" applyBorder="0" applyAlignment="0" applyProtection="0"/>
    <xf numFmtId="267" fontId="174" fillId="0" borderId="0" applyFont="0" applyFill="0" applyBorder="0" applyAlignment="0" applyProtection="0"/>
    <xf numFmtId="189" fontId="43" fillId="0" borderId="0" applyFont="0" applyFill="0" applyBorder="0" applyAlignment="0" applyProtection="0"/>
    <xf numFmtId="189" fontId="43" fillId="0" borderId="0" applyFont="0" applyFill="0" applyBorder="0" applyAlignment="0" applyProtection="0"/>
    <xf numFmtId="225" fontId="9" fillId="0" borderId="0" applyFont="0" applyFill="0" applyBorder="0" applyAlignment="0" applyProtection="0"/>
    <xf numFmtId="0" fontId="264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61" fillId="61" borderId="21" applyNumberFormat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34" fillId="0" borderId="0" applyNumberFormat="0" applyFont="0" applyFill="0" applyBorder="0" applyProtection="0">
      <alignment horizontal="center" vertical="center" wrapText="1"/>
    </xf>
    <xf numFmtId="0" fontId="2" fillId="0" borderId="0">
      <alignment horizontal="centerContinuous" vertical="center"/>
    </xf>
    <xf numFmtId="6" fontId="137" fillId="0" borderId="0" applyFont="0" applyFill="0" applyBorder="0" applyAlignment="0" applyProtection="0"/>
    <xf numFmtId="0" fontId="84" fillId="0" borderId="4" applyProtection="0"/>
    <xf numFmtId="0" fontId="2" fillId="0" borderId="0" applyFill="0" applyBorder="0" applyAlignment="0"/>
    <xf numFmtId="0" fontId="2" fillId="0" borderId="0" applyFill="0" applyBorder="0" applyAlignment="0"/>
    <xf numFmtId="43" fontId="274" fillId="0" borderId="0" applyProtection="0"/>
    <xf numFmtId="40" fontId="245" fillId="0" borderId="0" applyBorder="0">
      <alignment horizontal="right"/>
    </xf>
    <xf numFmtId="0" fontId="26" fillId="74" borderId="0">
      <alignment wrapText="1"/>
    </xf>
    <xf numFmtId="0" fontId="244" fillId="0" borderId="0" applyNumberFormat="0" applyBorder="0"/>
    <xf numFmtId="37" fontId="253" fillId="0" borderId="0"/>
    <xf numFmtId="12" fontId="243" fillId="0" borderId="19">
      <alignment horizontal="center"/>
    </xf>
    <xf numFmtId="0" fontId="242" fillId="0" borderId="0" applyNumberFormat="0" applyFill="0" applyBorder="0" applyAlignment="0">
      <alignment horizontal="center"/>
    </xf>
    <xf numFmtId="0" fontId="124" fillId="0" borderId="58" applyAlignment="0">
      <alignment horizontal="centerContinuous"/>
    </xf>
    <xf numFmtId="0" fontId="241" fillId="1" borderId="1" applyNumberFormat="0" applyFont="0" applyAlignment="0">
      <alignment horizontal="center"/>
    </xf>
    <xf numFmtId="38" fontId="124" fillId="0" borderId="0" applyNumberFormat="0" applyFont="0" applyFill="0" applyBorder="0" applyAlignment="0"/>
    <xf numFmtId="250" fontId="2" fillId="0" borderId="0" applyNumberFormat="0" applyFill="0" applyBorder="0" applyAlignment="0" applyProtection="0">
      <alignment horizontal="left"/>
    </xf>
    <xf numFmtId="0" fontId="273" fillId="103" borderId="0"/>
    <xf numFmtId="0" fontId="241" fillId="102" borderId="0" applyNumberFormat="0" applyFont="0" applyBorder="0" applyAlignment="0">
      <alignment horizontal="center"/>
    </xf>
    <xf numFmtId="0" fontId="42" fillId="0" borderId="0" applyFont="0" applyFill="0" applyBorder="0" applyAlignment="0" applyProtection="0"/>
    <xf numFmtId="0" fontId="2" fillId="0" borderId="0">
      <alignment vertical="justify"/>
    </xf>
    <xf numFmtId="37" fontId="33" fillId="0" borderId="0"/>
    <xf numFmtId="0" fontId="137" fillId="101" borderId="0" applyNumberFormat="0" applyFont="0" applyBorder="0" applyAlignment="0" applyProtection="0"/>
    <xf numFmtId="3" fontId="137" fillId="0" borderId="0" applyFont="0" applyFill="0" applyBorder="0" applyAlignment="0" applyProtection="0"/>
    <xf numFmtId="0" fontId="224" fillId="0" borderId="16" applyBorder="0">
      <alignment horizontal="center"/>
    </xf>
    <xf numFmtId="4" fontId="137" fillId="0" borderId="0" applyFont="0" applyFill="0" applyBorder="0" applyAlignment="0" applyProtection="0"/>
    <xf numFmtId="15" fontId="137" fillId="0" borderId="0" applyFont="0" applyFill="0" applyBorder="0" applyAlignment="0" applyProtection="0"/>
    <xf numFmtId="0" fontId="124" fillId="0" borderId="0" applyNumberFormat="0" applyFill="0" applyBorder="0" applyAlignment="0" applyProtection="0">
      <alignment horizontal="left"/>
    </xf>
    <xf numFmtId="255" fontId="221" fillId="0" borderId="0" applyFill="0" applyBorder="0" applyAlignment="0"/>
    <xf numFmtId="256" fontId="221" fillId="0" borderId="0" applyFill="0" applyBorder="0" applyAlignment="0"/>
    <xf numFmtId="245" fontId="221" fillId="0" borderId="0" applyFill="0" applyBorder="0" applyAlignment="0"/>
    <xf numFmtId="255" fontId="221" fillId="0" borderId="0" applyFill="0" applyBorder="0" applyAlignment="0"/>
    <xf numFmtId="245" fontId="221" fillId="0" borderId="0" applyFill="0" applyBorder="0" applyAlignment="0"/>
    <xf numFmtId="3" fontId="240" fillId="0" borderId="0" applyNumberFormat="0" applyFill="0" applyBorder="0" applyAlignment="0" applyProtection="0"/>
    <xf numFmtId="9" fontId="138" fillId="0" borderId="15" applyNumberFormat="0" applyBorder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14" fontId="219" fillId="0" borderId="0">
      <alignment horizontal="center" wrapText="1"/>
      <protection locked="0"/>
    </xf>
    <xf numFmtId="0" fontId="239" fillId="0" borderId="0">
      <alignment horizontal="center"/>
    </xf>
    <xf numFmtId="0" fontId="238" fillId="0" borderId="0">
      <alignment horizontal="center"/>
    </xf>
    <xf numFmtId="0" fontId="254" fillId="0" borderId="0" applyBorder="0">
      <alignment horizontal="centerContinuous"/>
    </xf>
    <xf numFmtId="0" fontId="237" fillId="0" borderId="0" applyBorder="0">
      <alignment horizontal="centerContinuous"/>
    </xf>
    <xf numFmtId="0" fontId="237" fillId="100" borderId="57"/>
    <xf numFmtId="0" fontId="236" fillId="100" borderId="0">
      <alignment horizontal="right"/>
    </xf>
    <xf numFmtId="40" fontId="235" fillId="100" borderId="0">
      <alignment horizontal="right"/>
    </xf>
    <xf numFmtId="248" fontId="42" fillId="0" borderId="0" applyFont="0" applyFill="0" applyBorder="0" applyAlignment="0" applyProtection="0"/>
    <xf numFmtId="262" fontId="2" fillId="0" borderId="0"/>
    <xf numFmtId="0" fontId="65" fillId="0" borderId="0"/>
    <xf numFmtId="0" fontId="263" fillId="0" borderId="0"/>
    <xf numFmtId="0" fontId="232" fillId="0" borderId="0"/>
    <xf numFmtId="0" fontId="232" fillId="0" borderId="0"/>
    <xf numFmtId="0" fontId="231" fillId="0" borderId="0"/>
    <xf numFmtId="0" fontId="2" fillId="0" borderId="0"/>
    <xf numFmtId="8" fontId="138" fillId="0" borderId="0" applyFont="0" applyFill="0" applyBorder="0" applyAlignment="0" applyProtection="0"/>
    <xf numFmtId="6" fontId="138" fillId="0" borderId="0" applyFont="0" applyFill="0" applyBorder="0" applyAlignment="0" applyProtection="0"/>
    <xf numFmtId="40" fontId="138" fillId="0" borderId="0" applyFont="0" applyFill="0" applyBorder="0" applyAlignment="0" applyProtection="0"/>
    <xf numFmtId="38" fontId="138" fillId="0" borderId="0" applyFont="0" applyFill="0" applyBorder="0" applyAlignment="0" applyProtection="0"/>
    <xf numFmtId="244" fontId="225" fillId="0" borderId="0" applyFont="0" applyFill="0" applyBorder="0" applyAlignment="0" applyProtection="0"/>
    <xf numFmtId="0" fontId="233" fillId="0" borderId="0"/>
    <xf numFmtId="0" fontId="232" fillId="0" borderId="0"/>
    <xf numFmtId="0" fontId="231" fillId="0" borderId="0"/>
    <xf numFmtId="0" fontId="232" fillId="0" borderId="0"/>
    <xf numFmtId="0" fontId="231" fillId="0" borderId="0"/>
    <xf numFmtId="0" fontId="237" fillId="0" borderId="0" applyBorder="0">
      <alignment horizontal="centerContinuous"/>
    </xf>
    <xf numFmtId="255" fontId="221" fillId="0" borderId="0" applyFill="0" applyBorder="0" applyAlignment="0"/>
    <xf numFmtId="256" fontId="221" fillId="0" borderId="0" applyFill="0" applyBorder="0" applyAlignment="0"/>
    <xf numFmtId="245" fontId="221" fillId="0" borderId="0" applyFill="0" applyBorder="0" applyAlignment="0"/>
    <xf numFmtId="255" fontId="221" fillId="0" borderId="0" applyFill="0" applyBorder="0" applyAlignment="0"/>
    <xf numFmtId="245" fontId="221" fillId="0" borderId="0" applyFill="0" applyBorder="0" applyAlignment="0"/>
    <xf numFmtId="0" fontId="124" fillId="0" borderId="0" applyNumberFormat="0" applyFont="0" applyFill="0" applyBorder="0" applyProtection="0">
      <alignment horizontal="left" vertical="center"/>
    </xf>
    <xf numFmtId="1" fontId="2" fillId="0" borderId="0" applyFont="0" applyFill="0" applyBorder="0" applyAlignment="0" applyProtection="0"/>
    <xf numFmtId="179" fontId="230" fillId="0" borderId="0"/>
    <xf numFmtId="261" fontId="2" fillId="0" borderId="0"/>
    <xf numFmtId="0" fontId="111" fillId="39" borderId="21" applyNumberFormat="0" applyAlignment="0" applyProtection="0"/>
    <xf numFmtId="260" fontId="2" fillId="0" borderId="0" applyBorder="0" applyAlignment="0"/>
    <xf numFmtId="0" fontId="25" fillId="74" borderId="0">
      <alignment horizontal="left" wrapText="1"/>
    </xf>
    <xf numFmtId="0" fontId="229" fillId="0" borderId="0">
      <alignment horizontal="center"/>
    </xf>
    <xf numFmtId="0" fontId="229" fillId="0" borderId="16">
      <alignment horizontal="center"/>
    </xf>
    <xf numFmtId="0" fontId="91" fillId="0" borderId="0" applyProtection="0"/>
    <xf numFmtId="0" fontId="91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47" fontId="228" fillId="74" borderId="0">
      <alignment horizontal="left" vertical="top"/>
    </xf>
    <xf numFmtId="0" fontId="91" fillId="0" borderId="18" applyNumberFormat="0" applyAlignment="0" applyProtection="0">
      <alignment horizontal="left" vertical="center"/>
    </xf>
    <xf numFmtId="0" fontId="227" fillId="50" borderId="0"/>
    <xf numFmtId="0" fontId="2" fillId="0" borderId="0"/>
    <xf numFmtId="242" fontId="117" fillId="0" borderId="0">
      <alignment horizontal="right"/>
    </xf>
    <xf numFmtId="0" fontId="226" fillId="0" borderId="0" applyNumberFormat="0" applyAlignment="0">
      <alignment horizontal="left"/>
    </xf>
    <xf numFmtId="255" fontId="221" fillId="0" borderId="0" applyFill="0" applyBorder="0" applyAlignment="0"/>
    <xf numFmtId="256" fontId="221" fillId="0" borderId="0" applyFill="0" applyBorder="0" applyAlignment="0"/>
    <xf numFmtId="245" fontId="221" fillId="0" borderId="0" applyFill="0" applyBorder="0" applyAlignment="0"/>
    <xf numFmtId="255" fontId="221" fillId="0" borderId="0" applyFill="0" applyBorder="0" applyAlignment="0"/>
    <xf numFmtId="245" fontId="221" fillId="0" borderId="0" applyFill="0" applyBorder="0" applyAlignment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137" fillId="0" borderId="62">
      <alignment vertical="center"/>
    </xf>
    <xf numFmtId="266" fontId="124" fillId="0" borderId="0" applyFill="0" applyBorder="0" applyProtection="0"/>
    <xf numFmtId="0" fontId="2" fillId="0" borderId="0" applyFont="0" applyFill="0" applyBorder="0" applyAlignment="0" applyProtection="0"/>
    <xf numFmtId="0" fontId="84" fillId="0" borderId="0" applyProtection="0"/>
    <xf numFmtId="0" fontId="94" fillId="68" borderId="0" applyNumberFormat="0" applyFont="0" applyFill="0" applyBorder="0" applyProtection="0">
      <alignment horizontal="left"/>
    </xf>
    <xf numFmtId="259" fontId="2" fillId="0" borderId="0"/>
    <xf numFmtId="246" fontId="225" fillId="0" borderId="0" applyFont="0" applyFill="0" applyBorder="0" applyAlignment="0" applyProtection="0"/>
    <xf numFmtId="254" fontId="2" fillId="0" borderId="0">
      <protection locked="0"/>
    </xf>
    <xf numFmtId="42" fontId="2" fillId="0" borderId="0" applyFont="0" applyFill="0" applyBorder="0" applyAlignment="0" applyProtection="0"/>
    <xf numFmtId="255" fontId="221" fillId="0" borderId="0" applyFont="0" applyFill="0" applyBorder="0" applyAlignment="0" applyProtection="0"/>
    <xf numFmtId="249" fontId="224" fillId="0" borderId="61" applyBorder="0"/>
    <xf numFmtId="0" fontId="263" fillId="0" borderId="0"/>
    <xf numFmtId="0" fontId="263" fillId="0" borderId="0"/>
    <xf numFmtId="241" fontId="137" fillId="0" borderId="0" applyFont="0" applyFill="0" applyBorder="0" applyAlignment="0" applyProtection="0"/>
    <xf numFmtId="265" fontId="124" fillId="0" borderId="0" applyFill="0" applyBorder="0" applyProtection="0"/>
    <xf numFmtId="0" fontId="223" fillId="0" borderId="0" applyNumberFormat="0" applyAlignment="0">
      <alignment horizontal="left"/>
    </xf>
    <xf numFmtId="0" fontId="258" fillId="68" borderId="56">
      <alignment horizontal="centerContinuous" vertical="top"/>
    </xf>
    <xf numFmtId="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65" fillId="0" borderId="0" applyFont="0" applyFill="0" applyBorder="0" applyAlignment="0" applyProtection="0"/>
    <xf numFmtId="267" fontId="2" fillId="0" borderId="0" applyFont="0" applyFill="0" applyBorder="0" applyAlignment="0" applyProtection="0"/>
    <xf numFmtId="267" fontId="2" fillId="0" borderId="0" applyFont="0" applyFill="0" applyBorder="0" applyAlignment="0" applyProtection="0"/>
    <xf numFmtId="267" fontId="2" fillId="0" borderId="0" applyFont="0" applyFill="0" applyBorder="0" applyAlignment="0" applyProtection="0"/>
    <xf numFmtId="2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45" fontId="221" fillId="0" borderId="0" applyFont="0" applyFill="0" applyBorder="0" applyAlignment="0" applyProtection="0"/>
    <xf numFmtId="252" fontId="2" fillId="0" borderId="0"/>
    <xf numFmtId="252" fontId="2" fillId="0" borderId="0"/>
    <xf numFmtId="252" fontId="2" fillId="0" borderId="0"/>
    <xf numFmtId="252" fontId="2" fillId="0" borderId="0"/>
    <xf numFmtId="252" fontId="2" fillId="0" borderId="0"/>
    <xf numFmtId="252" fontId="2" fillId="0" borderId="0"/>
    <xf numFmtId="252" fontId="2" fillId="0" borderId="0"/>
    <xf numFmtId="252" fontId="2" fillId="0" borderId="0"/>
    <xf numFmtId="43" fontId="9" fillId="0" borderId="0" applyFont="0" applyFill="0" applyBorder="0" applyAlignment="0" applyProtection="0"/>
    <xf numFmtId="0" fontId="222" fillId="74" borderId="60">
      <alignment horizontal="center" wrapText="1"/>
    </xf>
    <xf numFmtId="255" fontId="221" fillId="0" borderId="0" applyFill="0" applyBorder="0" applyAlignment="0"/>
    <xf numFmtId="256" fontId="221" fillId="0" borderId="0" applyFill="0" applyBorder="0" applyAlignment="0"/>
    <xf numFmtId="245" fontId="221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3" fontId="221" fillId="0" borderId="0" applyFill="0" applyBorder="0" applyAlignment="0"/>
    <xf numFmtId="255" fontId="221" fillId="0" borderId="0" applyFill="0" applyBorder="0" applyAlignment="0"/>
    <xf numFmtId="251" fontId="2" fillId="0" borderId="0" applyFill="0" applyBorder="0" applyAlignment="0"/>
    <xf numFmtId="5" fontId="220" fillId="0" borderId="5" applyAlignment="0" applyProtection="0"/>
    <xf numFmtId="37" fontId="90" fillId="0" borderId="0"/>
    <xf numFmtId="37" fontId="90" fillId="0" borderId="0"/>
    <xf numFmtId="0" fontId="79" fillId="0" borderId="0" applyNumberFormat="0" applyFill="0" applyBorder="0" applyAlignment="0" applyProtection="0"/>
    <xf numFmtId="37" fontId="260" fillId="0" borderId="0"/>
    <xf numFmtId="0" fontId="219" fillId="0" borderId="0">
      <alignment horizontal="center" wrapText="1"/>
      <protection locked="0"/>
    </xf>
    <xf numFmtId="0" fontId="258" fillId="68" borderId="56">
      <alignment horizontal="centerContinuous" vertical="top"/>
    </xf>
    <xf numFmtId="0" fontId="190" fillId="0" borderId="0" applyFont="0" applyFill="0" applyBorder="0" applyAlignment="0" applyProtection="0"/>
    <xf numFmtId="0" fontId="257" fillId="49" borderId="0" applyNumberFormat="0" applyBorder="0" applyAlignment="0" applyProtection="0"/>
    <xf numFmtId="0" fontId="257" fillId="48" borderId="0" applyNumberFormat="0" applyBorder="0" applyAlignment="0" applyProtection="0"/>
    <xf numFmtId="0" fontId="257" fillId="47" borderId="0" applyNumberFormat="0" applyBorder="0" applyAlignment="0" applyProtection="0"/>
    <xf numFmtId="0" fontId="257" fillId="43" borderId="0" applyNumberFormat="0" applyBorder="0" applyAlignment="0" applyProtection="0"/>
    <xf numFmtId="0" fontId="257" fillId="35" borderId="0" applyNumberFormat="0" applyBorder="0" applyAlignment="0" applyProtection="0"/>
    <xf numFmtId="0" fontId="257" fillId="45" borderId="0" applyNumberFormat="0" applyBorder="0" applyAlignment="0" applyProtection="0"/>
    <xf numFmtId="43" fontId="218" fillId="0" borderId="59">
      <alignment horizontal="right" vertical="center"/>
    </xf>
    <xf numFmtId="0" fontId="65" fillId="44" borderId="0" applyNumberFormat="0" applyBorder="0" applyAlignment="0" applyProtection="0"/>
    <xf numFmtId="0" fontId="65" fillId="33" borderId="0" applyNumberFormat="0" applyBorder="0" applyAlignment="0" applyProtection="0"/>
    <xf numFmtId="0" fontId="65" fillId="40" borderId="0" applyNumberFormat="0" applyBorder="0" applyAlignment="0" applyProtection="0"/>
    <xf numFmtId="0" fontId="65" fillId="43" borderId="0" applyNumberFormat="0" applyBorder="0" applyAlignment="0" applyProtection="0"/>
    <xf numFmtId="0" fontId="65" fillId="35" borderId="0" applyNumberFormat="0" applyBorder="0" applyAlignment="0" applyProtection="0"/>
    <xf numFmtId="0" fontId="65" fillId="33" borderId="0" applyNumberFormat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172" fontId="14" fillId="0" borderId="0"/>
    <xf numFmtId="253" fontId="2" fillId="0" borderId="0" applyProtection="0">
      <protection locked="0"/>
    </xf>
    <xf numFmtId="0" fontId="65" fillId="39" borderId="0" applyNumberFormat="0" applyBorder="0" applyAlignment="0" applyProtection="0"/>
    <xf numFmtId="0" fontId="65" fillId="41" borderId="0" applyNumberFormat="0" applyBorder="0" applyAlignment="0" applyProtection="0"/>
    <xf numFmtId="0" fontId="65" fillId="40" borderId="0" applyNumberFormat="0" applyBorder="0" applyAlignment="0" applyProtection="0"/>
    <xf numFmtId="0" fontId="65" fillId="38" borderId="0" applyNumberFormat="0" applyBorder="0" applyAlignment="0" applyProtection="0"/>
    <xf numFmtId="0" fontId="65" fillId="36" borderId="0" applyNumberFormat="0" applyBorder="0" applyAlignment="0" applyProtection="0"/>
    <xf numFmtId="0" fontId="65" fillId="34" borderId="0" applyNumberFormat="0" applyBorder="0" applyAlignment="0" applyProtection="0"/>
    <xf numFmtId="0" fontId="42" fillId="0" borderId="0" applyFont="0" applyFill="0" applyBorder="0" applyAlignment="0" applyProtection="0"/>
    <xf numFmtId="0" fontId="256" fillId="0" borderId="0"/>
    <xf numFmtId="0" fontId="256" fillId="0" borderId="0"/>
    <xf numFmtId="239" fontId="256" fillId="0" borderId="0" applyFont="0" applyFill="0" applyBorder="0" applyAlignment="0" applyProtection="0"/>
    <xf numFmtId="238" fontId="256" fillId="0" borderId="0" applyFont="0" applyFill="0" applyBorder="0" applyAlignment="0" applyProtection="0"/>
    <xf numFmtId="225" fontId="2" fillId="0" borderId="0" applyFont="0" applyFill="0" applyBorder="0" applyAlignment="0" applyProtection="0"/>
    <xf numFmtId="248" fontId="42" fillId="0" borderId="0" applyFont="0" applyFill="0" applyBorder="0" applyAlignment="0" applyProtection="0"/>
    <xf numFmtId="248" fontId="42" fillId="0" borderId="0" applyFont="0" applyFill="0" applyBorder="0" applyAlignment="0" applyProtection="0"/>
    <xf numFmtId="248" fontId="42" fillId="0" borderId="0" applyFont="0" applyFill="0" applyBorder="0" applyAlignment="0" applyProtection="0"/>
    <xf numFmtId="225" fontId="2" fillId="0" borderId="0" applyFont="0" applyFill="0" applyBorder="0" applyAlignment="0" applyProtection="0"/>
    <xf numFmtId="248" fontId="42" fillId="0" borderId="0" applyFont="0" applyFill="0" applyBorder="0" applyAlignment="0" applyProtection="0"/>
    <xf numFmtId="248" fontId="42" fillId="0" borderId="0" applyFon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0" fontId="35" fillId="0" borderId="0">
      <alignment vertical="top"/>
    </xf>
    <xf numFmtId="248" fontId="42" fillId="0" borderId="0" applyFont="0" applyFill="0" applyBorder="0" applyAlignment="0" applyProtection="0"/>
    <xf numFmtId="248" fontId="42" fillId="0" borderId="0" applyFont="0" applyFill="0" applyBorder="0" applyAlignment="0" applyProtection="0"/>
    <xf numFmtId="248" fontId="42" fillId="0" borderId="0" applyFont="0" applyFill="0" applyBorder="0" applyAlignment="0" applyProtection="0"/>
    <xf numFmtId="248" fontId="42" fillId="0" borderId="0" applyFont="0" applyFill="0" applyBorder="0" applyAlignment="0" applyProtection="0"/>
    <xf numFmtId="248" fontId="42" fillId="0" borderId="0" applyFont="0" applyFill="0" applyBorder="0" applyAlignment="0" applyProtection="0"/>
    <xf numFmtId="0" fontId="35" fillId="0" borderId="0">
      <alignment vertical="top"/>
    </xf>
    <xf numFmtId="225" fontId="2" fillId="0" borderId="0" applyFont="0" applyFill="0" applyBorder="0" applyAlignment="0" applyProtection="0"/>
    <xf numFmtId="248" fontId="42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48" fontId="42" fillId="0" borderId="0" applyFont="0" applyFill="0" applyBorder="0" applyAlignment="0" applyProtection="0"/>
    <xf numFmtId="248" fontId="42" fillId="0" borderId="0" applyFont="0" applyFill="0" applyBorder="0" applyAlignment="0" applyProtection="0"/>
    <xf numFmtId="248" fontId="42" fillId="0" borderId="0" applyFont="0" applyFill="0" applyBorder="0" applyAlignment="0" applyProtection="0"/>
    <xf numFmtId="248" fontId="42" fillId="0" borderId="0" applyFont="0" applyFill="0" applyBorder="0" applyAlignment="0" applyProtection="0"/>
    <xf numFmtId="248" fontId="42" fillId="0" borderId="0" applyFont="0" applyFill="0" applyBorder="0" applyAlignment="0" applyProtection="0"/>
    <xf numFmtId="248" fontId="42" fillId="0" borderId="0" applyFont="0" applyFill="0" applyBorder="0" applyAlignment="0" applyProtection="0"/>
    <xf numFmtId="225" fontId="2" fillId="0" borderId="0" applyFont="0" applyFill="0" applyBorder="0" applyAlignment="0" applyProtection="0"/>
    <xf numFmtId="248" fontId="42" fillId="0" borderId="0" applyFont="0" applyFill="0" applyBorder="0" applyAlignment="0" applyProtection="0"/>
    <xf numFmtId="248" fontId="42" fillId="0" borderId="0" applyFont="0" applyFill="0" applyBorder="0" applyAlignment="0" applyProtection="0"/>
    <xf numFmtId="225" fontId="2" fillId="0" borderId="0" applyFont="0" applyFill="0" applyBorder="0" applyAlignment="0" applyProtection="0"/>
    <xf numFmtId="248" fontId="42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48" fontId="42" fillId="0" borderId="0" applyFont="0" applyFill="0" applyBorder="0" applyAlignment="0" applyProtection="0"/>
    <xf numFmtId="37" fontId="253" fillId="0" borderId="0"/>
    <xf numFmtId="225" fontId="2" fillId="0" borderId="0" applyFont="0" applyFill="0" applyBorder="0" applyAlignment="0" applyProtection="0"/>
    <xf numFmtId="248" fontId="42" fillId="0" borderId="0" applyFont="0" applyFill="0" applyBorder="0" applyAlignment="0" applyProtection="0"/>
    <xf numFmtId="225" fontId="2" fillId="0" borderId="0" applyFont="0" applyFill="0" applyBorder="0" applyAlignment="0" applyProtection="0"/>
    <xf numFmtId="248" fontId="42" fillId="0" borderId="0" applyFont="0" applyFill="0" applyBorder="0" applyAlignment="0" applyProtection="0"/>
    <xf numFmtId="225" fontId="2" fillId="0" borderId="0" applyFont="0" applyFill="0" applyBorder="0" applyAlignment="0" applyProtection="0"/>
    <xf numFmtId="0" fontId="35" fillId="0" borderId="0">
      <alignment vertical="top"/>
    </xf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0" fontId="2" fillId="0" borderId="0"/>
    <xf numFmtId="0" fontId="2" fillId="0" borderId="0"/>
    <xf numFmtId="225" fontId="2" fillId="0" borderId="0" applyFont="0" applyFill="0" applyBorder="0" applyAlignment="0" applyProtection="0"/>
    <xf numFmtId="248" fontId="42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48" fontId="42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0" fontId="252" fillId="0" borderId="0"/>
    <xf numFmtId="225" fontId="217" fillId="0" borderId="0" applyFont="0" applyFill="0" applyBorder="0" applyAlignment="0" applyProtection="0"/>
    <xf numFmtId="269" fontId="2" fillId="0" borderId="0" applyFont="0" applyFill="0" applyBorder="0" applyAlignment="0" applyProtection="0"/>
    <xf numFmtId="258" fontId="42" fillId="0" borderId="0" applyFon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257" fontId="42" fillId="0" borderId="0" applyFont="0" applyFill="0" applyBorder="0" applyAlignment="0" applyProtection="0"/>
    <xf numFmtId="225" fontId="42" fillId="0" borderId="0" applyFon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268" fontId="2" fillId="0" borderId="0" applyFont="0" applyFill="0" applyBorder="0" applyAlignment="0" applyProtection="0"/>
    <xf numFmtId="0" fontId="214" fillId="0" borderId="0"/>
    <xf numFmtId="271" fontId="2" fillId="0" borderId="0" applyFont="0" applyFill="0" applyBorder="0" applyAlignment="0" applyProtection="0"/>
    <xf numFmtId="0" fontId="9" fillId="0" borderId="0"/>
    <xf numFmtId="0" fontId="14" fillId="0" borderId="0"/>
    <xf numFmtId="43" fontId="14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267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91" fillId="0" borderId="0" applyProtection="0"/>
    <xf numFmtId="247" fontId="228" fillId="74" borderId="0">
      <alignment horizontal="left" vertical="top"/>
    </xf>
    <xf numFmtId="0" fontId="111" fillId="39" borderId="21" applyNumberFormat="0" applyAlignment="0" applyProtection="0"/>
    <xf numFmtId="0" fontId="236" fillId="100" borderId="0">
      <alignment horizontal="right"/>
    </xf>
    <xf numFmtId="247" fontId="228" fillId="74" borderId="0">
      <alignment horizontal="left" vertical="top"/>
    </xf>
    <xf numFmtId="0" fontId="67" fillId="0" borderId="0"/>
    <xf numFmtId="0" fontId="35" fillId="0" borderId="0">
      <alignment vertical="top"/>
    </xf>
    <xf numFmtId="0" fontId="280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164" fontId="60" fillId="0" borderId="0" applyFont="0" applyFill="0" applyBorder="0" applyAlignment="0" applyProtection="0"/>
    <xf numFmtId="0" fontId="14" fillId="0" borderId="0"/>
    <xf numFmtId="0" fontId="27" fillId="0" borderId="0" applyNumberFormat="0" applyFill="0" applyBorder="0" applyAlignment="0" applyProtection="0">
      <alignment vertical="top"/>
      <protection locked="0"/>
    </xf>
    <xf numFmtId="9" fontId="14" fillId="0" borderId="0" applyFon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149" fillId="79" borderId="44" applyNumberFormat="0" applyProtection="0">
      <alignment horizontal="left" vertical="center" indent="1"/>
    </xf>
    <xf numFmtId="9" fontId="138" fillId="0" borderId="15" applyNumberFormat="0" applyBorder="0"/>
    <xf numFmtId="0" fontId="152" fillId="89" borderId="47" applyNumberFormat="0" applyProtection="0">
      <alignment horizontal="left" vertical="center" indent="1"/>
    </xf>
    <xf numFmtId="0" fontId="215" fillId="0" borderId="0" applyNumberFormat="0" applyFill="0" applyBorder="0" applyAlignment="0" applyProtection="0">
      <alignment vertical="top"/>
      <protection locked="0"/>
    </xf>
    <xf numFmtId="0" fontId="149" fillId="79" borderId="44" applyNumberFormat="0" applyProtection="0">
      <alignment vertical="center"/>
    </xf>
    <xf numFmtId="43" fontId="9" fillId="0" borderId="0" applyFont="0" applyFill="0" applyBorder="0" applyAlignment="0" applyProtection="0"/>
    <xf numFmtId="172" fontId="92" fillId="0" borderId="27" applyNumberFormat="0" applyAlignment="0" applyProtection="0"/>
    <xf numFmtId="0" fontId="92" fillId="0" borderId="27" applyNumberFormat="0" applyAlignment="0" applyProtection="0"/>
    <xf numFmtId="0" fontId="91" fillId="0" borderId="0" applyProtection="0"/>
    <xf numFmtId="0" fontId="111" fillId="39" borderId="21" applyNumberFormat="0" applyAlignment="0" applyProtection="0"/>
    <xf numFmtId="9" fontId="138" fillId="0" borderId="15" applyNumberFormat="0" applyBorder="0"/>
    <xf numFmtId="0" fontId="236" fillId="100" borderId="0">
      <alignment horizontal="right"/>
    </xf>
    <xf numFmtId="0" fontId="237" fillId="100" borderId="57"/>
    <xf numFmtId="0" fontId="237" fillId="0" borderId="0" applyBorder="0">
      <alignment horizontal="centerContinuous"/>
    </xf>
    <xf numFmtId="0" fontId="254" fillId="0" borderId="0" applyBorder="0">
      <alignment horizontal="centerContinuous"/>
    </xf>
    <xf numFmtId="9" fontId="9" fillId="0" borderId="0" applyFont="0" applyFill="0" applyBorder="0" applyAlignment="0" applyProtection="0"/>
    <xf numFmtId="9" fontId="138" fillId="0" borderId="15" applyNumberFormat="0" applyBorder="0"/>
    <xf numFmtId="172" fontId="92" fillId="0" borderId="27" applyNumberFormat="0" applyAlignment="0" applyProtection="0"/>
    <xf numFmtId="0" fontId="91" fillId="0" borderId="0" applyProtection="0"/>
    <xf numFmtId="9" fontId="138" fillId="0" borderId="15" applyNumberFormat="0" applyBorder="0"/>
    <xf numFmtId="0" fontId="254" fillId="0" borderId="0" applyBorder="0">
      <alignment horizontal="centerContinuous"/>
    </xf>
    <xf numFmtId="0" fontId="237" fillId="0" borderId="0" applyBorder="0">
      <alignment horizontal="centerContinuous"/>
    </xf>
    <xf numFmtId="0" fontId="236" fillId="100" borderId="0">
      <alignment horizontal="right"/>
    </xf>
    <xf numFmtId="0" fontId="149" fillId="79" borderId="44" applyNumberFormat="0" applyProtection="0">
      <alignment horizontal="left" vertical="center" indent="1"/>
    </xf>
    <xf numFmtId="0" fontId="254" fillId="0" borderId="0" applyBorder="0">
      <alignment horizontal="centerContinuous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9" fillId="0" borderId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37" fillId="100" borderId="57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92" fillId="0" borderId="27" applyNumberFormat="0" applyAlignment="0" applyProtection="0"/>
    <xf numFmtId="0" fontId="1" fillId="0" borderId="0"/>
    <xf numFmtId="0" fontId="24" fillId="0" borderId="0"/>
    <xf numFmtId="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8" fillId="0" borderId="0" applyFill="0" applyBorder="0" applyAlignment="0" applyProtection="0"/>
    <xf numFmtId="44" fontId="2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111" fillId="39" borderId="21" applyNumberFormat="0" applyAlignment="0" applyProtection="0"/>
    <xf numFmtId="172" fontId="28" fillId="0" borderId="54" applyNumberFormat="0" applyFill="0" applyAlignment="0" applyProtection="0"/>
    <xf numFmtId="0" fontId="28" fillId="0" borderId="54" applyNumberFormat="0" applyFill="0" applyAlignment="0" applyProtection="0"/>
    <xf numFmtId="0" fontId="236" fillId="100" borderId="0">
      <alignment horizontal="right"/>
    </xf>
    <xf numFmtId="0" fontId="237" fillId="100" borderId="57"/>
    <xf numFmtId="0" fontId="26" fillId="74" borderId="0">
      <alignment wrapText="1"/>
    </xf>
    <xf numFmtId="9" fontId="9" fillId="0" borderId="0" applyFont="0" applyFill="0" applyBorder="0" applyAlignment="0" applyProtection="0"/>
    <xf numFmtId="0" fontId="237" fillId="100" borderId="57"/>
    <xf numFmtId="0" fontId="36" fillId="33" borderId="0" applyNumberFormat="0" applyBorder="0" applyAlignment="0" applyProtection="0"/>
    <xf numFmtId="0" fontId="36" fillId="35" borderId="0" applyNumberFormat="0" applyBorder="0" applyAlignment="0" applyProtection="0"/>
    <xf numFmtId="0" fontId="36" fillId="37" borderId="0" applyNumberFormat="0" applyBorder="0" applyAlignment="0" applyProtection="0"/>
    <xf numFmtId="172" fontId="152" fillId="89" borderId="47" applyNumberFormat="0" applyProtection="0">
      <alignment horizontal="left" vertical="center" indent="1"/>
    </xf>
    <xf numFmtId="0" fontId="36" fillId="39" borderId="0" applyNumberFormat="0" applyBorder="0" applyAlignment="0" applyProtection="0"/>
    <xf numFmtId="0" fontId="36" fillId="37" borderId="0" applyNumberFormat="0" applyBorder="0" applyAlignment="0" applyProtection="0"/>
    <xf numFmtId="0" fontId="13" fillId="34" borderId="0" applyNumberFormat="0" applyBorder="0" applyAlignment="0" applyProtection="0"/>
    <xf numFmtId="0" fontId="9" fillId="0" borderId="0"/>
    <xf numFmtId="0" fontId="13" fillId="36" borderId="0" applyNumberFormat="0" applyBorder="0" applyAlignment="0" applyProtection="0"/>
    <xf numFmtId="0" fontId="13" fillId="38" borderId="0" applyNumberFormat="0" applyBorder="0" applyAlignment="0" applyProtection="0"/>
    <xf numFmtId="0" fontId="13" fillId="40" borderId="0" applyNumberFormat="0" applyBorder="0" applyAlignment="0" applyProtection="0"/>
    <xf numFmtId="172" fontId="149" fillId="79" borderId="44" applyNumberFormat="0" applyProtection="0">
      <alignment horizontal="left" vertical="center" indent="1"/>
    </xf>
    <xf numFmtId="0" fontId="13" fillId="41" borderId="0" applyNumberFormat="0" applyBorder="0" applyAlignment="0" applyProtection="0"/>
    <xf numFmtId="0" fontId="13" fillId="39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36" borderId="0" applyNumberFormat="0" applyBorder="0" applyAlignment="0" applyProtection="0"/>
    <xf numFmtId="0" fontId="36" fillId="41" borderId="0" applyNumberFormat="0" applyBorder="0" applyAlignment="0" applyProtection="0"/>
    <xf numFmtId="0" fontId="36" fillId="37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43" borderId="0" applyNumberFormat="0" applyBorder="0" applyAlignment="0" applyProtection="0"/>
    <xf numFmtId="0" fontId="13" fillId="40" borderId="0" applyNumberFormat="0" applyBorder="0" applyAlignment="0" applyProtection="0"/>
    <xf numFmtId="0" fontId="13" fillId="33" borderId="0" applyNumberFormat="0" applyBorder="0" applyAlignment="0" applyProtection="0"/>
    <xf numFmtId="0" fontId="13" fillId="44" borderId="0" applyNumberFormat="0" applyBorder="0" applyAlignment="0" applyProtection="0"/>
    <xf numFmtId="0" fontId="38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39" fillId="36" borderId="0" applyNumberFormat="0" applyBorder="0" applyAlignment="0" applyProtection="0"/>
    <xf numFmtId="0" fontId="39" fillId="41" borderId="0" applyNumberFormat="0" applyBorder="0" applyAlignment="0" applyProtection="0"/>
    <xf numFmtId="0" fontId="39" fillId="35" borderId="0" applyNumberFormat="0" applyBorder="0" applyAlignment="0" applyProtection="0"/>
    <xf numFmtId="0" fontId="40" fillId="45" borderId="0" applyNumberFormat="0" applyBorder="0" applyAlignment="0" applyProtection="0"/>
    <xf numFmtId="0" fontId="40" fillId="35" borderId="0" applyNumberFormat="0" applyBorder="0" applyAlignment="0" applyProtection="0"/>
    <xf numFmtId="0" fontId="40" fillId="43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26" fillId="74" borderId="0">
      <alignment wrapText="1"/>
    </xf>
    <xf numFmtId="0" fontId="91" fillId="0" borderId="28" applyNumberFormat="0" applyAlignment="0" applyProtection="0">
      <alignment horizontal="left" vertical="center"/>
    </xf>
    <xf numFmtId="9" fontId="9" fillId="0" borderId="0" applyFont="0" applyFill="0" applyBorder="0" applyAlignment="0" applyProtection="0"/>
    <xf numFmtId="0" fontId="39" fillId="52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39" fillId="56" borderId="0" applyNumberFormat="0" applyBorder="0" applyAlignment="0" applyProtection="0"/>
    <xf numFmtId="0" fontId="39" fillId="54" borderId="0" applyNumberFormat="0" applyBorder="0" applyAlignment="0" applyProtection="0"/>
    <xf numFmtId="0" fontId="47" fillId="40" borderId="0" applyNumberFormat="0" applyBorder="0" applyAlignment="0" applyProtection="0"/>
    <xf numFmtId="0" fontId="50" fillId="0" borderId="0" applyNumberFormat="0" applyFill="0" applyBorder="0" applyAlignment="0" applyProtection="0"/>
    <xf numFmtId="5" fontId="29" fillId="0" borderId="5" applyAlignment="0" applyProtection="0"/>
    <xf numFmtId="0" fontId="35" fillId="0" borderId="0" applyFill="0" applyBorder="0" applyAlignment="0"/>
    <xf numFmtId="180" fontId="51" fillId="0" borderId="0" applyFill="0" applyBorder="0" applyAlignment="0"/>
    <xf numFmtId="181" fontId="51" fillId="0" borderId="0" applyFill="0" applyBorder="0" applyAlignment="0"/>
    <xf numFmtId="182" fontId="51" fillId="0" borderId="0" applyFill="0" applyBorder="0" applyAlignment="0"/>
    <xf numFmtId="183" fontId="51" fillId="0" borderId="0" applyFill="0" applyBorder="0" applyAlignment="0"/>
    <xf numFmtId="44" fontId="52" fillId="0" borderId="0" applyFill="0" applyBorder="0" applyAlignment="0"/>
    <xf numFmtId="184" fontId="51" fillId="0" borderId="0" applyFill="0" applyBorder="0" applyAlignment="0"/>
    <xf numFmtId="180" fontId="51" fillId="0" borderId="0" applyFill="0" applyBorder="0" applyAlignment="0"/>
    <xf numFmtId="0" fontId="53" fillId="60" borderId="21" applyNumberFormat="0" applyAlignment="0" applyProtection="0"/>
    <xf numFmtId="39" fontId="30" fillId="0" borderId="0"/>
    <xf numFmtId="39" fontId="30" fillId="0" borderId="0"/>
    <xf numFmtId="44" fontId="52" fillId="0" borderId="0" applyFont="0" applyFill="0" applyBorder="0" applyAlignment="0" applyProtection="0"/>
    <xf numFmtId="185" fontId="57" fillId="0" borderId="0" applyFont="0" applyFill="0" applyBorder="0" applyAlignment="0" applyProtection="0"/>
    <xf numFmtId="169" fontId="28" fillId="0" borderId="0" applyFill="0" applyBorder="0" applyAlignment="0" applyProtection="0"/>
    <xf numFmtId="169" fontId="28" fillId="0" borderId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87" fontId="28" fillId="0" borderId="0" applyFill="0" applyBorder="0" applyAlignment="0" applyProtection="0"/>
    <xf numFmtId="188" fontId="2" fillId="0" borderId="0" applyFont="0" applyFill="0" applyBorder="0" applyAlignment="0" applyProtection="0"/>
    <xf numFmtId="187" fontId="28" fillId="0" borderId="0" applyFill="0" applyBorder="0" applyAlignment="0" applyProtection="0"/>
    <xf numFmtId="189" fontId="28" fillId="0" borderId="0" applyFill="0" applyBorder="0" applyAlignment="0" applyProtection="0"/>
    <xf numFmtId="185" fontId="58" fillId="0" borderId="0" applyFont="0" applyFill="0" applyBorder="0" applyAlignment="0" applyProtection="0"/>
    <xf numFmtId="164" fontId="59" fillId="0" borderId="0" applyFont="0" applyFill="0" applyBorder="0" applyAlignment="0" applyProtection="0"/>
    <xf numFmtId="185" fontId="58" fillId="0" borderId="0" applyFont="0" applyFill="0" applyBorder="0" applyAlignment="0" applyProtection="0"/>
    <xf numFmtId="185" fontId="2" fillId="0" borderId="0" applyFont="0" applyFill="0" applyBorder="0" applyAlignment="0" applyProtection="0"/>
    <xf numFmtId="169" fontId="28" fillId="0" borderId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0" fontId="92" fillId="0" borderId="27" applyNumberFormat="0" applyAlignment="0" applyProtection="0"/>
    <xf numFmtId="164" fontId="60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164" fontId="2" fillId="0" borderId="0" applyFont="0" applyFill="0" applyBorder="0" applyAlignment="0" applyProtection="0"/>
    <xf numFmtId="164" fontId="61" fillId="0" borderId="0" applyFont="0" applyFill="0" applyBorder="0" applyAlignment="0" applyProtection="0"/>
    <xf numFmtId="0" fontId="152" fillId="89" borderId="47" applyNumberFormat="0" applyProtection="0">
      <alignment horizontal="left" vertical="center" indent="1"/>
    </xf>
    <xf numFmtId="18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85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0" fontId="28" fillId="0" borderId="36" applyNumberFormat="0" applyFill="0" applyAlignment="0" applyProtection="0"/>
    <xf numFmtId="164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0" fontId="111" fillId="39" borderId="21" applyNumberFormat="0" applyAlignment="0" applyProtection="0"/>
    <xf numFmtId="0" fontId="91" fillId="0" borderId="0" applyProtection="0"/>
    <xf numFmtId="41" fontId="9" fillId="0" borderId="0" applyFont="0" applyFill="0" applyBorder="0" applyAlignment="0" applyProtection="0"/>
    <xf numFmtId="164" fontId="35" fillId="0" borderId="0" applyFont="0" applyFill="0" applyBorder="0" applyAlignment="0" applyProtection="0">
      <alignment vertical="top"/>
    </xf>
    <xf numFmtId="0" fontId="254" fillId="0" borderId="0" applyBorder="0">
      <alignment horizontal="centerContinuous"/>
    </xf>
    <xf numFmtId="16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79" fontId="60" fillId="0" borderId="0" applyFont="0" applyFill="0" applyBorder="0" applyAlignment="0" applyProtection="0"/>
    <xf numFmtId="164" fontId="61" fillId="0" borderId="0" applyFont="0" applyFill="0" applyBorder="0" applyAlignment="0" applyProtection="0"/>
    <xf numFmtId="0" fontId="2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1" fillId="0" borderId="0" applyFont="0" applyFill="0" applyBorder="0" applyAlignment="0" applyProtection="0"/>
    <xf numFmtId="169" fontId="28" fillId="0" borderId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36" applyNumberFormat="0" applyFill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4" fontId="35" fillId="0" borderId="0" applyFont="0" applyFill="0" applyBorder="0" applyAlignment="0" applyProtection="0">
      <alignment vertical="top"/>
    </xf>
    <xf numFmtId="164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5" fontId="57" fillId="0" borderId="0" applyFont="0" applyFill="0" applyBorder="0" applyAlignment="0" applyProtection="0"/>
    <xf numFmtId="186" fontId="28" fillId="0" borderId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57" fillId="0" borderId="0" applyFont="0" applyFill="0" applyBorder="0" applyAlignment="0" applyProtection="0"/>
    <xf numFmtId="185" fontId="57" fillId="0" borderId="0" applyFont="0" applyFill="0" applyBorder="0" applyAlignment="0" applyProtection="0"/>
    <xf numFmtId="169" fontId="28" fillId="0" borderId="0" applyFill="0" applyBorder="0" applyAlignment="0" applyProtection="0"/>
    <xf numFmtId="185" fontId="57" fillId="0" borderId="0" applyFont="0" applyFill="0" applyBorder="0" applyAlignment="0" applyProtection="0"/>
    <xf numFmtId="186" fontId="28" fillId="0" borderId="0" applyFill="0" applyBorder="0" applyAlignment="0" applyProtection="0"/>
    <xf numFmtId="172" fontId="149" fillId="79" borderId="44" applyNumberFormat="0" applyProtection="0">
      <alignment horizontal="left" vertical="center" indent="1"/>
    </xf>
    <xf numFmtId="199" fontId="42" fillId="0" borderId="0"/>
    <xf numFmtId="199" fontId="43" fillId="0" borderId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70" fillId="0" borderId="0" applyNumberForma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80" fontId="51" fillId="0" borderId="0" applyFont="0" applyFill="0" applyBorder="0" applyAlignment="0" applyProtection="0"/>
    <xf numFmtId="0" fontId="70" fillId="0" borderId="0" applyNumberFormat="0" applyFill="0" applyBorder="0" applyAlignment="0" applyProtection="0"/>
    <xf numFmtId="215" fontId="42" fillId="0" borderId="0"/>
    <xf numFmtId="215" fontId="43" fillId="0" borderId="0"/>
    <xf numFmtId="15" fontId="75" fillId="0" borderId="0"/>
    <xf numFmtId="179" fontId="43" fillId="0" borderId="0"/>
    <xf numFmtId="44" fontId="52" fillId="0" borderId="0" applyFill="0" applyBorder="0" applyAlignment="0"/>
    <xf numFmtId="180" fontId="51" fillId="0" borderId="0" applyFill="0" applyBorder="0" applyAlignment="0"/>
    <xf numFmtId="44" fontId="52" fillId="0" borderId="0" applyFill="0" applyBorder="0" applyAlignment="0"/>
    <xf numFmtId="184" fontId="51" fillId="0" borderId="0" applyFill="0" applyBorder="0" applyAlignment="0"/>
    <xf numFmtId="180" fontId="51" fillId="0" borderId="0" applyFill="0" applyBorder="0" applyAlignment="0"/>
    <xf numFmtId="0" fontId="87" fillId="41" borderId="0" applyNumberFormat="0" applyBorder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9">
      <alignment horizontal="left" vertical="center"/>
    </xf>
    <xf numFmtId="14" fontId="94" fillId="73" borderId="16">
      <alignment horizontal="center" vertical="center" wrapText="1"/>
    </xf>
    <xf numFmtId="0" fontId="95" fillId="0" borderId="30" applyNumberFormat="0" applyFill="0" applyAlignment="0" applyProtection="0"/>
    <xf numFmtId="0" fontId="97" fillId="0" borderId="32" applyNumberFormat="0" applyFill="0" applyAlignment="0" applyProtection="0"/>
    <xf numFmtId="0" fontId="100" fillId="0" borderId="34" applyNumberFormat="0" applyFill="0" applyAlignment="0" applyProtection="0"/>
    <xf numFmtId="0" fontId="100" fillId="0" borderId="0" applyNumberFormat="0" applyFill="0" applyBorder="0" applyAlignment="0" applyProtection="0"/>
    <xf numFmtId="0" fontId="105" fillId="0" borderId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92" fillId="0" borderId="27" applyNumberFormat="0" applyAlignment="0" applyProtection="0"/>
    <xf numFmtId="0" fontId="111" fillId="42" borderId="21" applyNumberFormat="0" applyAlignment="0" applyProtection="0"/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172" fontId="117" fillId="0" borderId="0"/>
    <xf numFmtId="172" fontId="117" fillId="0" borderId="0"/>
    <xf numFmtId="44" fontId="52" fillId="0" borderId="0" applyFill="0" applyBorder="0" applyAlignment="0"/>
    <xf numFmtId="180" fontId="51" fillId="0" borderId="0" applyFill="0" applyBorder="0" applyAlignment="0"/>
    <xf numFmtId="44" fontId="52" fillId="0" borderId="0" applyFill="0" applyBorder="0" applyAlignment="0"/>
    <xf numFmtId="184" fontId="51" fillId="0" borderId="0" applyFill="0" applyBorder="0" applyAlignment="0"/>
    <xf numFmtId="180" fontId="51" fillId="0" borderId="0" applyFill="0" applyBorder="0" applyAlignment="0"/>
    <xf numFmtId="0" fontId="118" fillId="0" borderId="37" applyNumberFormat="0" applyFill="0" applyAlignment="0" applyProtection="0"/>
    <xf numFmtId="0" fontId="122" fillId="42" borderId="0" applyNumberFormat="0" applyBorder="0" applyAlignment="0" applyProtection="0"/>
    <xf numFmtId="205" fontId="126" fillId="0" borderId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67" fillId="0" borderId="0"/>
    <xf numFmtId="0" fontId="67" fillId="0" borderId="0"/>
    <xf numFmtId="172" fontId="67" fillId="0" borderId="0"/>
    <xf numFmtId="0" fontId="35" fillId="0" borderId="0">
      <alignment vertical="top"/>
    </xf>
    <xf numFmtId="0" fontId="26" fillId="74" borderId="0">
      <alignment wrapText="1"/>
    </xf>
    <xf numFmtId="0" fontId="2" fillId="0" borderId="0"/>
    <xf numFmtId="172" fontId="2" fillId="0" borderId="0"/>
    <xf numFmtId="172" fontId="67" fillId="0" borderId="0"/>
    <xf numFmtId="0" fontId="35" fillId="0" borderId="0">
      <alignment vertical="top"/>
    </xf>
    <xf numFmtId="0" fontId="2" fillId="0" borderId="0"/>
    <xf numFmtId="0" fontId="2" fillId="0" borderId="0"/>
    <xf numFmtId="172" fontId="2" fillId="0" borderId="0"/>
    <xf numFmtId="0" fontId="149" fillId="79" borderId="44" applyNumberFormat="0" applyProtection="0">
      <alignment vertical="center"/>
    </xf>
    <xf numFmtId="0" fontId="129" fillId="0" borderId="0"/>
    <xf numFmtId="0" fontId="1" fillId="0" borderId="0"/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0" fontId="67" fillId="0" borderId="0"/>
    <xf numFmtId="172" fontId="67" fillId="0" borderId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67" fillId="0" borderId="0"/>
    <xf numFmtId="0" fontId="2" fillId="0" borderId="0"/>
    <xf numFmtId="172" fontId="67" fillId="0" borderId="0"/>
    <xf numFmtId="0" fontId="2" fillId="0" borderId="0"/>
    <xf numFmtId="0" fontId="9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67" fillId="0" borderId="0"/>
    <xf numFmtId="0" fontId="35" fillId="0" borderId="0">
      <alignment vertical="top"/>
    </xf>
    <xf numFmtId="172" fontId="67" fillId="0" borderId="0"/>
    <xf numFmtId="0" fontId="35" fillId="0" borderId="0">
      <alignment vertical="top"/>
    </xf>
    <xf numFmtId="172" fontId="35" fillId="0" borderId="0">
      <alignment vertical="top"/>
    </xf>
    <xf numFmtId="0" fontId="128" fillId="0" borderId="0"/>
    <xf numFmtId="0" fontId="67" fillId="0" borderId="0"/>
    <xf numFmtId="0" fontId="2" fillId="0" borderId="0"/>
    <xf numFmtId="172" fontId="2" fillId="0" borderId="0"/>
    <xf numFmtId="0" fontId="67" fillId="0" borderId="0"/>
    <xf numFmtId="172" fontId="67" fillId="0" borderId="0"/>
    <xf numFmtId="0" fontId="132" fillId="0" borderId="0"/>
    <xf numFmtId="0" fontId="91" fillId="0" borderId="0" applyProtection="0"/>
    <xf numFmtId="0" fontId="67" fillId="0" borderId="0"/>
    <xf numFmtId="0" fontId="67" fillId="0" borderId="0"/>
    <xf numFmtId="0" fontId="75" fillId="0" borderId="0"/>
    <xf numFmtId="172" fontId="75" fillId="0" borderId="0"/>
    <xf numFmtId="172" fontId="67" fillId="0" borderId="0"/>
    <xf numFmtId="0" fontId="2" fillId="0" borderId="0"/>
    <xf numFmtId="0" fontId="133" fillId="0" borderId="0"/>
    <xf numFmtId="172" fontId="133" fillId="0" borderId="0"/>
    <xf numFmtId="0" fontId="12" fillId="0" borderId="0"/>
    <xf numFmtId="0" fontId="12" fillId="0" borderId="0"/>
    <xf numFmtId="0" fontId="133" fillId="0" borderId="0"/>
    <xf numFmtId="0" fontId="133" fillId="0" borderId="0"/>
    <xf numFmtId="172" fontId="133" fillId="0" borderId="0"/>
    <xf numFmtId="0" fontId="133" fillId="0" borderId="0"/>
    <xf numFmtId="172" fontId="133" fillId="0" borderId="0"/>
    <xf numFmtId="0" fontId="12" fillId="0" borderId="0"/>
    <xf numFmtId="0" fontId="133" fillId="0" borderId="0"/>
    <xf numFmtId="172" fontId="67" fillId="0" borderId="0"/>
    <xf numFmtId="0" fontId="2" fillId="0" borderId="0"/>
    <xf numFmtId="0" fontId="67" fillId="0" borderId="0"/>
    <xf numFmtId="0" fontId="57" fillId="0" borderId="0"/>
    <xf numFmtId="0" fontId="67" fillId="0" borderId="0"/>
    <xf numFmtId="172" fontId="67" fillId="0" borderId="0"/>
    <xf numFmtId="0" fontId="2" fillId="0" borderId="0"/>
    <xf numFmtId="172" fontId="2" fillId="0" borderId="0"/>
    <xf numFmtId="0" fontId="35" fillId="0" borderId="0">
      <alignment vertical="top"/>
    </xf>
    <xf numFmtId="172" fontId="35" fillId="0" borderId="0">
      <alignment vertical="top"/>
    </xf>
    <xf numFmtId="0" fontId="65" fillId="0" borderId="0"/>
    <xf numFmtId="172" fontId="65" fillId="0" borderId="0"/>
    <xf numFmtId="0" fontId="9" fillId="0" borderId="0"/>
    <xf numFmtId="0" fontId="131" fillId="0" borderId="0"/>
    <xf numFmtId="172" fontId="131" fillId="0" borderId="0"/>
    <xf numFmtId="0" fontId="25" fillId="0" borderId="0"/>
    <xf numFmtId="172" fontId="25" fillId="0" borderId="0"/>
    <xf numFmtId="0" fontId="237" fillId="100" borderId="57"/>
    <xf numFmtId="0" fontId="131" fillId="0" borderId="0"/>
    <xf numFmtId="172" fontId="131" fillId="0" borderId="0"/>
    <xf numFmtId="172" fontId="24" fillId="0" borderId="0"/>
    <xf numFmtId="0" fontId="91" fillId="0" borderId="28" applyNumberFormat="0" applyAlignment="0" applyProtection="0">
      <alignment horizontal="left" vertical="center"/>
    </xf>
    <xf numFmtId="172" fontId="1" fillId="0" borderId="0"/>
    <xf numFmtId="172" fontId="1" fillId="0" borderId="0"/>
    <xf numFmtId="43" fontId="9" fillId="0" borderId="0" applyFont="0" applyFill="0" applyBorder="0" applyAlignment="0" applyProtection="0"/>
    <xf numFmtId="0" fontId="1" fillId="0" borderId="0"/>
    <xf numFmtId="172" fontId="1" fillId="0" borderId="0"/>
    <xf numFmtId="172" fontId="1" fillId="0" borderId="0"/>
    <xf numFmtId="0" fontId="4" fillId="0" borderId="0"/>
    <xf numFmtId="0" fontId="14" fillId="0" borderId="0"/>
    <xf numFmtId="0" fontId="135" fillId="0" borderId="0"/>
    <xf numFmtId="0" fontId="67" fillId="0" borderId="0"/>
    <xf numFmtId="0" fontId="2" fillId="0" borderId="0"/>
    <xf numFmtId="0" fontId="35" fillId="0" borderId="0">
      <alignment vertical="top"/>
    </xf>
    <xf numFmtId="0" fontId="35" fillId="0" borderId="0">
      <alignment vertical="top"/>
    </xf>
    <xf numFmtId="0" fontId="9" fillId="0" borderId="0"/>
    <xf numFmtId="0" fontId="35" fillId="0" borderId="0">
      <alignment vertical="top"/>
    </xf>
    <xf numFmtId="0" fontId="35" fillId="0" borderId="0">
      <alignment vertical="top"/>
    </xf>
    <xf numFmtId="0" fontId="12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67" fillId="0" borderId="0"/>
    <xf numFmtId="0" fontId="67" fillId="0" borderId="0"/>
    <xf numFmtId="0" fontId="35" fillId="0" borderId="0">
      <alignment vertical="top"/>
    </xf>
    <xf numFmtId="0" fontId="2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31" fillId="0" borderId="0"/>
    <xf numFmtId="0" fontId="1" fillId="0" borderId="0"/>
    <xf numFmtId="0" fontId="131" fillId="0" borderId="0"/>
    <xf numFmtId="0" fontId="35" fillId="0" borderId="0">
      <alignment vertical="top"/>
    </xf>
    <xf numFmtId="0" fontId="12" fillId="0" borderId="0"/>
    <xf numFmtId="172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" fillId="0" borderId="0">
      <alignment vertical="top"/>
    </xf>
    <xf numFmtId="0" fontId="67" fillId="0" borderId="0"/>
    <xf numFmtId="172" fontId="67" fillId="0" borderId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35" fillId="0" borderId="0">
      <alignment vertical="top"/>
    </xf>
    <xf numFmtId="0" fontId="91" fillId="0" borderId="28" applyNumberFormat="0" applyAlignment="0" applyProtection="0">
      <alignment horizontal="left" vertical="center"/>
    </xf>
    <xf numFmtId="0" fontId="1" fillId="0" borderId="0"/>
    <xf numFmtId="0" fontId="1" fillId="0" borderId="0"/>
    <xf numFmtId="0" fontId="42" fillId="0" borderId="0"/>
    <xf numFmtId="172" fontId="42" fillId="0" borderId="0"/>
    <xf numFmtId="0" fontId="28" fillId="0" borderId="54" applyNumberFormat="0" applyFill="0" applyAlignment="0" applyProtection="0"/>
    <xf numFmtId="0" fontId="67" fillId="0" borderId="0"/>
    <xf numFmtId="172" fontId="67" fillId="0" borderId="0"/>
    <xf numFmtId="0" fontId="69" fillId="0" borderId="0"/>
    <xf numFmtId="0" fontId="67" fillId="0" borderId="0"/>
    <xf numFmtId="0" fontId="1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67" fillId="0" borderId="0"/>
    <xf numFmtId="0" fontId="133" fillId="0" borderId="0"/>
    <xf numFmtId="172" fontId="133" fillId="0" borderId="0"/>
    <xf numFmtId="0" fontId="1" fillId="0" borderId="0"/>
    <xf numFmtId="0" fontId="67" fillId="0" borderId="0"/>
    <xf numFmtId="0" fontId="75" fillId="0" borderId="0"/>
    <xf numFmtId="172" fontId="75" fillId="0" borderId="0"/>
    <xf numFmtId="0" fontId="66" fillId="0" borderId="0"/>
    <xf numFmtId="172" fontId="67" fillId="0" borderId="0"/>
    <xf numFmtId="0" fontId="67" fillId="0" borderId="0"/>
    <xf numFmtId="0" fontId="35" fillId="0" borderId="0">
      <alignment vertical="top"/>
    </xf>
    <xf numFmtId="0" fontId="149" fillId="79" borderId="44" applyNumberFormat="0" applyProtection="0">
      <alignment horizontal="left" vertical="center" indent="1"/>
    </xf>
    <xf numFmtId="171" fontId="68" fillId="8" borderId="13" applyNumberFormat="0" applyFont="0" applyAlignment="0" applyProtection="0"/>
    <xf numFmtId="0" fontId="139" fillId="60" borderId="40" applyNumberFormat="0" applyAlignment="0" applyProtection="0"/>
    <xf numFmtId="40" fontId="140" fillId="64" borderId="0">
      <alignment horizontal="right"/>
    </xf>
    <xf numFmtId="0" fontId="141" fillId="67" borderId="0">
      <alignment horizontal="center"/>
    </xf>
    <xf numFmtId="0" fontId="48" fillId="76" borderId="41"/>
    <xf numFmtId="0" fontId="142" fillId="64" borderId="0" applyBorder="0">
      <alignment horizontal="center"/>
    </xf>
    <xf numFmtId="0" fontId="9" fillId="0" borderId="0"/>
    <xf numFmtId="0" fontId="143" fillId="76" borderId="0" applyBorder="0">
      <alignment horizontal="center"/>
    </xf>
    <xf numFmtId="18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72" fontId="28" fillId="0" borderId="36" applyNumberFormat="0" applyFill="0" applyAlignment="0" applyProtection="0"/>
    <xf numFmtId="0" fontId="254" fillId="0" borderId="0" applyBorder="0">
      <alignment horizontal="centerContinuous"/>
    </xf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52" fillId="0" borderId="0" applyFill="0" applyBorder="0" applyAlignment="0"/>
    <xf numFmtId="180" fontId="51" fillId="0" borderId="0" applyFill="0" applyBorder="0" applyAlignment="0"/>
    <xf numFmtId="44" fontId="52" fillId="0" borderId="0" applyFill="0" applyBorder="0" applyAlignment="0"/>
    <xf numFmtId="184" fontId="51" fillId="0" borderId="0" applyFill="0" applyBorder="0" applyAlignment="0"/>
    <xf numFmtId="180" fontId="51" fillId="0" borderId="0" applyFill="0" applyBorder="0" applyAlignment="0"/>
    <xf numFmtId="0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5" fontId="28" fillId="0" borderId="0" applyFill="0" applyBorder="0" applyAlignment="0" applyProtection="0"/>
    <xf numFmtId="4" fontId="28" fillId="0" borderId="0" applyFill="0" applyBorder="0" applyAlignment="0" applyProtection="0"/>
    <xf numFmtId="0" fontId="144" fillId="0" borderId="42">
      <alignment horizontal="center"/>
    </xf>
    <xf numFmtId="172" fontId="144" fillId="0" borderId="42">
      <alignment horizontal="center"/>
    </xf>
    <xf numFmtId="3" fontId="28" fillId="0" borderId="0" applyFill="0" applyBorder="0" applyAlignment="0" applyProtection="0"/>
    <xf numFmtId="0" fontId="28" fillId="77" borderId="0" applyNumberFormat="0" applyBorder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0" fontId="9" fillId="0" borderId="0"/>
    <xf numFmtId="172" fontId="9" fillId="0" borderId="0"/>
    <xf numFmtId="219" fontId="75" fillId="0" borderId="0"/>
    <xf numFmtId="178" fontId="75" fillId="0" borderId="51" applyAlignment="0"/>
    <xf numFmtId="230" fontId="51" fillId="0" borderId="0" applyFill="0" applyBorder="0" applyAlignment="0"/>
    <xf numFmtId="231" fontId="51" fillId="0" borderId="0" applyFill="0" applyBorder="0" applyAlignment="0"/>
    <xf numFmtId="0" fontId="170" fillId="0" borderId="0" applyNumberFormat="0" applyFill="0" applyBorder="0" applyAlignment="0" applyProtection="0"/>
    <xf numFmtId="212" fontId="165" fillId="0" borderId="51" applyFill="0"/>
    <xf numFmtId="0" fontId="26" fillId="74" borderId="0">
      <alignment wrapTex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9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4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174" fillId="0" borderId="0" applyFont="0" applyFill="0" applyBorder="0" applyAlignment="0" applyProtection="0"/>
    <xf numFmtId="235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11" fillId="39" borderId="21" applyNumberFormat="0" applyAlignment="0" applyProtection="0"/>
    <xf numFmtId="0" fontId="177" fillId="62" borderId="22" applyNumberFormat="0" applyAlignment="0" applyProtection="0"/>
    <xf numFmtId="0" fontId="91" fillId="0" borderId="0" applyProtection="0"/>
    <xf numFmtId="0" fontId="178" fillId="0" borderId="38" applyNumberFormat="0" applyFill="0" applyAlignment="0" applyProtection="0"/>
    <xf numFmtId="0" fontId="179" fillId="36" borderId="0" applyNumberFormat="0" applyBorder="0" applyAlignment="0" applyProtection="0"/>
    <xf numFmtId="0" fontId="180" fillId="61" borderId="40" applyNumberFormat="0" applyAlignment="0" applyProtection="0"/>
    <xf numFmtId="0" fontId="181" fillId="61" borderId="21" applyNumberFormat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38" borderId="0" applyNumberFormat="0" applyBorder="0" applyAlignment="0" applyProtection="0"/>
    <xf numFmtId="0" fontId="188" fillId="0" borderId="0" applyNumberFormat="0" applyFill="0" applyBorder="0" applyAlignment="0" applyProtection="0"/>
    <xf numFmtId="0" fontId="28" fillId="0" borderId="54" applyNumberFormat="0" applyFill="0" applyAlignment="0" applyProtection="0"/>
    <xf numFmtId="0" fontId="67" fillId="0" borderId="0"/>
    <xf numFmtId="0" fontId="67" fillId="0" borderId="0"/>
    <xf numFmtId="43" fontId="9" fillId="0" borderId="0" applyFont="0" applyFill="0" applyBorder="0" applyAlignment="0" applyProtection="0"/>
    <xf numFmtId="0" fontId="67" fillId="0" borderId="0"/>
    <xf numFmtId="0" fontId="2" fillId="0" borderId="0"/>
    <xf numFmtId="0" fontId="67" fillId="0" borderId="0"/>
    <xf numFmtId="0" fontId="191" fillId="39" borderId="21" applyNumberFormat="0" applyAlignment="0" applyProtection="0"/>
    <xf numFmtId="0" fontId="192" fillId="42" borderId="0" applyNumberFormat="0" applyBorder="0" applyAlignment="0" applyProtection="0"/>
    <xf numFmtId="0" fontId="193" fillId="0" borderId="53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31" fillId="0" borderId="0" applyNumberFormat="0" applyFill="0" applyBorder="0" applyAlignment="0" applyProtection="0">
      <alignment vertical="top"/>
      <protection locked="0"/>
    </xf>
    <xf numFmtId="44" fontId="2" fillId="0" borderId="0" applyFont="0" applyFill="0" applyBorder="0" applyAlignment="0" applyProtection="0"/>
    <xf numFmtId="0" fontId="40" fillId="53" borderId="0" applyNumberFormat="0" applyBorder="0" applyAlignment="0" applyProtection="0"/>
    <xf numFmtId="0" fontId="40" fillId="54" borderId="0" applyNumberFormat="0" applyBorder="0" applyAlignment="0" applyProtection="0"/>
    <xf numFmtId="0" fontId="40" fillId="55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6" borderId="0" applyNumberFormat="0" applyBorder="0" applyAlignment="0" applyProtection="0"/>
    <xf numFmtId="0" fontId="13" fillId="37" borderId="39" applyNumberFormat="0" applyFont="0" applyAlignment="0" applyProtection="0"/>
    <xf numFmtId="172" fontId="13" fillId="37" borderId="39" applyNumberFormat="0" applyFont="0" applyAlignment="0" applyProtection="0"/>
    <xf numFmtId="43" fontId="9" fillId="0" borderId="0" applyFont="0" applyFill="0" applyBorder="0" applyAlignment="0" applyProtection="0"/>
    <xf numFmtId="172" fontId="92" fillId="0" borderId="27" applyNumberFormat="0" applyAlignment="0" applyProtection="0"/>
    <xf numFmtId="0" fontId="194" fillId="0" borderId="31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95" fillId="0" borderId="33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96" fillId="0" borderId="35" applyNumberFormat="0" applyFill="0" applyAlignment="0" applyProtection="0"/>
    <xf numFmtId="0" fontId="19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237" fillId="0" borderId="0" applyBorder="0">
      <alignment horizontal="centerContinuous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111" fillId="39" borderId="21" applyNumberFormat="0" applyAlignment="0" applyProtection="0"/>
    <xf numFmtId="172" fontId="28" fillId="0" borderId="3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2" fontId="152" fillId="89" borderId="47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49" fillId="79" borderId="44" applyNumberFormat="0" applyProtection="0">
      <alignment vertical="center"/>
    </xf>
    <xf numFmtId="0" fontId="1" fillId="0" borderId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43" fontId="9" fillId="0" borderId="0" applyFont="0" applyFill="0" applyBorder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44" fontId="2" fillId="0" borderId="0" applyFont="0" applyFill="0" applyBorder="0" applyAlignment="0" applyProtection="0"/>
    <xf numFmtId="0" fontId="1" fillId="0" borderId="0"/>
    <xf numFmtId="0" fontId="31" fillId="0" borderId="0" applyNumberFormat="0" applyFill="0" applyBorder="0" applyAlignment="0" applyProtection="0">
      <alignment vertical="top"/>
      <protection locked="0"/>
    </xf>
    <xf numFmtId="178" fontId="75" fillId="0" borderId="51" applyAlignment="0"/>
    <xf numFmtId="43" fontId="1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43" fillId="76" borderId="0" applyBorder="0">
      <alignment horizontal="center"/>
    </xf>
    <xf numFmtId="0" fontId="142" fillId="64" borderId="0" applyBorder="0">
      <alignment horizontal="center"/>
    </xf>
    <xf numFmtId="0" fontId="48" fillId="76" borderId="41"/>
    <xf numFmtId="0" fontId="141" fillId="67" borderId="0">
      <alignment horizontal="center"/>
    </xf>
    <xf numFmtId="0" fontId="105" fillId="0" borderId="0"/>
    <xf numFmtId="178" fontId="75" fillId="0" borderId="51" applyAlignment="0"/>
    <xf numFmtId="0" fontId="105" fillId="0" borderId="0"/>
    <xf numFmtId="0" fontId="105" fillId="0" borderId="0"/>
    <xf numFmtId="0" fontId="141" fillId="67" borderId="0">
      <alignment horizontal="center"/>
    </xf>
    <xf numFmtId="0" fontId="48" fillId="76" borderId="41"/>
    <xf numFmtId="0" fontId="142" fillId="64" borderId="0" applyBorder="0">
      <alignment horizontal="center"/>
    </xf>
    <xf numFmtId="0" fontId="143" fillId="76" borderId="0" applyBorder="0">
      <alignment horizontal="center"/>
    </xf>
    <xf numFmtId="43" fontId="1" fillId="0" borderId="0" applyFont="0" applyFill="0" applyBorder="0" applyAlignment="0" applyProtection="0"/>
    <xf numFmtId="0" fontId="141" fillId="67" borderId="0">
      <alignment horizontal="center"/>
    </xf>
    <xf numFmtId="0" fontId="48" fillId="76" borderId="41"/>
    <xf numFmtId="0" fontId="142" fillId="64" borderId="0" applyBorder="0">
      <alignment horizontal="center"/>
    </xf>
    <xf numFmtId="0" fontId="143" fillId="76" borderId="0" applyBorder="0">
      <alignment horizontal="center"/>
    </xf>
    <xf numFmtId="0" fontId="31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78" fontId="75" fillId="0" borderId="51" applyAlignment="0"/>
    <xf numFmtId="178" fontId="75" fillId="0" borderId="51" applyAlignment="0"/>
    <xf numFmtId="43" fontId="1" fillId="0" borderId="0" applyFont="0" applyFill="0" applyBorder="0" applyAlignment="0" applyProtection="0"/>
    <xf numFmtId="0" fontId="1" fillId="0" borderId="0"/>
    <xf numFmtId="178" fontId="75" fillId="0" borderId="51" applyAlignment="0"/>
    <xf numFmtId="0" fontId="1" fillId="0" borderId="0"/>
    <xf numFmtId="0" fontId="31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78" fontId="75" fillId="0" borderId="51" applyAlignment="0"/>
    <xf numFmtId="44" fontId="2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178" fontId="75" fillId="0" borderId="51" applyAlignment="0"/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31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31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31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44" fontId="2" fillId="0" borderId="0" applyFont="0" applyFill="0" applyBorder="0" applyAlignment="0" applyProtection="0"/>
    <xf numFmtId="0" fontId="1" fillId="0" borderId="0"/>
    <xf numFmtId="0" fontId="31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31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31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37" fillId="0" borderId="0" applyBorder="0">
      <alignment horizontal="centerContinuous"/>
    </xf>
    <xf numFmtId="0" fontId="91" fillId="0" borderId="28" applyNumberFormat="0" applyAlignment="0" applyProtection="0">
      <alignment horizontal="left" vertical="center"/>
    </xf>
    <xf numFmtId="0" fontId="236" fillId="100" borderId="0">
      <alignment horizontal="right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37" fillId="0" borderId="0" applyBorder="0">
      <alignment horizontal="centerContinuous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236" fillId="100" borderId="0">
      <alignment horizontal="right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28" fillId="0" borderId="36" applyNumberFormat="0" applyFill="0" applyAlignment="0" applyProtection="0"/>
    <xf numFmtId="172" fontId="149" fillId="79" borderId="44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172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0" fontId="9" fillId="0" borderId="0"/>
    <xf numFmtId="0" fontId="91" fillId="0" borderId="28" applyNumberFormat="0" applyAlignment="0" applyProtection="0">
      <alignment horizontal="left" vertical="center"/>
    </xf>
    <xf numFmtId="0" fontId="215" fillId="0" borderId="0" applyNumberFormat="0" applyFill="0" applyBorder="0" applyAlignment="0" applyProtection="0">
      <alignment vertical="top"/>
      <protection locked="0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43" fontId="9" fillId="0" borderId="0" applyFont="0" applyFill="0" applyBorder="0" applyAlignment="0" applyProtection="0"/>
    <xf numFmtId="0" fontId="28" fillId="0" borderId="36" applyNumberFormat="0" applyFill="0" applyAlignment="0" applyProtection="0"/>
    <xf numFmtId="0" fontId="91" fillId="0" borderId="0" applyProtection="0"/>
    <xf numFmtId="172" fontId="152" fillId="89" borderId="47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0" applyProtection="0"/>
    <xf numFmtId="0" fontId="111" fillId="39" borderId="21" applyNumberFormat="0" applyAlignment="0" applyProtection="0"/>
    <xf numFmtId="0" fontId="111" fillId="39" borderId="21" applyNumberFormat="0" applyAlignment="0" applyProtection="0"/>
    <xf numFmtId="0" fontId="237" fillId="100" borderId="57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236" fillId="100" borderId="0">
      <alignment horizontal="right"/>
    </xf>
    <xf numFmtId="0" fontId="237" fillId="100" borderId="57"/>
    <xf numFmtId="0" fontId="237" fillId="0" borderId="0" applyBorder="0">
      <alignment horizontal="centerContinuous"/>
    </xf>
    <xf numFmtId="0" fontId="254" fillId="0" borderId="0" applyBorder="0">
      <alignment horizontal="centerContinuous"/>
    </xf>
    <xf numFmtId="0" fontId="91" fillId="0" borderId="28" applyNumberFormat="0" applyAlignment="0" applyProtection="0">
      <alignment horizontal="left" vertical="center"/>
    </xf>
    <xf numFmtId="9" fontId="9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0" fontId="26" fillId="74" borderId="0">
      <alignment wrapText="1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111" fillId="39" borderId="21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43" fontId="9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237" fillId="0" borderId="0" applyBorder="0">
      <alignment horizontal="centerContinuous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237" fillId="100" borderId="57"/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92" fillId="0" borderId="27" applyNumberFormat="0" applyAlignment="0" applyProtection="0"/>
    <xf numFmtId="172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2" fillId="0" borderId="27" applyNumberFormat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0" applyProtection="0"/>
    <xf numFmtId="9" fontId="138" fillId="0" borderId="15" applyNumberFormat="0" applyBorder="0"/>
    <xf numFmtId="172" fontId="92" fillId="0" borderId="27" applyNumberFormat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92" fillId="0" borderId="27" applyNumberFormat="0" applyAlignment="0" applyProtection="0"/>
    <xf numFmtId="172" fontId="152" fillId="89" borderId="47" applyNumberFormat="0" applyProtection="0">
      <alignment horizontal="left" vertical="center" indent="1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152" fillId="89" borderId="47" applyNumberFormat="0" applyProtection="0">
      <alignment horizontal="left" vertical="center" indent="1"/>
    </xf>
    <xf numFmtId="0" fontId="28" fillId="0" borderId="36" applyNumberFormat="0" applyFill="0" applyAlignment="0" applyProtection="0"/>
    <xf numFmtId="172" fontId="149" fillId="79" borderId="44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9" fontId="9" fillId="0" borderId="0" applyFont="0" applyFill="0" applyBorder="0" applyAlignment="0" applyProtection="0"/>
    <xf numFmtId="0" fontId="92" fillId="0" borderId="27" applyNumberFormat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215" fillId="0" borderId="0" applyNumberFormat="0" applyFill="0" applyBorder="0" applyAlignment="0" applyProtection="0">
      <alignment vertical="top"/>
      <protection locked="0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254" fillId="0" borderId="0" applyBorder="0">
      <alignment horizontal="centerContinuous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28" fillId="0" borderId="54" applyNumberFormat="0" applyFill="0" applyAlignment="0" applyProtection="0"/>
    <xf numFmtId="172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172" fontId="28" fillId="0" borderId="54" applyNumberFormat="0" applyFill="0" applyAlignment="0" applyProtection="0"/>
    <xf numFmtId="0" fontId="149" fillId="79" borderId="44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9" fontId="138" fillId="0" borderId="15" applyNumberFormat="0" applyBorder="0"/>
    <xf numFmtId="9" fontId="138" fillId="0" borderId="15" applyNumberFormat="0" applyBorder="0"/>
    <xf numFmtId="0" fontId="215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0" applyProtection="0"/>
    <xf numFmtId="0" fontId="111" fillId="39" borderId="21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236" fillId="100" borderId="0">
      <alignment horizontal="right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6" fillId="74" borderId="0">
      <alignment wrapText="1"/>
    </xf>
    <xf numFmtId="0" fontId="91" fillId="0" borderId="28" applyNumberFormat="0" applyAlignment="0" applyProtection="0">
      <alignment horizontal="left" vertical="center"/>
    </xf>
    <xf numFmtId="0" fontId="236" fillId="100" borderId="0">
      <alignment horizontal="right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172" fontId="152" fillId="89" borderId="47" applyNumberFormat="0" applyProtection="0">
      <alignment horizontal="left" vertical="center" indent="1"/>
    </xf>
    <xf numFmtId="0" fontId="215" fillId="0" borderId="0" applyNumberFormat="0" applyFill="0" applyBorder="0" applyAlignment="0" applyProtection="0">
      <alignment vertical="top"/>
      <protection locked="0"/>
    </xf>
    <xf numFmtId="0" fontId="9" fillId="0" borderId="0"/>
    <xf numFmtId="9" fontId="9" fillId="0" borderId="0" applyFont="0" applyFill="0" applyBorder="0" applyAlignment="0" applyProtection="0"/>
    <xf numFmtId="9" fontId="138" fillId="0" borderId="15" applyNumberFormat="0" applyBorder="0"/>
    <xf numFmtId="43" fontId="9" fillId="0" borderId="0" applyFont="0" applyFill="0" applyBorder="0" applyAlignment="0" applyProtection="0"/>
    <xf numFmtId="0" fontId="254" fillId="0" borderId="0" applyBorder="0">
      <alignment horizontal="centerContinuous"/>
    </xf>
    <xf numFmtId="0" fontId="237" fillId="100" borderId="57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26" fillId="74" borderId="0">
      <alignment wrapText="1"/>
    </xf>
    <xf numFmtId="0" fontId="236" fillId="100" borderId="0">
      <alignment horizontal="right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237" fillId="0" borderId="0" applyBorder="0">
      <alignment horizontal="centerContinuous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2" fillId="0" borderId="27" applyNumberFormat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28" fillId="0" borderId="36" applyNumberFormat="0" applyFill="0" applyAlignment="0" applyProtection="0"/>
    <xf numFmtId="0" fontId="149" fillId="79" borderId="44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0" fontId="92" fillId="0" borderId="27" applyNumberFormat="0" applyAlignment="0" applyProtection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172" fontId="28" fillId="0" borderId="54" applyNumberFormat="0" applyFill="0" applyAlignment="0" applyProtection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237" fillId="0" borderId="0" applyBorder="0">
      <alignment horizontal="centerContinuous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172" fontId="28" fillId="0" borderId="36" applyNumberFormat="0" applyFill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237" fillId="0" borderId="0" applyBorder="0">
      <alignment horizontal="centerContinuous"/>
    </xf>
    <xf numFmtId="0" fontId="28" fillId="0" borderId="54" applyNumberFormat="0" applyFill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149" fillId="79" borderId="44" applyNumberFormat="0" applyProtection="0">
      <alignment horizontal="left" vertical="center" indent="1"/>
    </xf>
    <xf numFmtId="0" fontId="28" fillId="0" borderId="36" applyNumberFormat="0" applyFill="0" applyAlignment="0" applyProtection="0"/>
    <xf numFmtId="172" fontId="152" fillId="89" borderId="47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172" fontId="92" fillId="0" borderId="27" applyNumberFormat="0" applyAlignment="0" applyProtection="0"/>
    <xf numFmtId="172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" fillId="0" borderId="0"/>
    <xf numFmtId="0" fontId="215" fillId="0" borderId="0" applyNumberFormat="0" applyFill="0" applyBorder="0" applyAlignment="0" applyProtection="0">
      <alignment vertical="top"/>
      <protection locked="0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6" fillId="74" borderId="0">
      <alignment wrapText="1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9" fontId="9" fillId="0" borderId="0" applyFont="0" applyFill="0" applyBorder="0" applyAlignment="0" applyProtection="0"/>
    <xf numFmtId="0" fontId="237" fillId="100" borderId="57"/>
    <xf numFmtId="0" fontId="236" fillId="100" borderId="0">
      <alignment horizontal="right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0" applyProtection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36" fillId="100" borderId="0">
      <alignment horizontal="right"/>
    </xf>
    <xf numFmtId="0" fontId="111" fillId="39" borderId="21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54" applyNumberFormat="0" applyFill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172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92" fillId="0" borderId="27" applyNumberFormat="0" applyAlignment="0" applyProtection="0"/>
    <xf numFmtId="0" fontId="91" fillId="0" borderId="0" applyProtection="0"/>
    <xf numFmtId="0" fontId="91" fillId="0" borderId="28" applyNumberFormat="0" applyAlignment="0" applyProtection="0">
      <alignment horizontal="left" vertical="center"/>
    </xf>
    <xf numFmtId="9" fontId="9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237" fillId="100" borderId="57"/>
    <xf numFmtId="0" fontId="92" fillId="0" borderId="27" applyNumberFormat="0" applyAlignment="0" applyProtection="0"/>
    <xf numFmtId="0" fontId="28" fillId="0" borderId="36" applyNumberFormat="0" applyFill="0" applyAlignment="0" applyProtection="0"/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172" fontId="149" fillId="79" borderId="44" applyNumberFormat="0" applyProtection="0">
      <alignment vertical="center"/>
    </xf>
    <xf numFmtId="0" fontId="236" fillId="100" borderId="0">
      <alignment horizontal="right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28" fillId="0" borderId="36" applyNumberFormat="0" applyFill="0" applyAlignment="0" applyProtection="0"/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15" fillId="0" borderId="0" applyNumberFormat="0" applyFill="0" applyBorder="0" applyAlignment="0" applyProtection="0">
      <alignment vertical="top"/>
      <protection locked="0"/>
    </xf>
    <xf numFmtId="9" fontId="9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237" fillId="0" borderId="0" applyBorder="0">
      <alignment horizontal="centerContinuous"/>
    </xf>
    <xf numFmtId="0" fontId="237" fillId="100" borderId="57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28" fillId="0" borderId="54" applyNumberFormat="0" applyFill="0" applyAlignment="0" applyProtection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28" fillId="0" borderId="36" applyNumberFormat="0" applyFill="0" applyAlignment="0" applyProtection="0"/>
    <xf numFmtId="172" fontId="28" fillId="0" borderId="54" applyNumberFormat="0" applyFill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28" fillId="0" borderId="36" applyNumberFormat="0" applyFill="0" applyAlignment="0" applyProtection="0"/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9" fontId="138" fillId="0" borderId="15" applyNumberFormat="0" applyBorder="0"/>
    <xf numFmtId="172" fontId="152" fillId="89" borderId="47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236" fillId="100" borderId="0">
      <alignment horizontal="right"/>
    </xf>
    <xf numFmtId="0" fontId="149" fillId="79" borderId="44" applyNumberFormat="0" applyProtection="0">
      <alignment vertical="center"/>
    </xf>
    <xf numFmtId="172" fontId="92" fillId="0" borderId="27" applyNumberFormat="0" applyAlignment="0" applyProtection="0"/>
    <xf numFmtId="0" fontId="92" fillId="0" borderId="27" applyNumberFormat="0" applyAlignment="0" applyProtection="0"/>
    <xf numFmtId="0" fontId="149" fillId="79" borderId="44" applyNumberFormat="0" applyProtection="0">
      <alignment horizontal="left" vertical="center" indent="1"/>
    </xf>
    <xf numFmtId="0" fontId="92" fillId="0" borderId="27" applyNumberFormat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" fillId="0" borderId="0"/>
    <xf numFmtId="0" fontId="237" fillId="0" borderId="0" applyBorder="0">
      <alignment horizontal="centerContinuous"/>
    </xf>
    <xf numFmtId="0" fontId="254" fillId="0" borderId="0" applyBorder="0">
      <alignment horizontal="centerContinuous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2" fontId="28" fillId="0" borderId="36" applyNumberFormat="0" applyFill="0" applyAlignment="0" applyProtection="0"/>
    <xf numFmtId="44" fontId="2" fillId="0" borderId="0" applyFont="0" applyFill="0" applyBorder="0" applyAlignment="0" applyProtection="0"/>
    <xf numFmtId="0" fontId="36" fillId="34" borderId="0" applyNumberFormat="0" applyBorder="0" applyAlignment="0" applyProtection="0"/>
    <xf numFmtId="0" fontId="36" fillId="36" borderId="0" applyNumberFormat="0" applyBorder="0" applyAlignment="0" applyProtection="0"/>
    <xf numFmtId="0" fontId="36" fillId="38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39" borderId="0" applyNumberFormat="0" applyBorder="0" applyAlignment="0" applyProtection="0"/>
    <xf numFmtId="0" fontId="36" fillId="33" borderId="0" applyNumberFormat="0" applyBorder="0" applyAlignment="0" applyProtection="0"/>
    <xf numFmtId="0" fontId="36" fillId="35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33" borderId="0" applyNumberFormat="0" applyBorder="0" applyAlignment="0" applyProtection="0"/>
    <xf numFmtId="0" fontId="36" fillId="44" borderId="0" applyNumberFormat="0" applyBorder="0" applyAlignment="0" applyProtection="0"/>
    <xf numFmtId="0" fontId="39" fillId="45" borderId="0" applyNumberFormat="0" applyBorder="0" applyAlignment="0" applyProtection="0"/>
    <xf numFmtId="0" fontId="39" fillId="35" borderId="0" applyNumberFormat="0" applyBorder="0" applyAlignment="0" applyProtection="0"/>
    <xf numFmtId="0" fontId="39" fillId="43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55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39" fillId="46" borderId="0" applyNumberFormat="0" applyBorder="0" applyAlignment="0" applyProtection="0"/>
    <xf numFmtId="0" fontId="47" fillId="36" borderId="0" applyNumberFormat="0" applyBorder="0" applyAlignment="0" applyProtection="0"/>
    <xf numFmtId="0" fontId="54" fillId="61" borderId="21" applyNumberFormat="0" applyAlignment="0" applyProtection="0"/>
    <xf numFmtId="0" fontId="56" fillId="62" borderId="22" applyNumberFormat="0" applyAlignment="0" applyProtection="0"/>
    <xf numFmtId="0" fontId="83" fillId="0" borderId="0" applyNumberFormat="0" applyFill="0" applyBorder="0" applyAlignment="0" applyProtection="0"/>
    <xf numFmtId="0" fontId="87" fillId="38" borderId="0" applyNumberFormat="0" applyBorder="0" applyAlignment="0" applyProtection="0"/>
    <xf numFmtId="0" fontId="10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01" fillId="0" borderId="35" applyNumberFormat="0" applyFill="0" applyAlignment="0" applyProtection="0"/>
    <xf numFmtId="0" fontId="101" fillId="0" borderId="0" applyNumberFormat="0" applyFill="0" applyBorder="0" applyAlignment="0" applyProtection="0"/>
    <xf numFmtId="0" fontId="119" fillId="0" borderId="38" applyNumberFormat="0" applyFill="0" applyAlignment="0" applyProtection="0"/>
    <xf numFmtId="0" fontId="123" fillId="42" borderId="0" applyNumberFormat="0" applyBorder="0" applyAlignment="0" applyProtection="0"/>
    <xf numFmtId="0" fontId="9" fillId="0" borderId="0"/>
    <xf numFmtId="0" fontId="2" fillId="37" borderId="39" applyNumberFormat="0" applyFont="0" applyAlignment="0" applyProtection="0"/>
    <xf numFmtId="0" fontId="139" fillId="61" borderId="40" applyNumberFormat="0" applyAlignment="0" applyProtection="0"/>
    <xf numFmtId="43" fontId="9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84" fillId="0" borderId="4" applyProtection="0"/>
    <xf numFmtId="0" fontId="118" fillId="0" borderId="0" applyNumberForma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52" fillId="89" borderId="47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36" applyNumberFormat="0" applyFill="0" applyAlignment="0" applyProtection="0"/>
    <xf numFmtId="0" fontId="28" fillId="0" borderId="3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2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8" fillId="0" borderId="15" applyNumberFormat="0" applyBorder="0"/>
    <xf numFmtId="172" fontId="28" fillId="0" borderId="5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8" fillId="0" borderId="54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2" fontId="152" fillId="89" borderId="47" applyNumberFormat="0" applyProtection="0">
      <alignment horizontal="left" vertical="center" indent="1"/>
    </xf>
    <xf numFmtId="9" fontId="138" fillId="0" borderId="15" applyNumberFormat="0" applyBorder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9" fontId="138" fillId="0" borderId="15" applyNumberFormat="0" applyBorder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9" fontId="138" fillId="0" borderId="15" applyNumberFormat="0" applyBorder="0"/>
    <xf numFmtId="0" fontId="1" fillId="0" borderId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221" fillId="0" borderId="0"/>
    <xf numFmtId="9" fontId="1" fillId="0" borderId="0" applyFont="0" applyFill="0" applyBorder="0" applyAlignment="0" applyProtection="0"/>
    <xf numFmtId="0" fontId="282" fillId="0" borderId="0"/>
    <xf numFmtId="40" fontId="283" fillId="0" borderId="0" applyFont="0" applyFill="0" applyBorder="0" applyAlignment="0" applyProtection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40" fontId="28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172" fontId="92" fillId="0" borderId="27" applyNumberFormat="0" applyAlignment="0" applyProtection="0"/>
    <xf numFmtId="0" fontId="26" fillId="74" borderId="0">
      <alignment wrapText="1"/>
    </xf>
    <xf numFmtId="172" fontId="28" fillId="0" borderId="54" applyNumberFormat="0" applyFill="0" applyAlignment="0" applyProtection="0"/>
    <xf numFmtId="172" fontId="152" fillId="89" borderId="47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0" fontId="92" fillId="0" borderId="27" applyNumberFormat="0" applyAlignment="0" applyProtection="0"/>
    <xf numFmtId="0" fontId="111" fillId="39" borderId="21" applyNumberFormat="0" applyAlignment="0" applyProtection="0"/>
    <xf numFmtId="43" fontId="9" fillId="0" borderId="0" applyFont="0" applyFill="0" applyBorder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152" fillId="89" borderId="47" applyNumberFormat="0" applyProtection="0">
      <alignment horizontal="left" vertical="center" indent="1"/>
    </xf>
    <xf numFmtId="0" fontId="91" fillId="0" borderId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172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2" fillId="0" borderId="27" applyNumberFormat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149" fillId="79" borderId="44" applyNumberFormat="0" applyProtection="0">
      <alignment vertical="center"/>
    </xf>
    <xf numFmtId="0" fontId="9" fillId="0" borderId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237" fillId="100" borderId="57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149" fillId="79" borderId="44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43" fontId="9" fillId="0" borderId="0" applyFont="0" applyFill="0" applyBorder="0" applyAlignment="0" applyProtection="0"/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0" fontId="237" fillId="0" borderId="0" applyBorder="0">
      <alignment horizontal="centerContinuous"/>
    </xf>
    <xf numFmtId="0" fontId="28" fillId="0" borderId="54" applyNumberFormat="0" applyFill="0" applyAlignment="0" applyProtection="0"/>
    <xf numFmtId="0" fontId="111" fillId="39" borderId="21" applyNumberFormat="0" applyAlignment="0" applyProtection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28" fillId="0" borderId="36" applyNumberFormat="0" applyFill="0" applyAlignment="0" applyProtection="0"/>
    <xf numFmtId="172" fontId="149" fillId="79" borderId="44" applyNumberFormat="0" applyProtection="0">
      <alignment horizontal="left" vertical="center" indent="1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11" fillId="39" borderId="21" applyNumberFormat="0" applyAlignment="0" applyProtection="0"/>
    <xf numFmtId="172" fontId="92" fillId="0" borderId="27" applyNumberFormat="0" applyAlignment="0" applyProtection="0"/>
    <xf numFmtId="0" fontId="92" fillId="0" borderId="27" applyNumberFormat="0" applyAlignment="0" applyProtection="0"/>
    <xf numFmtId="172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172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149" fillId="79" borderId="44" applyNumberFormat="0" applyProtection="0">
      <alignment vertical="center"/>
    </xf>
    <xf numFmtId="0" fontId="28" fillId="0" borderId="54" applyNumberFormat="0" applyFill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172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9" fontId="9" fillId="0" borderId="0" applyFont="0" applyFill="0" applyBorder="0" applyAlignment="0" applyProtection="0"/>
    <xf numFmtId="0" fontId="28" fillId="0" borderId="54" applyNumberFormat="0" applyFill="0" applyAlignment="0" applyProtection="0"/>
    <xf numFmtId="0" fontId="92" fillId="0" borderId="27" applyNumberFormat="0" applyAlignment="0" applyProtection="0"/>
    <xf numFmtId="0" fontId="28" fillId="0" borderId="54" applyNumberFormat="0" applyFill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9" fontId="9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6" fillId="74" borderId="0">
      <alignment wrapTex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" fillId="0" borderId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2" fillId="0" borderId="27" applyNumberFormat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horizontal="left" vertical="center" indent="1"/>
    </xf>
    <xf numFmtId="0" fontId="92" fillId="0" borderId="27" applyNumberFormat="0" applyAlignment="0" applyProtection="0"/>
    <xf numFmtId="0" fontId="92" fillId="0" borderId="27" applyNumberFormat="0" applyAlignment="0" applyProtection="0"/>
    <xf numFmtId="0" fontId="254" fillId="0" borderId="0" applyBorder="0">
      <alignment horizontal="centerContinuous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172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" fillId="0" borderId="0"/>
    <xf numFmtId="0" fontId="149" fillId="79" borderId="44" applyNumberFormat="0" applyProtection="0">
      <alignment horizontal="left" vertical="center" indent="1"/>
    </xf>
    <xf numFmtId="0" fontId="254" fillId="0" borderId="0" applyBorder="0">
      <alignment horizontal="centerContinuous"/>
    </xf>
    <xf numFmtId="0" fontId="91" fillId="0" borderId="28" applyNumberFormat="0" applyAlignment="0" applyProtection="0">
      <alignment horizontal="left" vertical="center"/>
    </xf>
    <xf numFmtId="0" fontId="215" fillId="0" borderId="0" applyNumberFormat="0" applyFill="0" applyBorder="0" applyAlignment="0" applyProtection="0">
      <alignment vertical="top"/>
      <protection locked="0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9" fontId="138" fillId="0" borderId="15" applyNumberFormat="0" applyBorder="0"/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43" fontId="9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26" fillId="74" borderId="0">
      <alignment wrapTex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0" fontId="152" fillId="89" borderId="47" applyNumberFormat="0" applyProtection="0">
      <alignment horizontal="left" vertical="center" indent="1"/>
    </xf>
    <xf numFmtId="9" fontId="138" fillId="0" borderId="15" applyNumberFormat="0" applyBorder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28" fillId="0" borderId="36" applyNumberFormat="0" applyFill="0" applyAlignment="0" applyProtection="0"/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26" fillId="74" borderId="0">
      <alignment wrapText="1"/>
    </xf>
    <xf numFmtId="0" fontId="149" fillId="79" borderId="44" applyNumberFormat="0" applyProtection="0">
      <alignment horizontal="left" vertical="center" indent="1"/>
    </xf>
    <xf numFmtId="172" fontId="28" fillId="0" borderId="54" applyNumberFormat="0" applyFill="0" applyAlignment="0" applyProtection="0"/>
    <xf numFmtId="172" fontId="92" fillId="0" borderId="27" applyNumberFormat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28" fillId="0" borderId="54" applyNumberFormat="0" applyFill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43" fontId="9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149" fillId="79" borderId="44" applyNumberFormat="0" applyProtection="0">
      <alignment vertical="center"/>
    </xf>
    <xf numFmtId="0" fontId="91" fillId="0" borderId="0" applyProtection="0"/>
    <xf numFmtId="0" fontId="111" fillId="39" borderId="21" applyNumberFormat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36" fillId="100" borderId="0">
      <alignment horizontal="right"/>
    </xf>
    <xf numFmtId="0" fontId="237" fillId="100" borderId="57"/>
    <xf numFmtId="0" fontId="237" fillId="0" borderId="0" applyBorder="0">
      <alignment horizontal="centerContinuous"/>
    </xf>
    <xf numFmtId="0" fontId="254" fillId="0" borderId="0" applyBorder="0">
      <alignment horizontal="centerContinuous"/>
    </xf>
    <xf numFmtId="9" fontId="9" fillId="0" borderId="0" applyFont="0" applyFill="0" applyBorder="0" applyAlignment="0" applyProtection="0"/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6" fillId="74" borderId="0">
      <alignment wrapText="1"/>
    </xf>
    <xf numFmtId="0" fontId="28" fillId="0" borderId="54" applyNumberFormat="0" applyFill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6" fillId="74" borderId="0">
      <alignment wrapTex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236" fillId="100" borderId="0">
      <alignment horizontal="right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28" fillId="0" borderId="54" applyNumberFormat="0" applyFill="0" applyAlignment="0" applyProtection="0"/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237" fillId="100" borderId="57"/>
    <xf numFmtId="9" fontId="9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26" fillId="74" borderId="0">
      <alignment wrapText="1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236" fillId="100" borderId="0">
      <alignment horizontal="right"/>
    </xf>
    <xf numFmtId="172" fontId="28" fillId="0" borderId="54" applyNumberFormat="0" applyFill="0" applyAlignment="0" applyProtection="0"/>
    <xf numFmtId="172" fontId="92" fillId="0" borderId="27" applyNumberFormat="0" applyAlignment="0" applyProtection="0"/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111" fillId="39" borderId="21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92" fillId="0" borderId="27" applyNumberFormat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28" fillId="0" borderId="54" applyNumberFormat="0" applyFill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28" fillId="0" borderId="36" applyNumberFormat="0" applyFill="0" applyAlignment="0" applyProtection="0"/>
    <xf numFmtId="9" fontId="138" fillId="0" borderId="15" applyNumberFormat="0" applyBorder="0"/>
    <xf numFmtId="0" fontId="237" fillId="0" borderId="0" applyBorder="0">
      <alignment horizontal="centerContinuous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215" fillId="0" borderId="0" applyNumberFormat="0" applyFill="0" applyBorder="0" applyAlignment="0" applyProtection="0">
      <alignment vertical="top"/>
      <protection locked="0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172" fontId="28" fillId="0" borderId="54" applyNumberFormat="0" applyFill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172" fontId="28" fillId="0" borderId="36" applyNumberFormat="0" applyFill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28" fillId="0" borderId="54" applyNumberFormat="0" applyFill="0" applyAlignment="0" applyProtection="0"/>
    <xf numFmtId="172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172" fontId="28" fillId="0" borderId="36" applyNumberFormat="0" applyFill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28" fillId="0" borderId="36" applyNumberFormat="0" applyFill="0" applyAlignment="0" applyProtection="0"/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28" fillId="0" borderId="36" applyNumberFormat="0" applyFill="0" applyAlignment="0" applyProtection="0"/>
    <xf numFmtId="0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0" fontId="28" fillId="0" borderId="54" applyNumberFormat="0" applyFill="0" applyAlignment="0" applyProtection="0"/>
    <xf numFmtId="0" fontId="28" fillId="0" borderId="54" applyNumberFormat="0" applyFill="0" applyAlignment="0" applyProtection="0"/>
    <xf numFmtId="172" fontId="149" fillId="79" borderId="44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92" fillId="0" borderId="27" applyNumberFormat="0" applyAlignment="0" applyProtection="0"/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172" fontId="149" fillId="79" borderId="44" applyNumberFormat="0" applyProtection="0">
      <alignment vertical="center"/>
    </xf>
    <xf numFmtId="172" fontId="92" fillId="0" borderId="27" applyNumberFormat="0" applyAlignment="0" applyProtection="0"/>
    <xf numFmtId="172" fontId="92" fillId="0" borderId="27" applyNumberFormat="0" applyAlignment="0" applyProtection="0"/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172" fontId="152" fillId="89" borderId="47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2" fillId="0" borderId="27" applyNumberFormat="0" applyAlignment="0" applyProtection="0"/>
    <xf numFmtId="0" fontId="92" fillId="0" borderId="27" applyNumberFormat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237" fillId="100" borderId="57"/>
    <xf numFmtId="172" fontId="92" fillId="0" borderId="27" applyNumberFormat="0" applyAlignment="0" applyProtection="0"/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2" fillId="0" borderId="27" applyNumberFormat="0" applyAlignment="0" applyProtection="0"/>
    <xf numFmtId="172" fontId="28" fillId="0" borderId="36" applyNumberFormat="0" applyFill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172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237" fillId="100" borderId="57"/>
    <xf numFmtId="172" fontId="28" fillId="0" borderId="54" applyNumberFormat="0" applyFill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152" fillId="89" borderId="47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0" fontId="92" fillId="0" borderId="27" applyNumberFormat="0" applyAlignment="0" applyProtection="0"/>
    <xf numFmtId="172" fontId="92" fillId="0" borderId="27" applyNumberFormat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28" fillId="0" borderId="54" applyNumberFormat="0" applyFill="0" applyAlignment="0" applyProtection="0"/>
    <xf numFmtId="172" fontId="92" fillId="0" borderId="27" applyNumberFormat="0" applyAlignment="0" applyProtection="0"/>
    <xf numFmtId="0" fontId="28" fillId="0" borderId="54" applyNumberFormat="0" applyFill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92" fillId="0" borderId="27" applyNumberFormat="0" applyAlignment="0" applyProtection="0"/>
    <xf numFmtId="0" fontId="237" fillId="0" borderId="0" applyBorder="0">
      <alignment horizontal="centerContinuous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26" fillId="74" borderId="0">
      <alignment wrapText="1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28" fillId="0" borderId="36" applyNumberFormat="0" applyFill="0" applyAlignment="0" applyProtection="0"/>
    <xf numFmtId="0" fontId="28" fillId="0" borderId="36" applyNumberFormat="0" applyFill="0" applyAlignment="0" applyProtection="0"/>
    <xf numFmtId="9" fontId="138" fillId="0" borderId="15" applyNumberFormat="0" applyBorder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" fillId="0" borderId="0"/>
    <xf numFmtId="0" fontId="111" fillId="39" borderId="21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149" fillId="79" borderId="44" applyNumberFormat="0" applyProtection="0">
      <alignment horizontal="left" vertical="center" indent="1"/>
    </xf>
    <xf numFmtId="0" fontId="26" fillId="74" borderId="0">
      <alignment wrapText="1"/>
    </xf>
    <xf numFmtId="9" fontId="138" fillId="0" borderId="15" applyNumberFormat="0" applyBorder="0"/>
    <xf numFmtId="9" fontId="138" fillId="0" borderId="15" applyNumberFormat="0" applyBorder="0"/>
    <xf numFmtId="0" fontId="149" fillId="79" borderId="44" applyNumberFormat="0" applyProtection="0">
      <alignment vertical="center"/>
    </xf>
    <xf numFmtId="9" fontId="9" fillId="0" borderId="0" applyFont="0" applyFill="0" applyBorder="0" applyAlignment="0" applyProtection="0"/>
    <xf numFmtId="0" fontId="237" fillId="100" borderId="57"/>
    <xf numFmtId="0" fontId="254" fillId="0" borderId="0" applyBorder="0">
      <alignment horizontal="centerContinuous"/>
    </xf>
    <xf numFmtId="0" fontId="91" fillId="0" borderId="28" applyNumberFormat="0" applyAlignment="0" applyProtection="0">
      <alignment horizontal="left" vertical="center"/>
    </xf>
    <xf numFmtId="0" fontId="111" fillId="39" borderId="21" applyNumberFormat="0" applyAlignment="0" applyProtection="0"/>
    <xf numFmtId="0" fontId="91" fillId="0" borderId="0" applyProtection="0"/>
    <xf numFmtId="9" fontId="138" fillId="0" borderId="15" applyNumberFormat="0" applyBorder="0"/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28" fillId="0" borderId="54" applyNumberFormat="0" applyFill="0" applyAlignment="0" applyProtection="0"/>
    <xf numFmtId="0" fontId="149" fillId="79" borderId="44" applyNumberFormat="0" applyProtection="0">
      <alignment horizontal="left" vertical="center" indent="1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28" fillId="0" borderId="36" applyNumberFormat="0" applyFill="0" applyAlignment="0" applyProtection="0"/>
    <xf numFmtId="0" fontId="28" fillId="0" borderId="36" applyNumberFormat="0" applyFill="0" applyAlignment="0" applyProtection="0"/>
    <xf numFmtId="172" fontId="92" fillId="0" borderId="27" applyNumberFormat="0" applyAlignment="0" applyProtection="0"/>
    <xf numFmtId="0" fontId="92" fillId="0" borderId="27" applyNumberFormat="0" applyAlignment="0" applyProtection="0"/>
    <xf numFmtId="43" fontId="9" fillId="0" borderId="0" applyFont="0" applyFill="0" applyBorder="0" applyAlignment="0" applyProtection="0"/>
    <xf numFmtId="172" fontId="28" fillId="0" borderId="54" applyNumberFormat="0" applyFill="0" applyAlignment="0" applyProtection="0"/>
    <xf numFmtId="172" fontId="28" fillId="0" borderId="54" applyNumberFormat="0" applyFill="0" applyAlignment="0" applyProtection="0"/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37" fillId="0" borderId="0" applyBorder="0">
      <alignment horizontal="centerContinuous"/>
    </xf>
    <xf numFmtId="0" fontId="152" fillId="89" borderId="47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37" fillId="0" borderId="0" applyBorder="0">
      <alignment horizontal="centerContinuous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6" fillId="74" borderId="0">
      <alignment wrapText="1"/>
    </xf>
    <xf numFmtId="0" fontId="149" fillId="79" borderId="44" applyNumberFormat="0" applyProtection="0">
      <alignment vertical="center"/>
    </xf>
    <xf numFmtId="0" fontId="28" fillId="0" borderId="54" applyNumberFormat="0" applyFill="0" applyAlignment="0" applyProtection="0"/>
    <xf numFmtId="0" fontId="92" fillId="0" borderId="27" applyNumberFormat="0" applyAlignment="0" applyProtection="0"/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0" applyProtection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28" fillId="0" borderId="54" applyNumberFormat="0" applyFill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172" fontId="149" fillId="79" borderId="44" applyNumberFormat="0" applyProtection="0">
      <alignment horizontal="left" vertical="center" indent="1"/>
    </xf>
    <xf numFmtId="0" fontId="237" fillId="100" borderId="57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9" fontId="138" fillId="0" borderId="15" applyNumberFormat="0" applyBorder="0"/>
    <xf numFmtId="172" fontId="28" fillId="0" borderId="54" applyNumberFormat="0" applyFill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172" fontId="92" fillId="0" borderId="27" applyNumberFormat="0" applyAlignment="0" applyProtection="0"/>
    <xf numFmtId="172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149" fillId="79" borderId="44" applyNumberFormat="0" applyProtection="0">
      <alignment horizontal="left" vertical="center" indent="1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149" fillId="79" borderId="44" applyNumberFormat="0" applyProtection="0">
      <alignment horizontal="left" vertical="center" indent="1"/>
    </xf>
    <xf numFmtId="0" fontId="28" fillId="0" borderId="54" applyNumberFormat="0" applyFill="0" applyAlignment="0" applyProtection="0"/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2" fillId="0" borderId="27" applyNumberFormat="0" applyAlignment="0" applyProtection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149" fillId="79" borderId="44" applyNumberFormat="0" applyProtection="0">
      <alignment horizontal="left" vertical="center" indent="1"/>
    </xf>
    <xf numFmtId="0" fontId="92" fillId="0" borderId="27" applyNumberFormat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2" fillId="0" borderId="27" applyNumberFormat="0" applyAlignment="0" applyProtection="0"/>
    <xf numFmtId="0" fontId="152" fillId="89" borderId="47" applyNumberFormat="0" applyProtection="0">
      <alignment horizontal="left" vertical="center" indent="1"/>
    </xf>
    <xf numFmtId="0" fontId="92" fillId="0" borderId="27" applyNumberFormat="0" applyAlignment="0" applyProtection="0"/>
    <xf numFmtId="0" fontId="26" fillId="74" borderId="0">
      <alignment wrapTex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28" fillId="0" borderId="54" applyNumberFormat="0" applyFill="0" applyAlignment="0" applyProtection="0"/>
    <xf numFmtId="0" fontId="149" fillId="79" borderId="44" applyNumberFormat="0" applyProtection="0">
      <alignment vertical="center"/>
    </xf>
    <xf numFmtId="172" fontId="92" fillId="0" borderId="27" applyNumberFormat="0" applyAlignment="0" applyProtection="0"/>
    <xf numFmtId="9" fontId="138" fillId="0" borderId="15" applyNumberFormat="0" applyBorder="0"/>
    <xf numFmtId="172" fontId="28" fillId="0" borderId="54" applyNumberFormat="0" applyFill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9" fontId="9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0" fontId="28" fillId="0" borderId="36" applyNumberFormat="0" applyFill="0" applyAlignment="0" applyProtection="0"/>
    <xf numFmtId="172" fontId="28" fillId="0" borderId="54" applyNumberFormat="0" applyFill="0" applyAlignment="0" applyProtection="0"/>
    <xf numFmtId="0" fontId="28" fillId="0" borderId="36" applyNumberFormat="0" applyFill="0" applyAlignment="0" applyProtection="0"/>
    <xf numFmtId="172" fontId="149" fillId="79" borderId="44" applyNumberFormat="0" applyProtection="0">
      <alignment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2" fillId="0" borderId="27" applyNumberFormat="0" applyAlignment="0" applyProtection="0"/>
    <xf numFmtId="0" fontId="28" fillId="0" borderId="54" applyNumberFormat="0" applyFill="0" applyAlignment="0" applyProtection="0"/>
    <xf numFmtId="0" fontId="28" fillId="0" borderId="54" applyNumberFormat="0" applyFill="0" applyAlignment="0" applyProtection="0"/>
    <xf numFmtId="9" fontId="9" fillId="0" borderId="0" applyFont="0" applyFill="0" applyBorder="0" applyAlignment="0" applyProtection="0"/>
    <xf numFmtId="172" fontId="149" fillId="79" borderId="44" applyNumberFormat="0" applyProtection="0">
      <alignment horizontal="left" vertical="center" indent="1"/>
    </xf>
    <xf numFmtId="9" fontId="138" fillId="0" borderId="15" applyNumberFormat="0" applyBorder="0"/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92" fillId="0" borderId="27" applyNumberFormat="0" applyAlignment="0" applyProtection="0"/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" fillId="0" borderId="0"/>
    <xf numFmtId="172" fontId="149" fillId="79" borderId="44" applyNumberFormat="0" applyProtection="0">
      <alignment vertical="center"/>
    </xf>
    <xf numFmtId="43" fontId="9" fillId="0" borderId="0" applyFont="0" applyFill="0" applyBorder="0" applyAlignment="0" applyProtection="0"/>
    <xf numFmtId="172" fontId="149" fillId="79" borderId="44" applyNumberFormat="0" applyProtection="0">
      <alignment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9" fontId="138" fillId="0" borderId="15" applyNumberFormat="0" applyBorder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43" fontId="9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2" fillId="0" borderId="27" applyNumberFormat="0" applyAlignment="0" applyProtection="0"/>
    <xf numFmtId="0" fontId="92" fillId="0" borderId="27" applyNumberFormat="0" applyAlignment="0" applyProtection="0"/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172" fontId="149" fillId="79" borderId="44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9" fontId="138" fillId="0" borderId="15" applyNumberFormat="0" applyBorder="0"/>
    <xf numFmtId="172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92" fillId="0" borderId="27" applyNumberFormat="0" applyAlignment="0" applyProtection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237" fillId="100" borderId="57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92" fillId="0" borderId="27" applyNumberFormat="0" applyAlignment="0" applyProtection="0"/>
    <xf numFmtId="0" fontId="152" fillId="89" borderId="47" applyNumberFormat="0" applyProtection="0">
      <alignment horizontal="left" vertical="center" indent="1"/>
    </xf>
    <xf numFmtId="0" fontId="254" fillId="0" borderId="0" applyBorder="0">
      <alignment horizontal="centerContinuous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254" fillId="0" borderId="0" applyBorder="0">
      <alignment horizontal="centerContinuous"/>
    </xf>
    <xf numFmtId="0" fontId="149" fillId="79" borderId="44" applyNumberFormat="0" applyProtection="0">
      <alignment horizontal="left" vertical="center" indent="1"/>
    </xf>
    <xf numFmtId="9" fontId="138" fillId="0" borderId="15" applyNumberFormat="0" applyBorder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15" fillId="0" borderId="0" applyNumberFormat="0" applyFill="0" applyBorder="0" applyAlignment="0" applyProtection="0">
      <alignment vertical="top"/>
      <protection locked="0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2" fillId="0" borderId="27" applyNumberFormat="0" applyAlignment="0" applyProtection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11" fillId="39" borderId="21" applyNumberFormat="0" applyAlignment="0" applyProtection="0"/>
    <xf numFmtId="172" fontId="28" fillId="0" borderId="36" applyNumberFormat="0" applyFill="0" applyAlignment="0" applyProtection="0"/>
    <xf numFmtId="0" fontId="111" fillId="39" borderId="21" applyNumberFormat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" fillId="0" borderId="0"/>
    <xf numFmtId="164" fontId="9" fillId="0" borderId="0" applyFont="0" applyFill="0" applyBorder="0" applyAlignment="0" applyProtection="0"/>
    <xf numFmtId="164" fontId="28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5" fillId="0" borderId="0"/>
    <xf numFmtId="40" fontId="283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206" fontId="9" fillId="0" borderId="0"/>
    <xf numFmtId="266" fontId="124" fillId="0" borderId="4" applyFill="0" applyProtection="0"/>
    <xf numFmtId="164" fontId="36" fillId="0" borderId="0" applyFont="0" applyFill="0" applyBorder="0" applyAlignment="0" applyProtection="0"/>
    <xf numFmtId="272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265" fontId="124" fillId="0" borderId="5" applyFill="0" applyProtection="0"/>
    <xf numFmtId="265" fontId="124" fillId="0" borderId="4" applyFill="0" applyProtection="0"/>
    <xf numFmtId="266" fontId="124" fillId="0" borderId="5" applyFill="0" applyProtection="0"/>
    <xf numFmtId="205" fontId="2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8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8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" fillId="0" borderId="0"/>
    <xf numFmtId="0" fontId="287" fillId="3" borderId="0" applyNumberFormat="0" applyBorder="0" applyAlignment="0" applyProtection="0"/>
    <xf numFmtId="0" fontId="288" fillId="9" borderId="0" applyNumberFormat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44" fontId="2" fillId="0" borderId="0" applyFont="0" applyFill="0" applyBorder="0" applyAlignment="0" applyProtection="0"/>
    <xf numFmtId="0" fontId="1" fillId="0" borderId="0"/>
    <xf numFmtId="0" fontId="31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9" fillId="79" borderId="44" applyNumberFormat="0" applyProtection="0">
      <alignment horizontal="left" vertical="center" indent="1"/>
    </xf>
    <xf numFmtId="9" fontId="138" fillId="0" borderId="15" applyNumberFormat="0" applyBorder="0"/>
    <xf numFmtId="0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9" fontId="138" fillId="0" borderId="15" applyNumberFormat="0" applyBorder="0"/>
    <xf numFmtId="172" fontId="92" fillId="0" borderId="27" applyNumberFormat="0" applyAlignment="0" applyProtection="0"/>
    <xf numFmtId="9" fontId="138" fillId="0" borderId="15" applyNumberFormat="0" applyBorder="0"/>
    <xf numFmtId="0" fontId="149" fillId="79" borderId="44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28" fillId="0" borderId="54" applyNumberFormat="0" applyFill="0" applyAlignment="0" applyProtection="0"/>
    <xf numFmtId="9" fontId="9" fillId="0" borderId="0" applyFont="0" applyFill="0" applyBorder="0" applyAlignment="0" applyProtection="0"/>
    <xf numFmtId="0" fontId="1" fillId="0" borderId="0"/>
    <xf numFmtId="0" fontId="9" fillId="0" borderId="0"/>
    <xf numFmtId="0" fontId="91" fillId="0" borderId="28" applyNumberFormat="0" applyAlignment="0" applyProtection="0">
      <alignment horizontal="left" vertical="center"/>
    </xf>
    <xf numFmtId="9" fontId="9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28" fillId="0" borderId="36" applyNumberFormat="0" applyFill="0" applyAlignment="0" applyProtection="0"/>
    <xf numFmtId="43" fontId="1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172" fontId="28" fillId="0" borderId="3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1" fillId="0" borderId="0"/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" fillId="0" borderId="0"/>
    <xf numFmtId="172" fontId="1" fillId="0" borderId="0"/>
    <xf numFmtId="43" fontId="9" fillId="0" borderId="0" applyFont="0" applyFill="0" applyBorder="0" applyAlignment="0" applyProtection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28" fillId="0" borderId="5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49" fillId="79" borderId="44" applyNumberFormat="0" applyProtection="0">
      <alignment horizontal="left" vertical="center" indent="1"/>
    </xf>
    <xf numFmtId="0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54" applyNumberFormat="0" applyFill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2" fontId="152" fillId="89" borderId="47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49" fillId="79" borderId="44" applyNumberFormat="0" applyProtection="0">
      <alignment vertical="center"/>
    </xf>
    <xf numFmtId="0" fontId="1" fillId="0" borderId="0"/>
    <xf numFmtId="43" fontId="9" fillId="0" borderId="0" applyFont="0" applyFill="0" applyBorder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28" fillId="0" borderId="36" applyNumberFormat="0" applyFill="0" applyAlignment="0" applyProtection="0"/>
    <xf numFmtId="172" fontId="149" fillId="79" borderId="44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0" fontId="9" fillId="0" borderId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43" fontId="9" fillId="0" borderId="0" applyFont="0" applyFill="0" applyBorder="0" applyAlignment="0" applyProtection="0"/>
    <xf numFmtId="0" fontId="28" fillId="0" borderId="36" applyNumberFormat="0" applyFill="0" applyAlignment="0" applyProtection="0"/>
    <xf numFmtId="172" fontId="152" fillId="89" borderId="47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43" fontId="9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92" fillId="0" borderId="27" applyNumberFormat="0" applyAlignment="0" applyProtection="0"/>
    <xf numFmtId="172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2" fillId="0" borderId="27" applyNumberFormat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9" fontId="138" fillId="0" borderId="15" applyNumberFormat="0" applyBorder="0"/>
    <xf numFmtId="172" fontId="92" fillId="0" borderId="27" applyNumberFormat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92" fillId="0" borderId="27" applyNumberFormat="0" applyAlignment="0" applyProtection="0"/>
    <xf numFmtId="172" fontId="152" fillId="89" borderId="47" applyNumberFormat="0" applyProtection="0">
      <alignment horizontal="left" vertical="center" indent="1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152" fillId="89" borderId="47" applyNumberFormat="0" applyProtection="0">
      <alignment horizontal="left" vertical="center" indent="1"/>
    </xf>
    <xf numFmtId="0" fontId="28" fillId="0" borderId="36" applyNumberFormat="0" applyFill="0" applyAlignment="0" applyProtection="0"/>
    <xf numFmtId="172" fontId="149" fillId="79" borderId="44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2" fillId="0" borderId="27" applyNumberFormat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28" fillId="0" borderId="54" applyNumberFormat="0" applyFill="0" applyAlignment="0" applyProtection="0"/>
    <xf numFmtId="172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172" fontId="28" fillId="0" borderId="54" applyNumberFormat="0" applyFill="0" applyAlignment="0" applyProtection="0"/>
    <xf numFmtId="0" fontId="149" fillId="79" borderId="44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9" fontId="138" fillId="0" borderId="15" applyNumberFormat="0" applyBorder="0"/>
    <xf numFmtId="9" fontId="138" fillId="0" borderId="15" applyNumberFormat="0" applyBorder="0"/>
    <xf numFmtId="43" fontId="9" fillId="0" borderId="0" applyFont="0" applyFill="0" applyBorder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172" fontId="152" fillId="89" borderId="47" applyNumberFormat="0" applyProtection="0">
      <alignment horizontal="left" vertical="center" indent="1"/>
    </xf>
    <xf numFmtId="0" fontId="9" fillId="0" borderId="0"/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28" fillId="0" borderId="54" applyNumberFormat="0" applyFill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2" fillId="0" borderId="27" applyNumberFormat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28" fillId="0" borderId="36" applyNumberFormat="0" applyFill="0" applyAlignment="0" applyProtection="0"/>
    <xf numFmtId="0" fontId="149" fillId="79" borderId="44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0" fontId="92" fillId="0" borderId="27" applyNumberFormat="0" applyAlignment="0" applyProtection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172" fontId="28" fillId="0" borderId="54" applyNumberFormat="0" applyFill="0" applyAlignment="0" applyProtection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172" fontId="28" fillId="0" borderId="36" applyNumberFormat="0" applyFill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28" fillId="0" borderId="54" applyNumberFormat="0" applyFill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149" fillId="79" borderId="44" applyNumberFormat="0" applyProtection="0">
      <alignment horizontal="left" vertical="center" indent="1"/>
    </xf>
    <xf numFmtId="0" fontId="28" fillId="0" borderId="36" applyNumberFormat="0" applyFill="0" applyAlignment="0" applyProtection="0"/>
    <xf numFmtId="172" fontId="152" fillId="89" borderId="47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172" fontId="92" fillId="0" borderId="27" applyNumberFormat="0" applyAlignment="0" applyProtection="0"/>
    <xf numFmtId="172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" fillId="0" borderId="0"/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54" applyNumberFormat="0" applyFill="0" applyAlignment="0" applyProtection="0"/>
    <xf numFmtId="0" fontId="92" fillId="0" borderId="27" applyNumberFormat="0" applyAlignment="0" applyProtection="0"/>
    <xf numFmtId="0" fontId="9" fillId="0" borderId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172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28" fillId="0" borderId="36" applyNumberFormat="0" applyFill="0" applyAlignment="0" applyProtection="0"/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172" fontId="149" fillId="79" borderId="44" applyNumberFormat="0" applyProtection="0">
      <alignment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28" fillId="0" borderId="36" applyNumberFormat="0" applyFill="0" applyAlignment="0" applyProtection="0"/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28" fillId="0" borderId="54" applyNumberFormat="0" applyFill="0" applyAlignment="0" applyProtection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28" fillId="0" borderId="36" applyNumberFormat="0" applyFill="0" applyAlignment="0" applyProtection="0"/>
    <xf numFmtId="172" fontId="28" fillId="0" borderId="54" applyNumberFormat="0" applyFill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28" fillId="0" borderId="36" applyNumberFormat="0" applyFill="0" applyAlignment="0" applyProtection="0"/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9" fontId="138" fillId="0" borderId="15" applyNumberFormat="0" applyBorder="0"/>
    <xf numFmtId="172" fontId="152" fillId="89" borderId="47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172" fontId="92" fillId="0" borderId="27" applyNumberFormat="0" applyAlignment="0" applyProtection="0"/>
    <xf numFmtId="0" fontId="92" fillId="0" borderId="27" applyNumberFormat="0" applyAlignment="0" applyProtection="0"/>
    <xf numFmtId="0" fontId="149" fillId="79" borderId="44" applyNumberFormat="0" applyProtection="0">
      <alignment horizontal="left" vertical="center" indent="1"/>
    </xf>
    <xf numFmtId="0" fontId="92" fillId="0" borderId="27" applyNumberFormat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" fillId="0" borderId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28" fillId="0" borderId="36" applyNumberFormat="0" applyFill="0" applyAlignment="0" applyProtection="0"/>
    <xf numFmtId="4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52" fillId="89" borderId="47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36" applyNumberFormat="0" applyFill="0" applyAlignment="0" applyProtection="0"/>
    <xf numFmtId="0" fontId="28" fillId="0" borderId="3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2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8" fillId="0" borderId="15" applyNumberFormat="0" applyBorder="0"/>
    <xf numFmtId="172" fontId="28" fillId="0" borderId="5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8" fillId="0" borderId="54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2" fontId="152" fillId="89" borderId="47" applyNumberFormat="0" applyProtection="0">
      <alignment horizontal="left" vertical="center" indent="1"/>
    </xf>
    <xf numFmtId="9" fontId="138" fillId="0" borderId="15" applyNumberFormat="0" applyBorder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9" fontId="138" fillId="0" borderId="15" applyNumberFormat="0" applyBorder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38" fillId="0" borderId="15" applyNumberFormat="0" applyBorder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28" fillId="0" borderId="54" applyNumberFormat="0" applyFill="0" applyAlignment="0" applyProtection="0"/>
    <xf numFmtId="172" fontId="152" fillId="89" borderId="47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172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2" fillId="0" borderId="27" applyNumberFormat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149" fillId="79" borderId="44" applyNumberFormat="0" applyProtection="0">
      <alignment vertical="center"/>
    </xf>
    <xf numFmtId="0" fontId="9" fillId="0" borderId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149" fillId="79" borderId="44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28" fillId="0" borderId="36" applyNumberFormat="0" applyFill="0" applyAlignment="0" applyProtection="0"/>
    <xf numFmtId="172" fontId="149" fillId="79" borderId="44" applyNumberFormat="0" applyProtection="0">
      <alignment horizontal="left" vertical="center" indent="1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2" fillId="0" borderId="27" applyNumberFormat="0" applyAlignment="0" applyProtection="0"/>
    <xf numFmtId="172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172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149" fillId="79" borderId="44" applyNumberFormat="0" applyProtection="0">
      <alignment vertical="center"/>
    </xf>
    <xf numFmtId="0" fontId="28" fillId="0" borderId="54" applyNumberFormat="0" applyFill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172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2" fillId="0" borderId="27" applyNumberFormat="0" applyAlignment="0" applyProtection="0"/>
    <xf numFmtId="0" fontId="28" fillId="0" borderId="54" applyNumberFormat="0" applyFill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" fillId="0" borderId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2" fillId="0" borderId="27" applyNumberFormat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horizontal="left" vertical="center" indent="1"/>
    </xf>
    <xf numFmtId="0" fontId="92" fillId="0" borderId="27" applyNumberFormat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" fillId="0" borderId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9" fontId="138" fillId="0" borderId="15" applyNumberFormat="0" applyBorder="0"/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0" fontId="152" fillId="89" borderId="47" applyNumberFormat="0" applyProtection="0">
      <alignment horizontal="left" vertical="center" indent="1"/>
    </xf>
    <xf numFmtId="9" fontId="138" fillId="0" borderId="15" applyNumberFormat="0" applyBorder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28" fillId="0" borderId="36" applyNumberFormat="0" applyFill="0" applyAlignment="0" applyProtection="0"/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28" fillId="0" borderId="54" applyNumberFormat="0" applyFill="0" applyAlignment="0" applyProtection="0"/>
    <xf numFmtId="172" fontId="92" fillId="0" borderId="27" applyNumberFormat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31" fillId="0" borderId="0" applyNumberFormat="0" applyFill="0" applyBorder="0" applyAlignment="0" applyProtection="0">
      <alignment vertical="top"/>
      <protection locked="0"/>
    </xf>
    <xf numFmtId="44" fontId="2" fillId="0" borderId="0" applyFont="0" applyFill="0" applyBorder="0" applyAlignment="0" applyProtection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0" fontId="1" fillId="0" borderId="0"/>
    <xf numFmtId="0" fontId="3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44" fontId="2" fillId="0" borderId="0" applyFont="0" applyFill="0" applyBorder="0" applyAlignment="0" applyProtection="0"/>
    <xf numFmtId="0" fontId="36" fillId="34" borderId="0" applyNumberFormat="0" applyBorder="0" applyAlignment="0" applyProtection="0"/>
    <xf numFmtId="0" fontId="36" fillId="36" borderId="0" applyNumberFormat="0" applyBorder="0" applyAlignment="0" applyProtection="0"/>
    <xf numFmtId="0" fontId="36" fillId="38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39" borderId="0" applyNumberFormat="0" applyBorder="0" applyAlignment="0" applyProtection="0"/>
    <xf numFmtId="0" fontId="36" fillId="33" borderId="0" applyNumberFormat="0" applyBorder="0" applyAlignment="0" applyProtection="0"/>
    <xf numFmtId="0" fontId="36" fillId="35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33" borderId="0" applyNumberFormat="0" applyBorder="0" applyAlignment="0" applyProtection="0"/>
    <xf numFmtId="0" fontId="36" fillId="44" borderId="0" applyNumberFormat="0" applyBorder="0" applyAlignment="0" applyProtection="0"/>
    <xf numFmtId="0" fontId="39" fillId="45" borderId="0" applyNumberFormat="0" applyBorder="0" applyAlignment="0" applyProtection="0"/>
    <xf numFmtId="0" fontId="39" fillId="35" borderId="0" applyNumberFormat="0" applyBorder="0" applyAlignment="0" applyProtection="0"/>
    <xf numFmtId="0" fontId="39" fillId="43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55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39" fillId="46" borderId="0" applyNumberFormat="0" applyBorder="0" applyAlignment="0" applyProtection="0"/>
    <xf numFmtId="0" fontId="47" fillId="36" borderId="0" applyNumberFormat="0" applyBorder="0" applyAlignment="0" applyProtection="0"/>
    <xf numFmtId="0" fontId="54" fillId="61" borderId="21" applyNumberFormat="0" applyAlignment="0" applyProtection="0"/>
    <xf numFmtId="0" fontId="56" fillId="62" borderId="22" applyNumberFormat="0" applyAlignment="0" applyProtection="0"/>
    <xf numFmtId="43" fontId="9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7" fillId="38" borderId="0" applyNumberFormat="0" applyBorder="0" applyAlignment="0" applyProtection="0"/>
    <xf numFmtId="0" fontId="10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01" fillId="0" borderId="35" applyNumberFormat="0" applyFill="0" applyAlignment="0" applyProtection="0"/>
    <xf numFmtId="0" fontId="101" fillId="0" borderId="0" applyNumberFormat="0" applyFill="0" applyBorder="0" applyAlignment="0" applyProtection="0"/>
    <xf numFmtId="0" fontId="111" fillId="39" borderId="21" applyNumberFormat="0" applyAlignment="0" applyProtection="0"/>
    <xf numFmtId="0" fontId="119" fillId="0" borderId="38" applyNumberFormat="0" applyFill="0" applyAlignment="0" applyProtection="0"/>
    <xf numFmtId="0" fontId="123" fillId="42" borderId="0" applyNumberFormat="0" applyBorder="0" applyAlignment="0" applyProtection="0"/>
    <xf numFmtId="0" fontId="2" fillId="37" borderId="39" applyNumberFormat="0" applyFont="0" applyAlignment="0" applyProtection="0"/>
    <xf numFmtId="0" fontId="139" fillId="61" borderId="40" applyNumberFormat="0" applyAlignment="0" applyProtection="0"/>
    <xf numFmtId="9" fontId="9" fillId="0" borderId="0" applyFont="0" applyFill="0" applyBorder="0" applyAlignment="0" applyProtection="0"/>
    <xf numFmtId="9" fontId="138" fillId="0" borderId="15" applyNumberFormat="0" applyBorder="0"/>
    <xf numFmtId="0" fontId="171" fillId="0" borderId="0" applyNumberFormat="0" applyFill="0" applyBorder="0" applyAlignment="0" applyProtection="0"/>
    <xf numFmtId="0" fontId="84" fillId="0" borderId="4" applyProtection="0"/>
    <xf numFmtId="0" fontId="118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52" fillId="89" borderId="47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36" applyNumberFormat="0" applyFill="0" applyAlignment="0" applyProtection="0"/>
    <xf numFmtId="0" fontId="28" fillId="0" borderId="3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2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2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8" fillId="0" borderId="15" applyNumberFormat="0" applyBorder="0"/>
    <xf numFmtId="172" fontId="28" fillId="0" borderId="5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8" fillId="0" borderId="54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38" fillId="0" borderId="15" applyNumberFormat="0" applyBorder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9" fontId="138" fillId="0" borderId="15" applyNumberFormat="0" applyBorder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38" fillId="0" borderId="15" applyNumberFormat="0" applyBorder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9" fillId="79" borderId="44" applyNumberFormat="0" applyProtection="0">
      <alignment horizontal="left" vertical="center" indent="1"/>
    </xf>
    <xf numFmtId="9" fontId="138" fillId="0" borderId="15" applyNumberFormat="0" applyBorder="0"/>
    <xf numFmtId="9" fontId="138" fillId="0" borderId="15" applyNumberFormat="0" applyBorder="0"/>
    <xf numFmtId="172" fontId="92" fillId="0" borderId="27" applyNumberFormat="0" applyAlignment="0" applyProtection="0"/>
    <xf numFmtId="9" fontId="138" fillId="0" borderId="15" applyNumberFormat="0" applyBorder="0"/>
    <xf numFmtId="0" fontId="149" fillId="79" borderId="44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28" fillId="0" borderId="36" applyNumberFormat="0" applyFill="0" applyAlignment="0" applyProtection="0"/>
    <xf numFmtId="43" fontId="1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172" fontId="28" fillId="0" borderId="3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1" fillId="0" borderId="0"/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28" fillId="0" borderId="5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49" fillId="79" borderId="4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28" fillId="0" borderId="36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54" applyNumberFormat="0" applyFill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2" fontId="152" fillId="89" borderId="47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49" fillId="79" borderId="44" applyNumberFormat="0" applyProtection="0">
      <alignment vertical="center"/>
    </xf>
    <xf numFmtId="0" fontId="1" fillId="0" borderId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28" fillId="0" borderId="36" applyNumberFormat="0" applyFill="0" applyAlignment="0" applyProtection="0"/>
    <xf numFmtId="172" fontId="149" fillId="79" borderId="44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0" fontId="28" fillId="0" borderId="36" applyNumberFormat="0" applyFill="0" applyAlignment="0" applyProtection="0"/>
    <xf numFmtId="172" fontId="152" fillId="89" borderId="47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92" fillId="0" borderId="27" applyNumberFormat="0" applyAlignment="0" applyProtection="0"/>
    <xf numFmtId="172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2" fillId="0" borderId="27" applyNumberFormat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9" fontId="138" fillId="0" borderId="15" applyNumberFormat="0" applyBorder="0"/>
    <xf numFmtId="172" fontId="92" fillId="0" borderId="27" applyNumberFormat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92" fillId="0" borderId="27" applyNumberFormat="0" applyAlignment="0" applyProtection="0"/>
    <xf numFmtId="172" fontId="152" fillId="89" borderId="47" applyNumberFormat="0" applyProtection="0">
      <alignment horizontal="left" vertical="center" indent="1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152" fillId="89" borderId="47" applyNumberFormat="0" applyProtection="0">
      <alignment horizontal="left" vertical="center" indent="1"/>
    </xf>
    <xf numFmtId="0" fontId="28" fillId="0" borderId="36" applyNumberFormat="0" applyFill="0" applyAlignment="0" applyProtection="0"/>
    <xf numFmtId="172" fontId="149" fillId="79" borderId="44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2" fillId="0" borderId="27" applyNumberFormat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28" fillId="0" borderId="54" applyNumberFormat="0" applyFill="0" applyAlignment="0" applyProtection="0"/>
    <xf numFmtId="172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172" fontId="28" fillId="0" borderId="54" applyNumberFormat="0" applyFill="0" applyAlignment="0" applyProtection="0"/>
    <xf numFmtId="0" fontId="149" fillId="79" borderId="44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9" fontId="138" fillId="0" borderId="15" applyNumberFormat="0" applyBorder="0"/>
    <xf numFmtId="9" fontId="138" fillId="0" borderId="15" applyNumberFormat="0" applyBorder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" fillId="0" borderId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172" fontId="152" fillId="89" borderId="47" applyNumberFormat="0" applyProtection="0">
      <alignment horizontal="left" vertical="center" indent="1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2" fillId="0" borderId="27" applyNumberFormat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28" fillId="0" borderId="36" applyNumberFormat="0" applyFill="0" applyAlignment="0" applyProtection="0"/>
    <xf numFmtId="0" fontId="149" fillId="79" borderId="44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0" fontId="92" fillId="0" borderId="27" applyNumberFormat="0" applyAlignment="0" applyProtection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172" fontId="28" fillId="0" borderId="54" applyNumberFormat="0" applyFill="0" applyAlignment="0" applyProtection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172" fontId="28" fillId="0" borderId="36" applyNumberFormat="0" applyFill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28" fillId="0" borderId="54" applyNumberFormat="0" applyFill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149" fillId="79" borderId="44" applyNumberFormat="0" applyProtection="0">
      <alignment horizontal="left" vertical="center" indent="1"/>
    </xf>
    <xf numFmtId="0" fontId="28" fillId="0" borderId="36" applyNumberFormat="0" applyFill="0" applyAlignment="0" applyProtection="0"/>
    <xf numFmtId="172" fontId="152" fillId="89" borderId="47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172" fontId="92" fillId="0" borderId="27" applyNumberFormat="0" applyAlignment="0" applyProtection="0"/>
    <xf numFmtId="172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54" applyNumberFormat="0" applyFill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172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28" fillId="0" borderId="36" applyNumberFormat="0" applyFill="0" applyAlignment="0" applyProtection="0"/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172" fontId="149" fillId="79" borderId="44" applyNumberFormat="0" applyProtection="0">
      <alignment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28" fillId="0" borderId="36" applyNumberFormat="0" applyFill="0" applyAlignment="0" applyProtection="0"/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28" fillId="0" borderId="54" applyNumberFormat="0" applyFill="0" applyAlignment="0" applyProtection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28" fillId="0" borderId="36" applyNumberFormat="0" applyFill="0" applyAlignment="0" applyProtection="0"/>
    <xf numFmtId="172" fontId="28" fillId="0" borderId="54" applyNumberFormat="0" applyFill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28" fillId="0" borderId="36" applyNumberFormat="0" applyFill="0" applyAlignment="0" applyProtection="0"/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9" fontId="138" fillId="0" borderId="15" applyNumberFormat="0" applyBorder="0"/>
    <xf numFmtId="172" fontId="152" fillId="89" borderId="47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172" fontId="92" fillId="0" borderId="27" applyNumberFormat="0" applyAlignment="0" applyProtection="0"/>
    <xf numFmtId="0" fontId="92" fillId="0" borderId="27" applyNumberFormat="0" applyAlignment="0" applyProtection="0"/>
    <xf numFmtId="0" fontId="149" fillId="79" borderId="44" applyNumberFormat="0" applyProtection="0">
      <alignment horizontal="left" vertical="center" indent="1"/>
    </xf>
    <xf numFmtId="0" fontId="92" fillId="0" borderId="27" applyNumberFormat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" fillId="0" borderId="0"/>
    <xf numFmtId="172" fontId="28" fillId="0" borderId="36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52" fillId="89" borderId="47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36" applyNumberFormat="0" applyFill="0" applyAlignment="0" applyProtection="0"/>
    <xf numFmtId="0" fontId="28" fillId="0" borderId="3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2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8" fillId="0" borderId="15" applyNumberFormat="0" applyBorder="0"/>
    <xf numFmtId="172" fontId="28" fillId="0" borderId="5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8" fillId="0" borderId="54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2" fontId="152" fillId="89" borderId="47" applyNumberFormat="0" applyProtection="0">
      <alignment horizontal="left" vertical="center" indent="1"/>
    </xf>
    <xf numFmtId="9" fontId="138" fillId="0" borderId="15" applyNumberFormat="0" applyBorder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9" fontId="138" fillId="0" borderId="15" applyNumberFormat="0" applyBorder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38" fillId="0" borderId="15" applyNumberFormat="0" applyBorder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28" fillId="0" borderId="54" applyNumberFormat="0" applyFill="0" applyAlignment="0" applyProtection="0"/>
    <xf numFmtId="172" fontId="152" fillId="89" borderId="47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0" fontId="92" fillId="0" borderId="27" applyNumberFormat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172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2" fillId="0" borderId="27" applyNumberFormat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149" fillId="79" borderId="44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28" fillId="0" borderId="36" applyNumberFormat="0" applyFill="0" applyAlignment="0" applyProtection="0"/>
    <xf numFmtId="172" fontId="149" fillId="79" borderId="44" applyNumberFormat="0" applyProtection="0">
      <alignment horizontal="left" vertical="center" indent="1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2" fillId="0" borderId="27" applyNumberFormat="0" applyAlignment="0" applyProtection="0"/>
    <xf numFmtId="172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172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149" fillId="79" borderId="44" applyNumberFormat="0" applyProtection="0">
      <alignment vertical="center"/>
    </xf>
    <xf numFmtId="0" fontId="28" fillId="0" borderId="54" applyNumberFormat="0" applyFill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172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2" fillId="0" borderId="27" applyNumberFormat="0" applyAlignment="0" applyProtection="0"/>
    <xf numFmtId="0" fontId="28" fillId="0" borderId="54" applyNumberFormat="0" applyFill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2" fillId="0" borderId="27" applyNumberFormat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horizontal="left" vertical="center" indent="1"/>
    </xf>
    <xf numFmtId="0" fontId="92" fillId="0" borderId="27" applyNumberFormat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9" fontId="138" fillId="0" borderId="15" applyNumberFormat="0" applyBorder="0"/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0" fontId="152" fillId="89" borderId="47" applyNumberFormat="0" applyProtection="0">
      <alignment horizontal="left" vertical="center" indent="1"/>
    </xf>
    <xf numFmtId="9" fontId="138" fillId="0" borderId="15" applyNumberFormat="0" applyBorder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28" fillId="0" borderId="36" applyNumberFormat="0" applyFill="0" applyAlignment="0" applyProtection="0"/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28" fillId="0" borderId="54" applyNumberFormat="0" applyFill="0" applyAlignment="0" applyProtection="0"/>
    <xf numFmtId="172" fontId="92" fillId="0" borderId="27" applyNumberFormat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72" fontId="149" fillId="79" borderId="44" applyNumberFormat="0" applyProtection="0">
      <alignment vertical="center"/>
    </xf>
    <xf numFmtId="0" fontId="1" fillId="0" borderId="0"/>
    <xf numFmtId="0" fontId="152" fillId="89" borderId="47" applyNumberFormat="0" applyProtection="0">
      <alignment horizontal="left" vertical="center" indent="1"/>
    </xf>
    <xf numFmtId="0" fontId="1" fillId="0" borderId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91" fillId="0" borderId="28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38" fillId="0" borderId="15" applyNumberFormat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54" applyNumberFormat="0" applyFill="0" applyAlignment="0" applyProtection="0"/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1" fillId="0" borderId="0"/>
    <xf numFmtId="164" fontId="1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172" fontId="152" fillId="89" borderId="47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28" fillId="0" borderId="54" applyNumberFormat="0" applyFill="0" applyAlignment="0" applyProtection="0"/>
    <xf numFmtId="43" fontId="2" fillId="0" borderId="0" applyFont="0" applyFill="0" applyBorder="0" applyAlignment="0" applyProtection="0"/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152" fillId="89" borderId="47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0" fontId="92" fillId="0" borderId="27" applyNumberFormat="0" applyAlignment="0" applyProtection="0"/>
    <xf numFmtId="172" fontId="92" fillId="0" borderId="27" applyNumberFormat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1" fillId="0" borderId="0"/>
    <xf numFmtId="0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49" fillId="79" borderId="44" applyNumberForma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52" fillId="89" borderId="47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149" fillId="79" borderId="44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2" fontId="149" fillId="79" borderId="4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2" fillId="89" borderId="47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2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28" fillId="0" borderId="3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92" fillId="0" borderId="2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3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9" fontId="138" fillId="0" borderId="15" applyNumberFormat="0" applyBorder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8" fillId="0" borderId="54" applyNumberFormat="0" applyFill="0" applyAlignment="0" applyProtection="0"/>
    <xf numFmtId="172" fontId="28" fillId="0" borderId="3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28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5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3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28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52" fillId="89" borderId="47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38" fillId="0" borderId="15" applyNumberFormat="0" applyBorder="0"/>
    <xf numFmtId="172" fontId="28" fillId="0" borderId="36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172" fontId="149" fillId="79" borderId="44" applyNumberFormat="0" applyProtection="0">
      <alignment horizontal="left" vertical="center" indent="1"/>
    </xf>
    <xf numFmtId="172" fontId="28" fillId="0" borderId="54" applyNumberFormat="0" applyFill="0" applyAlignment="0" applyProtection="0"/>
    <xf numFmtId="43" fontId="2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172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172" fontId="28" fillId="0" borderId="5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72" fontId="152" fillId="89" borderId="47" applyNumberFormat="0" applyProtection="0">
      <alignment horizontal="left" vertical="center" indent="1"/>
    </xf>
    <xf numFmtId="172" fontId="28" fillId="0" borderId="36" applyNumberFormat="0" applyFill="0" applyAlignment="0" applyProtection="0"/>
    <xf numFmtId="0" fontId="1" fillId="0" borderId="0"/>
    <xf numFmtId="44" fontId="2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1" fillId="0" borderId="28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28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9" fillId="79" borderId="4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" fillId="0" borderId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2" fontId="28" fillId="0" borderId="3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0" borderId="3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49" fillId="79" borderId="44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1" fillId="0" borderId="0"/>
    <xf numFmtId="0" fontId="149" fillId="79" borderId="44" applyNumberFormat="0" applyProtection="0">
      <alignment vertical="center"/>
    </xf>
    <xf numFmtId="44" fontId="2" fillId="0" borderId="0" applyFont="0" applyFill="0" applyBorder="0" applyAlignment="0" applyProtection="0"/>
    <xf numFmtId="172" fontId="149" fillId="79" borderId="44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1" fillId="0" borderId="0"/>
    <xf numFmtId="0" fontId="91" fillId="0" borderId="28" applyNumberFormat="0" applyAlignment="0" applyProtection="0">
      <alignment horizontal="left" vertical="center"/>
    </xf>
    <xf numFmtId="0" fontId="1" fillId="0" borderId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1" fillId="0" borderId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1" fillId="0" borderId="0"/>
    <xf numFmtId="0" fontId="91" fillId="0" borderId="28" applyNumberFormat="0" applyAlignment="0" applyProtection="0">
      <alignment horizontal="left" vertical="center"/>
    </xf>
    <xf numFmtId="0" fontId="1" fillId="0" borderId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" fillId="0" borderId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43" fontId="1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" fillId="0" borderId="0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9" fontId="138" fillId="0" borderId="15" applyNumberFormat="0" applyBorder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28" fillId="0" borderId="54" applyNumberFormat="0" applyFill="0" applyAlignment="0" applyProtection="0"/>
    <xf numFmtId="0" fontId="92" fillId="0" borderId="27" applyNumberFormat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172" fontId="92" fillId="0" borderId="27" applyNumberFormat="0" applyAlignment="0" applyProtection="0"/>
    <xf numFmtId="0" fontId="92" fillId="0" borderId="27" applyNumberFormat="0" applyAlignment="0" applyProtection="0"/>
    <xf numFmtId="172" fontId="28" fillId="0" borderId="54" applyNumberFormat="0" applyFill="0" applyAlignment="0" applyProtection="0"/>
    <xf numFmtId="172" fontId="28" fillId="0" borderId="36" applyNumberFormat="0" applyFill="0" applyAlignment="0" applyProtection="0"/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2" fillId="0" borderId="27" applyNumberFormat="0" applyAlignment="0" applyProtection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28" fillId="0" borderId="54" applyNumberFormat="0" applyFill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0" fontId="92" fillId="0" borderId="27" applyNumberFormat="0" applyAlignment="0" applyProtection="0"/>
    <xf numFmtId="0" fontId="149" fillId="79" borderId="44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9" fontId="138" fillId="0" borderId="15" applyNumberFormat="0" applyBorder="0"/>
    <xf numFmtId="0" fontId="92" fillId="0" borderId="27" applyNumberFormat="0" applyAlignment="0" applyProtection="0"/>
    <xf numFmtId="9" fontId="138" fillId="0" borderId="15" applyNumberFormat="0" applyBorder="0"/>
    <xf numFmtId="172" fontId="92" fillId="0" borderId="27" applyNumberFormat="0" applyAlignment="0" applyProtection="0"/>
    <xf numFmtId="0" fontId="149" fillId="79" borderId="44" applyNumberFormat="0" applyProtection="0">
      <alignment horizontal="left" vertical="center" indent="1"/>
    </xf>
    <xf numFmtId="9" fontId="138" fillId="0" borderId="15" applyNumberFormat="0" applyBorder="0"/>
    <xf numFmtId="0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28" fillId="0" borderId="54" applyNumberFormat="0" applyFill="0" applyAlignment="0" applyProtection="0"/>
    <xf numFmtId="0" fontId="149" fillId="79" borderId="44" applyNumberFormat="0" applyProtection="0">
      <alignment horizontal="left" vertical="center" indent="1"/>
    </xf>
    <xf numFmtId="172" fontId="28" fillId="0" borderId="36" applyNumberFormat="0" applyFill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28" fillId="0" borderId="54" applyNumberFormat="0" applyFill="0" applyAlignment="0" applyProtection="0"/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172" fontId="92" fillId="0" borderId="27" applyNumberFormat="0" applyAlignment="0" applyProtection="0"/>
    <xf numFmtId="0" fontId="152" fillId="89" borderId="47" applyNumberFormat="0" applyProtection="0">
      <alignment horizontal="left" vertical="center" indent="1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172" fontId="28" fillId="0" borderId="54" applyNumberFormat="0" applyFill="0" applyAlignment="0" applyProtection="0"/>
    <xf numFmtId="172" fontId="28" fillId="0" borderId="54" applyNumberFormat="0" applyFill="0" applyAlignment="0" applyProtection="0"/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0" applyProtection="0"/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43" fontId="9" fillId="0" borderId="0" applyFont="0" applyFill="0" applyBorder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28" fillId="0" borderId="36" applyNumberFormat="0" applyFill="0" applyAlignment="0" applyProtection="0"/>
    <xf numFmtId="172" fontId="149" fillId="79" borderId="44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0" fontId="28" fillId="0" borderId="36" applyNumberFormat="0" applyFill="0" applyAlignment="0" applyProtection="0"/>
    <xf numFmtId="172" fontId="152" fillId="89" borderId="47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92" fillId="0" borderId="27" applyNumberFormat="0" applyAlignment="0" applyProtection="0"/>
    <xf numFmtId="172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2" fillId="0" borderId="27" applyNumberFormat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9" fontId="138" fillId="0" borderId="15" applyNumberFormat="0" applyBorder="0"/>
    <xf numFmtId="172" fontId="92" fillId="0" borderId="27" applyNumberFormat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92" fillId="0" borderId="27" applyNumberFormat="0" applyAlignment="0" applyProtection="0"/>
    <xf numFmtId="172" fontId="152" fillId="89" borderId="47" applyNumberFormat="0" applyProtection="0">
      <alignment horizontal="left" vertical="center" indent="1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152" fillId="89" borderId="47" applyNumberFormat="0" applyProtection="0">
      <alignment horizontal="left" vertical="center" indent="1"/>
    </xf>
    <xf numFmtId="0" fontId="28" fillId="0" borderId="36" applyNumberFormat="0" applyFill="0" applyAlignment="0" applyProtection="0"/>
    <xf numFmtId="172" fontId="149" fillId="79" borderId="44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2" fillId="0" borderId="27" applyNumberFormat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28" fillId="0" borderId="54" applyNumberFormat="0" applyFill="0" applyAlignment="0" applyProtection="0"/>
    <xf numFmtId="172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172" fontId="28" fillId="0" borderId="54" applyNumberFormat="0" applyFill="0" applyAlignment="0" applyProtection="0"/>
    <xf numFmtId="0" fontId="149" fillId="79" borderId="44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9" fontId="138" fillId="0" borderId="15" applyNumberFormat="0" applyBorder="0"/>
    <xf numFmtId="9" fontId="138" fillId="0" borderId="15" applyNumberFormat="0" applyBorder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172" fontId="152" fillId="89" borderId="47" applyNumberFormat="0" applyProtection="0">
      <alignment horizontal="left" vertical="center" indent="1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2" fillId="0" borderId="27" applyNumberFormat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28" fillId="0" borderId="36" applyNumberFormat="0" applyFill="0" applyAlignment="0" applyProtection="0"/>
    <xf numFmtId="0" fontId="149" fillId="79" borderId="44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0" fontId="92" fillId="0" borderId="27" applyNumberFormat="0" applyAlignment="0" applyProtection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172" fontId="28" fillId="0" borderId="54" applyNumberFormat="0" applyFill="0" applyAlignment="0" applyProtection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172" fontId="28" fillId="0" borderId="36" applyNumberFormat="0" applyFill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28" fillId="0" borderId="54" applyNumberFormat="0" applyFill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149" fillId="79" borderId="44" applyNumberFormat="0" applyProtection="0">
      <alignment horizontal="left" vertical="center" indent="1"/>
    </xf>
    <xf numFmtId="0" fontId="28" fillId="0" borderId="36" applyNumberFormat="0" applyFill="0" applyAlignment="0" applyProtection="0"/>
    <xf numFmtId="172" fontId="152" fillId="89" borderId="47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172" fontId="92" fillId="0" borderId="27" applyNumberFormat="0" applyAlignment="0" applyProtection="0"/>
    <xf numFmtId="172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152" fillId="89" borderId="47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54" applyNumberFormat="0" applyFill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172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28" fillId="0" borderId="36" applyNumberFormat="0" applyFill="0" applyAlignment="0" applyProtection="0"/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172" fontId="149" fillId="79" borderId="44" applyNumberFormat="0" applyProtection="0">
      <alignment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28" fillId="0" borderId="36" applyNumberFormat="0" applyFill="0" applyAlignment="0" applyProtection="0"/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28" fillId="0" borderId="54" applyNumberFormat="0" applyFill="0" applyAlignment="0" applyProtection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28" fillId="0" borderId="36" applyNumberFormat="0" applyFill="0" applyAlignment="0" applyProtection="0"/>
    <xf numFmtId="172" fontId="28" fillId="0" borderId="54" applyNumberFormat="0" applyFill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28" fillId="0" borderId="36" applyNumberFormat="0" applyFill="0" applyAlignment="0" applyProtection="0"/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9" fontId="138" fillId="0" borderId="15" applyNumberFormat="0" applyBorder="0"/>
    <xf numFmtId="172" fontId="152" fillId="89" borderId="47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172" fontId="92" fillId="0" borderId="27" applyNumberFormat="0" applyAlignment="0" applyProtection="0"/>
    <xf numFmtId="0" fontId="92" fillId="0" borderId="27" applyNumberFormat="0" applyAlignment="0" applyProtection="0"/>
    <xf numFmtId="0" fontId="149" fillId="79" borderId="44" applyNumberFormat="0" applyProtection="0">
      <alignment horizontal="left" vertical="center" indent="1"/>
    </xf>
    <xf numFmtId="0" fontId="92" fillId="0" borderId="27" applyNumberFormat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172" fontId="149" fillId="79" borderId="44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172" fontId="28" fillId="0" borderId="36" applyNumberFormat="0" applyFill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" fillId="0" borderId="0"/>
    <xf numFmtId="172" fontId="149" fillId="79" borderId="44" applyNumberFormat="0" applyProtection="0">
      <alignment vertical="center"/>
    </xf>
    <xf numFmtId="172" fontId="92" fillId="0" borderId="27" applyNumberFormat="0" applyAlignment="0" applyProtection="0"/>
    <xf numFmtId="0" fontId="152" fillId="89" borderId="47" applyNumberFormat="0" applyProtection="0">
      <alignment horizontal="left" vertical="center" indent="1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36" fillId="100" borderId="0">
      <alignment horizontal="right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28" fillId="0" borderId="36" applyNumberFormat="0" applyFill="0" applyAlignment="0" applyProtection="0"/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149" fillId="79" borderId="44" applyNumberFormat="0" applyProtection="0">
      <alignment horizontal="left" vertical="center" indent="1"/>
    </xf>
    <xf numFmtId="0" fontId="28" fillId="0" borderId="36" applyNumberFormat="0" applyFill="0" applyAlignment="0" applyProtection="0"/>
    <xf numFmtId="172" fontId="152" fillId="89" borderId="47" applyNumberFormat="0" applyProtection="0">
      <alignment horizontal="left" vertical="center" indent="1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9" fontId="138" fillId="0" borderId="15" applyNumberFormat="0" applyBorder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172" fontId="149" fillId="79" borderId="44" applyNumberFormat="0" applyProtection="0">
      <alignment vertical="center"/>
    </xf>
    <xf numFmtId="0" fontId="92" fillId="0" borderId="27" applyNumberFormat="0" applyAlignment="0" applyProtection="0"/>
    <xf numFmtId="0" fontId="92" fillId="0" borderId="27" applyNumberFormat="0" applyAlignment="0" applyProtection="0"/>
    <xf numFmtId="172" fontId="28" fillId="0" borderId="54" applyNumberFormat="0" applyFill="0" applyAlignment="0" applyProtection="0"/>
    <xf numFmtId="0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43" fontId="9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37" fillId="0" borderId="0" applyBorder="0">
      <alignment horizontal="centerContinuous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172" fontId="92" fillId="0" borderId="27" applyNumberFormat="0" applyAlignment="0" applyProtection="0"/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9" fontId="138" fillId="0" borderId="15" applyNumberFormat="0" applyBorder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9" fontId="138" fillId="0" borderId="15" applyNumberFormat="0" applyBorder="0"/>
    <xf numFmtId="9" fontId="138" fillId="0" borderId="15" applyNumberFormat="0" applyBorder="0"/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237" fillId="0" borderId="0" applyBorder="0">
      <alignment horizontal="centerContinuous"/>
    </xf>
    <xf numFmtId="172" fontId="152" fillId="89" borderId="47" applyNumberFormat="0" applyProtection="0">
      <alignment horizontal="left" vertical="center" indent="1"/>
    </xf>
    <xf numFmtId="0" fontId="92" fillId="0" borderId="27" applyNumberFormat="0" applyAlignment="0" applyProtection="0"/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236" fillId="100" borderId="0">
      <alignment horizontal="right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28" fillId="0" borderId="36" applyNumberFormat="0" applyFill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28" fillId="0" borderId="36" applyNumberFormat="0" applyFill="0" applyAlignment="0" applyProtection="0"/>
    <xf numFmtId="172" fontId="28" fillId="0" borderId="54" applyNumberFormat="0" applyFill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9" fontId="9" fillId="0" borderId="0" applyFont="0" applyFill="0" applyBorder="0" applyAlignment="0" applyProtection="0"/>
    <xf numFmtId="0" fontId="149" fillId="79" borderId="44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172" fontId="149" fillId="79" borderId="44" applyNumberFormat="0" applyProtection="0">
      <alignment vertical="center"/>
    </xf>
    <xf numFmtId="172" fontId="92" fillId="0" borderId="27" applyNumberFormat="0" applyAlignment="0" applyProtection="0"/>
    <xf numFmtId="0" fontId="149" fillId="79" borderId="44" applyNumberFormat="0" applyProtection="0">
      <alignment horizontal="left" vertical="center" indent="1"/>
    </xf>
    <xf numFmtId="172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172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172" fontId="149" fillId="79" borderId="44" applyNumberFormat="0" applyProtection="0">
      <alignment horizontal="left" vertical="center" indent="1"/>
    </xf>
    <xf numFmtId="9" fontId="138" fillId="0" borderId="15" applyNumberFormat="0" applyBorder="0"/>
    <xf numFmtId="172" fontId="152" fillId="89" borderId="47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9" fontId="138" fillId="0" borderId="15" applyNumberFormat="0" applyBorder="0"/>
    <xf numFmtId="0" fontId="149" fillId="79" borderId="44" applyNumberFormat="0" applyProtection="0">
      <alignment horizontal="left" vertical="center" indent="1"/>
    </xf>
    <xf numFmtId="9" fontId="138" fillId="0" borderId="15" applyNumberFormat="0" applyBorder="0"/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36" fillId="100" borderId="0">
      <alignment horizontal="right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28" fillId="0" borderId="54" applyNumberFormat="0" applyFill="0" applyAlignment="0" applyProtection="0"/>
    <xf numFmtId="0" fontId="92" fillId="0" borderId="27" applyNumberFormat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28" fillId="0" borderId="54" applyNumberFormat="0" applyFill="0" applyAlignment="0" applyProtection="0"/>
    <xf numFmtId="172" fontId="152" fillId="89" borderId="47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0" fontId="92" fillId="0" borderId="27" applyNumberFormat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172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2" fillId="0" borderId="27" applyNumberFormat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149" fillId="79" borderId="44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28" fillId="0" borderId="36" applyNumberFormat="0" applyFill="0" applyAlignment="0" applyProtection="0"/>
    <xf numFmtId="172" fontId="149" fillId="79" borderId="44" applyNumberFormat="0" applyProtection="0">
      <alignment horizontal="left" vertical="center" indent="1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2" fillId="0" borderId="27" applyNumberFormat="0" applyAlignment="0" applyProtection="0"/>
    <xf numFmtId="172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172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149" fillId="79" borderId="44" applyNumberFormat="0" applyProtection="0">
      <alignment vertical="center"/>
    </xf>
    <xf numFmtId="0" fontId="28" fillId="0" borderId="54" applyNumberFormat="0" applyFill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172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2" fillId="0" borderId="27" applyNumberFormat="0" applyAlignment="0" applyProtection="0"/>
    <xf numFmtId="0" fontId="28" fillId="0" borderId="54" applyNumberFormat="0" applyFill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2" fillId="0" borderId="27" applyNumberFormat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horizontal="left" vertical="center" indent="1"/>
    </xf>
    <xf numFmtId="0" fontId="92" fillId="0" borderId="27" applyNumberFormat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9" fontId="138" fillId="0" borderId="15" applyNumberFormat="0" applyBorder="0"/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0" fontId="152" fillId="89" borderId="47" applyNumberFormat="0" applyProtection="0">
      <alignment horizontal="left" vertical="center" indent="1"/>
    </xf>
    <xf numFmtId="9" fontId="138" fillId="0" borderId="15" applyNumberFormat="0" applyBorder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28" fillId="0" borderId="36" applyNumberFormat="0" applyFill="0" applyAlignment="0" applyProtection="0"/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28" fillId="0" borderId="54" applyNumberFormat="0" applyFill="0" applyAlignment="0" applyProtection="0"/>
    <xf numFmtId="172" fontId="92" fillId="0" borderId="27" applyNumberFormat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172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2" fillId="0" borderId="27" applyNumberFormat="0" applyAlignment="0" applyProtection="0"/>
    <xf numFmtId="0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28" fillId="0" borderId="54" applyNumberFormat="0" applyFill="0" applyAlignment="0" applyProtection="0"/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149" fillId="79" borderId="44" applyNumberFormat="0" applyProtection="0">
      <alignment vertical="center"/>
    </xf>
    <xf numFmtId="172" fontId="28" fillId="0" borderId="36" applyNumberFormat="0" applyFill="0" applyAlignment="0" applyProtection="0"/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28" fillId="0" borderId="54" applyNumberFormat="0" applyFill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172" fontId="28" fillId="0" borderId="54" applyNumberFormat="0" applyFill="0" applyAlignment="0" applyProtection="0"/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43" fontId="9" fillId="0" borderId="0" applyFont="0" applyFill="0" applyBorder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172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2" fillId="0" borderId="27" applyNumberFormat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172" fontId="28" fillId="0" borderId="36" applyNumberFormat="0" applyFill="0" applyAlignment="0" applyProtection="0"/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172" fontId="28" fillId="0" borderId="54" applyNumberFormat="0" applyFill="0" applyAlignment="0" applyProtection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36" fillId="100" borderId="0">
      <alignment horizontal="right"/>
    </xf>
    <xf numFmtId="172" fontId="92" fillId="0" borderId="27" applyNumberFormat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37" fillId="100" borderId="57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172" fontId="28" fillId="0" borderId="36" applyNumberFormat="0" applyFill="0" applyAlignment="0" applyProtection="0"/>
    <xf numFmtId="0" fontId="28" fillId="0" borderId="36" applyNumberFormat="0" applyFill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2" fillId="0" borderId="27" applyNumberFormat="0" applyAlignment="0" applyProtection="0"/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2" fillId="0" borderId="27" applyNumberFormat="0" applyAlignment="0" applyProtection="0"/>
    <xf numFmtId="172" fontId="28" fillId="0" borderId="54" applyNumberFormat="0" applyFill="0" applyAlignment="0" applyProtection="0"/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9" fontId="9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9" fontId="138" fillId="0" borderId="15" applyNumberFormat="0" applyBorder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172" fontId="152" fillId="89" borderId="47" applyNumberFormat="0" applyProtection="0">
      <alignment horizontal="left" vertical="center" indent="1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149" fillId="79" borderId="44" applyNumberFormat="0" applyProtection="0">
      <alignment horizontal="left" vertical="center" indent="1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152" fillId="89" borderId="47" applyNumberFormat="0" applyProtection="0">
      <alignment horizontal="left" vertical="center" indent="1"/>
    </xf>
    <xf numFmtId="0" fontId="254" fillId="0" borderId="0" applyBorder="0">
      <alignment horizontal="centerContinuous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2" fillId="0" borderId="27" applyNumberFormat="0" applyAlignment="0" applyProtection="0"/>
    <xf numFmtId="0" fontId="28" fillId="0" borderId="36" applyNumberFormat="0" applyFill="0" applyAlignment="0" applyProtection="0"/>
    <xf numFmtId="0" fontId="111" fillId="39" borderId="21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28" fillId="0" borderId="36" applyNumberFormat="0" applyFill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28" fillId="0" borderId="36" applyNumberFormat="0" applyFill="0" applyAlignment="0" applyProtection="0"/>
    <xf numFmtId="0" fontId="28" fillId="0" borderId="54" applyNumberFormat="0" applyFill="0" applyAlignment="0" applyProtection="0"/>
    <xf numFmtId="9" fontId="138" fillId="0" borderId="15" applyNumberFormat="0" applyBorder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9" fontId="138" fillId="0" borderId="15" applyNumberFormat="0" applyBorder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28" fillId="0" borderId="36" applyNumberFormat="0" applyFill="0" applyAlignment="0" applyProtection="0"/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237" fillId="0" borderId="0" applyBorder="0">
      <alignment horizontal="centerContinuous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172" fontId="92" fillId="0" borderId="27" applyNumberFormat="0" applyAlignment="0" applyProtection="0"/>
    <xf numFmtId="172" fontId="28" fillId="0" borderId="36" applyNumberFormat="0" applyFill="0" applyAlignment="0" applyProtection="0"/>
    <xf numFmtId="9" fontId="138" fillId="0" borderId="15" applyNumberFormat="0" applyBorder="0"/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28" fillId="0" borderId="54" applyNumberFormat="0" applyFill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26" fillId="74" borderId="0">
      <alignment wrapText="1"/>
    </xf>
    <xf numFmtId="0" fontId="28" fillId="0" borderId="36" applyNumberFormat="0" applyFill="0" applyAlignment="0" applyProtection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2" fillId="0" borderId="27" applyNumberFormat="0" applyAlignment="0" applyProtection="0"/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172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28" fillId="0" borderId="54" applyNumberFormat="0" applyFill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0" fontId="215" fillId="0" borderId="0" applyNumberFormat="0" applyFill="0" applyBorder="0" applyAlignment="0" applyProtection="0">
      <alignment vertical="top"/>
      <protection locked="0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0" fontId="215" fillId="0" borderId="0" applyNumberFormat="0" applyFill="0" applyBorder="0" applyAlignment="0" applyProtection="0">
      <alignment vertical="top"/>
      <protection locked="0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43" fontId="9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11" fillId="39" borderId="21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28" fillId="0" borderId="54" applyNumberFormat="0" applyFill="0" applyAlignment="0" applyProtection="0"/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172" fontId="92" fillId="0" borderId="27" applyNumberFormat="0" applyAlignment="0" applyProtection="0"/>
    <xf numFmtId="0" fontId="92" fillId="0" borderId="27" applyNumberFormat="0" applyAlignment="0" applyProtection="0"/>
    <xf numFmtId="172" fontId="152" fillId="89" borderId="47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0" fontId="237" fillId="0" borderId="0" applyBorder="0">
      <alignment horizontal="centerContinuous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9" fontId="138" fillId="0" borderId="15" applyNumberFormat="0" applyBorder="0"/>
    <xf numFmtId="9" fontId="138" fillId="0" borderId="15" applyNumberFormat="0" applyBorder="0"/>
    <xf numFmtId="172" fontId="92" fillId="0" borderId="27" applyNumberFormat="0" applyAlignment="0" applyProtection="0"/>
    <xf numFmtId="9" fontId="138" fillId="0" borderId="15" applyNumberFormat="0" applyBorder="0"/>
    <xf numFmtId="0" fontId="149" fillId="79" borderId="44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28" fillId="0" borderId="54" applyNumberFormat="0" applyFill="0" applyAlignment="0" applyProtection="0"/>
    <xf numFmtId="0" fontId="149" fillId="79" borderId="44" applyNumberFormat="0" applyProtection="0">
      <alignment horizontal="left" vertical="center" indent="1"/>
    </xf>
    <xf numFmtId="172" fontId="28" fillId="0" borderId="54" applyNumberFormat="0" applyFill="0" applyAlignment="0" applyProtection="0"/>
    <xf numFmtId="172" fontId="28" fillId="0" borderId="36" applyNumberFormat="0" applyFill="0" applyAlignment="0" applyProtection="0"/>
    <xf numFmtId="0" fontId="28" fillId="0" borderId="54" applyNumberFormat="0" applyFill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2" fillId="0" borderId="27" applyNumberFormat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54" applyNumberFormat="0" applyFill="0" applyAlignment="0" applyProtection="0"/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172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28" fillId="0" borderId="36" applyNumberFormat="0" applyFill="0" applyAlignment="0" applyProtection="0"/>
    <xf numFmtId="172" fontId="149" fillId="79" borderId="44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0" fontId="28" fillId="0" borderId="36" applyNumberFormat="0" applyFill="0" applyAlignment="0" applyProtection="0"/>
    <xf numFmtId="172" fontId="152" fillId="89" borderId="47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92" fillId="0" borderId="27" applyNumberFormat="0" applyAlignment="0" applyProtection="0"/>
    <xf numFmtId="172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2" fillId="0" borderId="27" applyNumberFormat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9" fontId="138" fillId="0" borderId="15" applyNumberFormat="0" applyBorder="0"/>
    <xf numFmtId="172" fontId="92" fillId="0" borderId="27" applyNumberFormat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92" fillId="0" borderId="27" applyNumberFormat="0" applyAlignment="0" applyProtection="0"/>
    <xf numFmtId="172" fontId="152" fillId="89" borderId="47" applyNumberFormat="0" applyProtection="0">
      <alignment horizontal="left" vertical="center" indent="1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152" fillId="89" borderId="47" applyNumberFormat="0" applyProtection="0">
      <alignment horizontal="left" vertical="center" indent="1"/>
    </xf>
    <xf numFmtId="0" fontId="28" fillId="0" borderId="36" applyNumberFormat="0" applyFill="0" applyAlignment="0" applyProtection="0"/>
    <xf numFmtId="172" fontId="149" fillId="79" borderId="44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2" fillId="0" borderId="27" applyNumberFormat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28" fillId="0" borderId="54" applyNumberFormat="0" applyFill="0" applyAlignment="0" applyProtection="0"/>
    <xf numFmtId="172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172" fontId="28" fillId="0" borderId="54" applyNumberFormat="0" applyFill="0" applyAlignment="0" applyProtection="0"/>
    <xf numFmtId="0" fontId="149" fillId="79" borderId="44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9" fontId="138" fillId="0" borderId="15" applyNumberFormat="0" applyBorder="0"/>
    <xf numFmtId="9" fontId="138" fillId="0" borderId="15" applyNumberFormat="0" applyBorder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172" fontId="152" fillId="89" borderId="47" applyNumberFormat="0" applyProtection="0">
      <alignment horizontal="left" vertical="center" indent="1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2" fillId="0" borderId="27" applyNumberFormat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28" fillId="0" borderId="36" applyNumberFormat="0" applyFill="0" applyAlignment="0" applyProtection="0"/>
    <xf numFmtId="0" fontId="149" fillId="79" borderId="44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0" fontId="92" fillId="0" borderId="27" applyNumberFormat="0" applyAlignment="0" applyProtection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172" fontId="28" fillId="0" borderId="54" applyNumberFormat="0" applyFill="0" applyAlignment="0" applyProtection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172" fontId="28" fillId="0" borderId="36" applyNumberFormat="0" applyFill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28" fillId="0" borderId="54" applyNumberFormat="0" applyFill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149" fillId="79" borderId="44" applyNumberFormat="0" applyProtection="0">
      <alignment horizontal="left" vertical="center" indent="1"/>
    </xf>
    <xf numFmtId="0" fontId="28" fillId="0" borderId="36" applyNumberFormat="0" applyFill="0" applyAlignment="0" applyProtection="0"/>
    <xf numFmtId="172" fontId="152" fillId="89" borderId="47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172" fontId="92" fillId="0" borderId="27" applyNumberFormat="0" applyAlignment="0" applyProtection="0"/>
    <xf numFmtId="172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54" applyNumberFormat="0" applyFill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172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28" fillId="0" borderId="36" applyNumberFormat="0" applyFill="0" applyAlignment="0" applyProtection="0"/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172" fontId="149" fillId="79" borderId="44" applyNumberFormat="0" applyProtection="0">
      <alignment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28" fillId="0" borderId="36" applyNumberFormat="0" applyFill="0" applyAlignment="0" applyProtection="0"/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28" fillId="0" borderId="54" applyNumberFormat="0" applyFill="0" applyAlignment="0" applyProtection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28" fillId="0" borderId="36" applyNumberFormat="0" applyFill="0" applyAlignment="0" applyProtection="0"/>
    <xf numFmtId="172" fontId="28" fillId="0" borderId="54" applyNumberFormat="0" applyFill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28" fillId="0" borderId="36" applyNumberFormat="0" applyFill="0" applyAlignment="0" applyProtection="0"/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9" fontId="138" fillId="0" borderId="15" applyNumberFormat="0" applyBorder="0"/>
    <xf numFmtId="172" fontId="152" fillId="89" borderId="47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172" fontId="92" fillId="0" borderId="27" applyNumberFormat="0" applyAlignment="0" applyProtection="0"/>
    <xf numFmtId="0" fontId="92" fillId="0" borderId="27" applyNumberFormat="0" applyAlignment="0" applyProtection="0"/>
    <xf numFmtId="0" fontId="149" fillId="79" borderId="44" applyNumberFormat="0" applyProtection="0">
      <alignment horizontal="left" vertical="center" indent="1"/>
    </xf>
    <xf numFmtId="0" fontId="92" fillId="0" borderId="27" applyNumberFormat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28" fillId="0" borderId="54" applyNumberFormat="0" applyFill="0" applyAlignment="0" applyProtection="0"/>
    <xf numFmtId="172" fontId="92" fillId="0" borderId="27" applyNumberFormat="0" applyAlignment="0" applyProtection="0"/>
    <xf numFmtId="0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28" fillId="0" borderId="36" applyNumberFormat="0" applyFill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2" fillId="0" borderId="27" applyNumberFormat="0" applyAlignment="0" applyProtection="0"/>
    <xf numFmtId="172" fontId="149" fillId="79" borderId="44" applyNumberFormat="0" applyProtection="0">
      <alignment vertical="center"/>
    </xf>
    <xf numFmtId="172" fontId="28" fillId="0" borderId="36" applyNumberFormat="0" applyFill="0" applyAlignment="0" applyProtection="0"/>
    <xf numFmtId="172" fontId="28" fillId="0" borderId="54" applyNumberFormat="0" applyFill="0" applyAlignment="0" applyProtection="0"/>
    <xf numFmtId="0" fontId="92" fillId="0" borderId="27" applyNumberFormat="0" applyAlignment="0" applyProtection="0"/>
    <xf numFmtId="0" fontId="254" fillId="0" borderId="0" applyBorder="0">
      <alignment horizontal="centerContinuous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9" fillId="0" borderId="0" applyFont="0" applyFill="0" applyBorder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92" fillId="0" borderId="27" applyNumberFormat="0" applyAlignment="0" applyProtection="0"/>
    <xf numFmtId="0" fontId="254" fillId="0" borderId="0" applyBorder="0">
      <alignment horizontal="centerContinuous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172" fontId="28" fillId="0" borderId="36" applyNumberFormat="0" applyFill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28" fillId="0" borderId="54" applyNumberFormat="0" applyFill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215" fillId="0" borderId="0" applyNumberFormat="0" applyFill="0" applyBorder="0" applyAlignment="0" applyProtection="0">
      <alignment vertical="top"/>
      <protection locked="0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2" fillId="0" borderId="27" applyNumberFormat="0" applyAlignment="0" applyProtection="0"/>
    <xf numFmtId="172" fontId="28" fillId="0" borderId="36" applyNumberFormat="0" applyFill="0" applyAlignment="0" applyProtection="0"/>
    <xf numFmtId="172" fontId="28" fillId="0" borderId="54" applyNumberFormat="0" applyFill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9" fontId="9" fillId="0" borderId="0" applyFont="0" applyFill="0" applyBorder="0" applyAlignment="0" applyProtection="0"/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15" fillId="0" borderId="0" applyNumberFormat="0" applyFill="0" applyBorder="0" applyAlignment="0" applyProtection="0">
      <alignment vertical="top"/>
      <protection locked="0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0" fontId="28" fillId="0" borderId="36" applyNumberFormat="0" applyFill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172" fontId="152" fillId="89" borderId="47" applyNumberFormat="0" applyProtection="0">
      <alignment horizontal="left" vertical="center" indent="1"/>
    </xf>
    <xf numFmtId="9" fontId="138" fillId="0" borderId="15" applyNumberFormat="0" applyBorder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9" fontId="138" fillId="0" borderId="15" applyNumberFormat="0" applyBorder="0"/>
    <xf numFmtId="9" fontId="138" fillId="0" borderId="15" applyNumberFormat="0" applyBorder="0"/>
    <xf numFmtId="0" fontId="92" fillId="0" borderId="27" applyNumberFormat="0" applyAlignment="0" applyProtection="0"/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236" fillId="100" borderId="0">
      <alignment horizontal="right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9" fontId="138" fillId="0" borderId="15" applyNumberFormat="0" applyBorder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2" fillId="0" borderId="27" applyNumberFormat="0" applyAlignment="0" applyProtection="0"/>
    <xf numFmtId="172" fontId="28" fillId="0" borderId="54" applyNumberFormat="0" applyFill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172" fontId="28" fillId="0" borderId="36" applyNumberFormat="0" applyFill="0" applyAlignment="0" applyProtection="0"/>
    <xf numFmtId="0" fontId="92" fillId="0" borderId="27" applyNumberFormat="0" applyAlignment="0" applyProtection="0"/>
    <xf numFmtId="0" fontId="28" fillId="0" borderId="36" applyNumberFormat="0" applyFill="0" applyAlignment="0" applyProtection="0"/>
    <xf numFmtId="172" fontId="149" fillId="79" borderId="44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237" fillId="100" borderId="57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28" fillId="0" borderId="54" applyNumberFormat="0" applyFill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28" fillId="0" borderId="36" applyNumberFormat="0" applyFill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0" fontId="92" fillId="0" borderId="27" applyNumberFormat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172" fontId="92" fillId="0" borderId="27" applyNumberFormat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28" fillId="0" borderId="54" applyNumberFormat="0" applyFill="0" applyAlignment="0" applyProtection="0"/>
    <xf numFmtId="172" fontId="152" fillId="89" borderId="47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0" fontId="92" fillId="0" borderId="27" applyNumberFormat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172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2" fillId="0" borderId="27" applyNumberFormat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149" fillId="79" borderId="44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28" fillId="0" borderId="36" applyNumberFormat="0" applyFill="0" applyAlignment="0" applyProtection="0"/>
    <xf numFmtId="172" fontId="149" fillId="79" borderId="44" applyNumberFormat="0" applyProtection="0">
      <alignment horizontal="left" vertical="center" indent="1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2" fillId="0" borderId="27" applyNumberFormat="0" applyAlignment="0" applyProtection="0"/>
    <xf numFmtId="172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172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149" fillId="79" borderId="44" applyNumberFormat="0" applyProtection="0">
      <alignment vertical="center"/>
    </xf>
    <xf numFmtId="0" fontId="28" fillId="0" borderId="54" applyNumberFormat="0" applyFill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172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2" fillId="0" borderId="27" applyNumberFormat="0" applyAlignment="0" applyProtection="0"/>
    <xf numFmtId="0" fontId="28" fillId="0" borderId="54" applyNumberFormat="0" applyFill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2" fillId="0" borderId="27" applyNumberFormat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horizontal="left" vertical="center" indent="1"/>
    </xf>
    <xf numFmtId="0" fontId="92" fillId="0" borderId="27" applyNumberFormat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9" fontId="138" fillId="0" borderId="15" applyNumberFormat="0" applyBorder="0"/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0" fontId="152" fillId="89" borderId="47" applyNumberFormat="0" applyProtection="0">
      <alignment horizontal="left" vertical="center" indent="1"/>
    </xf>
    <xf numFmtId="9" fontId="138" fillId="0" borderId="15" applyNumberFormat="0" applyBorder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28" fillId="0" borderId="36" applyNumberFormat="0" applyFill="0" applyAlignment="0" applyProtection="0"/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28" fillId="0" borderId="54" applyNumberFormat="0" applyFill="0" applyAlignment="0" applyProtection="0"/>
    <xf numFmtId="172" fontId="92" fillId="0" borderId="27" applyNumberFormat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9" fontId="138" fillId="0" borderId="15" applyNumberFormat="0" applyBorder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9" fontId="138" fillId="0" borderId="15" applyNumberFormat="0" applyBorder="0"/>
    <xf numFmtId="0" fontId="9" fillId="0" borderId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28" fillId="0" borderId="36" applyNumberFormat="0" applyFill="0" applyAlignment="0" applyProtection="0"/>
    <xf numFmtId="172" fontId="149" fillId="79" borderId="44" applyNumberFormat="0" applyProtection="0">
      <alignment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28" fillId="0" borderId="54" applyNumberFormat="0" applyFill="0" applyAlignment="0" applyProtection="0"/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28" fillId="0" borderId="54" applyNumberFormat="0" applyFill="0" applyAlignment="0" applyProtection="0"/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152" fillId="89" borderId="47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0" fontId="92" fillId="0" borderId="27" applyNumberFormat="0" applyAlignment="0" applyProtection="0"/>
    <xf numFmtId="172" fontId="92" fillId="0" borderId="27" applyNumberFormat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172" fontId="28" fillId="0" borderId="54" applyNumberFormat="0" applyFill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28" fillId="0" borderId="36" applyNumberFormat="0" applyFill="0" applyAlignment="0" applyProtection="0"/>
    <xf numFmtId="172" fontId="149" fillId="79" borderId="44" applyNumberFormat="0" applyProtection="0">
      <alignment horizontal="left" vertical="center" indent="1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172" fontId="28" fillId="0" borderId="36" applyNumberFormat="0" applyFill="0" applyAlignment="0" applyProtection="0"/>
    <xf numFmtId="172" fontId="149" fillId="79" borderId="44" applyNumberFormat="0" applyProtection="0">
      <alignment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9" fontId="138" fillId="0" borderId="15" applyNumberFormat="0" applyBorder="0"/>
    <xf numFmtId="0" fontId="28" fillId="0" borderId="36" applyNumberFormat="0" applyFill="0" applyAlignment="0" applyProtection="0"/>
    <xf numFmtId="172" fontId="28" fillId="0" borderId="54" applyNumberFormat="0" applyFill="0" applyAlignment="0" applyProtection="0"/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2" fillId="0" borderId="27" applyNumberFormat="0" applyAlignment="0" applyProtection="0"/>
    <xf numFmtId="9" fontId="138" fillId="0" borderId="15" applyNumberFormat="0" applyBorder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149" fillId="79" borderId="44" applyNumberFormat="0" applyProtection="0">
      <alignment vertical="center"/>
    </xf>
    <xf numFmtId="0" fontId="92" fillId="0" borderId="27" applyNumberFormat="0" applyAlignment="0" applyProtection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172" fontId="149" fillId="79" borderId="44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172" fontId="28" fillId="0" borderId="54" applyNumberFormat="0" applyFill="0" applyAlignment="0" applyProtection="0"/>
    <xf numFmtId="172" fontId="152" fillId="89" borderId="47" applyNumberFormat="0" applyProtection="0">
      <alignment horizontal="left" vertical="center" indent="1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43" fontId="9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149" fillId="79" borderId="44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149" fillId="79" borderId="44" applyNumberFormat="0" applyProtection="0">
      <alignment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111" fillId="39" borderId="21" applyNumberFormat="0" applyAlignment="0" applyProtection="0"/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28" fillId="0" borderId="36" applyNumberFormat="0" applyFill="0" applyAlignment="0" applyProtection="0"/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172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172" fontId="149" fillId="79" borderId="44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9" fontId="138" fillId="0" borderId="15" applyNumberFormat="0" applyBorder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28" fillId="0" borderId="36" applyNumberFormat="0" applyFill="0" applyAlignment="0" applyProtection="0"/>
    <xf numFmtId="0" fontId="152" fillId="89" borderId="47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152" fillId="89" borderId="47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28" fillId="0" borderId="54" applyNumberFormat="0" applyFill="0" applyAlignment="0" applyProtection="0"/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152" fillId="89" borderId="47" applyNumberFormat="0" applyProtection="0">
      <alignment horizontal="left" vertical="center" indent="1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172" fontId="92" fillId="0" borderId="27" applyNumberFormat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172" fontId="28" fillId="0" borderId="36" applyNumberFormat="0" applyFill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" fillId="0" borderId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2" fillId="0" borderId="27" applyNumberFormat="0" applyAlignment="0" applyProtection="0"/>
    <xf numFmtId="0" fontId="28" fillId="0" borderId="36" applyNumberFormat="0" applyFill="0" applyAlignment="0" applyProtection="0"/>
    <xf numFmtId="0" fontId="28" fillId="0" borderId="36" applyNumberFormat="0" applyFill="0" applyAlignment="0" applyProtection="0"/>
    <xf numFmtId="0" fontId="149" fillId="79" borderId="44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0" fontId="92" fillId="0" borderId="27" applyNumberFormat="0" applyAlignment="0" applyProtection="0"/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2" fillId="0" borderId="27" applyNumberFormat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2" fillId="0" borderId="27" applyNumberFormat="0" applyAlignment="0" applyProtection="0"/>
    <xf numFmtId="172" fontId="152" fillId="89" borderId="47" applyNumberFormat="0" applyProtection="0">
      <alignment horizontal="left" vertical="center" indent="1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9" fontId="138" fillId="0" borderId="15" applyNumberFormat="0" applyBorder="0"/>
    <xf numFmtId="172" fontId="149" fillId="79" borderId="44" applyNumberFormat="0" applyProtection="0">
      <alignment vertical="center"/>
    </xf>
    <xf numFmtId="172" fontId="28" fillId="0" borderId="54" applyNumberFormat="0" applyFill="0" applyAlignment="0" applyProtection="0"/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172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9" fontId="138" fillId="0" borderId="15" applyNumberFormat="0" applyBorder="0"/>
    <xf numFmtId="0" fontId="152" fillId="89" borderId="47" applyNumberFormat="0" applyProtection="0">
      <alignment horizontal="left" vertical="center" indent="1"/>
    </xf>
    <xf numFmtId="172" fontId="92" fillId="0" borderId="27" applyNumberFormat="0" applyAlignment="0" applyProtection="0"/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172" fontId="92" fillId="0" borderId="27" applyNumberFormat="0" applyAlignment="0" applyProtection="0"/>
    <xf numFmtId="0" fontId="236" fillId="100" borderId="0">
      <alignment horizontal="right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26" fillId="74" borderId="0">
      <alignment wrapText="1"/>
    </xf>
    <xf numFmtId="0" fontId="9" fillId="0" borderId="0"/>
    <xf numFmtId="0" fontId="9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92" fillId="0" borderId="27" applyNumberFormat="0" applyAlignment="0" applyProtection="0"/>
    <xf numFmtId="0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172" fontId="92" fillId="0" borderId="27" applyNumberFormat="0" applyAlignment="0" applyProtection="0"/>
    <xf numFmtId="0" fontId="28" fillId="0" borderId="54" applyNumberFormat="0" applyFill="0" applyAlignment="0" applyProtection="0"/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172" fontId="149" fillId="79" borderId="44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43" fontId="9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0" applyProtection="0"/>
    <xf numFmtId="0" fontId="149" fillId="79" borderId="44" applyNumberFormat="0" applyProtection="0">
      <alignment vertical="center"/>
    </xf>
    <xf numFmtId="0" fontId="111" fillId="39" borderId="21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36" fillId="100" borderId="0">
      <alignment horizontal="right"/>
    </xf>
    <xf numFmtId="0" fontId="237" fillId="100" borderId="57"/>
    <xf numFmtId="0" fontId="237" fillId="0" borderId="0" applyBorder="0">
      <alignment horizontal="centerContinuous"/>
    </xf>
    <xf numFmtId="0" fontId="254" fillId="0" borderId="0" applyBorder="0">
      <alignment horizontal="centerContinuous"/>
    </xf>
    <xf numFmtId="9" fontId="9" fillId="0" borderId="0" applyFont="0" applyFill="0" applyBorder="0" applyAlignment="0" applyProtection="0"/>
    <xf numFmtId="172" fontId="149" fillId="79" borderId="44" applyNumberFormat="0" applyProtection="0">
      <alignment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6" fillId="74" borderId="0">
      <alignment wrapText="1"/>
    </xf>
    <xf numFmtId="0" fontId="26" fillId="74" borderId="0">
      <alignment wrapTex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26" fillId="74" borderId="0">
      <alignment wrapText="1"/>
    </xf>
    <xf numFmtId="0" fontId="28" fillId="0" borderId="36" applyNumberFormat="0" applyFill="0" applyAlignment="0" applyProtection="0"/>
    <xf numFmtId="0" fontId="237" fillId="100" borderId="57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215" fillId="0" borderId="0" applyNumberFormat="0" applyFill="0" applyBorder="0" applyAlignment="0" applyProtection="0">
      <alignment vertical="top"/>
      <protection locked="0"/>
    </xf>
    <xf numFmtId="0" fontId="28" fillId="0" borderId="36" applyNumberFormat="0" applyFill="0" applyAlignment="0" applyProtection="0"/>
    <xf numFmtId="0" fontId="9" fillId="0" borderId="0"/>
    <xf numFmtId="0" fontId="26" fillId="74" borderId="0">
      <alignment wrapTex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0" fontId="26" fillId="74" borderId="0">
      <alignment wrapText="1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15" fillId="0" borderId="0" applyNumberFormat="0" applyFill="0" applyBorder="0" applyAlignment="0" applyProtection="0">
      <alignment vertical="top"/>
      <protection locked="0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172" fontId="152" fillId="89" borderId="47" applyNumberFormat="0" applyProtection="0">
      <alignment horizontal="left" vertical="center" indent="1"/>
    </xf>
    <xf numFmtId="172" fontId="28" fillId="0" borderId="36" applyNumberFormat="0" applyFill="0" applyAlignment="0" applyProtection="0"/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2" fillId="0" borderId="27" applyNumberFormat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9" fontId="9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11" fillId="39" borderId="21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92" fillId="0" borderId="27" applyNumberFormat="0" applyAlignment="0" applyProtection="0"/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172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172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172" fontId="92" fillId="0" borderId="27" applyNumberFormat="0" applyAlignment="0" applyProtection="0"/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28" fillId="0" borderId="36" applyNumberFormat="0" applyFill="0" applyAlignment="0" applyProtection="0"/>
    <xf numFmtId="0" fontId="91" fillId="0" borderId="0" applyProtection="0"/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28" fillId="0" borderId="36" applyNumberFormat="0" applyFill="0" applyAlignment="0" applyProtection="0"/>
    <xf numFmtId="172" fontId="28" fillId="0" borderId="36" applyNumberFormat="0" applyFill="0" applyAlignment="0" applyProtection="0"/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28" fillId="0" borderId="54" applyNumberFormat="0" applyFill="0" applyAlignment="0" applyProtection="0"/>
    <xf numFmtId="0" fontId="149" fillId="79" borderId="44" applyNumberFormat="0" applyProtection="0">
      <alignment vertical="center"/>
    </xf>
    <xf numFmtId="0" fontId="28" fillId="0" borderId="54" applyNumberFormat="0" applyFill="0" applyAlignment="0" applyProtection="0"/>
    <xf numFmtId="0" fontId="152" fillId="89" borderId="47" applyNumberFormat="0" applyProtection="0">
      <alignment horizontal="left" vertical="center" indent="1"/>
    </xf>
    <xf numFmtId="172" fontId="92" fillId="0" borderId="27" applyNumberFormat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172" fontId="28" fillId="0" borderId="36" applyNumberFormat="0" applyFill="0" applyAlignment="0" applyProtection="0"/>
    <xf numFmtId="0" fontId="28" fillId="0" borderId="54" applyNumberFormat="0" applyFill="0" applyAlignment="0" applyProtection="0"/>
    <xf numFmtId="172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28" fillId="0" borderId="54" applyNumberFormat="0" applyFill="0" applyAlignment="0" applyProtection="0"/>
    <xf numFmtId="172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28" fillId="0" borderId="54" applyNumberFormat="0" applyFill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237" fillId="100" borderId="57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172" fontId="28" fillId="0" borderId="54" applyNumberFormat="0" applyFill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172" fontId="28" fillId="0" borderId="36" applyNumberFormat="0" applyFill="0" applyAlignment="0" applyProtection="0"/>
    <xf numFmtId="172" fontId="92" fillId="0" borderId="27" applyNumberFormat="0" applyAlignment="0" applyProtection="0"/>
    <xf numFmtId="0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92" fillId="0" borderId="27" applyNumberFormat="0" applyAlignment="0" applyProtection="0"/>
    <xf numFmtId="0" fontId="149" fillId="79" borderId="44" applyNumberFormat="0" applyProtection="0">
      <alignment vertical="center"/>
    </xf>
    <xf numFmtId="172" fontId="28" fillId="0" borderId="36" applyNumberFormat="0" applyFill="0" applyAlignment="0" applyProtection="0"/>
    <xf numFmtId="172" fontId="92" fillId="0" borderId="27" applyNumberFormat="0" applyAlignment="0" applyProtection="0"/>
    <xf numFmtId="172" fontId="92" fillId="0" borderId="27" applyNumberFormat="0" applyAlignment="0" applyProtection="0"/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54" applyNumberFormat="0" applyFill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0" fontId="28" fillId="0" borderId="36" applyNumberFormat="0" applyFill="0" applyAlignment="0" applyProtection="0"/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28" fillId="0" borderId="36" applyNumberFormat="0" applyFill="0" applyAlignment="0" applyProtection="0"/>
    <xf numFmtId="172" fontId="28" fillId="0" borderId="36" applyNumberFormat="0" applyFill="0" applyAlignment="0" applyProtection="0"/>
    <xf numFmtId="9" fontId="138" fillId="0" borderId="15" applyNumberFormat="0" applyBorder="0"/>
    <xf numFmtId="0" fontId="28" fillId="0" borderId="54" applyNumberFormat="0" applyFill="0" applyAlignment="0" applyProtection="0"/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237" fillId="100" borderId="57"/>
    <xf numFmtId="172" fontId="92" fillId="0" borderId="27" applyNumberFormat="0" applyAlignment="0" applyProtection="0"/>
    <xf numFmtId="0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28" fillId="0" borderId="36" applyNumberFormat="0" applyFill="0" applyAlignment="0" applyProtection="0"/>
    <xf numFmtId="0" fontId="28" fillId="0" borderId="36" applyNumberFormat="0" applyFill="0" applyAlignment="0" applyProtection="0"/>
    <xf numFmtId="9" fontId="9" fillId="0" borderId="0" applyFont="0" applyFill="0" applyBorder="0" applyAlignment="0" applyProtection="0"/>
    <xf numFmtId="0" fontId="237" fillId="0" borderId="0" applyBorder="0">
      <alignment horizontal="centerContinuous"/>
    </xf>
    <xf numFmtId="0" fontId="236" fillId="100" borderId="0">
      <alignment horizontal="right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28" fillId="0" borderId="54" applyNumberFormat="0" applyFill="0" applyAlignment="0" applyProtection="0"/>
    <xf numFmtId="0" fontId="111" fillId="39" borderId="21" applyNumberFormat="0" applyAlignment="0" applyProtection="0"/>
    <xf numFmtId="172" fontId="149" fillId="79" borderId="44" applyNumberFormat="0" applyProtection="0">
      <alignment horizontal="left" vertical="center" indent="1"/>
    </xf>
    <xf numFmtId="0" fontId="28" fillId="0" borderId="36" applyNumberFormat="0" applyFill="0" applyAlignment="0" applyProtection="0"/>
    <xf numFmtId="9" fontId="138" fillId="0" borderId="15" applyNumberFormat="0" applyBorder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2" fillId="0" borderId="27" applyNumberFormat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43" fontId="9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9" fontId="9" fillId="0" borderId="0" applyFont="0" applyFill="0" applyBorder="0" applyAlignment="0" applyProtection="0"/>
    <xf numFmtId="0" fontId="149" fillId="79" borderId="44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28" fillId="0" borderId="36" applyNumberFormat="0" applyFill="0" applyAlignment="0" applyProtection="0"/>
    <xf numFmtId="0" fontId="92" fillId="0" borderId="27" applyNumberFormat="0" applyAlignment="0" applyProtection="0"/>
    <xf numFmtId="0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0" fontId="91" fillId="0" borderId="28" applyNumberFormat="0" applyAlignment="0" applyProtection="0">
      <alignment horizontal="left" vertical="center"/>
    </xf>
    <xf numFmtId="0" fontId="91" fillId="0" borderId="0" applyProtection="0"/>
    <xf numFmtId="9" fontId="138" fillId="0" borderId="15" applyNumberFormat="0" applyBorder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0" fontId="92" fillId="0" borderId="27" applyNumberFormat="0" applyAlignment="0" applyProtection="0"/>
    <xf numFmtId="172" fontId="28" fillId="0" borderId="54" applyNumberFormat="0" applyFill="0" applyAlignment="0" applyProtection="0"/>
    <xf numFmtId="0" fontId="28" fillId="0" borderId="36" applyNumberFormat="0" applyFill="0" applyAlignment="0" applyProtection="0"/>
    <xf numFmtId="0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9" fontId="138" fillId="0" borderId="15" applyNumberFormat="0" applyBorder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236" fillId="100" borderId="0">
      <alignment horizontal="right"/>
    </xf>
    <xf numFmtId="172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172" fontId="28" fillId="0" borderId="36" applyNumberFormat="0" applyFill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9" fontId="138" fillId="0" borderId="15" applyNumberFormat="0" applyBorder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92" fillId="0" borderId="27" applyNumberFormat="0" applyAlignment="0" applyProtection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92" fillId="0" borderId="27" applyNumberFormat="0" applyAlignment="0" applyProtection="0"/>
    <xf numFmtId="172" fontId="92" fillId="0" borderId="27" applyNumberFormat="0" applyAlignment="0" applyProtection="0"/>
    <xf numFmtId="0" fontId="28" fillId="0" borderId="54" applyNumberFormat="0" applyFill="0" applyAlignment="0" applyProtection="0"/>
    <xf numFmtId="0" fontId="28" fillId="0" borderId="54" applyNumberFormat="0" applyFill="0" applyAlignment="0" applyProtection="0"/>
    <xf numFmtId="0" fontId="91" fillId="0" borderId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172" fontId="149" fillId="79" borderId="44" applyNumberFormat="0" applyProtection="0">
      <alignment horizontal="left" vertical="center" indent="1"/>
    </xf>
    <xf numFmtId="0" fontId="92" fillId="0" borderId="27" applyNumberFormat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172" fontId="28" fillId="0" borderId="54" applyNumberFormat="0" applyFill="0" applyAlignment="0" applyProtection="0"/>
    <xf numFmtId="0" fontId="28" fillId="0" borderId="36" applyNumberFormat="0" applyFill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28" fillId="0" borderId="36" applyNumberFormat="0" applyFill="0" applyAlignment="0" applyProtection="0"/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172" fontId="149" fillId="79" borderId="44" applyNumberFormat="0" applyProtection="0">
      <alignment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28" fillId="0" borderId="54" applyNumberFormat="0" applyFill="0" applyAlignment="0" applyProtection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172" fontId="152" fillId="89" borderId="47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28" fillId="0" borderId="54" applyNumberFormat="0" applyFill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37" fillId="100" borderId="57"/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172" fontId="28" fillId="0" borderId="54" applyNumberFormat="0" applyFill="0" applyAlignment="0" applyProtection="0"/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215" fillId="0" borderId="0" applyNumberFormat="0" applyFill="0" applyBorder="0" applyAlignment="0" applyProtection="0">
      <alignment vertical="top"/>
      <protection locked="0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172" fontId="28" fillId="0" borderId="54" applyNumberFormat="0" applyFill="0" applyAlignment="0" applyProtection="0"/>
    <xf numFmtId="0" fontId="92" fillId="0" borderId="27" applyNumberFormat="0" applyAlignment="0" applyProtection="0"/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172" fontId="152" fillId="89" borderId="47" applyNumberFormat="0" applyProtection="0">
      <alignment horizontal="left" vertical="center" indent="1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172" fontId="149" fillId="79" borderId="44" applyNumberFormat="0" applyProtection="0">
      <alignment horizontal="left" vertical="center" indent="1"/>
    </xf>
    <xf numFmtId="0" fontId="92" fillId="0" borderId="27" applyNumberFormat="0" applyAlignment="0" applyProtection="0"/>
    <xf numFmtId="172" fontId="92" fillId="0" borderId="27" applyNumberFormat="0" applyAlignment="0" applyProtection="0"/>
    <xf numFmtId="172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28" fillId="0" borderId="36" applyNumberFormat="0" applyFill="0" applyAlignment="0" applyProtection="0"/>
    <xf numFmtId="172" fontId="92" fillId="0" borderId="27" applyNumberFormat="0" applyAlignment="0" applyProtection="0"/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37" fillId="0" borderId="0" applyBorder="0">
      <alignment horizontal="centerContinuous"/>
    </xf>
    <xf numFmtId="172" fontId="28" fillId="0" borderId="54" applyNumberFormat="0" applyFill="0" applyAlignment="0" applyProtection="0"/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149" fillId="79" borderId="44" applyNumberFormat="0" applyProtection="0">
      <alignment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37" fillId="0" borderId="0" applyBorder="0">
      <alignment horizontal="centerContinuous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9" fontId="138" fillId="0" borderId="15" applyNumberFormat="0" applyBorder="0"/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92" fillId="0" borderId="27" applyNumberFormat="0" applyAlignment="0" applyProtection="0"/>
    <xf numFmtId="172" fontId="28" fillId="0" borderId="54" applyNumberFormat="0" applyFill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149" fillId="79" borderId="44" applyNumberFormat="0" applyProtection="0">
      <alignment vertical="center"/>
    </xf>
    <xf numFmtId="9" fontId="138" fillId="0" borderId="15" applyNumberFormat="0" applyBorder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2" fillId="0" borderId="27" applyNumberFormat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28" fillId="0" borderId="36" applyNumberFormat="0" applyFill="0" applyAlignment="0" applyProtection="0"/>
    <xf numFmtId="172" fontId="149" fillId="79" borderId="44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149" fillId="79" borderId="44" applyNumberFormat="0" applyProtection="0">
      <alignment vertical="center"/>
    </xf>
    <xf numFmtId="172" fontId="152" fillId="89" borderId="47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149" fillId="79" borderId="44" applyNumberFormat="0" applyProtection="0">
      <alignment horizontal="left" vertical="center" indent="1"/>
    </xf>
    <xf numFmtId="9" fontId="138" fillId="0" borderId="15" applyNumberFormat="0" applyBorder="0"/>
    <xf numFmtId="0" fontId="149" fillId="79" borderId="44" applyNumberFormat="0" applyProtection="0">
      <alignment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149" fillId="79" borderId="44" applyNumberFormat="0" applyProtection="0">
      <alignment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172" fontId="28" fillId="0" borderId="36" applyNumberFormat="0" applyFill="0" applyAlignment="0" applyProtection="0"/>
    <xf numFmtId="0" fontId="28" fillId="0" borderId="54" applyNumberFormat="0" applyFill="0" applyAlignment="0" applyProtection="0"/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2" fillId="0" borderId="27" applyNumberFormat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28" fillId="0" borderId="54" applyNumberFormat="0" applyFill="0" applyAlignment="0" applyProtection="0"/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172" fontId="92" fillId="0" borderId="27" applyNumberFormat="0" applyAlignment="0" applyProtection="0"/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9" fontId="138" fillId="0" borderId="15" applyNumberFormat="0" applyBorder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152" fillId="89" borderId="47" applyNumberFormat="0" applyProtection="0">
      <alignment horizontal="left" vertical="center" indent="1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11" fillId="39" borderId="21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152" fillId="89" borderId="47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52" fillId="89" borderId="47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9" fontId="138" fillId="0" borderId="15" applyNumberFormat="0" applyBorder="0"/>
    <xf numFmtId="172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0" fontId="28" fillId="0" borderId="54" applyNumberFormat="0" applyFill="0" applyAlignment="0" applyProtection="0"/>
    <xf numFmtId="0" fontId="28" fillId="0" borderId="36" applyNumberFormat="0" applyFill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2" fillId="0" borderId="27" applyNumberFormat="0" applyAlignment="0" applyProtection="0"/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9" fontId="138" fillId="0" borderId="15" applyNumberFormat="0" applyBorder="0"/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172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9" fontId="138" fillId="0" borderId="15" applyNumberFormat="0" applyBorder="0"/>
    <xf numFmtId="9" fontId="138" fillId="0" borderId="15" applyNumberFormat="0" applyBorder="0"/>
    <xf numFmtId="0" fontId="28" fillId="0" borderId="54" applyNumberFormat="0" applyFill="0" applyAlignment="0" applyProtection="0"/>
    <xf numFmtId="0" fontId="28" fillId="0" borderId="54" applyNumberFormat="0" applyFill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28" fillId="0" borderId="36" applyNumberFormat="0" applyFill="0" applyAlignment="0" applyProtection="0"/>
    <xf numFmtId="172" fontId="92" fillId="0" borderId="27" applyNumberFormat="0" applyAlignment="0" applyProtection="0"/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172" fontId="149" fillId="79" borderId="44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9" fontId="138" fillId="0" borderId="15" applyNumberFormat="0" applyBorder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9" fontId="138" fillId="0" borderId="15" applyNumberFormat="0" applyBorder="0"/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" fillId="0" borderId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9" fontId="138" fillId="0" borderId="15" applyNumberFormat="0" applyBorder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54" applyNumberFormat="0" applyFill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2" fillId="0" borderId="27" applyNumberFormat="0" applyAlignment="0" applyProtection="0"/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111" fillId="39" borderId="21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149" fillId="79" borderId="44" applyNumberFormat="0" applyProtection="0">
      <alignment vertical="center"/>
    </xf>
    <xf numFmtId="172" fontId="152" fillId="89" borderId="47" applyNumberFormat="0" applyProtection="0">
      <alignment horizontal="left" vertical="center" indent="1"/>
    </xf>
    <xf numFmtId="0" fontId="237" fillId="100" borderId="57"/>
    <xf numFmtId="172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28" fillId="0" borderId="54" applyNumberFormat="0" applyFill="0" applyAlignment="0" applyProtection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9" fontId="9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28" fillId="0" borderId="54" applyNumberFormat="0" applyFill="0" applyAlignment="0" applyProtection="0"/>
    <xf numFmtId="9" fontId="138" fillId="0" borderId="15" applyNumberFormat="0" applyBorder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2" fillId="0" borderId="27" applyNumberFormat="0" applyAlignment="0" applyProtection="0"/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172" fontId="28" fillId="0" borderId="36" applyNumberFormat="0" applyFill="0" applyAlignment="0" applyProtection="0"/>
    <xf numFmtId="172" fontId="28" fillId="0" borderId="36" applyNumberFormat="0" applyFill="0" applyAlignment="0" applyProtection="0"/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9" fontId="138" fillId="0" borderId="15" applyNumberFormat="0" applyBorder="0"/>
    <xf numFmtId="0" fontId="149" fillId="79" borderId="44" applyNumberFormat="0" applyProtection="0">
      <alignment vertical="center"/>
    </xf>
    <xf numFmtId="9" fontId="138" fillId="0" borderId="15" applyNumberFormat="0" applyBorder="0"/>
    <xf numFmtId="172" fontId="28" fillId="0" borderId="36" applyNumberFormat="0" applyFill="0" applyAlignment="0" applyProtection="0"/>
    <xf numFmtId="172" fontId="149" fillId="79" borderId="44" applyNumberFormat="0" applyProtection="0">
      <alignment horizontal="left" vertical="center" indent="1"/>
    </xf>
    <xf numFmtId="9" fontId="138" fillId="0" borderId="15" applyNumberFormat="0" applyBorder="0"/>
    <xf numFmtId="172" fontId="92" fillId="0" borderId="27" applyNumberFormat="0" applyAlignment="0" applyProtection="0"/>
    <xf numFmtId="0" fontId="92" fillId="0" borderId="27" applyNumberFormat="0" applyAlignment="0" applyProtection="0"/>
    <xf numFmtId="172" fontId="92" fillId="0" borderId="27" applyNumberFormat="0" applyAlignment="0" applyProtection="0"/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9" fontId="138" fillId="0" borderId="15" applyNumberFormat="0" applyBorder="0"/>
    <xf numFmtId="172" fontId="152" fillId="89" borderId="47" applyNumberFormat="0" applyProtection="0">
      <alignment horizontal="left" vertical="center" indent="1"/>
    </xf>
    <xf numFmtId="0" fontId="254" fillId="0" borderId="0" applyBorder="0">
      <alignment horizontal="centerContinuous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28" fillId="0" borderId="54" applyNumberFormat="0" applyFill="0" applyAlignment="0" applyProtection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26" fillId="74" borderId="0">
      <alignment wrapTex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9" fontId="138" fillId="0" borderId="15" applyNumberFormat="0" applyBorder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28" fillId="0" borderId="54" applyNumberFormat="0" applyFill="0" applyAlignment="0" applyProtection="0"/>
    <xf numFmtId="172" fontId="149" fillId="79" borderId="44" applyNumberFormat="0" applyProtection="0">
      <alignment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172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28" fillId="0" borderId="54" applyNumberFormat="0" applyFill="0" applyAlignment="0" applyProtection="0"/>
    <xf numFmtId="172" fontId="149" fillId="79" borderId="44" applyNumberFormat="0" applyProtection="0">
      <alignment vertical="center"/>
    </xf>
    <xf numFmtId="0" fontId="28" fillId="0" borderId="36" applyNumberFormat="0" applyFill="0" applyAlignment="0" applyProtection="0"/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172" fontId="28" fillId="0" borderId="54" applyNumberFormat="0" applyFill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215" fillId="0" borderId="0" applyNumberFormat="0" applyFill="0" applyBorder="0" applyAlignment="0" applyProtection="0">
      <alignment vertical="top"/>
      <protection locked="0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172" fontId="92" fillId="0" borderId="27" applyNumberFormat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9" fontId="9" fillId="0" borderId="0" applyFont="0" applyFill="0" applyBorder="0" applyAlignment="0" applyProtection="0"/>
    <xf numFmtId="0" fontId="26" fillId="74" borderId="0">
      <alignment wrapText="1"/>
    </xf>
    <xf numFmtId="0" fontId="149" fillId="79" borderId="44" applyNumberFormat="0" applyProtection="0">
      <alignment vertical="center"/>
    </xf>
    <xf numFmtId="0" fontId="236" fillId="100" borderId="0">
      <alignment horizontal="right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172" fontId="149" fillId="79" borderId="44" applyNumberFormat="0" applyProtection="0">
      <alignment vertical="center"/>
    </xf>
    <xf numFmtId="0" fontId="28" fillId="0" borderId="54" applyNumberFormat="0" applyFill="0" applyAlignment="0" applyProtection="0"/>
    <xf numFmtId="172" fontId="92" fillId="0" borderId="27" applyNumberFormat="0" applyAlignment="0" applyProtection="0"/>
    <xf numFmtId="172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149" fillId="79" borderId="44" applyNumberFormat="0" applyProtection="0">
      <alignment horizontal="left" vertical="center" indent="1"/>
    </xf>
    <xf numFmtId="172" fontId="28" fillId="0" borderId="36" applyNumberFormat="0" applyFill="0" applyAlignment="0" applyProtection="0"/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28" fillId="0" borderId="36" applyNumberFormat="0" applyFill="0" applyAlignment="0" applyProtection="0"/>
    <xf numFmtId="0" fontId="28" fillId="0" borderId="36" applyNumberFormat="0" applyFill="0" applyAlignment="0" applyProtection="0"/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" fillId="0" borderId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172" fontId="152" fillId="89" borderId="47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43" fontId="9" fillId="0" borderId="0" applyFont="0" applyFill="0" applyBorder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28" fillId="0" borderId="36" applyNumberFormat="0" applyFill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172" fontId="149" fillId="79" borderId="44" applyNumberFormat="0" applyProtection="0">
      <alignment vertical="center"/>
    </xf>
    <xf numFmtId="0" fontId="92" fillId="0" borderId="27" applyNumberFormat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0" applyProtection="0"/>
    <xf numFmtId="9" fontId="138" fillId="0" borderId="15" applyNumberFormat="0" applyBorder="0"/>
    <xf numFmtId="43" fontId="9" fillId="0" borderId="0" applyFont="0" applyFill="0" applyBorder="0" applyAlignment="0" applyProtection="0"/>
    <xf numFmtId="172" fontId="149" fillId="79" borderId="44" applyNumberFormat="0" applyProtection="0">
      <alignment vertical="center"/>
    </xf>
    <xf numFmtId="9" fontId="9" fillId="0" borderId="0" applyFont="0" applyFill="0" applyBorder="0" applyAlignment="0" applyProtection="0"/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149" fillId="79" borderId="44" applyNumberFormat="0" applyProtection="0">
      <alignment horizontal="left" vertical="center" indent="1"/>
    </xf>
    <xf numFmtId="9" fontId="138" fillId="0" borderId="15" applyNumberFormat="0" applyBorder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9" fontId="138" fillId="0" borderId="15" applyNumberFormat="0" applyBorder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149" fillId="79" borderId="44" applyNumberFormat="0" applyProtection="0">
      <alignment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37" fillId="0" borderId="0" applyBorder="0">
      <alignment horizontal="centerContinuous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236" fillId="100" borderId="0">
      <alignment horizontal="right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172" fontId="149" fillId="79" borderId="44" applyNumberFormat="0" applyProtection="0">
      <alignment horizontal="left" vertical="center" indent="1"/>
    </xf>
    <xf numFmtId="0" fontId="28" fillId="0" borderId="54" applyNumberFormat="0" applyFill="0" applyAlignment="0" applyProtection="0"/>
    <xf numFmtId="0" fontId="152" fillId="89" borderId="47" applyNumberFormat="0" applyProtection="0">
      <alignment horizontal="left" vertical="center" indent="1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149" fillId="79" borderId="44" applyNumberFormat="0" applyProtection="0">
      <alignment vertical="center"/>
    </xf>
    <xf numFmtId="9" fontId="138" fillId="0" borderId="15" applyNumberFormat="0" applyBorder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152" fillId="89" borderId="47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172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28" fillId="0" borderId="36" applyNumberFormat="0" applyFill="0" applyAlignment="0" applyProtection="0"/>
    <xf numFmtId="172" fontId="152" fillId="89" borderId="47" applyNumberFormat="0" applyProtection="0">
      <alignment horizontal="left" vertical="center" indent="1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152" fillId="89" borderId="47" applyNumberFormat="0" applyProtection="0">
      <alignment horizontal="left" vertical="center" indent="1"/>
    </xf>
    <xf numFmtId="0" fontId="111" fillId="39" borderId="21" applyNumberFormat="0" applyAlignment="0" applyProtection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2" fillId="0" borderId="27" applyNumberFormat="0" applyAlignment="0" applyProtection="0"/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172" fontId="28" fillId="0" borderId="36" applyNumberFormat="0" applyFill="0" applyAlignment="0" applyProtection="0"/>
    <xf numFmtId="0" fontId="237" fillId="0" borderId="0" applyBorder="0">
      <alignment horizontal="centerContinuous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9" fontId="138" fillId="0" borderId="15" applyNumberFormat="0" applyBorder="0"/>
    <xf numFmtId="0" fontId="254" fillId="0" borderId="0" applyBorder="0">
      <alignment horizontal="centerContinuous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36" fillId="100" borderId="0">
      <alignment horizontal="right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28" fillId="0" borderId="36" applyNumberFormat="0" applyFill="0" applyAlignment="0" applyProtection="0"/>
    <xf numFmtId="0" fontId="92" fillId="0" borderId="27" applyNumberFormat="0" applyAlignment="0" applyProtection="0"/>
    <xf numFmtId="0" fontId="28" fillId="0" borderId="36" applyNumberFormat="0" applyFill="0" applyAlignment="0" applyProtection="0"/>
    <xf numFmtId="172" fontId="149" fillId="79" borderId="44" applyNumberFormat="0" applyProtection="0">
      <alignment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2" fillId="0" borderId="27" applyNumberFormat="0" applyAlignment="0" applyProtection="0"/>
    <xf numFmtId="172" fontId="149" fillId="79" borderId="44" applyNumberFormat="0" applyProtection="0">
      <alignment vertical="center"/>
    </xf>
    <xf numFmtId="172" fontId="92" fillId="0" borderId="27" applyNumberFormat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28" fillId="0" borderId="36" applyNumberFormat="0" applyFill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9" fontId="138" fillId="0" borderId="15" applyNumberFormat="0" applyBorder="0"/>
    <xf numFmtId="172" fontId="28" fillId="0" borderId="36" applyNumberFormat="0" applyFill="0" applyAlignment="0" applyProtection="0"/>
    <xf numFmtId="9" fontId="138" fillId="0" borderId="15" applyNumberFormat="0" applyBorder="0"/>
    <xf numFmtId="172" fontId="28" fillId="0" borderId="54" applyNumberFormat="0" applyFill="0" applyAlignment="0" applyProtection="0"/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9" fontId="138" fillId="0" borderId="15" applyNumberFormat="0" applyBorder="0"/>
    <xf numFmtId="0" fontId="149" fillId="79" borderId="44" applyNumberFormat="0" applyProtection="0">
      <alignment horizontal="left" vertical="center" indent="1"/>
    </xf>
    <xf numFmtId="0" fontId="92" fillId="0" borderId="27" applyNumberFormat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172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172" fontId="28" fillId="0" borderId="54" applyNumberFormat="0" applyFill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28" fillId="0" borderId="54" applyNumberFormat="0" applyFill="0" applyAlignment="0" applyProtection="0"/>
    <xf numFmtId="9" fontId="138" fillId="0" borderId="15" applyNumberFormat="0" applyBorder="0"/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37" fillId="0" borderId="0" applyBorder="0">
      <alignment horizontal="centerContinuous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28" fillId="0" borderId="36" applyNumberFormat="0" applyFill="0" applyAlignment="0" applyProtection="0"/>
    <xf numFmtId="9" fontId="138" fillId="0" borderId="15" applyNumberFormat="0" applyBorder="0"/>
    <xf numFmtId="9" fontId="138" fillId="0" borderId="15" applyNumberFormat="0" applyBorder="0"/>
    <xf numFmtId="0" fontId="28" fillId="0" borderId="36" applyNumberFormat="0" applyFill="0" applyAlignment="0" applyProtection="0"/>
    <xf numFmtId="0" fontId="92" fillId="0" borderId="27" applyNumberFormat="0" applyAlignment="0" applyProtection="0"/>
    <xf numFmtId="9" fontId="138" fillId="0" borderId="15" applyNumberFormat="0" applyBorder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9" fontId="138" fillId="0" borderId="15" applyNumberFormat="0" applyBorder="0"/>
    <xf numFmtId="172" fontId="28" fillId="0" borderId="36" applyNumberFormat="0" applyFill="0" applyAlignment="0" applyProtection="0"/>
    <xf numFmtId="9" fontId="138" fillId="0" borderId="15" applyNumberFormat="0" applyBorder="0"/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237" fillId="100" borderId="57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9" fontId="138" fillId="0" borderId="15" applyNumberFormat="0" applyBorder="0"/>
    <xf numFmtId="172" fontId="28" fillId="0" borderId="36" applyNumberFormat="0" applyFill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28" fillId="0" borderId="36" applyNumberFormat="0" applyFill="0" applyAlignment="0" applyProtection="0"/>
    <xf numFmtId="0" fontId="149" fillId="79" borderId="44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172" fontId="92" fillId="0" borderId="27" applyNumberFormat="0" applyAlignment="0" applyProtection="0"/>
    <xf numFmtId="172" fontId="92" fillId="0" borderId="27" applyNumberFormat="0" applyAlignment="0" applyProtection="0"/>
    <xf numFmtId="0" fontId="92" fillId="0" borderId="27" applyNumberFormat="0" applyAlignment="0" applyProtection="0"/>
    <xf numFmtId="0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2" fillId="0" borderId="27" applyNumberFormat="0" applyAlignment="0" applyProtection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9" fontId="138" fillId="0" borderId="15" applyNumberFormat="0" applyBorder="0"/>
    <xf numFmtId="0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2" fillId="0" borderId="27" applyNumberFormat="0" applyAlignment="0" applyProtection="0"/>
    <xf numFmtId="172" fontId="28" fillId="0" borderId="36" applyNumberFormat="0" applyFill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11" fillId="39" borderId="21" applyNumberFormat="0" applyAlignment="0" applyProtection="0"/>
    <xf numFmtId="0" fontId="149" fillId="79" borderId="44" applyNumberFormat="0" applyProtection="0">
      <alignment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172" fontId="28" fillId="0" borderId="36" applyNumberFormat="0" applyFill="0" applyAlignment="0" applyProtection="0"/>
    <xf numFmtId="9" fontId="138" fillId="0" borderId="15" applyNumberFormat="0" applyBorder="0"/>
    <xf numFmtId="0" fontId="149" fillId="79" borderId="44" applyNumberFormat="0" applyProtection="0">
      <alignment horizontal="left" vertical="center" indent="1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9" fontId="138" fillId="0" borderId="15" applyNumberFormat="0" applyBorder="0"/>
    <xf numFmtId="0" fontId="28" fillId="0" borderId="54" applyNumberFormat="0" applyFill="0" applyAlignment="0" applyProtection="0"/>
    <xf numFmtId="172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172" fontId="92" fillId="0" borderId="27" applyNumberFormat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172" fontId="92" fillId="0" borderId="27" applyNumberFormat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172" fontId="92" fillId="0" borderId="27" applyNumberFormat="0" applyAlignment="0" applyProtection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172" fontId="28" fillId="0" borderId="54" applyNumberFormat="0" applyFill="0" applyAlignment="0" applyProtection="0"/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149" fillId="79" borderId="44" applyNumberFormat="0" applyProtection="0">
      <alignment horizontal="left" vertical="center" indent="1"/>
    </xf>
    <xf numFmtId="0" fontId="92" fillId="0" borderId="27" applyNumberFormat="0" applyAlignment="0" applyProtection="0"/>
    <xf numFmtId="172" fontId="28" fillId="0" borderId="54" applyNumberFormat="0" applyFill="0" applyAlignment="0" applyProtection="0"/>
    <xf numFmtId="0" fontId="92" fillId="0" borderId="27" applyNumberFormat="0" applyAlignment="0" applyProtection="0"/>
    <xf numFmtId="0" fontId="92" fillId="0" borderId="27" applyNumberFormat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172" fontId="28" fillId="0" borderId="36" applyNumberFormat="0" applyFill="0" applyAlignment="0" applyProtection="0"/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" fillId="0" borderId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9" fontId="138" fillId="0" borderId="15" applyNumberFormat="0" applyBorder="0"/>
    <xf numFmtId="0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0" fontId="92" fillId="0" borderId="27" applyNumberFormat="0" applyAlignment="0" applyProtection="0"/>
    <xf numFmtId="172" fontId="149" fillId="79" borderId="44" applyNumberFormat="0" applyProtection="0">
      <alignment horizontal="left" vertical="center" indent="1"/>
    </xf>
    <xf numFmtId="172" fontId="92" fillId="0" borderId="27" applyNumberFormat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36" fillId="100" borderId="0">
      <alignment horizontal="right"/>
    </xf>
    <xf numFmtId="0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2" fillId="0" borderId="27" applyNumberFormat="0" applyAlignment="0" applyProtection="0"/>
    <xf numFmtId="9" fontId="138" fillId="0" borderId="15" applyNumberFormat="0" applyBorder="0"/>
    <xf numFmtId="172" fontId="28" fillId="0" borderId="36" applyNumberFormat="0" applyFill="0" applyAlignment="0" applyProtection="0"/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28" fillId="0" borderId="54" applyNumberFormat="0" applyFill="0" applyAlignment="0" applyProtection="0"/>
    <xf numFmtId="0" fontId="91" fillId="0" borderId="0" applyProtection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172" fontId="28" fillId="0" borderId="36" applyNumberFormat="0" applyFill="0" applyAlignment="0" applyProtection="0"/>
    <xf numFmtId="0" fontId="152" fillId="89" borderId="47" applyNumberFormat="0" applyProtection="0">
      <alignment horizontal="left" vertical="center" indent="1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172" fontId="28" fillId="0" borderId="36" applyNumberFormat="0" applyFill="0" applyAlignment="0" applyProtection="0"/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" fillId="0" borderId="0"/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172" fontId="28" fillId="0" borderId="36" applyNumberFormat="0" applyFill="0" applyAlignment="0" applyProtection="0"/>
    <xf numFmtId="172" fontId="152" fillId="89" borderId="47" applyNumberFormat="0" applyProtection="0">
      <alignment horizontal="left" vertical="center" indent="1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43" fontId="9" fillId="0" borderId="0" applyFont="0" applyFill="0" applyBorder="0" applyAlignment="0" applyProtection="0"/>
    <xf numFmtId="0" fontId="92" fillId="0" borderId="27" applyNumberFormat="0" applyAlignment="0" applyProtection="0"/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54" applyNumberFormat="0" applyFill="0" applyAlignment="0" applyProtection="0"/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28" fillId="0" borderId="36" applyNumberFormat="0" applyFill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172" fontId="28" fillId="0" borderId="54" applyNumberFormat="0" applyFill="0" applyAlignment="0" applyProtection="0"/>
    <xf numFmtId="0" fontId="152" fillId="89" borderId="47" applyNumberFormat="0" applyProtection="0">
      <alignment horizontal="left" vertical="center" indent="1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2" fillId="0" borderId="27" applyNumberFormat="0" applyAlignment="0" applyProtection="0"/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28" fillId="0" borderId="54" applyNumberFormat="0" applyFill="0" applyAlignment="0" applyProtection="0"/>
    <xf numFmtId="172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172" fontId="28" fillId="0" borderId="36" applyNumberFormat="0" applyFill="0" applyAlignment="0" applyProtection="0"/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92" fillId="0" borderId="27" applyNumberFormat="0" applyAlignment="0" applyProtection="0"/>
    <xf numFmtId="0" fontId="92" fillId="0" borderId="27" applyNumberFormat="0" applyAlignment="0" applyProtection="0"/>
    <xf numFmtId="172" fontId="92" fillId="0" borderId="27" applyNumberFormat="0" applyAlignment="0" applyProtection="0"/>
    <xf numFmtId="0" fontId="28" fillId="0" borderId="36" applyNumberFormat="0" applyFill="0" applyAlignment="0" applyProtection="0"/>
    <xf numFmtId="172" fontId="149" fillId="79" borderId="44" applyNumberFormat="0" applyProtection="0">
      <alignment vertical="center"/>
    </xf>
    <xf numFmtId="0" fontId="92" fillId="0" borderId="27" applyNumberFormat="0" applyAlignment="0" applyProtection="0"/>
    <xf numFmtId="172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149" fillId="79" borderId="44" applyNumberFormat="0" applyProtection="0">
      <alignment vertical="center"/>
    </xf>
    <xf numFmtId="172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172" fontId="92" fillId="0" borderId="27" applyNumberFormat="0" applyAlignment="0" applyProtection="0"/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28" fillId="0" borderId="36" applyNumberFormat="0" applyFill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52" fillId="89" borderId="47" applyNumberFormat="0" applyProtection="0">
      <alignment horizontal="left" vertical="center" indent="1"/>
    </xf>
    <xf numFmtId="172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54" applyNumberFormat="0" applyFill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92" fillId="0" borderId="27" applyNumberFormat="0" applyAlignment="0" applyProtection="0"/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vertical="center"/>
    </xf>
    <xf numFmtId="0" fontId="28" fillId="0" borderId="54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0" fontId="28" fillId="0" borderId="36" applyNumberFormat="0" applyFill="0" applyAlignment="0" applyProtection="0"/>
    <xf numFmtId="0" fontId="92" fillId="0" borderId="27" applyNumberFormat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2" fillId="0" borderId="27" applyNumberFormat="0" applyAlignment="0" applyProtection="0"/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28" fillId="0" borderId="54" applyNumberFormat="0" applyFill="0" applyAlignment="0" applyProtection="0"/>
    <xf numFmtId="0" fontId="28" fillId="0" borderId="54" applyNumberFormat="0" applyFill="0" applyAlignment="0" applyProtection="0"/>
    <xf numFmtId="172" fontId="149" fillId="79" borderId="44" applyNumberFormat="0" applyProtection="0">
      <alignment vertical="center"/>
    </xf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36" applyNumberFormat="0" applyFill="0" applyAlignment="0" applyProtection="0"/>
    <xf numFmtId="0" fontId="149" fillId="79" borderId="44" applyNumberFormat="0" applyProtection="0">
      <alignment horizontal="left" vertical="center" indent="1"/>
    </xf>
    <xf numFmtId="9" fontId="138" fillId="0" borderId="15" applyNumberFormat="0" applyBorder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149" fillId="79" borderId="44" applyNumberFormat="0" applyProtection="0">
      <alignment vertical="center"/>
    </xf>
    <xf numFmtId="0" fontId="91" fillId="0" borderId="28" applyNumberFormat="0" applyAlignment="0" applyProtection="0">
      <alignment horizontal="left" vertical="center"/>
    </xf>
    <xf numFmtId="172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172" fontId="28" fillId="0" borderId="54" applyNumberFormat="0" applyFill="0" applyAlignment="0" applyProtection="0"/>
    <xf numFmtId="9" fontId="138" fillId="0" borderId="15" applyNumberFormat="0" applyBorder="0"/>
    <xf numFmtId="0" fontId="28" fillId="0" borderId="54" applyNumberFormat="0" applyFill="0" applyAlignment="0" applyProtection="0"/>
    <xf numFmtId="172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9" fontId="138" fillId="0" borderId="15" applyNumberFormat="0" applyBorder="0"/>
    <xf numFmtId="0" fontId="149" fillId="79" borderId="44" applyNumberFormat="0" applyProtection="0">
      <alignment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0" fontId="91" fillId="0" borderId="28" applyNumberFormat="0" applyAlignment="0" applyProtection="0">
      <alignment horizontal="left" vertical="center"/>
    </xf>
    <xf numFmtId="0" fontId="152" fillId="89" borderId="47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172" fontId="149" fillId="79" borderId="44" applyNumberFormat="0" applyProtection="0">
      <alignment horizontal="left" vertical="center" indent="1"/>
    </xf>
    <xf numFmtId="0" fontId="91" fillId="0" borderId="28" applyNumberFormat="0" applyAlignment="0" applyProtection="0">
      <alignment horizontal="left" vertical="center"/>
    </xf>
    <xf numFmtId="0" fontId="28" fillId="0" borderId="36" applyNumberFormat="0" applyFill="0" applyAlignment="0" applyProtection="0"/>
    <xf numFmtId="172" fontId="28" fillId="0" borderId="36" applyNumberFormat="0" applyFill="0" applyAlignment="0" applyProtection="0"/>
    <xf numFmtId="0" fontId="149" fillId="79" borderId="44" applyNumberFormat="0" applyProtection="0">
      <alignment vertical="center"/>
    </xf>
    <xf numFmtId="172" fontId="149" fillId="79" borderId="44" applyNumberFormat="0" applyProtection="0">
      <alignment vertical="center"/>
    </xf>
    <xf numFmtId="0" fontId="149" fillId="79" borderId="44" applyNumberFormat="0" applyProtection="0">
      <alignment horizontal="left" vertical="center" indent="1"/>
    </xf>
    <xf numFmtId="172" fontId="149" fillId="79" borderId="44" applyNumberFormat="0" applyProtection="0">
      <alignment horizontal="left" vertical="center" indent="1"/>
    </xf>
    <xf numFmtId="0" fontId="152" fillId="89" borderId="47" applyNumberFormat="0" applyProtection="0">
      <alignment horizontal="left" vertical="center" indent="1"/>
    </xf>
    <xf numFmtId="172" fontId="152" fillId="89" borderId="47" applyNumberFormat="0" applyProtection="0">
      <alignment horizontal="left" vertical="center" indent="1"/>
    </xf>
    <xf numFmtId="0" fontId="28" fillId="0" borderId="54" applyNumberFormat="0" applyFill="0" applyAlignment="0" applyProtection="0"/>
    <xf numFmtId="172" fontId="28" fillId="0" borderId="54" applyNumberFormat="0" applyFill="0" applyAlignment="0" applyProtection="0"/>
    <xf numFmtId="0" fontId="9" fillId="0" borderId="0"/>
    <xf numFmtId="0" fontId="9" fillId="0" borderId="0"/>
    <xf numFmtId="0" fontId="215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0" fontId="91" fillId="0" borderId="0" applyProtection="0"/>
    <xf numFmtId="0" fontId="111" fillId="39" borderId="21" applyNumberFormat="0" applyAlignment="0" applyProtection="0"/>
    <xf numFmtId="0" fontId="236" fillId="100" borderId="0">
      <alignment horizontal="right"/>
    </xf>
    <xf numFmtId="0" fontId="237" fillId="100" borderId="57"/>
    <xf numFmtId="0" fontId="237" fillId="0" borderId="0" applyBorder="0">
      <alignment horizontal="centerContinuous"/>
    </xf>
    <xf numFmtId="0" fontId="254" fillId="0" borderId="0" applyBorder="0">
      <alignment horizontal="centerContinuous"/>
    </xf>
    <xf numFmtId="9" fontId="9" fillId="0" borderId="0" applyFont="0" applyFill="0" applyBorder="0" applyAlignment="0" applyProtection="0"/>
    <xf numFmtId="9" fontId="138" fillId="0" borderId="15" applyNumberFormat="0" applyBorder="0"/>
    <xf numFmtId="0" fontId="26" fillId="74" borderId="0">
      <alignment wrapText="1"/>
    </xf>
    <xf numFmtId="0" fontId="26" fillId="74" borderId="0">
      <alignment wrapText="1"/>
    </xf>
    <xf numFmtId="0" fontId="26" fillId="74" borderId="0">
      <alignment wrapText="1"/>
    </xf>
    <xf numFmtId="0" fontId="237" fillId="100" borderId="57"/>
    <xf numFmtId="0" fontId="215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237" fillId="100" borderId="57"/>
    <xf numFmtId="9" fontId="9" fillId="0" borderId="0" applyFont="0" applyFill="0" applyBorder="0" applyAlignment="0" applyProtection="0"/>
    <xf numFmtId="0" fontId="237" fillId="0" borderId="0" applyBorder="0">
      <alignment horizontal="centerContinuous"/>
    </xf>
    <xf numFmtId="0" fontId="236" fillId="100" borderId="0">
      <alignment horizontal="right"/>
    </xf>
    <xf numFmtId="0" fontId="111" fillId="39" borderId="21" applyNumberFormat="0" applyAlignment="0" applyProtection="0"/>
    <xf numFmtId="43" fontId="9" fillId="0" borderId="0" applyFont="0" applyFill="0" applyBorder="0" applyAlignment="0" applyProtection="0"/>
    <xf numFmtId="0" fontId="254" fillId="0" borderId="0" applyBorder="0">
      <alignment horizontal="centerContinuous"/>
    </xf>
    <xf numFmtId="0" fontId="91" fillId="0" borderId="0" applyProtection="0"/>
    <xf numFmtId="9" fontId="138" fillId="0" borderId="15" applyNumberFormat="0" applyBorder="0"/>
    <xf numFmtId="9" fontId="138" fillId="0" borderId="15" applyNumberFormat="0" applyBorder="0"/>
    <xf numFmtId="0" fontId="215" fillId="0" borderId="0" applyNumberFormat="0" applyFill="0" applyBorder="0" applyAlignment="0" applyProtection="0">
      <alignment vertical="top"/>
      <protection locked="0"/>
    </xf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9" fillId="0" borderId="0" applyFont="0" applyFill="0" applyBorder="0" applyAlignment="0" applyProtection="0"/>
    <xf numFmtId="9" fontId="138" fillId="0" borderId="15" applyNumberFormat="0" applyBorder="0"/>
    <xf numFmtId="0" fontId="91" fillId="0" borderId="0" applyProtection="0"/>
    <xf numFmtId="43" fontId="9" fillId="0" borderId="0" applyFont="0" applyFill="0" applyBorder="0" applyAlignment="0" applyProtection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0" fontId="254" fillId="0" borderId="0" applyBorder="0">
      <alignment horizontal="centerContinuous"/>
    </xf>
    <xf numFmtId="0" fontId="237" fillId="0" borderId="0" applyBorder="0">
      <alignment horizontal="centerContinuous"/>
    </xf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0" fontId="111" fillId="39" borderId="21" applyNumberFormat="0" applyAlignment="0" applyProtection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0" fontId="236" fillId="100" borderId="0">
      <alignment horizontal="right"/>
    </xf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0" fontId="9" fillId="0" borderId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9" fontId="138" fillId="0" borderId="15" applyNumberFormat="0" applyBorder="0"/>
    <xf numFmtId="0" fontId="14" fillId="0" borderId="0"/>
    <xf numFmtId="164" fontId="14" fillId="0" borderId="0" applyFont="0" applyFill="0" applyBorder="0" applyAlignment="0" applyProtection="0"/>
    <xf numFmtId="206" fontId="9" fillId="0" borderId="0"/>
    <xf numFmtId="171" fontId="2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273" fontId="14" fillId="0" borderId="0"/>
    <xf numFmtId="9" fontId="14" fillId="0" borderId="0" applyFont="0" applyFill="0" applyBorder="0" applyAlignment="0" applyProtection="0"/>
    <xf numFmtId="0" fontId="14" fillId="0" borderId="0"/>
    <xf numFmtId="273" fontId="2" fillId="0" borderId="0"/>
    <xf numFmtId="164" fontId="13" fillId="0" borderId="0" applyFont="0" applyFill="0" applyBorder="0" applyAlignment="0" applyProtection="0"/>
    <xf numFmtId="0" fontId="14" fillId="0" borderId="0"/>
    <xf numFmtId="164" fontId="9" fillId="0" borderId="0" applyFont="0" applyFill="0" applyBorder="0" applyAlignment="0" applyProtection="0"/>
    <xf numFmtId="171" fontId="2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80" fillId="0" borderId="0" applyNumberFormat="0" applyFill="0" applyBorder="0" applyAlignment="0" applyProtection="0"/>
    <xf numFmtId="0" fontId="42" fillId="0" borderId="0"/>
    <xf numFmtId="0" fontId="1" fillId="0" borderId="0"/>
    <xf numFmtId="0" fontId="2" fillId="0" borderId="0"/>
    <xf numFmtId="0" fontId="1" fillId="0" borderId="0"/>
    <xf numFmtId="0" fontId="35" fillId="0" borderId="0">
      <alignment vertical="top"/>
    </xf>
    <xf numFmtId="43" fontId="43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15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0" fontId="91" fillId="0" borderId="0" applyProtection="0"/>
    <xf numFmtId="0" fontId="111" fillId="39" borderId="21" applyNumberFormat="0" applyAlignment="0" applyProtection="0"/>
    <xf numFmtId="0" fontId="236" fillId="100" borderId="0">
      <alignment horizontal="right"/>
    </xf>
    <xf numFmtId="0" fontId="237" fillId="100" borderId="57"/>
    <xf numFmtId="0" fontId="237" fillId="0" borderId="0" applyBorder="0">
      <alignment horizontal="centerContinuous"/>
    </xf>
    <xf numFmtId="0" fontId="254" fillId="0" borderId="0" applyBorder="0">
      <alignment horizontal="centerContinuous"/>
    </xf>
    <xf numFmtId="9" fontId="138" fillId="0" borderId="15" applyNumberFormat="0" applyBorder="0"/>
    <xf numFmtId="0" fontId="26" fillId="74" borderId="0">
      <alignment wrapText="1"/>
    </xf>
    <xf numFmtId="0" fontId="215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254" fillId="0" borderId="0" applyBorder="0">
      <alignment horizontal="centerContinuous"/>
    </xf>
    <xf numFmtId="0" fontId="237" fillId="0" borderId="0" applyBorder="0">
      <alignment horizontal="centerContinuous"/>
    </xf>
    <xf numFmtId="0" fontId="237" fillId="100" borderId="57"/>
    <xf numFmtId="0" fontId="91" fillId="0" borderId="0" applyProtection="0"/>
    <xf numFmtId="0" fontId="26" fillId="74" borderId="0">
      <alignment wrapText="1"/>
    </xf>
    <xf numFmtId="0" fontId="236" fillId="100" borderId="0">
      <alignment horizontal="right"/>
    </xf>
    <xf numFmtId="43" fontId="9" fillId="0" borderId="0" applyFont="0" applyFill="0" applyBorder="0" applyAlignment="0" applyProtection="0"/>
    <xf numFmtId="0" fontId="111" fillId="39" borderId="21" applyNumberFormat="0" applyAlignment="0" applyProtection="0"/>
    <xf numFmtId="0" fontId="1" fillId="0" borderId="0"/>
    <xf numFmtId="9" fontId="36" fillId="0" borderId="0" applyFont="0" applyFill="0" applyBorder="0" applyAlignment="0" applyProtection="0"/>
    <xf numFmtId="0" fontId="14" fillId="0" borderId="0"/>
    <xf numFmtId="0" fontId="1" fillId="0" borderId="0"/>
    <xf numFmtId="0" fontId="2" fillId="0" borderId="0">
      <alignment vertical="top"/>
    </xf>
    <xf numFmtId="43" fontId="1" fillId="0" borderId="0" applyFont="0" applyFill="0" applyBorder="0" applyAlignment="0" applyProtection="0"/>
    <xf numFmtId="0" fontId="42" fillId="0" borderId="0"/>
    <xf numFmtId="0" fontId="2" fillId="0" borderId="0"/>
    <xf numFmtId="164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4" fillId="0" borderId="0"/>
    <xf numFmtId="0" fontId="1" fillId="0" borderId="0"/>
    <xf numFmtId="0" fontId="9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91" fillId="0" borderId="0" applyProtection="0"/>
    <xf numFmtId="0" fontId="111" fillId="39" borderId="21" applyNumberFormat="0" applyAlignment="0" applyProtection="0"/>
    <xf numFmtId="0" fontId="236" fillId="100" borderId="0">
      <alignment horizontal="right"/>
    </xf>
    <xf numFmtId="0" fontId="237" fillId="100" borderId="57"/>
    <xf numFmtId="0" fontId="237" fillId="0" borderId="0" applyBorder="0">
      <alignment horizontal="centerContinuous"/>
    </xf>
    <xf numFmtId="0" fontId="254" fillId="0" borderId="0" applyBorder="0">
      <alignment horizontal="centerContinuous"/>
    </xf>
    <xf numFmtId="9" fontId="138" fillId="0" borderId="15" applyNumberFormat="0" applyBorder="0"/>
    <xf numFmtId="0" fontId="26" fillId="74" borderId="0">
      <alignment wrapText="1"/>
    </xf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90" fillId="0" borderId="0" applyFont="0" applyFill="0" applyBorder="0" applyAlignment="0" applyProtection="0"/>
    <xf numFmtId="0" fontId="290" fillId="0" borderId="0"/>
    <xf numFmtId="0" fontId="281" fillId="0" borderId="0"/>
    <xf numFmtId="164" fontId="35" fillId="0" borderId="0" applyFont="0" applyFill="0" applyBorder="0" applyAlignment="0" applyProtection="0">
      <alignment vertical="top"/>
    </xf>
    <xf numFmtId="164" fontId="14" fillId="0" borderId="0" applyFont="0" applyFill="0" applyBorder="0" applyAlignment="0" applyProtection="0"/>
    <xf numFmtId="164" fontId="281" fillId="0" borderId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91" fillId="0" borderId="0"/>
    <xf numFmtId="43" fontId="291" fillId="0" borderId="0" applyFon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14" fillId="0" borderId="0"/>
    <xf numFmtId="43" fontId="9" fillId="0" borderId="0" applyFont="0" applyFill="0" applyBorder="0" applyAlignment="0" applyProtection="0"/>
    <xf numFmtId="267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281" fillId="0" borderId="0"/>
    <xf numFmtId="164" fontId="28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1" fillId="0" borderId="0"/>
    <xf numFmtId="0" fontId="9" fillId="0" borderId="0"/>
    <xf numFmtId="0" fontId="65" fillId="0" borderId="0"/>
    <xf numFmtId="0" fontId="236" fillId="100" borderId="0">
      <alignment horizontal="right"/>
    </xf>
    <xf numFmtId="0" fontId="237" fillId="100" borderId="57"/>
    <xf numFmtId="0" fontId="237" fillId="0" borderId="0" applyBorder="0">
      <alignment horizontal="centerContinuous"/>
    </xf>
    <xf numFmtId="0" fontId="254" fillId="0" borderId="0" applyBorder="0">
      <alignment horizontal="centerContinuous"/>
    </xf>
    <xf numFmtId="9" fontId="9" fillId="0" borderId="0" applyFont="0" applyFill="0" applyBorder="0" applyAlignment="0" applyProtection="0"/>
    <xf numFmtId="9" fontId="138" fillId="0" borderId="15" applyNumberFormat="0" applyBorder="0"/>
    <xf numFmtId="1" fontId="2" fillId="0" borderId="17" applyNumberFormat="0" applyFill="0" applyAlignment="0" applyProtection="0">
      <alignment horizontal="center" vertical="center"/>
    </xf>
    <xf numFmtId="0" fontId="26" fillId="74" borderId="0">
      <alignment wrapText="1"/>
    </xf>
    <xf numFmtId="0" fontId="84" fillId="0" borderId="4" applyProtection="0"/>
    <xf numFmtId="0" fontId="215" fillId="0" borderId="0" applyNumberFormat="0" applyFill="0" applyBorder="0" applyAlignment="0" applyProtection="0">
      <alignment vertical="top"/>
      <protection locked="0"/>
    </xf>
    <xf numFmtId="0" fontId="254" fillId="0" borderId="0" applyBorder="0">
      <alignment horizontal="centerContinuous"/>
    </xf>
    <xf numFmtId="0" fontId="237" fillId="100" borderId="57"/>
    <xf numFmtId="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7" fillId="0" borderId="0" applyBorder="0">
      <alignment horizontal="centerContinuous"/>
    </xf>
    <xf numFmtId="0" fontId="236" fillId="100" borderId="0">
      <alignment horizontal="right"/>
    </xf>
    <xf numFmtId="9" fontId="29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26" fillId="74" borderId="0">
      <alignment wrapText="1"/>
    </xf>
    <xf numFmtId="0" fontId="91" fillId="0" borderId="0" applyProtection="0"/>
    <xf numFmtId="0" fontId="9" fillId="0" borderId="0"/>
    <xf numFmtId="43" fontId="9" fillId="0" borderId="0" applyFont="0" applyFill="0" applyBorder="0" applyAlignment="0" applyProtection="0"/>
    <xf numFmtId="0" fontId="14" fillId="0" borderId="0"/>
    <xf numFmtId="0" fontId="9" fillId="0" borderId="0"/>
    <xf numFmtId="164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63" fillId="0" borderId="0"/>
    <xf numFmtId="43" fontId="1" fillId="0" borderId="0" applyFont="0" applyFill="0" applyBorder="0" applyAlignment="0" applyProtection="0"/>
    <xf numFmtId="0" fontId="292" fillId="0" borderId="0"/>
    <xf numFmtId="43" fontId="292" fillId="0" borderId="0" applyFont="0" applyFill="0" applyBorder="0" applyAlignment="0" applyProtection="0"/>
    <xf numFmtId="0" fontId="292" fillId="0" borderId="0"/>
    <xf numFmtId="43" fontId="292" fillId="0" borderId="0" applyFont="0" applyFill="0" applyBorder="0" applyAlignment="0" applyProtection="0"/>
    <xf numFmtId="0" fontId="14" fillId="0" borderId="0"/>
    <xf numFmtId="0" fontId="9" fillId="0" borderId="0"/>
    <xf numFmtId="43" fontId="9" fillId="0" borderId="0" applyFont="0" applyFill="0" applyBorder="0" applyAlignment="0" applyProtection="0"/>
    <xf numFmtId="274" fontId="9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6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13" fillId="0" borderId="0"/>
    <xf numFmtId="0" fontId="1" fillId="0" borderId="0"/>
    <xf numFmtId="0" fontId="213" fillId="0" borderId="0"/>
    <xf numFmtId="0" fontId="1" fillId="0" borderId="0"/>
    <xf numFmtId="0" fontId="9" fillId="0" borderId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7" fontId="296" fillId="0" borderId="0"/>
    <xf numFmtId="237" fontId="297" fillId="0" borderId="0"/>
    <xf numFmtId="0" fontId="1" fillId="0" borderId="0"/>
    <xf numFmtId="0" fontId="9" fillId="0" borderId="0"/>
    <xf numFmtId="0" fontId="291" fillId="0" borderId="0"/>
    <xf numFmtId="43" fontId="14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0" fontId="304" fillId="0" borderId="0" applyNumberFormat="0" applyFill="0" applyBorder="0" applyAlignment="0" applyProtection="0">
      <alignment vertical="top"/>
      <protection locked="0"/>
    </xf>
    <xf numFmtId="225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77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37" fontId="253" fillId="0" borderId="0"/>
    <xf numFmtId="0" fontId="305" fillId="0" borderId="0"/>
    <xf numFmtId="0" fontId="305" fillId="0" borderId="0"/>
    <xf numFmtId="279" fontId="2" fillId="0" borderId="0" applyFont="0" applyFill="0" applyBorder="0" applyAlignment="0" applyProtection="0"/>
    <xf numFmtId="37" fontId="253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280" fontId="2" fillId="0" borderId="0" applyFont="0" applyFill="0" applyBorder="0" applyAlignment="0" applyProtection="0"/>
    <xf numFmtId="281" fontId="2" fillId="0" borderId="0" applyFont="0" applyFill="0" applyBorder="0" applyAlignment="0" applyProtection="0"/>
    <xf numFmtId="0" fontId="2" fillId="0" borderId="0"/>
    <xf numFmtId="282" fontId="2" fillId="0" borderId="0" applyFont="0" applyFill="0" applyBorder="0" applyAlignment="0" applyProtection="0"/>
    <xf numFmtId="0" fontId="35" fillId="0" borderId="0">
      <alignment vertical="top"/>
    </xf>
    <xf numFmtId="0" fontId="305" fillId="0" borderId="0"/>
    <xf numFmtId="0" fontId="305" fillId="0" borderId="0"/>
    <xf numFmtId="0" fontId="306" fillId="0" borderId="0" applyNumberFormat="0" applyFill="0" applyBorder="0" applyAlignment="0" applyProtection="0"/>
    <xf numFmtId="0" fontId="2" fillId="42" borderId="0" applyNumberFormat="0" applyFont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2" fillId="0" borderId="0"/>
    <xf numFmtId="0" fontId="305" fillId="0" borderId="0"/>
    <xf numFmtId="0" fontId="305" fillId="0" borderId="0"/>
    <xf numFmtId="0" fontId="2" fillId="0" borderId="0"/>
    <xf numFmtId="28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84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37" fontId="253" fillId="0" borderId="0"/>
    <xf numFmtId="0" fontId="2" fillId="0" borderId="0"/>
    <xf numFmtId="0" fontId="2" fillId="0" borderId="0" applyNumberFormat="0" applyFill="0" applyBorder="0" applyAlignment="0" applyProtection="0"/>
    <xf numFmtId="0" fontId="305" fillId="0" borderId="0"/>
    <xf numFmtId="0" fontId="2" fillId="0" borderId="0"/>
    <xf numFmtId="0" fontId="2" fillId="0" borderId="0"/>
    <xf numFmtId="0" fontId="307" fillId="0" borderId="0" applyNumberFormat="0" applyFill="0" applyBorder="0" applyProtection="0">
      <alignment vertical="top"/>
    </xf>
    <xf numFmtId="0" fontId="2" fillId="0" borderId="0"/>
    <xf numFmtId="0" fontId="293" fillId="0" borderId="63" applyNumberFormat="0" applyFill="0" applyAlignment="0" applyProtection="0"/>
    <xf numFmtId="0" fontId="308" fillId="0" borderId="64" applyNumberFormat="0" applyFill="0" applyProtection="0">
      <alignment horizontal="center"/>
    </xf>
    <xf numFmtId="0" fontId="308" fillId="0" borderId="0" applyNumberFormat="0" applyFill="0" applyBorder="0" applyProtection="0">
      <alignment horizontal="left"/>
    </xf>
    <xf numFmtId="0" fontId="309" fillId="0" borderId="0" applyNumberFormat="0" applyFill="0" applyBorder="0" applyProtection="0">
      <alignment horizontal="centerContinuous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25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248" fontId="42" fillId="0" borderId="0" applyFont="0" applyFill="0" applyBorder="0" applyAlignment="0" applyProtection="0"/>
    <xf numFmtId="0" fontId="305" fillId="0" borderId="0"/>
    <xf numFmtId="0" fontId="2" fillId="0" borderId="0"/>
    <xf numFmtId="0" fontId="256" fillId="0" borderId="0"/>
    <xf numFmtId="0" fontId="2" fillId="0" borderId="0"/>
    <xf numFmtId="237" fontId="310" fillId="0" borderId="0" applyFill="0" applyBorder="0" applyAlignment="0"/>
    <xf numFmtId="285" fontId="310" fillId="0" borderId="0" applyFill="0" applyBorder="0" applyAlignment="0"/>
    <xf numFmtId="255" fontId="311" fillId="0" borderId="0" applyFill="0" applyBorder="0" applyAlignment="0"/>
    <xf numFmtId="286" fontId="311" fillId="0" borderId="0" applyFill="0" applyBorder="0" applyAlignment="0"/>
    <xf numFmtId="287" fontId="310" fillId="0" borderId="0" applyFill="0" applyBorder="0" applyAlignment="0"/>
    <xf numFmtId="288" fontId="311" fillId="0" borderId="0" applyFill="0" applyBorder="0" applyAlignment="0"/>
    <xf numFmtId="237" fontId="310" fillId="0" borderId="0" applyFill="0" applyBorder="0" applyAlignment="0"/>
    <xf numFmtId="164" fontId="9" fillId="0" borderId="0" applyFont="0" applyFill="0" applyBorder="0" applyAlignment="0" applyProtection="0"/>
    <xf numFmtId="0" fontId="263" fillId="0" borderId="0"/>
    <xf numFmtId="289" fontId="312" fillId="0" borderId="0"/>
    <xf numFmtId="289" fontId="312" fillId="0" borderId="0"/>
    <xf numFmtId="289" fontId="312" fillId="0" borderId="0"/>
    <xf numFmtId="289" fontId="312" fillId="0" borderId="0"/>
    <xf numFmtId="289" fontId="312" fillId="0" borderId="0"/>
    <xf numFmtId="289" fontId="312" fillId="0" borderId="0"/>
    <xf numFmtId="289" fontId="312" fillId="0" borderId="0"/>
    <xf numFmtId="287" fontId="3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7" fillId="0" borderId="0" applyNumberFormat="0" applyFont="0" applyFill="0" applyBorder="0" applyProtection="0">
      <alignment vertical="center"/>
    </xf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313" fillId="0" borderId="0"/>
    <xf numFmtId="0" fontId="52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314" fillId="0" borderId="0" applyFont="0" applyFill="0" applyBorder="0" applyAlignment="0" applyProtection="0"/>
    <xf numFmtId="0" fontId="313" fillId="0" borderId="0"/>
    <xf numFmtId="0" fontId="52" fillId="0" borderId="0"/>
    <xf numFmtId="237" fontId="31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138" fillId="0" borderId="62">
      <alignment vertical="center"/>
    </xf>
    <xf numFmtId="0" fontId="315" fillId="0" borderId="0">
      <protection locked="0"/>
    </xf>
    <xf numFmtId="0" fontId="316" fillId="0" borderId="0">
      <protection locked="0"/>
    </xf>
    <xf numFmtId="0" fontId="316" fillId="0" borderId="0">
      <protection locked="0"/>
    </xf>
    <xf numFmtId="287" fontId="310" fillId="0" borderId="0" applyFill="0" applyBorder="0" applyAlignment="0"/>
    <xf numFmtId="237" fontId="310" fillId="0" borderId="0" applyFill="0" applyBorder="0" applyAlignment="0"/>
    <xf numFmtId="287" fontId="310" fillId="0" borderId="0" applyFill="0" applyBorder="0" applyAlignment="0"/>
    <xf numFmtId="288" fontId="311" fillId="0" borderId="0" applyFill="0" applyBorder="0" applyAlignment="0"/>
    <xf numFmtId="237" fontId="310" fillId="0" borderId="0" applyFill="0" applyBorder="0" applyAlignment="0"/>
    <xf numFmtId="290" fontId="2" fillId="0" borderId="0" applyFont="0" applyFill="0" applyBorder="0" applyAlignment="0" applyProtection="0"/>
    <xf numFmtId="0" fontId="315" fillId="0" borderId="0">
      <protection locked="0"/>
    </xf>
    <xf numFmtId="0" fontId="315" fillId="0" borderId="0">
      <protection locked="0"/>
    </xf>
    <xf numFmtId="0" fontId="315" fillId="0" borderId="0">
      <protection locked="0"/>
    </xf>
    <xf numFmtId="0" fontId="315" fillId="0" borderId="0">
      <protection locked="0"/>
    </xf>
    <xf numFmtId="0" fontId="315" fillId="0" borderId="0">
      <protection locked="0"/>
    </xf>
    <xf numFmtId="0" fontId="315" fillId="0" borderId="0">
      <protection locked="0"/>
    </xf>
    <xf numFmtId="0" fontId="315" fillId="0" borderId="0">
      <protection locked="0"/>
    </xf>
    <xf numFmtId="0" fontId="315" fillId="0" borderId="0">
      <protection locked="0"/>
    </xf>
    <xf numFmtId="0" fontId="315" fillId="0" borderId="0">
      <protection locked="0"/>
    </xf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42" fontId="117" fillId="0" borderId="0">
      <alignment horizontal="right"/>
    </xf>
    <xf numFmtId="17" fontId="2" fillId="0" borderId="0">
      <alignment horizontal="left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6" fillId="0" borderId="31" applyNumberFormat="0" applyFill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8" fillId="0" borderId="33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Protection="0"/>
    <xf numFmtId="0" fontId="117" fillId="0" borderId="0"/>
    <xf numFmtId="287" fontId="310" fillId="0" borderId="0" applyFill="0" applyBorder="0" applyAlignment="0"/>
    <xf numFmtId="237" fontId="310" fillId="0" borderId="0" applyFill="0" applyBorder="0" applyAlignment="0"/>
    <xf numFmtId="287" fontId="310" fillId="0" borderId="0" applyFill="0" applyBorder="0" applyAlignment="0"/>
    <xf numFmtId="288" fontId="311" fillId="0" borderId="0" applyFill="0" applyBorder="0" applyAlignment="0"/>
    <xf numFmtId="237" fontId="310" fillId="0" borderId="0" applyFill="0" applyBorder="0" applyAlignment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75" fontId="137" fillId="0" borderId="0" applyFont="0" applyFill="0" applyBorder="0" applyAlignment="0" applyProtection="0"/>
    <xf numFmtId="276" fontId="137" fillId="0" borderId="0" applyFont="0" applyFill="0" applyBorder="0" applyAlignment="0" applyProtection="0"/>
    <xf numFmtId="0" fontId="315" fillId="0" borderId="0">
      <protection locked="0"/>
    </xf>
    <xf numFmtId="0" fontId="12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9" fillId="0" borderId="0"/>
    <xf numFmtId="0" fontId="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9" fillId="0" borderId="0"/>
    <xf numFmtId="0" fontId="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9" fillId="0" borderId="0"/>
    <xf numFmtId="0" fontId="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8" fillId="0" borderId="0"/>
    <xf numFmtId="0" fontId="16" fillId="0" borderId="0"/>
    <xf numFmtId="0" fontId="302" fillId="0" borderId="0"/>
    <xf numFmtId="0" fontId="30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94" fillId="0" borderId="0"/>
    <xf numFmtId="0" fontId="36" fillId="0" borderId="0"/>
    <xf numFmtId="0" fontId="67" fillId="0" borderId="0"/>
    <xf numFmtId="0" fontId="67" fillId="0" borderId="0"/>
    <xf numFmtId="0" fontId="9" fillId="0" borderId="0"/>
    <xf numFmtId="0" fontId="9" fillId="0" borderId="0"/>
    <xf numFmtId="0" fontId="67" fillId="0" borderId="0"/>
    <xf numFmtId="0" fontId="36" fillId="0" borderId="0"/>
    <xf numFmtId="0" fontId="67" fillId="0" borderId="0"/>
    <xf numFmtId="0" fontId="36" fillId="0" borderId="0"/>
    <xf numFmtId="0" fontId="279" fillId="0" borderId="0"/>
    <xf numFmtId="0" fontId="2" fillId="0" borderId="0"/>
    <xf numFmtId="0" fontId="279" fillId="0" borderId="0"/>
    <xf numFmtId="0" fontId="1" fillId="0" borderId="0"/>
    <xf numFmtId="0" fontId="67" fillId="0" borderId="0"/>
    <xf numFmtId="0" fontId="67" fillId="0" borderId="0"/>
    <xf numFmtId="0" fontId="279" fillId="0" borderId="0"/>
    <xf numFmtId="0" fontId="67" fillId="0" borderId="0"/>
    <xf numFmtId="0" fontId="67" fillId="0" borderId="0"/>
    <xf numFmtId="0" fontId="279" fillId="0" borderId="0"/>
    <xf numFmtId="0" fontId="279" fillId="0" borderId="0"/>
    <xf numFmtId="0" fontId="9" fillId="0" borderId="0"/>
    <xf numFmtId="0" fontId="279" fillId="0" borderId="0"/>
    <xf numFmtId="0" fontId="9" fillId="0" borderId="0"/>
    <xf numFmtId="0" fontId="279" fillId="0" borderId="0"/>
    <xf numFmtId="0" fontId="9" fillId="0" borderId="0"/>
    <xf numFmtId="0" fontId="279" fillId="0" borderId="0"/>
    <xf numFmtId="0" fontId="9" fillId="0" borderId="0"/>
    <xf numFmtId="0" fontId="25" fillId="0" borderId="0"/>
    <xf numFmtId="0" fontId="279" fillId="0" borderId="0"/>
    <xf numFmtId="0" fontId="9" fillId="0" borderId="0"/>
    <xf numFmtId="0" fontId="279" fillId="0" borderId="0"/>
    <xf numFmtId="0" fontId="9" fillId="0" borderId="0"/>
    <xf numFmtId="0" fontId="279" fillId="0" borderId="0"/>
    <xf numFmtId="0" fontId="9" fillId="0" borderId="0"/>
    <xf numFmtId="0" fontId="279" fillId="0" borderId="0"/>
    <xf numFmtId="0" fontId="9" fillId="0" borderId="0"/>
    <xf numFmtId="0" fontId="279" fillId="0" borderId="0"/>
    <xf numFmtId="0" fontId="9" fillId="0" borderId="0"/>
    <xf numFmtId="0" fontId="279" fillId="0" borderId="0"/>
    <xf numFmtId="0" fontId="9" fillId="0" borderId="0"/>
    <xf numFmtId="0" fontId="279" fillId="0" borderId="0"/>
    <xf numFmtId="0" fontId="279" fillId="0" borderId="0"/>
    <xf numFmtId="0" fontId="67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9" fillId="0" borderId="0"/>
    <xf numFmtId="0" fontId="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9" fillId="0" borderId="0"/>
    <xf numFmtId="0" fontId="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9" fillId="0" borderId="0"/>
    <xf numFmtId="0" fontId="36" fillId="37" borderId="39" applyNumberFormat="0" applyFont="0" applyAlignment="0" applyProtection="0"/>
    <xf numFmtId="40" fontId="35" fillId="100" borderId="0">
      <alignment horizontal="right"/>
    </xf>
    <xf numFmtId="0" fontId="295" fillId="74" borderId="0">
      <alignment horizontal="center"/>
    </xf>
    <xf numFmtId="0" fontId="299" fillId="104" borderId="57"/>
    <xf numFmtId="0" fontId="300" fillId="0" borderId="0" applyBorder="0">
      <alignment horizontal="centerContinuous"/>
    </xf>
    <xf numFmtId="0" fontId="301" fillId="0" borderId="0" applyBorder="0">
      <alignment horizontal="centerContinuous"/>
    </xf>
    <xf numFmtId="0" fontId="317" fillId="105" borderId="0"/>
    <xf numFmtId="0" fontId="317" fillId="106" borderId="0"/>
    <xf numFmtId="236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286" fontId="311" fillId="0" borderId="0" applyFont="0" applyFill="0" applyBorder="0" applyAlignment="0" applyProtection="0"/>
    <xf numFmtId="291" fontId="3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8" fillId="0" borderId="15" applyNumberFormat="0" applyBorder="0"/>
    <xf numFmtId="0" fontId="315" fillId="0" borderId="0">
      <protection locked="0"/>
    </xf>
    <xf numFmtId="9" fontId="2" fillId="0" borderId="0" applyFont="0" applyFill="0" applyBorder="0" applyAlignment="0" applyProtection="0"/>
    <xf numFmtId="287" fontId="310" fillId="0" borderId="0" applyFill="0" applyBorder="0" applyAlignment="0"/>
    <xf numFmtId="237" fontId="310" fillId="0" borderId="0" applyFill="0" applyBorder="0" applyAlignment="0"/>
    <xf numFmtId="287" fontId="310" fillId="0" borderId="0" applyFill="0" applyBorder="0" applyAlignment="0"/>
    <xf numFmtId="288" fontId="311" fillId="0" borderId="0" applyFill="0" applyBorder="0" applyAlignment="0"/>
    <xf numFmtId="237" fontId="310" fillId="0" borderId="0" applyFill="0" applyBorder="0" applyAlignment="0"/>
    <xf numFmtId="0" fontId="137" fillId="0" borderId="0" applyNumberFormat="0" applyFont="0" applyFill="0" applyBorder="0" applyAlignment="0" applyProtection="0">
      <alignment horizontal="left"/>
    </xf>
    <xf numFmtId="0" fontId="137" fillId="0" borderId="0" applyNumberFormat="0" applyFont="0" applyFill="0" applyBorder="0" applyAlignment="0" applyProtection="0">
      <alignment horizontal="left"/>
    </xf>
    <xf numFmtId="0" fontId="29" fillId="0" borderId="16">
      <alignment horizontal="center"/>
    </xf>
    <xf numFmtId="3" fontId="138" fillId="0" borderId="0" applyFont="0" applyFill="0" applyBorder="0" applyAlignment="0" applyProtection="0"/>
    <xf numFmtId="0" fontId="137" fillId="101" borderId="0" applyNumberFormat="0" applyFont="0" applyBorder="0" applyAlignment="0" applyProtection="0"/>
    <xf numFmtId="38" fontId="318" fillId="0" borderId="0"/>
    <xf numFmtId="0" fontId="2" fillId="0" borderId="0">
      <alignment vertical="top"/>
    </xf>
    <xf numFmtId="0" fontId="9" fillId="0" borderId="0" applyNumberFormat="0" applyBorder="0">
      <alignment vertical="center"/>
    </xf>
    <xf numFmtId="0" fontId="9" fillId="0" borderId="0" applyNumberFormat="0" applyBorder="0">
      <alignment vertical="center"/>
    </xf>
    <xf numFmtId="0" fontId="26" fillId="74" borderId="0">
      <alignment wrapText="1"/>
    </xf>
    <xf numFmtId="0" fontId="2" fillId="0" borderId="17" applyNumberFormat="0" applyFont="0" applyFill="0" applyAlignment="0" applyProtection="0"/>
    <xf numFmtId="49" fontId="2" fillId="0" borderId="0" applyFont="0" applyFill="0" applyBorder="0" applyAlignment="0" applyProtection="0"/>
    <xf numFmtId="292" fontId="311" fillId="0" borderId="0" applyFill="0" applyBorder="0" applyAlignment="0"/>
    <xf numFmtId="293" fontId="311" fillId="0" borderId="0" applyFill="0" applyBorder="0" applyAlignment="0"/>
    <xf numFmtId="215" fontId="319" fillId="0" borderId="0" applyNumberFormat="0">
      <alignment horizontal="right"/>
    </xf>
    <xf numFmtId="0" fontId="2" fillId="0" borderId="65" applyNumberFormat="0" applyFont="0" applyFill="0" applyAlignment="0" applyProtection="0"/>
    <xf numFmtId="0" fontId="2" fillId="0" borderId="65" applyNumberFormat="0" applyFont="0" applyFill="0" applyAlignment="0" applyProtection="0"/>
    <xf numFmtId="0" fontId="2" fillId="0" borderId="65" applyNumberFormat="0" applyFont="0" applyFill="0" applyAlignment="0" applyProtection="0"/>
    <xf numFmtId="0" fontId="2" fillId="0" borderId="65" applyNumberFormat="0" applyFont="0" applyFill="0" applyAlignment="0" applyProtection="0"/>
    <xf numFmtId="0" fontId="2" fillId="0" borderId="65" applyNumberFormat="0" applyFont="0" applyFill="0" applyAlignment="0" applyProtection="0"/>
    <xf numFmtId="0" fontId="2" fillId="0" borderId="65" applyNumberFormat="0" applyFont="0" applyFill="0" applyAlignment="0" applyProtection="0"/>
    <xf numFmtId="0" fontId="172" fillId="0" borderId="53" applyNumberFormat="0" applyFill="0" applyAlignment="0" applyProtection="0"/>
    <xf numFmtId="0" fontId="2" fillId="0" borderId="65" applyNumberFormat="0" applyFont="0" applyFill="0" applyAlignment="0" applyProtection="0"/>
    <xf numFmtId="0" fontId="2" fillId="0" borderId="65" applyNumberFormat="0" applyFont="0" applyFill="0" applyAlignment="0" applyProtection="0"/>
    <xf numFmtId="0" fontId="2" fillId="0" borderId="65" applyNumberFormat="0" applyFont="0" applyFill="0" applyAlignment="0" applyProtection="0"/>
    <xf numFmtId="0" fontId="2" fillId="0" borderId="65" applyNumberFormat="0" applyFont="0" applyFill="0" applyAlignment="0" applyProtection="0"/>
    <xf numFmtId="0" fontId="2" fillId="0" borderId="65" applyNumberFormat="0" applyFont="0" applyFill="0" applyAlignment="0" applyProtection="0"/>
    <xf numFmtId="0" fontId="2" fillId="0" borderId="65" applyNumberFormat="0" applyFont="0" applyFill="0" applyAlignment="0" applyProtection="0"/>
    <xf numFmtId="0" fontId="2" fillId="0" borderId="65" applyNumberFormat="0" applyFont="0" applyFill="0" applyAlignment="0" applyProtection="0"/>
    <xf numFmtId="0" fontId="2" fillId="0" borderId="65" applyNumberFormat="0" applyFont="0" applyFill="0" applyAlignment="0" applyProtection="0"/>
    <xf numFmtId="6" fontId="138" fillId="0" borderId="0" applyFont="0" applyFill="0" applyBorder="0" applyAlignment="0" applyProtection="0"/>
    <xf numFmtId="44" fontId="298" fillId="0" borderId="0" applyFont="0" applyFill="0" applyBorder="0" applyAlignment="0" applyProtection="0"/>
    <xf numFmtId="0" fontId="234" fillId="0" borderId="0" applyFont="0" applyFill="0" applyBorder="0" applyAlignment="0" applyProtection="0"/>
    <xf numFmtId="0" fontId="234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9" fillId="0" borderId="0"/>
    <xf numFmtId="37" fontId="232" fillId="0" borderId="0"/>
    <xf numFmtId="37" fontId="253" fillId="0" borderId="0"/>
    <xf numFmtId="9" fontId="320" fillId="0" borderId="0" applyFont="0" applyFill="0" applyBorder="0" applyAlignment="0" applyProtection="0"/>
    <xf numFmtId="294" fontId="321" fillId="0" borderId="0" applyFont="0" applyFill="0" applyBorder="0" applyAlignment="0" applyProtection="0"/>
    <xf numFmtId="295" fontId="321" fillId="0" borderId="0" applyFont="0" applyFill="0" applyBorder="0" applyAlignment="0" applyProtection="0"/>
    <xf numFmtId="0" fontId="138" fillId="0" borderId="0" applyFont="0" applyFill="0" applyBorder="0" applyAlignment="0" applyProtection="0"/>
    <xf numFmtId="0" fontId="138" fillId="0" borderId="0" applyFont="0" applyFill="0" applyBorder="0" applyAlignment="0" applyProtection="0"/>
    <xf numFmtId="202" fontId="322" fillId="0" borderId="0" applyFont="0" applyFill="0" applyBorder="0" applyAlignment="0" applyProtection="0"/>
    <xf numFmtId="225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323" fillId="0" borderId="0" applyNumberFormat="0" applyFill="0" applyBorder="0" applyAlignment="0" applyProtection="0">
      <alignment vertical="top"/>
      <protection locked="0"/>
    </xf>
    <xf numFmtId="0" fontId="322" fillId="0" borderId="0"/>
    <xf numFmtId="0" fontId="184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9" fontId="2" fillId="0" borderId="0" applyNumberFormat="0" applyFill="0" applyBorder="0" applyAlignment="0" applyProtection="0"/>
    <xf numFmtId="249" fontId="2" fillId="0" borderId="0" applyNumberFormat="0" applyFill="0" applyBorder="0" applyAlignment="0" applyProtection="0"/>
    <xf numFmtId="245" fontId="2" fillId="0" borderId="0" applyNumberFormat="0" applyFill="0" applyBorder="0" applyAlignment="0" applyProtection="0"/>
    <xf numFmtId="0" fontId="324" fillId="0" borderId="0" applyNumberFormat="0" applyFill="0" applyBorder="0" applyAlignment="0" applyProtection="0">
      <alignment vertical="top"/>
      <protection locked="0"/>
    </xf>
    <xf numFmtId="0" fontId="303" fillId="0" borderId="0" applyNumberFormat="0" applyFill="0" applyBorder="0" applyAlignment="0" applyProtection="0">
      <alignment vertical="top"/>
      <protection locked="0"/>
    </xf>
    <xf numFmtId="239" fontId="325" fillId="0" borderId="0" applyFont="0" applyFill="0" applyBorder="0" applyAlignment="0" applyProtection="0"/>
    <xf numFmtId="238" fontId="325" fillId="0" borderId="0" applyFont="0" applyFill="0" applyBorder="0" applyAlignment="0" applyProtection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9" fillId="0" borderId="0"/>
    <xf numFmtId="3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3" fontId="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 applyNumberFormat="0" applyBorder="0">
      <alignment vertical="center"/>
    </xf>
    <xf numFmtId="0" fontId="9" fillId="0" borderId="0" applyNumberFormat="0" applyBorder="0">
      <alignment vertical="center"/>
    </xf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9" fillId="0" borderId="0" applyNumberFormat="0" applyFont="0" applyFill="0" applyBorder="0" applyProtection="0">
      <alignment vertical="center"/>
    </xf>
    <xf numFmtId="3" fontId="2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67" fillId="0" borderId="0"/>
    <xf numFmtId="9" fontId="9" fillId="0" borderId="0" applyFont="0" applyFill="0" applyBorder="0" applyAlignment="0" applyProtection="0"/>
    <xf numFmtId="9" fontId="244" fillId="0" borderId="0" applyFill="0" applyBorder="0" applyAlignment="0" applyProtection="0"/>
    <xf numFmtId="225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78" fillId="0" borderId="3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0" borderId="0"/>
    <xf numFmtId="0" fontId="14" fillId="0" borderId="0"/>
    <xf numFmtId="164" fontId="14" fillId="0" borderId="0" applyFont="0" applyFill="0" applyBorder="0" applyAlignment="0" applyProtection="0"/>
    <xf numFmtId="0" fontId="24" fillId="0" borderId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" fillId="0" borderId="0"/>
    <xf numFmtId="0" fontId="67" fillId="0" borderId="0"/>
    <xf numFmtId="0" fontId="9" fillId="0" borderId="0"/>
    <xf numFmtId="185" fontId="9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327" fillId="36" borderId="0" applyNumberFormat="0" applyBorder="0" applyAlignment="0" applyProtection="0">
      <alignment vertical="center"/>
    </xf>
    <xf numFmtId="0" fontId="327" fillId="36" borderId="0" applyNumberFormat="0" applyBorder="0" applyAlignment="0" applyProtection="0">
      <alignment vertical="center"/>
    </xf>
    <xf numFmtId="0" fontId="327" fillId="38" borderId="0" applyNumberFormat="0" applyBorder="0" applyAlignment="0" applyProtection="0">
      <alignment vertical="center"/>
    </xf>
    <xf numFmtId="0" fontId="327" fillId="35" borderId="0" applyNumberFormat="0" applyBorder="0" applyAlignment="0" applyProtection="0">
      <alignment vertical="center"/>
    </xf>
    <xf numFmtId="0" fontId="328" fillId="35" borderId="0" applyNumberFormat="0" applyBorder="0" applyAlignment="0" applyProtection="0">
      <alignment vertical="center"/>
    </xf>
    <xf numFmtId="296" fontId="43" fillId="0" borderId="0"/>
    <xf numFmtId="296" fontId="43" fillId="0" borderId="0"/>
    <xf numFmtId="296" fontId="43" fillId="0" borderId="0"/>
    <xf numFmtId="296" fontId="43" fillId="0" borderId="0"/>
    <xf numFmtId="296" fontId="43" fillId="0" borderId="0"/>
    <xf numFmtId="296" fontId="43" fillId="0" borderId="0"/>
    <xf numFmtId="296" fontId="43" fillId="0" borderId="0"/>
    <xf numFmtId="296" fontId="43" fillId="0" borderId="0"/>
    <xf numFmtId="38" fontId="329" fillId="0" borderId="0" applyFont="0" applyFill="0" applyBorder="0" applyAlignment="0" applyProtection="0">
      <alignment vertical="center"/>
    </xf>
    <xf numFmtId="38" fontId="330" fillId="0" borderId="0" applyFont="0" applyFill="0" applyBorder="0" applyAlignment="0" applyProtection="0">
      <alignment vertical="center"/>
    </xf>
    <xf numFmtId="164" fontId="2" fillId="0" borderId="0" applyFont="0" applyFill="0" applyBorder="0" applyAlignment="0" applyProtection="0"/>
    <xf numFmtId="29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9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0" fontId="331" fillId="0" borderId="0" applyFont="0" applyFill="0" applyBorder="0" applyAlignment="0" applyProtection="0">
      <alignment vertical="center"/>
    </xf>
    <xf numFmtId="241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298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98" fontId="9" fillId="0" borderId="0"/>
    <xf numFmtId="299" fontId="9" fillId="0" borderId="0"/>
    <xf numFmtId="300" fontId="9" fillId="0" borderId="0"/>
    <xf numFmtId="0" fontId="332" fillId="2" borderId="0" applyNumberFormat="0" applyBorder="0" applyAlignment="0" applyProtection="0"/>
    <xf numFmtId="0" fontId="326" fillId="4" borderId="0" applyNumberFormat="0" applyBorder="0" applyAlignment="0" applyProtection="0"/>
    <xf numFmtId="301" fontId="43" fillId="0" borderId="0"/>
    <xf numFmtId="0" fontId="42" fillId="0" borderId="0"/>
    <xf numFmtId="0" fontId="2" fillId="0" borderId="0"/>
    <xf numFmtId="0" fontId="43" fillId="0" borderId="0"/>
    <xf numFmtId="0" fontId="42" fillId="0" borderId="0"/>
    <xf numFmtId="0" fontId="43" fillId="0" borderId="0"/>
    <xf numFmtId="9" fontId="2" fillId="0" borderId="0" applyNumberFormat="0" applyFill="0" applyBorder="0" applyAlignment="0" applyProtection="0"/>
    <xf numFmtId="9" fontId="43" fillId="0" borderId="0" applyFont="0" applyFill="0" applyBorder="0" applyAlignment="0" applyProtection="0"/>
    <xf numFmtId="0" fontId="35" fillId="60" borderId="0">
      <alignment horizontal="left" vertical="top"/>
    </xf>
    <xf numFmtId="0" fontId="333" fillId="42" borderId="0">
      <alignment horizontal="center" vertical="center"/>
    </xf>
    <xf numFmtId="0" fontId="334" fillId="60" borderId="0">
      <alignment horizontal="left" vertical="top"/>
    </xf>
    <xf numFmtId="0" fontId="334" fillId="60" borderId="0">
      <alignment horizontal="right" vertical="top"/>
    </xf>
    <xf numFmtId="0" fontId="335" fillId="60" borderId="0">
      <alignment horizontal="center" vertical="center"/>
    </xf>
    <xf numFmtId="0" fontId="335" fillId="60" borderId="0">
      <alignment horizontal="left" vertical="center"/>
    </xf>
    <xf numFmtId="0" fontId="335" fillId="60" borderId="0">
      <alignment horizontal="right" vertical="center"/>
    </xf>
    <xf numFmtId="0" fontId="335" fillId="60" borderId="0">
      <alignment horizontal="right" vertical="center"/>
    </xf>
    <xf numFmtId="0" fontId="335" fillId="60" borderId="0">
      <alignment horizontal="left" vertical="center"/>
    </xf>
    <xf numFmtId="0" fontId="35" fillId="60" borderId="0">
      <alignment horizontal="left" vertical="top"/>
    </xf>
    <xf numFmtId="0" fontId="335" fillId="37" borderId="0">
      <alignment horizontal="center" vertical="center"/>
    </xf>
    <xf numFmtId="0" fontId="335" fillId="37" borderId="0">
      <alignment horizontal="left" vertical="center"/>
    </xf>
    <xf numFmtId="0" fontId="333" fillId="42" borderId="0">
      <alignment horizontal="center" vertical="center"/>
    </xf>
    <xf numFmtId="0" fontId="335" fillId="37" borderId="0">
      <alignment horizontal="right" vertical="center"/>
    </xf>
    <xf numFmtId="0" fontId="335" fillId="37" borderId="0">
      <alignment horizontal="right" vertical="center"/>
    </xf>
    <xf numFmtId="0" fontId="335" fillId="37" borderId="0">
      <alignment horizontal="left" vertical="center"/>
    </xf>
    <xf numFmtId="0" fontId="333" fillId="42" borderId="0">
      <alignment horizontal="center" vertical="center"/>
    </xf>
    <xf numFmtId="0" fontId="336" fillId="60" borderId="0">
      <alignment horizontal="center" vertical="top"/>
    </xf>
    <xf numFmtId="0" fontId="335" fillId="60" borderId="0">
      <alignment horizontal="right" vertical="top"/>
    </xf>
    <xf numFmtId="0" fontId="333" fillId="42" borderId="0">
      <alignment horizontal="center" vertical="center"/>
    </xf>
    <xf numFmtId="0" fontId="333" fillId="42" borderId="0">
      <alignment horizontal="center" vertical="center"/>
    </xf>
    <xf numFmtId="0" fontId="333" fillId="42" borderId="0">
      <alignment horizontal="center" vertical="center"/>
    </xf>
    <xf numFmtId="0" fontId="333" fillId="42" borderId="0">
      <alignment horizontal="center" vertical="center"/>
    </xf>
    <xf numFmtId="0" fontId="328" fillId="53" borderId="0" applyNumberFormat="0" applyBorder="0" applyAlignment="0" applyProtection="0">
      <alignment vertical="center"/>
    </xf>
    <xf numFmtId="0" fontId="328" fillId="54" borderId="0" applyNumberFormat="0" applyBorder="0" applyAlignment="0" applyProtection="0">
      <alignment vertical="center"/>
    </xf>
    <xf numFmtId="0" fontId="328" fillId="47" borderId="0" applyNumberFormat="0" applyBorder="0" applyAlignment="0" applyProtection="0">
      <alignment vertical="center"/>
    </xf>
    <xf numFmtId="0" fontId="293" fillId="0" borderId="63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7" fillId="0" borderId="0" applyNumberFormat="0" applyFont="0" applyFill="0" applyBorder="0" applyProtection="0">
      <alignment vertical="center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5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67" fillId="0" borderId="0"/>
    <xf numFmtId="0" fontId="9" fillId="0" borderId="0"/>
    <xf numFmtId="0" fontId="337" fillId="0" borderId="0"/>
    <xf numFmtId="0" fontId="9" fillId="0" borderId="0"/>
    <xf numFmtId="0" fontId="9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9" fillId="0" borderId="0"/>
    <xf numFmtId="0" fontId="9" fillId="0" borderId="0"/>
    <xf numFmtId="0" fontId="9" fillId="0" borderId="0"/>
    <xf numFmtId="0" fontId="337" fillId="0" borderId="0"/>
    <xf numFmtId="0" fontId="337" fillId="0" borderId="0"/>
    <xf numFmtId="0" fontId="337" fillId="0" borderId="0"/>
    <xf numFmtId="0" fontId="2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9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9" fillId="0" borderId="0"/>
    <xf numFmtId="0" fontId="9" fillId="0" borderId="0"/>
    <xf numFmtId="0" fontId="9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14" fillId="0" borderId="0"/>
    <xf numFmtId="9" fontId="6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14" fillId="0" borderId="0"/>
    <xf numFmtId="0" fontId="1" fillId="0" borderId="0"/>
    <xf numFmtId="0" fontId="14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2" fillId="0" borderId="0"/>
    <xf numFmtId="9" fontId="14" fillId="0" borderId="0" applyFont="0" applyFill="0" applyBorder="0" applyAlignment="0" applyProtection="0"/>
    <xf numFmtId="0" fontId="14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" fillId="0" borderId="0"/>
    <xf numFmtId="0" fontId="1" fillId="0" borderId="0"/>
    <xf numFmtId="9" fontId="36" fillId="0" borderId="0" applyFont="0" applyFill="0" applyBorder="0" applyAlignment="0" applyProtection="0"/>
    <xf numFmtId="0" fontId="9" fillId="0" borderId="0"/>
    <xf numFmtId="0" fontId="2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4" fontId="65" fillId="0" borderId="0" applyFont="0" applyFill="0" applyBorder="0" applyAlignment="0" applyProtection="0"/>
    <xf numFmtId="0" fontId="279" fillId="0" borderId="0" applyNumberFormat="0" applyFont="0" applyFill="0" applyBorder="0" applyProtection="0">
      <alignment vertical="center"/>
    </xf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43" fontId="27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4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14" fillId="0" borderId="0"/>
    <xf numFmtId="0" fontId="338" fillId="0" borderId="0"/>
    <xf numFmtId="0" fontId="338" fillId="0" borderId="0"/>
    <xf numFmtId="0" fontId="6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11" fillId="39" borderId="21" applyNumberFormat="0" applyAlignment="0" applyProtection="0"/>
    <xf numFmtId="0" fontId="111" fillId="39" borderId="21" applyNumberFormat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35" borderId="0" applyNumberFormat="0" applyBorder="0" applyAlignment="0" applyProtection="0"/>
    <xf numFmtId="0" fontId="36" fillId="41" borderId="0" applyNumberFormat="0" applyBorder="0" applyAlignment="0" applyProtection="0"/>
    <xf numFmtId="9" fontId="9" fillId="0" borderId="0" applyFont="0" applyFill="0" applyBorder="0" applyAlignment="0" applyProtection="0"/>
    <xf numFmtId="0" fontId="16" fillId="0" borderId="0"/>
    <xf numFmtId="0" fontId="180" fillId="61" borderId="40" applyNumberFormat="0" applyAlignment="0" applyProtection="0"/>
    <xf numFmtId="9" fontId="43" fillId="0" borderId="0" applyFont="0" applyFill="0" applyBorder="0" applyAlignment="0" applyProtection="0"/>
    <xf numFmtId="0" fontId="2" fillId="0" borderId="0"/>
    <xf numFmtId="0" fontId="14" fillId="0" borderId="0"/>
    <xf numFmtId="0" fontId="2" fillId="0" borderId="0"/>
    <xf numFmtId="0" fontId="2" fillId="0" borderId="0"/>
    <xf numFmtId="0" fontId="42" fillId="0" borderId="0"/>
    <xf numFmtId="241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298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9" fillId="0" borderId="0"/>
    <xf numFmtId="0" fontId="294" fillId="0" borderId="0"/>
    <xf numFmtId="0" fontId="36" fillId="0" borderId="0"/>
    <xf numFmtId="0" fontId="36" fillId="0" borderId="0"/>
    <xf numFmtId="0" fontId="9" fillId="0" borderId="0"/>
    <xf numFmtId="0" fontId="9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18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6" fillId="37" borderId="39" applyNumberFormat="0" applyFont="0" applyAlignment="0" applyProtection="0"/>
    <xf numFmtId="0" fontId="12" fillId="0" borderId="0"/>
    <xf numFmtId="0" fontId="14" fillId="32" borderId="0" applyNumberFormat="0" applyBorder="0" applyAlignment="0" applyProtection="0"/>
    <xf numFmtId="9" fontId="2" fillId="0" borderId="0" applyFont="0" applyFill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288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288" fillId="25" borderId="0" applyNumberFormat="0" applyBorder="0" applyAlignment="0" applyProtection="0"/>
    <xf numFmtId="0" fontId="14" fillId="24" borderId="0" applyNumberFormat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4" fillId="23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4" fillId="22" borderId="0" applyNumberFormat="0" applyBorder="0" applyAlignment="0" applyProtection="0"/>
    <xf numFmtId="0" fontId="288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288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288" fillId="13" borderId="0" applyNumberFormat="0" applyBorder="0" applyAlignment="0" applyProtection="0"/>
    <xf numFmtId="0" fontId="14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288" fillId="9" borderId="0" applyNumberFormat="0" applyBorder="0" applyAlignment="0" applyProtection="0"/>
    <xf numFmtId="0" fontId="353" fillId="0" borderId="14" applyNumberFormat="0" applyFill="0" applyAlignment="0" applyProtection="0"/>
    <xf numFmtId="0" fontId="352" fillId="0" borderId="0" applyNumberFormat="0" applyFill="0" applyBorder="0" applyAlignment="0" applyProtection="0"/>
    <xf numFmtId="0" fontId="14" fillId="8" borderId="13" applyNumberFormat="0" applyFont="0" applyAlignment="0" applyProtection="0"/>
    <xf numFmtId="0" fontId="351" fillId="0" borderId="0" applyNumberFormat="0" applyFill="0" applyBorder="0" applyAlignment="0" applyProtection="0"/>
    <xf numFmtId="0" fontId="350" fillId="7" borderId="12" applyNumberFormat="0" applyAlignment="0" applyProtection="0"/>
    <xf numFmtId="0" fontId="349" fillId="0" borderId="11" applyNumberFormat="0" applyFill="0" applyAlignment="0" applyProtection="0"/>
    <xf numFmtId="0" fontId="348" fillId="6" borderId="9" applyNumberFormat="0" applyAlignment="0" applyProtection="0"/>
    <xf numFmtId="0" fontId="347" fillId="6" borderId="10" applyNumberFormat="0" applyAlignment="0" applyProtection="0"/>
    <xf numFmtId="0" fontId="346" fillId="5" borderId="9" applyNumberFormat="0" applyAlignment="0" applyProtection="0"/>
    <xf numFmtId="0" fontId="345" fillId="4" borderId="0" applyNumberFormat="0" applyBorder="0" applyAlignment="0" applyProtection="0"/>
    <xf numFmtId="0" fontId="287" fillId="3" borderId="0" applyNumberFormat="0" applyBorder="0" applyAlignment="0" applyProtection="0"/>
    <xf numFmtId="9" fontId="9" fillId="0" borderId="0" applyFont="0" applyFill="0" applyBorder="0" applyAlignment="0" applyProtection="0"/>
    <xf numFmtId="0" fontId="344" fillId="2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8" applyNumberFormat="0" applyFill="0" applyAlignment="0" applyProtection="0"/>
    <xf numFmtId="0" fontId="342" fillId="0" borderId="7" applyNumberFormat="0" applyFill="0" applyAlignment="0" applyProtection="0"/>
    <xf numFmtId="0" fontId="341" fillId="0" borderId="6" applyNumberFormat="0" applyFill="0" applyAlignment="0" applyProtection="0"/>
    <xf numFmtId="0" fontId="340" fillId="0" borderId="0" applyNumberFormat="0" applyFill="0" applyBorder="0" applyAlignment="0" applyProtection="0"/>
    <xf numFmtId="0" fontId="12" fillId="0" borderId="0"/>
    <xf numFmtId="164" fontId="9" fillId="0" borderId="0" applyFont="0" applyFill="0" applyBorder="0" applyAlignment="0" applyProtection="0"/>
    <xf numFmtId="0" fontId="9" fillId="0" borderId="0"/>
    <xf numFmtId="0" fontId="12" fillId="0" borderId="0"/>
    <xf numFmtId="9" fontId="67" fillId="0" borderId="0" applyFont="0" applyFill="0" applyBorder="0" applyAlignment="0" applyProtection="0"/>
    <xf numFmtId="164" fontId="339" fillId="0" borderId="0" applyFont="0" applyFill="0" applyBorder="0" applyAlignment="0" applyProtection="0"/>
    <xf numFmtId="0" fontId="67" fillId="0" borderId="0"/>
    <xf numFmtId="0" fontId="1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40" fontId="1" fillId="0" borderId="0"/>
    <xf numFmtId="0" fontId="75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9" fillId="45" borderId="0" applyNumberFormat="0" applyBorder="0" applyAlignment="0" applyProtection="0"/>
    <xf numFmtId="0" fontId="139" fillId="61" borderId="40" applyNumberFormat="0" applyAlignment="0" applyProtection="0"/>
    <xf numFmtId="0" fontId="39" fillId="48" borderId="0" applyNumberFormat="0" applyBorder="0" applyAlignment="0" applyProtection="0"/>
    <xf numFmtId="0" fontId="54" fillId="61" borderId="21" applyNumberFormat="0" applyAlignment="0" applyProtection="0"/>
    <xf numFmtId="0" fontId="56" fillId="62" borderId="22" applyNumberFormat="0" applyAlignment="0" applyProtection="0"/>
    <xf numFmtId="43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7" fillId="0" borderId="0" applyNumberFormat="0" applyFont="0" applyFill="0" applyBorder="0" applyProtection="0">
      <alignment vertical="center"/>
    </xf>
    <xf numFmtId="0" fontId="67" fillId="0" borderId="0" applyNumberFormat="0" applyFont="0" applyFill="0" applyBorder="0" applyProtection="0">
      <alignment vertical="center"/>
    </xf>
    <xf numFmtId="0" fontId="2" fillId="37" borderId="39" applyNumberFormat="0" applyFont="0" applyAlignment="0" applyProtection="0"/>
    <xf numFmtId="164" fontId="2" fillId="0" borderId="0" applyFont="0" applyFill="0" applyBorder="0" applyAlignment="0" applyProtection="0"/>
    <xf numFmtId="0" fontId="181" fillId="61" borderId="21" applyNumberFormat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39" fillId="61" borderId="40" applyNumberFormat="0" applyAlignment="0" applyProtection="0"/>
    <xf numFmtId="0" fontId="191" fillId="39" borderId="21" applyNumberFormat="0" applyAlignment="0" applyProtection="0"/>
    <xf numFmtId="0" fontId="8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" fillId="37" borderId="39" applyNumberFormat="0" applyFont="0" applyAlignment="0" applyProtection="0"/>
    <xf numFmtId="0" fontId="91" fillId="0" borderId="0" applyNumberFormat="0" applyFill="0" applyBorder="0" applyAlignment="0" applyProtection="0"/>
    <xf numFmtId="0" fontId="111" fillId="39" borderId="21" applyNumberFormat="0" applyAlignment="0" applyProtection="0"/>
    <xf numFmtId="0" fontId="111" fillId="39" borderId="21" applyNumberFormat="0" applyAlignment="0" applyProtection="0"/>
    <xf numFmtId="0" fontId="111" fillId="39" borderId="21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2" fillId="0" borderId="0"/>
    <xf numFmtId="0" fontId="14" fillId="0" borderId="0"/>
    <xf numFmtId="0" fontId="67" fillId="0" borderId="0"/>
    <xf numFmtId="0" fontId="67" fillId="0" borderId="0"/>
    <xf numFmtId="0" fontId="1" fillId="0" borderId="0"/>
    <xf numFmtId="0" fontId="67" fillId="0" borderId="0"/>
    <xf numFmtId="0" fontId="67" fillId="0" borderId="0"/>
    <xf numFmtId="0" fontId="1" fillId="0" borderId="0"/>
    <xf numFmtId="0" fontId="9" fillId="0" borderId="0"/>
    <xf numFmtId="0" fontId="25" fillId="0" borderId="0"/>
    <xf numFmtId="0" fontId="9" fillId="0" borderId="0"/>
    <xf numFmtId="0" fontId="67" fillId="0" borderId="0"/>
    <xf numFmtId="0" fontId="6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172" fillId="0" borderId="53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/>
    <xf numFmtId="0" fontId="139" fillId="61" borderId="40" applyNumberFormat="0" applyAlignment="0" applyProtection="0"/>
    <xf numFmtId="5" fontId="220" fillId="0" borderId="5" applyAlignment="0" applyProtection="0"/>
    <xf numFmtId="0" fontId="181" fillId="61" borderId="21" applyNumberFormat="0" applyAlignment="0" applyProtection="0"/>
    <xf numFmtId="0" fontId="191" fillId="39" borderId="21" applyNumberFormat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54" fillId="61" borderId="21" applyNumberFormat="0" applyAlignment="0" applyProtection="0"/>
    <xf numFmtId="9" fontId="67" fillId="0" borderId="0" applyFont="0" applyFill="0" applyBorder="0" applyAlignment="0" applyProtection="0"/>
    <xf numFmtId="0" fontId="54" fillId="61" borderId="21" applyNumberFormat="0" applyAlignment="0" applyProtection="0"/>
    <xf numFmtId="0" fontId="36" fillId="37" borderId="39" applyNumberFormat="0" applyFont="0" applyAlignment="0" applyProtection="0"/>
    <xf numFmtId="0" fontId="111" fillId="39" borderId="21" applyNumberFormat="0" applyAlignment="0" applyProtection="0"/>
    <xf numFmtId="0" fontId="172" fillId="0" borderId="53" applyNumberFormat="0" applyFill="0" applyAlignment="0" applyProtection="0"/>
    <xf numFmtId="0" fontId="279" fillId="0" borderId="0"/>
    <xf numFmtId="0" fontId="16" fillId="0" borderId="0"/>
    <xf numFmtId="0" fontId="111" fillId="39" borderId="21" applyNumberFormat="0" applyAlignment="0" applyProtection="0"/>
    <xf numFmtId="0" fontId="2" fillId="0" borderId="65" applyNumberFormat="0" applyFont="0" applyFill="0" applyAlignment="0" applyProtection="0"/>
    <xf numFmtId="0" fontId="172" fillId="0" borderId="53" applyNumberFormat="0" applyFill="0" applyAlignment="0" applyProtection="0"/>
    <xf numFmtId="0" fontId="118" fillId="0" borderId="0" applyNumberFormat="0" applyFill="0" applyBorder="0" applyAlignment="0" applyProtection="0"/>
    <xf numFmtId="0" fontId="139" fillId="61" borderId="40" applyNumberFormat="0" applyAlignment="0" applyProtection="0"/>
    <xf numFmtId="0" fontId="111" fillId="39" borderId="21" applyNumberFormat="0" applyAlignment="0" applyProtection="0"/>
    <xf numFmtId="0" fontId="111" fillId="39" borderId="21" applyNumberFormat="0" applyAlignment="0" applyProtection="0"/>
    <xf numFmtId="0" fontId="2" fillId="37" borderId="39" applyNumberFormat="0" applyFont="0" applyAlignment="0" applyProtection="0"/>
    <xf numFmtId="0" fontId="2" fillId="37" borderId="39" applyNumberFormat="0" applyFont="0" applyAlignment="0" applyProtection="0"/>
    <xf numFmtId="0" fontId="36" fillId="37" borderId="39" applyNumberFormat="0" applyFont="0" applyAlignment="0" applyProtection="0"/>
    <xf numFmtId="0" fontId="67" fillId="0" borderId="0"/>
    <xf numFmtId="0" fontId="67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67" fillId="0" borderId="0"/>
    <xf numFmtId="164" fontId="67" fillId="0" borderId="0" applyFont="0" applyFill="0" applyBorder="0" applyAlignment="0" applyProtection="0"/>
    <xf numFmtId="0" fontId="67" fillId="0" borderId="0" applyNumberFormat="0" applyFont="0" applyFill="0" applyBorder="0" applyProtection="0">
      <alignment vertical="center"/>
    </xf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2" fillId="0" borderId="0"/>
    <xf numFmtId="0" fontId="67" fillId="0" borderId="0"/>
    <xf numFmtId="0" fontId="111" fillId="39" borderId="21" applyNumberFormat="0" applyAlignment="0" applyProtection="0"/>
    <xf numFmtId="0" fontId="111" fillId="39" borderId="21" applyNumberFormat="0" applyAlignment="0" applyProtection="0"/>
    <xf numFmtId="0" fontId="139" fillId="61" borderId="40" applyNumberFormat="0" applyAlignment="0" applyProtection="0"/>
    <xf numFmtId="0" fontId="180" fillId="61" borderId="40" applyNumberFormat="0" applyAlignment="0" applyProtection="0"/>
    <xf numFmtId="164" fontId="9" fillId="0" borderId="0" applyFont="0" applyFill="0" applyBorder="0" applyAlignment="0" applyProtection="0"/>
    <xf numFmtId="0" fontId="36" fillId="37" borderId="39" applyNumberFormat="0" applyFont="0" applyAlignment="0" applyProtection="0"/>
    <xf numFmtId="5" fontId="220" fillId="0" borderId="66" applyAlignment="0" applyProtection="0"/>
    <xf numFmtId="0" fontId="172" fillId="0" borderId="53" applyNumberFormat="0" applyFill="0" applyAlignment="0" applyProtection="0"/>
    <xf numFmtId="0" fontId="36" fillId="37" borderId="39" applyNumberFormat="0" applyFont="0" applyAlignment="0" applyProtection="0"/>
    <xf numFmtId="0" fontId="172" fillId="0" borderId="53" applyNumberFormat="0" applyFill="0" applyAlignment="0" applyProtection="0"/>
    <xf numFmtId="0" fontId="111" fillId="39" borderId="21" applyNumberFormat="0" applyAlignment="0" applyProtection="0"/>
    <xf numFmtId="0" fontId="279" fillId="0" borderId="0"/>
    <xf numFmtId="0" fontId="193" fillId="0" borderId="53" applyNumberFormat="0" applyFill="0" applyAlignment="0" applyProtection="0"/>
    <xf numFmtId="5" fontId="220" fillId="0" borderId="5" applyAlignment="0" applyProtection="0"/>
    <xf numFmtId="0" fontId="111" fillId="39" borderId="21" applyNumberFormat="0" applyAlignment="0" applyProtection="0"/>
    <xf numFmtId="0" fontId="111" fillId="39" borderId="21" applyNumberFormat="0" applyAlignment="0" applyProtection="0"/>
    <xf numFmtId="0" fontId="54" fillId="61" borderId="21" applyNumberFormat="0" applyAlignment="0" applyProtection="0"/>
    <xf numFmtId="0" fontId="279" fillId="0" borderId="0"/>
    <xf numFmtId="0" fontId="54" fillId="61" borderId="21" applyNumberFormat="0" applyAlignment="0" applyProtection="0"/>
    <xf numFmtId="0" fontId="54" fillId="61" borderId="21" applyNumberFormat="0" applyAlignment="0" applyProtection="0"/>
    <xf numFmtId="0" fontId="111" fillId="39" borderId="21" applyNumberFormat="0" applyAlignment="0" applyProtection="0"/>
    <xf numFmtId="0" fontId="193" fillId="0" borderId="53" applyNumberFormat="0" applyFill="0" applyAlignment="0" applyProtection="0"/>
    <xf numFmtId="0" fontId="36" fillId="37" borderId="39" applyNumberFormat="0" applyFont="0" applyAlignment="0" applyProtection="0"/>
    <xf numFmtId="0" fontId="111" fillId="39" borderId="21" applyNumberFormat="0" applyAlignment="0" applyProtection="0"/>
    <xf numFmtId="0" fontId="139" fillId="61" borderId="40" applyNumberFormat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9" fillId="0" borderId="0"/>
    <xf numFmtId="0" fontId="2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1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7" fillId="0" borderId="0"/>
    <xf numFmtId="0" fontId="9" fillId="0" borderId="0"/>
    <xf numFmtId="0" fontId="9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9" fillId="0" borderId="0"/>
    <xf numFmtId="0" fontId="9" fillId="0" borderId="0"/>
    <xf numFmtId="0" fontId="9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94" fillId="0" borderId="0"/>
    <xf numFmtId="0" fontId="2" fillId="0" borderId="0"/>
    <xf numFmtId="9" fontId="36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1" fillId="0" borderId="0"/>
    <xf numFmtId="0" fontId="354" fillId="0" borderId="0"/>
    <xf numFmtId="0" fontId="35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3" fillId="0" borderId="63" applyNumberFormat="0" applyFill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43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8" fillId="0" borderId="0"/>
    <xf numFmtId="43" fontId="8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1" fillId="0" borderId="0"/>
    <xf numFmtId="4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 applyNumberFormat="0" applyFill="0" applyBorder="0" applyAlignment="0" applyProtection="0"/>
    <xf numFmtId="0" fontId="355" fillId="0" borderId="0"/>
    <xf numFmtId="0" fontId="280" fillId="0" borderId="0" applyNumberForma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4" fillId="0" borderId="0" xfId="0" applyFont="1" applyAlignment="1">
      <alignment horizontal="center"/>
    </xf>
    <xf numFmtId="165" fontId="5" fillId="0" borderId="0" xfId="0" applyNumberFormat="1" applyFont="1" applyAlignment="1">
      <alignment horizontal="right"/>
    </xf>
    <xf numFmtId="165" fontId="4" fillId="0" borderId="0" xfId="0" applyNumberFormat="1" applyFont="1"/>
    <xf numFmtId="0" fontId="2" fillId="0" borderId="0" xfId="0" applyFont="1"/>
    <xf numFmtId="49" fontId="4" fillId="0" borderId="0" xfId="0" applyNumberFormat="1" applyFont="1"/>
    <xf numFmtId="49" fontId="5" fillId="0" borderId="0" xfId="0" applyNumberFormat="1" applyFont="1"/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justify"/>
    </xf>
    <xf numFmtId="0" fontId="6" fillId="0" borderId="0" xfId="0" applyFont="1"/>
    <xf numFmtId="0" fontId="3" fillId="0" borderId="0" xfId="0" applyFont="1"/>
    <xf numFmtId="166" fontId="5" fillId="0" borderId="0" xfId="0" applyNumberFormat="1" applyFont="1" applyAlignment="1">
      <alignment horizontal="right"/>
    </xf>
    <xf numFmtId="0" fontId="5" fillId="0" borderId="0" xfId="0" applyFont="1" applyAlignment="1">
      <alignment horizontal="justify"/>
    </xf>
    <xf numFmtId="166" fontId="5" fillId="0" borderId="0" xfId="1" applyNumberFormat="1" applyFont="1" applyFill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justify"/>
    </xf>
    <xf numFmtId="166" fontId="5" fillId="0" borderId="0" xfId="1" applyNumberFormat="1" applyFont="1" applyFill="1" applyAlignment="1">
      <alignment horizontal="left"/>
    </xf>
    <xf numFmtId="166" fontId="4" fillId="0" borderId="0" xfId="0" applyNumberFormat="1" applyFont="1"/>
    <xf numFmtId="0" fontId="11" fillId="0" borderId="0" xfId="0" applyFont="1" applyAlignment="1">
      <alignment horizontal="left"/>
    </xf>
    <xf numFmtId="43" fontId="4" fillId="0" borderId="0" xfId="1" applyFont="1" applyFill="1" applyAlignment="1"/>
    <xf numFmtId="43" fontId="4" fillId="0" borderId="0" xfId="0" applyNumberFormat="1" applyFont="1"/>
    <xf numFmtId="49" fontId="11" fillId="0" borderId="0" xfId="0" applyNumberFormat="1" applyFont="1"/>
    <xf numFmtId="49" fontId="17" fillId="0" borderId="0" xfId="0" applyNumberFormat="1" applyFont="1" applyAlignment="1">
      <alignment horizontal="center"/>
    </xf>
    <xf numFmtId="166" fontId="10" fillId="0" borderId="0" xfId="1" applyNumberFormat="1" applyFont="1" applyFill="1" applyBorder="1" applyAlignment="1"/>
    <xf numFmtId="166" fontId="10" fillId="0" borderId="0" xfId="1" applyNumberFormat="1" applyFont="1" applyFill="1" applyAlignment="1">
      <alignment horizontal="right"/>
    </xf>
    <xf numFmtId="166" fontId="11" fillId="0" borderId="1" xfId="1" applyNumberFormat="1" applyFont="1" applyFill="1" applyBorder="1" applyAlignment="1">
      <alignment horizontal="right"/>
    </xf>
    <xf numFmtId="166" fontId="11" fillId="0" borderId="0" xfId="1" applyNumberFormat="1" applyFont="1" applyFill="1" applyBorder="1" applyAlignment="1">
      <alignment horizontal="right"/>
    </xf>
    <xf numFmtId="49" fontId="18" fillId="0" borderId="0" xfId="0" applyNumberFormat="1" applyFont="1"/>
    <xf numFmtId="49" fontId="10" fillId="0" borderId="0" xfId="0" applyNumberFormat="1" applyFont="1"/>
    <xf numFmtId="166" fontId="10" fillId="0" borderId="0" xfId="1" applyNumberFormat="1" applyFont="1" applyFill="1" applyBorder="1" applyAlignment="1">
      <alignment horizontal="center"/>
    </xf>
    <xf numFmtId="166" fontId="10" fillId="0" borderId="3" xfId="1" applyNumberFormat="1" applyFont="1" applyFill="1" applyBorder="1" applyAlignment="1">
      <alignment horizontal="right"/>
    </xf>
    <xf numFmtId="166" fontId="10" fillId="0" borderId="0" xfId="1" applyNumberFormat="1" applyFont="1" applyFill="1" applyAlignment="1"/>
    <xf numFmtId="166" fontId="11" fillId="0" borderId="4" xfId="1" applyNumberFormat="1" applyFont="1" applyFill="1" applyBorder="1" applyAlignment="1">
      <alignment horizontal="right"/>
    </xf>
    <xf numFmtId="0" fontId="10" fillId="0" borderId="0" xfId="0" applyFont="1" applyAlignment="1">
      <alignment horizontal="right"/>
    </xf>
    <xf numFmtId="49" fontId="17" fillId="0" borderId="0" xfId="0" applyNumberFormat="1" applyFont="1"/>
    <xf numFmtId="166" fontId="11" fillId="0" borderId="0" xfId="1" applyNumberFormat="1" applyFont="1" applyFill="1" applyAlignment="1"/>
    <xf numFmtId="0" fontId="10" fillId="0" borderId="0" xfId="0" applyFont="1" applyAlignment="1">
      <alignment horizontal="center"/>
    </xf>
    <xf numFmtId="167" fontId="10" fillId="0" borderId="0" xfId="1" applyNumberFormat="1" applyFont="1" applyFill="1" applyBorder="1" applyAlignment="1">
      <alignment horizontal="right"/>
    </xf>
    <xf numFmtId="165" fontId="10" fillId="0" borderId="0" xfId="0" applyNumberFormat="1" applyFont="1" applyAlignment="1">
      <alignment horizontal="right"/>
    </xf>
    <xf numFmtId="43" fontId="10" fillId="0" borderId="0" xfId="1" applyFont="1" applyFill="1" applyBorder="1" applyAlignment="1">
      <alignment horizontal="right"/>
    </xf>
    <xf numFmtId="165" fontId="11" fillId="0" borderId="0" xfId="0" applyNumberFormat="1" applyFont="1" applyAlignment="1">
      <alignment horizontal="right"/>
    </xf>
    <xf numFmtId="0" fontId="18" fillId="0" borderId="0" xfId="0" applyFont="1" applyAlignment="1">
      <alignment horizontal="center"/>
    </xf>
    <xf numFmtId="43" fontId="11" fillId="0" borderId="2" xfId="1" applyFont="1" applyFill="1" applyBorder="1" applyAlignment="1">
      <alignment horizontal="right"/>
    </xf>
    <xf numFmtId="43" fontId="11" fillId="0" borderId="0" xfId="1" applyFont="1" applyFill="1" applyAlignment="1">
      <alignment horizontal="right"/>
    </xf>
    <xf numFmtId="166" fontId="11" fillId="0" borderId="0" xfId="0" applyNumberFormat="1" applyFont="1" applyAlignment="1">
      <alignment horizontal="right"/>
    </xf>
    <xf numFmtId="10" fontId="10" fillId="0" borderId="0" xfId="11" applyNumberFormat="1" applyFont="1" applyFill="1" applyBorder="1" applyAlignment="1">
      <alignment horizontal="right"/>
    </xf>
    <xf numFmtId="10" fontId="10" fillId="0" borderId="0" xfId="1" applyNumberFormat="1" applyFont="1" applyFill="1" applyBorder="1" applyAlignment="1">
      <alignment horizontal="right"/>
    </xf>
    <xf numFmtId="0" fontId="18" fillId="0" borderId="0" xfId="0" applyFont="1" applyAlignment="1">
      <alignment horizontal="left"/>
    </xf>
    <xf numFmtId="166" fontId="10" fillId="0" borderId="0" xfId="0" applyNumberFormat="1" applyFont="1" applyAlignment="1">
      <alignment horizontal="right"/>
    </xf>
    <xf numFmtId="166" fontId="11" fillId="0" borderId="3" xfId="1" applyNumberFormat="1" applyFont="1" applyFill="1" applyBorder="1" applyAlignment="1">
      <alignment horizontal="right"/>
    </xf>
    <xf numFmtId="0" fontId="11" fillId="0" borderId="0" xfId="0" applyFont="1"/>
    <xf numFmtId="0" fontId="17" fillId="0" borderId="0" xfId="0" applyFont="1"/>
    <xf numFmtId="0" fontId="19" fillId="0" borderId="0" xfId="0" applyFont="1" applyAlignment="1">
      <alignment horizontal="center"/>
    </xf>
    <xf numFmtId="166" fontId="11" fillId="0" borderId="0" xfId="1" applyNumberFormat="1" applyFont="1" applyFill="1" applyBorder="1" applyAlignment="1">
      <alignment horizontal="center"/>
    </xf>
    <xf numFmtId="166" fontId="11" fillId="0" borderId="0" xfId="0" applyNumberFormat="1" applyFont="1"/>
    <xf numFmtId="166" fontId="10" fillId="0" borderId="0" xfId="0" applyNumberFormat="1" applyFont="1" applyAlignment="1">
      <alignment horizontal="center"/>
    </xf>
    <xf numFmtId="166" fontId="10" fillId="0" borderId="0" xfId="0" applyNumberFormat="1" applyFont="1"/>
    <xf numFmtId="166" fontId="11" fillId="0" borderId="1" xfId="1" applyNumberFormat="1" applyFont="1" applyFill="1" applyBorder="1" applyAlignment="1">
      <alignment horizontal="center"/>
    </xf>
    <xf numFmtId="166" fontId="11" fillId="0" borderId="2" xfId="1" applyNumberFormat="1" applyFont="1" applyFill="1" applyBorder="1" applyAlignment="1">
      <alignment horizontal="right"/>
    </xf>
    <xf numFmtId="0" fontId="11" fillId="0" borderId="0" xfId="0" applyFont="1" applyAlignment="1">
      <alignment horizontal="justify"/>
    </xf>
    <xf numFmtId="165" fontId="10" fillId="0" borderId="0" xfId="0" applyNumberFormat="1" applyFont="1"/>
    <xf numFmtId="43" fontId="11" fillId="0" borderId="1" xfId="1" applyFont="1" applyFill="1" applyBorder="1" applyAlignment="1">
      <alignment horizontal="right"/>
    </xf>
    <xf numFmtId="43" fontId="11" fillId="0" borderId="0" xfId="1" applyFont="1" applyFill="1" applyAlignment="1"/>
    <xf numFmtId="166" fontId="11" fillId="0" borderId="2" xfId="0" applyNumberFormat="1" applyFont="1" applyBorder="1"/>
    <xf numFmtId="0" fontId="10" fillId="0" borderId="0" xfId="0" applyFont="1"/>
    <xf numFmtId="166" fontId="10" fillId="0" borderId="0" xfId="1" applyNumberFormat="1" applyFont="1" applyFill="1"/>
    <xf numFmtId="43" fontId="10" fillId="0" borderId="0" xfId="1" applyFont="1" applyFill="1"/>
    <xf numFmtId="166" fontId="10" fillId="0" borderId="0" xfId="1" applyNumberFormat="1" applyFont="1" applyFill="1" applyAlignment="1">
      <alignment horizontal="center"/>
    </xf>
    <xf numFmtId="0" fontId="10" fillId="0" borderId="0" xfId="1" applyNumberFormat="1" applyFont="1" applyFill="1" applyAlignment="1">
      <alignment horizontal="center"/>
    </xf>
    <xf numFmtId="0" fontId="11" fillId="0" borderId="0" xfId="0" applyFont="1" applyAlignment="1">
      <alignment horizontal="center"/>
    </xf>
    <xf numFmtId="166" fontId="11" fillId="0" borderId="0" xfId="1" applyNumberFormat="1" applyFont="1" applyFill="1" applyAlignment="1">
      <alignment horizontal="right"/>
    </xf>
    <xf numFmtId="166" fontId="4" fillId="0" borderId="0" xfId="1" applyNumberFormat="1" applyFont="1" applyFill="1"/>
    <xf numFmtId="166" fontId="2" fillId="0" borderId="0" xfId="1" applyNumberFormat="1" applyFill="1"/>
    <xf numFmtId="0" fontId="4" fillId="0" borderId="0" xfId="0" applyFont="1"/>
    <xf numFmtId="43" fontId="4" fillId="0" borderId="0" xfId="1" applyFont="1" applyFill="1"/>
    <xf numFmtId="166" fontId="11" fillId="0" borderId="0" xfId="1" applyNumberFormat="1" applyFont="1" applyFill="1"/>
    <xf numFmtId="166" fontId="11" fillId="0" borderId="1" xfId="1" applyNumberFormat="1" applyFont="1" applyFill="1" applyBorder="1"/>
    <xf numFmtId="166" fontId="11" fillId="0" borderId="2" xfId="1" applyNumberFormat="1" applyFont="1" applyFill="1" applyBorder="1"/>
    <xf numFmtId="166" fontId="10" fillId="0" borderId="0" xfId="1" quotePrefix="1" applyNumberFormat="1" applyFont="1" applyFill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/>
    <xf numFmtId="166" fontId="16" fillId="0" borderId="0" xfId="1" applyNumberFormat="1" applyFont="1" applyFill="1"/>
    <xf numFmtId="166" fontId="10" fillId="0" borderId="3" xfId="1" quotePrefix="1" applyNumberFormat="1" applyFont="1" applyFill="1" applyBorder="1" applyAlignment="1">
      <alignment horizontal="center"/>
    </xf>
    <xf numFmtId="166" fontId="10" fillId="0" borderId="2" xfId="1" applyNumberFormat="1" applyFont="1" applyFill="1" applyBorder="1" applyAlignment="1">
      <alignment horizontal="right"/>
    </xf>
    <xf numFmtId="166" fontId="19" fillId="0" borderId="0" xfId="0" applyNumberFormat="1" applyFont="1"/>
    <xf numFmtId="0" fontId="20" fillId="0" borderId="0" xfId="0" applyFont="1"/>
    <xf numFmtId="0" fontId="10" fillId="0" borderId="0" xfId="0" applyFont="1" applyAlignment="1">
      <alignment horizontal="left"/>
    </xf>
    <xf numFmtId="166" fontId="10" fillId="0" borderId="0" xfId="1" applyNumberFormat="1" applyFont="1" applyFill="1" applyBorder="1" applyAlignment="1">
      <alignment horizontal="right"/>
    </xf>
    <xf numFmtId="3" fontId="10" fillId="0" borderId="0" xfId="0" applyNumberFormat="1" applyFont="1" applyAlignment="1">
      <alignment vertical="center" wrapText="1"/>
    </xf>
    <xf numFmtId="0" fontId="18" fillId="0" borderId="0" xfId="0" applyFont="1"/>
    <xf numFmtId="0" fontId="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166" fontId="11" fillId="0" borderId="1" xfId="1" applyNumberFormat="1" applyFont="1" applyFill="1" applyBorder="1" applyAlignment="1"/>
    <xf numFmtId="166" fontId="11" fillId="0" borderId="0" xfId="1" applyNumberFormat="1" applyFont="1" applyFill="1" applyBorder="1" applyAlignment="1"/>
    <xf numFmtId="166" fontId="11" fillId="0" borderId="3" xfId="1" applyNumberFormat="1" applyFont="1" applyFill="1" applyBorder="1" applyAlignment="1">
      <alignment horizontal="center"/>
    </xf>
    <xf numFmtId="0" fontId="22" fillId="0" borderId="0" xfId="0" applyFont="1"/>
    <xf numFmtId="166" fontId="0" fillId="0" borderId="0" xfId="0" applyNumberFormat="1"/>
    <xf numFmtId="166" fontId="22" fillId="0" borderId="0" xfId="0" applyNumberFormat="1" applyFont="1"/>
    <xf numFmtId="49" fontId="0" fillId="0" borderId="0" xfId="0" applyNumberFormat="1"/>
    <xf numFmtId="43" fontId="10" fillId="0" borderId="0" xfId="1" applyFont="1" applyFill="1" applyAlignment="1"/>
    <xf numFmtId="43" fontId="23" fillId="0" borderId="0" xfId="1" applyFont="1" applyFill="1" applyAlignment="1">
      <alignment horizontal="center"/>
    </xf>
    <xf numFmtId="10" fontId="4" fillId="0" borderId="0" xfId="11" applyNumberFormat="1" applyFont="1" applyFill="1" applyAlignment="1"/>
    <xf numFmtId="9" fontId="10" fillId="0" borderId="0" xfId="11" applyFont="1" applyFill="1"/>
    <xf numFmtId="9" fontId="4" fillId="0" borderId="0" xfId="11" applyFont="1" applyFill="1" applyAlignment="1"/>
    <xf numFmtId="166" fontId="11" fillId="0" borderId="0" xfId="1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10" fillId="0" borderId="3" xfId="0" applyFont="1" applyBorder="1" applyAlignment="1">
      <alignment horizontal="center"/>
    </xf>
    <xf numFmtId="166" fontId="11" fillId="0" borderId="0" xfId="1" applyNumberFormat="1" applyFont="1" applyFill="1" applyAlignment="1">
      <alignment horizontal="center" vertical="top"/>
    </xf>
    <xf numFmtId="43" fontId="10" fillId="0" borderId="0" xfId="1" applyFont="1" applyFill="1" applyBorder="1" applyAlignment="1">
      <alignment horizontal="center"/>
    </xf>
    <xf numFmtId="166" fontId="10" fillId="0" borderId="0" xfId="1" applyNumberFormat="1" applyFont="1" applyFill="1" applyBorder="1"/>
    <xf numFmtId="43" fontId="11" fillId="0" borderId="0" xfId="1" applyFont="1" applyFill="1" applyBorder="1" applyAlignment="1">
      <alignment horizontal="right"/>
    </xf>
    <xf numFmtId="43" fontId="10" fillId="0" borderId="0" xfId="1" applyFont="1" applyBorder="1" applyAlignment="1">
      <alignment horizontal="right"/>
    </xf>
    <xf numFmtId="166" fontId="10" fillId="0" borderId="0" xfId="1" applyNumberFormat="1" applyFont="1" applyFill="1" applyAlignment="1">
      <alignment horizontal="left" indent="1"/>
    </xf>
    <xf numFmtId="166" fontId="11" fillId="0" borderId="1" xfId="1" applyNumberFormat="1" applyFont="1" applyFill="1" applyBorder="1" applyAlignment="1">
      <alignment horizontal="left" indent="1"/>
    </xf>
    <xf numFmtId="166" fontId="11" fillId="0" borderId="2" xfId="1" applyNumberFormat="1" applyFont="1" applyFill="1" applyBorder="1" applyAlignment="1">
      <alignment horizontal="left" indent="1"/>
    </xf>
    <xf numFmtId="166" fontId="10" fillId="0" borderId="3" xfId="0" applyNumberFormat="1" applyFont="1" applyBorder="1"/>
    <xf numFmtId="166" fontId="10" fillId="0" borderId="3" xfId="1" applyNumberFormat="1" applyFont="1" applyFill="1" applyBorder="1" applyAlignment="1"/>
    <xf numFmtId="166" fontId="11" fillId="0" borderId="66" xfId="1" applyNumberFormat="1" applyFont="1" applyFill="1" applyBorder="1" applyAlignment="1">
      <alignment horizontal="right"/>
    </xf>
    <xf numFmtId="166" fontId="10" fillId="0" borderId="66" xfId="1" applyNumberFormat="1" applyFont="1" applyFill="1" applyBorder="1" applyAlignment="1">
      <alignment horizontal="right"/>
    </xf>
    <xf numFmtId="0" fontId="17" fillId="0" borderId="0" xfId="0" applyFont="1" applyAlignment="1">
      <alignment horizontal="center"/>
    </xf>
    <xf numFmtId="166" fontId="10" fillId="0" borderId="0" xfId="1" quotePrefix="1" applyNumberFormat="1" applyFont="1" applyFill="1" applyBorder="1" applyAlignment="1">
      <alignment horizontal="center"/>
    </xf>
    <xf numFmtId="166" fontId="11" fillId="0" borderId="67" xfId="1" applyNumberFormat="1" applyFont="1" applyFill="1" applyBorder="1" applyAlignment="1">
      <alignment horizontal="right"/>
    </xf>
    <xf numFmtId="0" fontId="17" fillId="0" borderId="0" xfId="0" applyFont="1" applyAlignment="1">
      <alignment horizontal="center"/>
    </xf>
    <xf numFmtId="2" fontId="0" fillId="0" borderId="0" xfId="0" applyNumberFormat="1"/>
    <xf numFmtId="2" fontId="10" fillId="0" borderId="0" xfId="0" applyNumberFormat="1" applyFont="1"/>
    <xf numFmtId="43" fontId="0" fillId="0" borderId="0" xfId="1" applyFont="1"/>
    <xf numFmtId="43" fontId="19" fillId="0" borderId="0" xfId="1" applyFont="1"/>
    <xf numFmtId="43" fontId="10" fillId="0" borderId="0" xfId="1" applyFont="1"/>
    <xf numFmtId="43" fontId="4" fillId="0" borderId="0" xfId="1" applyFont="1"/>
    <xf numFmtId="43" fontId="11" fillId="0" borderId="0" xfId="1" applyFont="1" applyAlignment="1">
      <alignment horizontal="right"/>
    </xf>
    <xf numFmtId="43" fontId="10" fillId="0" borderId="0" xfId="1" applyFont="1" applyAlignment="1">
      <alignment vertical="center" wrapText="1"/>
    </xf>
    <xf numFmtId="43" fontId="10" fillId="0" borderId="0" xfId="1" applyFont="1" applyAlignment="1">
      <alignment horizontal="right" vertical="center" wrapText="1"/>
    </xf>
    <xf numFmtId="43" fontId="10" fillId="0" borderId="0" xfId="1" applyFont="1" applyFill="1" applyAlignment="1">
      <alignment horizontal="right"/>
    </xf>
    <xf numFmtId="43" fontId="20" fillId="0" borderId="0" xfId="1" applyFont="1"/>
    <xf numFmtId="43" fontId="16" fillId="0" borderId="0" xfId="1" applyFont="1"/>
    <xf numFmtId="166" fontId="11" fillId="0" borderId="0" xfId="1" applyNumberFormat="1" applyFont="1" applyFill="1" applyAlignment="1">
      <alignment horizontal="center"/>
    </xf>
    <xf numFmtId="0" fontId="10" fillId="0" borderId="0" xfId="0" applyFont="1" applyAlignment="1">
      <alignment horizontal="center"/>
    </xf>
    <xf numFmtId="0" fontId="10" fillId="0" borderId="3" xfId="0" applyFont="1" applyBorder="1" applyAlignment="1">
      <alignment horizontal="center"/>
    </xf>
    <xf numFmtId="0" fontId="17" fillId="0" borderId="0" xfId="0" applyFont="1" applyAlignment="1">
      <alignment horizontal="center"/>
    </xf>
    <xf numFmtId="166" fontId="17" fillId="0" borderId="0" xfId="1" applyNumberFormat="1" applyFont="1" applyFill="1" applyAlignment="1">
      <alignment horizontal="center"/>
    </xf>
    <xf numFmtId="166" fontId="11" fillId="0" borderId="0" xfId="1" applyNumberFormat="1" applyFont="1" applyFill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3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32404">
    <cellStyle name="_x000a_386grabber=M" xfId="21" xr:uid="{94300F89-4ED4-47D6-842E-E75DA790B4A2}"/>
    <cellStyle name="_x000a_386grabber=M 2" xfId="22" xr:uid="{1EFE6A85-7023-4FAA-9898-53B17D8A076E}"/>
    <cellStyle name="#" xfId="23" xr:uid="{E490DB6C-6886-4E23-B5F6-B40C4C84BCAC}"/>
    <cellStyle name="#_AAAMxMain" xfId="24" xr:uid="{6CE671D5-D669-4319-8498-31F1BD1963FC}"/>
    <cellStyle name="#_AAAMxMain 2" xfId="25" xr:uid="{465FFB33-F984-4412-979B-1929BB9910C7}"/>
    <cellStyle name="#_AAAMxSummary" xfId="26" xr:uid="{5231AB18-65A9-47CB-940B-9E64352E1DEF}"/>
    <cellStyle name="??" xfId="27" xr:uid="{AB5B4B1A-3065-4457-902F-0A21261C7DF8}"/>
    <cellStyle name="?? - Style1" xfId="28" xr:uid="{D9BD75A9-D4F9-461A-A6ED-1D0AF28BF044}"/>
    <cellStyle name="?? [0.00]_ADMAG" xfId="3570" xr:uid="{21623945-5E75-4610-96E9-700520EC6D54}"/>
    <cellStyle name="?? [0] - Style2" xfId="29" xr:uid="{68B98733-9568-4FF2-AF49-44D00FC9EF2A}"/>
    <cellStyle name="?? [0]_PERSONAL" xfId="30" xr:uid="{C31D33B2-50BB-4165-8015-EC4ECB8F64BD}"/>
    <cellStyle name="?? 10" xfId="3069" xr:uid="{76A9C2E4-80E5-4ADE-A593-89A28850F076}"/>
    <cellStyle name="?? 11" xfId="2947" xr:uid="{617AE50A-57AD-45E0-BE4E-E474940E5695}"/>
    <cellStyle name="?? 12" xfId="3103" xr:uid="{DC01B5B0-C51E-4C99-9BAF-9E0A097D39A3}"/>
    <cellStyle name="?? 13" xfId="2934" xr:uid="{9513218D-52C6-4108-9B23-118BAF75B920}"/>
    <cellStyle name="?? 14" xfId="3088" xr:uid="{C87FA724-C1C8-4741-AD54-FC7D1D808C2E}"/>
    <cellStyle name="?? 15" xfId="3131" xr:uid="{238B5AD5-9943-4FE0-8855-522F1BD06CA7}"/>
    <cellStyle name="?? 16" xfId="3112" xr:uid="{F5783655-8273-4857-8315-8CD4A5644266}"/>
    <cellStyle name="?? 17" xfId="2936" xr:uid="{59C051AF-62B1-4B3D-ACF9-798AC6D339CF}"/>
    <cellStyle name="?? 18" xfId="3018" xr:uid="{D3FCDE00-6A0B-44B4-9241-876019DC6549}"/>
    <cellStyle name="?? 19" xfId="3123" xr:uid="{8DE5F12A-199B-4142-8693-D8C46D38EFAC}"/>
    <cellStyle name="?? 2" xfId="3153" xr:uid="{055A3FA0-C96E-4B89-8FF5-B5695945336C}"/>
    <cellStyle name="?? 20" xfId="3120" xr:uid="{6B74505D-5555-475F-BF9A-576353D20276}"/>
    <cellStyle name="?? 21" xfId="2939" xr:uid="{7537B6C2-2643-4387-93E6-1D712BF21659}"/>
    <cellStyle name="?? 22" xfId="2938" xr:uid="{D15C60C2-77AC-40FC-A65B-30C3F5577D3C}"/>
    <cellStyle name="?? 23" xfId="2937" xr:uid="{6329D730-6700-4F15-8F86-A7001A00E25B}"/>
    <cellStyle name="?? 24" xfId="3643" xr:uid="{1E7A7188-B624-4615-97EE-387BE425266B}"/>
    <cellStyle name="?? 25" xfId="4138" xr:uid="{FBF6CC92-BE84-431C-A6B4-C7AB828DF55C}"/>
    <cellStyle name="?? 26" xfId="4255" xr:uid="{EFA43580-FBE8-458E-9727-86177788874B}"/>
    <cellStyle name="?? 27" xfId="4216" xr:uid="{1699E764-7403-4AEC-B444-6B2FED8D5A04}"/>
    <cellStyle name="?? 28" xfId="4256" xr:uid="{BC9D974E-307B-4126-956F-F149CAC37C42}"/>
    <cellStyle name="?? 29" xfId="4257" xr:uid="{A516D050-D6FA-4A90-A4A6-3B6A83DA3609}"/>
    <cellStyle name="?? 3" xfId="3062" xr:uid="{B4DC643C-6C93-468B-BF13-1AA0FA6093B8}"/>
    <cellStyle name="?? 30" xfId="4253" xr:uid="{EDCD534F-2D4B-45EA-B922-9AA44877347A}"/>
    <cellStyle name="?? 31" xfId="4270" xr:uid="{F1C062B2-C754-4D6B-8453-8A423D332720}"/>
    <cellStyle name="?? 32" xfId="4747" xr:uid="{948E9299-38D4-4788-95FA-DFF75C96FA2B}"/>
    <cellStyle name="?? 33" xfId="4766" xr:uid="{1972D599-CDCB-4238-9022-8E86BA261D04}"/>
    <cellStyle name="?? 34" xfId="4743" xr:uid="{6F773D73-A6E4-46FB-986F-2E752B096B47}"/>
    <cellStyle name="?? 35" xfId="4762" xr:uid="{173068CD-0896-43E4-95A5-080AF5A011E0}"/>
    <cellStyle name="?? 36" xfId="4739" xr:uid="{D63B0E6E-FD14-4895-A9D1-E643F3354F06}"/>
    <cellStyle name="?? 37" xfId="4758" xr:uid="{C1EC1183-6099-4F0F-A0EA-1D962D295395}"/>
    <cellStyle name="?? 38" xfId="4735" xr:uid="{FD64BBBB-C1C5-4F1D-BD13-5CA2709A4F05}"/>
    <cellStyle name="?? 39" xfId="4754" xr:uid="{1EF5F082-F92A-483F-9C91-C08E8E8CE127}"/>
    <cellStyle name="?? 4" xfId="2941" xr:uid="{A1F39107-2116-485A-85E5-38F91BABD576}"/>
    <cellStyle name="?? 40" xfId="5374" xr:uid="{342449C3-5EC0-4BB6-9109-D45E46728885}"/>
    <cellStyle name="?? 41" xfId="5417" xr:uid="{7D8D7285-C342-43A5-A473-E3FA48E96E57}"/>
    <cellStyle name="?? 42" xfId="6769" xr:uid="{7E9CD75C-5332-4276-B65D-9293C80667EB}"/>
    <cellStyle name="?? 43" xfId="6772" xr:uid="{A11E4B7F-AAF8-4CF2-BBAC-40EC9A7788B9}"/>
    <cellStyle name="?? 44" xfId="7486" xr:uid="{C9E211D0-E93D-41C1-A566-344E6088A6EA}"/>
    <cellStyle name="?? 45" xfId="6929" xr:uid="{445801D3-FD60-4999-817D-AA40DDA07057}"/>
    <cellStyle name="?? 46" xfId="9497" xr:uid="{A7739D8E-1212-4147-A4A5-53D96AC4E4AC}"/>
    <cellStyle name="?? 47" xfId="9941" xr:uid="{740A5D40-6772-42E0-BC48-2D7C4691A8BB}"/>
    <cellStyle name="?? 48" xfId="11206" xr:uid="{8FEC19A8-9DA9-4D41-889A-E41016F00C87}"/>
    <cellStyle name="?? 49" xfId="13986" xr:uid="{E14ED627-6C88-45D9-9355-D44695DD14B1}"/>
    <cellStyle name="?? 5" xfId="3094" xr:uid="{DDDE8BD7-17C6-4DCA-8B4E-4F8A8467A830}"/>
    <cellStyle name="?? 50" xfId="13983" xr:uid="{C70FBAC3-9D9A-4D0C-B63F-6715E75E04BA}"/>
    <cellStyle name="?? 51" xfId="14019" xr:uid="{52C15A3E-6E51-43A7-B5A3-F0941506825E}"/>
    <cellStyle name="?? 52" xfId="14064" xr:uid="{63B7E61F-00BE-430F-8885-7EFE7A7A25FE}"/>
    <cellStyle name="?? 53" xfId="14800" xr:uid="{A249501B-545F-4F3E-97A3-661916D95298}"/>
    <cellStyle name="?? 54" xfId="22360" xr:uid="{1FA98DB3-3422-4C28-90D0-1A414CDB2A4F}"/>
    <cellStyle name="?? 55" xfId="22378" xr:uid="{57669884-288A-48E4-9A9A-C4F0A8E7A724}"/>
    <cellStyle name="?? 56" xfId="23235" xr:uid="{8DE416BA-E43A-447A-9F8A-EE31AA4EBCB9}"/>
    <cellStyle name="?? 57" xfId="23744" xr:uid="{D37D2915-DD80-4E56-9893-015C5A1BFF0E}"/>
    <cellStyle name="?? 58" xfId="22719" xr:uid="{FBD23880-3BC0-47F0-831D-6FEFA163CCE4}"/>
    <cellStyle name="?? 59" xfId="22595" xr:uid="{64658530-44FC-4F35-B858-4084EBC9EDE1}"/>
    <cellStyle name="?? 6" xfId="2933" xr:uid="{F8C3EFBF-D627-4111-A116-3CBF1FBAF018}"/>
    <cellStyle name="?? 60" xfId="23100" xr:uid="{C381C0CE-8216-4998-AF5D-E2DC45C85642}"/>
    <cellStyle name="?? 61" xfId="22361" xr:uid="{B2DE6599-88C7-4941-B1EF-80BD522AE977}"/>
    <cellStyle name="?? 62" xfId="22403" xr:uid="{D9E8A5CC-8304-495C-9FB4-C5CA54F483C3}"/>
    <cellStyle name="?? 63" xfId="23725" xr:uid="{3F41C946-1999-4B63-8557-821BEFC03AB4}"/>
    <cellStyle name="?? 64" xfId="22720" xr:uid="{320B1F78-600D-485C-A43C-6F23880DD158}"/>
    <cellStyle name="?? 65" xfId="30524" xr:uid="{A70E55DE-5EC2-4821-800E-BA5F6BD18FC7}"/>
    <cellStyle name="?? 7" xfId="3085" xr:uid="{618569A3-11D1-4AC8-8ED5-74D8622BDEE9}"/>
    <cellStyle name="?? 8" xfId="3137" xr:uid="{6939C580-4152-41C6-951E-E06930A7BBCF}"/>
    <cellStyle name="?? 9" xfId="2930" xr:uid="{5B458BC6-8982-4951-8351-BFA4C8C6749B}"/>
    <cellStyle name="???" xfId="3569" xr:uid="{D3804ABE-0E78-4F31-8765-448F283E9666}"/>
    <cellStyle name="???? [0.00]_ADMAG" xfId="3568" xr:uid="{9B5B7B26-4E9B-4903-9398-5C91BF823FBF}"/>
    <cellStyle name="?????? - Style3" xfId="31" xr:uid="{470134F7-895C-44A6-B6C8-8B49B388DEEC}"/>
    <cellStyle name="?????? - Style4" xfId="32" xr:uid="{818484D5-9F7A-46E8-A98A-4FE758181ADE}"/>
    <cellStyle name="?????????????????" xfId="33" xr:uid="{9E3E8F1D-7382-44C3-9324-F4AA1FE839C4}"/>
    <cellStyle name="????????????????? [0]_MOGAS97" xfId="3566" xr:uid="{D4E54CC4-A17F-4B6A-8A60-136C6A42098E}"/>
    <cellStyle name="????????????????? 10" xfId="4242" xr:uid="{44588BC7-3ACF-4940-BA5C-0D7800CC0F5A}"/>
    <cellStyle name="????????????????? 11" xfId="4224" xr:uid="{AF85ADC9-8ADE-4679-B40C-B16307F2B56D}"/>
    <cellStyle name="????????????????? 12" xfId="4218" xr:uid="{BC90E946-FFE0-4EB2-B0E1-78CC87B51473}"/>
    <cellStyle name="????????????????? 13" xfId="4271" xr:uid="{BCFF7F9F-099D-4FD4-B845-97E5BF18F511}"/>
    <cellStyle name="????????????????? 14" xfId="4745" xr:uid="{2FA88A10-DC6C-47B2-8CD0-ECB24212DC4B}"/>
    <cellStyle name="????????????????? 15" xfId="4764" xr:uid="{59745EE7-3AEB-4C44-9B10-07F941CC17F9}"/>
    <cellStyle name="????????????????? 16" xfId="4741" xr:uid="{2D4CA7D1-3611-43BE-BE72-091784F2AB2C}"/>
    <cellStyle name="????????????????? 17" xfId="4760" xr:uid="{78DAD406-7C9C-4DF4-B2B7-37A8DB7E1ED5}"/>
    <cellStyle name="????????????????? 18" xfId="4737" xr:uid="{5945B1A1-69F7-48B1-8D3E-CF99A9697176}"/>
    <cellStyle name="????????????????? 19" xfId="4756" xr:uid="{1124E2BF-F7FC-4D9F-82DF-3A9298B8EAEA}"/>
    <cellStyle name="????????????????? 2" xfId="3567" xr:uid="{523A535C-0679-4DAE-82AE-39E74CFFF3D0}"/>
    <cellStyle name="????????????????? 20" xfId="4733" xr:uid="{B7464E17-DCC4-4B0E-BC45-4442F5B42C67}"/>
    <cellStyle name="????????????????? 21" xfId="4753" xr:uid="{7B0DA741-B2AC-43E2-8C60-3B0B1A53DE73}"/>
    <cellStyle name="????????????????? 22" xfId="3596" xr:uid="{F037740F-529E-4ACF-AEB3-5F1C4784FF49}"/>
    <cellStyle name="????????????????? 23" xfId="3625" xr:uid="{AC1C53B3-6F5E-47C0-AEAC-A2A486138686}"/>
    <cellStyle name="????????????????? 24" xfId="3647" xr:uid="{205B8D1C-BC44-417D-80C3-279A11F7DC61}"/>
    <cellStyle name="????????????????? 25" xfId="3600" xr:uid="{486B4FD0-2C6F-4630-8A7A-B39C3CC0DEC8}"/>
    <cellStyle name="????????????????? 26" xfId="3907" xr:uid="{CF0C426E-23A9-4295-94A9-6AFB5DA7BA74}"/>
    <cellStyle name="????????????????? 27" xfId="4825" xr:uid="{8E08482F-4FA8-4364-8AFA-F3305BB2359E}"/>
    <cellStyle name="????????????????? 28" xfId="5240" xr:uid="{D6C72DCF-AB6C-42BC-8977-30F41C65F93E}"/>
    <cellStyle name="????????????????? 29" xfId="5214" xr:uid="{DDDBDFB4-21A6-408C-8D5C-8ACEB5010659}"/>
    <cellStyle name="????????????????? 3" xfId="3303" xr:uid="{BEE1B8D2-8A6A-42A2-87CB-B81FA335C6FC}"/>
    <cellStyle name="????????????????? 30" xfId="5025" xr:uid="{5377899E-0B46-4362-ADA6-CB86674C5CA2}"/>
    <cellStyle name="????????????????? 31" xfId="4981" xr:uid="{76DBC0BD-D62C-4A56-9388-F7691CFDCF3A}"/>
    <cellStyle name="????????????????? 32" xfId="5293" xr:uid="{FD96F298-0E09-41FF-A29B-E96CBC07950C}"/>
    <cellStyle name="????????????????? 33" xfId="8195" xr:uid="{86739D4A-E861-4130-B17B-8FF01BD845FC}"/>
    <cellStyle name="????????????????? 34" xfId="5004" xr:uid="{3B0F60F0-0BC2-45CF-8913-EBA299548529}"/>
    <cellStyle name="????????????????? 35" xfId="9498" xr:uid="{D5612F0E-CE46-45D9-836A-27C22006DCC2}"/>
    <cellStyle name="????????????????? 36" xfId="9940" xr:uid="{5A832448-D3AC-4E7A-AA9A-0C92D083C4D3}"/>
    <cellStyle name="????????????????? 37" xfId="9943" xr:uid="{FCD9B67A-19B2-4D3C-99B4-5E9917D26B97}"/>
    <cellStyle name="????????????????? 38" xfId="13988" xr:uid="{047568D4-5402-4023-81E7-6AC5BD1F25E4}"/>
    <cellStyle name="????????????????? 39" xfId="13982" xr:uid="{CC2136FC-F9EC-4E9E-9AFA-D123AF5F7284}"/>
    <cellStyle name="????????????????? 4" xfId="2856" xr:uid="{77500688-3F2D-4F67-A4AC-4F7F6A6006DF}"/>
    <cellStyle name="????????????????? 40" xfId="8277" xr:uid="{54E0D7A3-9484-4D0C-9F88-15EC9F7508B0}"/>
    <cellStyle name="????????????????? 41" xfId="8335" xr:uid="{51E5D45F-E517-409A-A9B7-A20FD6399F73}"/>
    <cellStyle name="????????????????? 42" xfId="8817" xr:uid="{64610200-1630-4429-9AA5-F297B2EA512B}"/>
    <cellStyle name="????????????????? 43" xfId="9318" xr:uid="{3E29F241-41AC-43F6-BDE7-1B7762620EAA}"/>
    <cellStyle name="????????????????? 44" xfId="8431" xr:uid="{6F863DA7-E6F0-4311-9B68-33CF25FF43DD}"/>
    <cellStyle name="????????????????? 45" xfId="26452" xr:uid="{7C9CA186-CA23-4B1B-BFBE-1008DF98A701}"/>
    <cellStyle name="????????????????? 46" xfId="25716" xr:uid="{E0CF849A-2BAD-443A-85BC-3118675D1E24}"/>
    <cellStyle name="????????????????? 47" xfId="25710" xr:uid="{7357D677-1BDC-4FE3-92FC-79157007659C}"/>
    <cellStyle name="????????????????? 48" xfId="26501" xr:uid="{667BF5E5-F695-49C3-828D-0E1B391C44BF}"/>
    <cellStyle name="????????????????? 49" xfId="27604" xr:uid="{4C1A0EE9-4351-4393-9097-CF8921BCD0CF}"/>
    <cellStyle name="????????????????? 5" xfId="2863" xr:uid="{CC661D89-F282-42EA-A17A-EBB837766BB6}"/>
    <cellStyle name="????????????????? 50" xfId="27658" xr:uid="{853C893F-A1BF-45CF-8D91-34938A7FBC09}"/>
    <cellStyle name="????????????????? 51" xfId="28322" xr:uid="{3978ECD2-A5F8-48C3-ABB0-B639710F2396}"/>
    <cellStyle name="????????????????? 52" xfId="28702" xr:uid="{377488B7-92CA-4DEF-919C-672088C7A297}"/>
    <cellStyle name="????????????????? 53" xfId="28575" xr:uid="{71500725-DAE9-4A8F-9FF2-F8576FD2AF9B}"/>
    <cellStyle name="????????????????? 54" xfId="27690" xr:uid="{36E1C0EC-AF50-4AA7-A20B-1C735E274BE0}"/>
    <cellStyle name="????????????????? 55" xfId="29106" xr:uid="{ECAE8624-5CBB-4347-9C79-6E5180489D20}"/>
    <cellStyle name="????????????????? 56" xfId="30190" xr:uid="{7244492C-9393-46CE-9983-B7699DAE2C23}"/>
    <cellStyle name="????????????????? 57" xfId="30204" xr:uid="{49F02CC5-2B55-44C7-A113-44E5DFD00EDC}"/>
    <cellStyle name="????????????????? 58" xfId="30216" xr:uid="{47DE5447-4DB9-4C40-92F9-E33FDC662B54}"/>
    <cellStyle name="????????????????? 59" xfId="30345" xr:uid="{2038966E-8F6B-409E-A027-1FC45A8171E6}"/>
    <cellStyle name="????????????????? 6" xfId="3644" xr:uid="{DE0E88D4-6B5A-49CE-BB03-AD1DF3557127}"/>
    <cellStyle name="????????????????? 60" xfId="30355" xr:uid="{880AEB0B-97B5-40F6-8948-889956C06C89}"/>
    <cellStyle name="????????????????? 61" xfId="30379" xr:uid="{518229B2-527A-42EB-8E56-E92A026DD24A}"/>
    <cellStyle name="????????????????? 62" xfId="30417" xr:uid="{19A82AE2-35CC-41D9-B194-63A1389D2932}"/>
    <cellStyle name="????????????????? 63" xfId="30443" xr:uid="{997AD61A-4DBE-46E1-9F1E-76742B06520C}"/>
    <cellStyle name="????????????????? 64" xfId="30525" xr:uid="{7CAE7098-8CB5-4E48-A445-164F8DFB2D41}"/>
    <cellStyle name="????????????????? 7" xfId="4137" xr:uid="{2EF39E34-BA95-48C3-9FD4-39360CAAA47C}"/>
    <cellStyle name="????????????????? 8" xfId="4250" xr:uid="{EBAAE795-7777-44B8-8345-2F9718FB626A}"/>
    <cellStyle name="????????????????? 9" xfId="4221" xr:uid="{B8077997-3CE9-4193-8DA0-BCDF4E77DF3A}"/>
    <cellStyle name="??????????????????? [0]_MOGAS97" xfId="3565" xr:uid="{4DDDE4F9-7088-444D-B206-20F9204E3A97}"/>
    <cellStyle name="???????????????????????" xfId="34" xr:uid="{BCE18844-90F9-48AA-8289-54F1FDF0CA9D}"/>
    <cellStyle name="??????????????????????? 2" xfId="3564" xr:uid="{76DF3D65-DB32-473C-9619-CB6C4871CDBF}"/>
    <cellStyle name="??????????????????????? 3" xfId="3645" xr:uid="{C805ACC2-4D96-481A-A938-B3F712D852CF}"/>
    <cellStyle name="???????????????????_MOGAS97" xfId="3563" xr:uid="{9C36B3BC-12CB-4F14-8A9A-01626D383F77}"/>
    <cellStyle name="?????????????????_Aging AP" xfId="35" xr:uid="{7DE8759B-6AE7-412B-80AE-4E326E119CEF}"/>
    <cellStyle name="????[0]_PLDT" xfId="30526" xr:uid="{7965B438-5593-45FB-A72E-17CAB26509F7}"/>
    <cellStyle name="????_ADMAG" xfId="3562" xr:uid="{D0848238-11FB-45EB-9B9B-A6DF01D37005}"/>
    <cellStyle name="???[0]_liz-ss" xfId="3561" xr:uid="{5C2C27BE-FDF5-4798-82AF-D07F7A1BA57E}"/>
    <cellStyle name="???_'01.11" xfId="3560" xr:uid="{9544D1FA-382E-490B-9300-C1F7C66DA884}"/>
    <cellStyle name="??[0]_PLDT" xfId="30527" xr:uid="{28F2514A-A6A4-4422-A5F1-1338BC13DAD9}"/>
    <cellStyle name="??_ADMAG" xfId="3559" xr:uid="{2626B5A4-C78D-4B08-B767-0C09608CEF99}"/>
    <cellStyle name="_%(SignOnly)" xfId="30528" xr:uid="{483B475F-BBE8-4768-A2E3-AF9B7EF60837}"/>
    <cellStyle name="_%(SignSpaceOnly)" xfId="30529" xr:uid="{20FF6373-DD61-4007-8A6D-09234D9D2CF9}"/>
    <cellStyle name="_20-TEST'04-yim" xfId="3558" xr:uid="{D93E6AA3-E908-49E0-AF84-6E024EF1634D}"/>
    <cellStyle name="_20-TEST'04-yim 2" xfId="3152" xr:uid="{8E771A07-BC67-4BDC-AE29-FA11DD17A69D}"/>
    <cellStyle name="_231001-232001Liabilities under financial  Lease  Agreements" xfId="30530" xr:uid="{0ACE280A-613D-4833-A7AD-97DCA25B611B}"/>
    <cellStyle name="_30 11" xfId="3557" xr:uid="{9BEB5CDE-E1B9-4F65-97D8-5964781020FF}"/>
    <cellStyle name="_30 11 2" xfId="3151" xr:uid="{823ED0A3-6B3C-477E-8B26-FF440810EC0F}"/>
    <cellStyle name="_30.09.06" xfId="3556" xr:uid="{9F4BEC52-5575-41A3-8329-1E8D4C6F066F}"/>
    <cellStyle name="_30.09.06 2" xfId="3150" xr:uid="{6E8AE073-B7AD-4DC5-9FA3-934BE662E98F}"/>
    <cellStyle name="_30.09.06 fon" xfId="3555" xr:uid="{DAE45E54-716C-4815-90B0-79FED0D4C122}"/>
    <cellStyle name="_30.09.06 fon 2" xfId="3149" xr:uid="{E6B5ACF1-1B00-4E86-9BBB-21775A00FE14}"/>
    <cellStyle name="_31.10.09-Leadsheet_FMC Update" xfId="30531" xr:uid="{AEF56682-78DB-43A3-AAA1-3AF77D6196BA}"/>
    <cellStyle name="_AGING AR" xfId="3554" xr:uid="{501402DF-F3E8-42FB-8AE4-230C454EC0A3}"/>
    <cellStyle name="_AGING AR 2" xfId="3148" xr:uid="{111682CD-BC68-4237-A6D1-27FFC0D0CF8D}"/>
    <cellStyle name="_AJE - RJE" xfId="3553" xr:uid="{A77F3499-00AD-4514-826F-A68E3FDECE8E}"/>
    <cellStyle name="_Anol_PCC_06.30.05" xfId="3552" xr:uid="{4C140513-18D8-4471-841C-B9C00B272DBC}"/>
    <cellStyle name="_Anol_PCC_06.30.05 2" xfId="3147" xr:uid="{B6DD0EBA-6EFC-4528-BABB-55E4935C4A08}"/>
    <cellStyle name="_Anol_RocheDiag new 11.04.07" xfId="3551" xr:uid="{08F50245-EF22-457A-A0CB-82F43E4B7B85}"/>
    <cellStyle name="_Anol_RocheDiag new 11.04.07 2" xfId="3146" xr:uid="{8CB606B2-D991-47FC-A45B-3D082E1ECD2F}"/>
    <cellStyle name="_Anol_RocheDiag_10.31.06" xfId="3550" xr:uid="{137527B3-5AA0-403F-9039-86FA04D74EC7}"/>
    <cellStyle name="_Anol_RocheDiag_12.31.05" xfId="3549" xr:uid="{97CF8CC9-0194-48BA-B36A-812923E8A29E}"/>
    <cellStyle name="_Anol_RocheDiag_12.31.05 2" xfId="3145" xr:uid="{51A37C36-A13F-45BD-8E3F-A927C94F8766}"/>
    <cellStyle name="_AP" xfId="3548" xr:uid="{8CDC146A-B90B-4944-AA06-332C5757A77E}"/>
    <cellStyle name="_AR" xfId="3547" xr:uid="{80A58E13-E778-4517-BBB4-E2F20B39FB54}"/>
    <cellStyle name="_BB" xfId="3546" xr:uid="{122989B7-4A03-4889-91D1-74950A67E6C0}"/>
    <cellStyle name="_BB 2" xfId="3144" xr:uid="{9DE5BCCD-CD69-4985-91F8-F4C1A01CCC89}"/>
    <cellStyle name="_BCC_31.12.06" xfId="3545" xr:uid="{EF095AF5-032E-4730-A283-FBF005CE8669}"/>
    <cellStyle name="_BCC_31.12.06 2" xfId="3143" xr:uid="{E579AD5D-037D-4E0A-AAE5-73880FD3D39E}"/>
    <cellStyle name="_Book1" xfId="36" xr:uid="{8344333D-1049-4406-BE06-EBC7B4023E47}"/>
    <cellStyle name="_Book1 2" xfId="37" xr:uid="{9A2D4E72-B9B1-4707-A9FD-0A13459B5B9D}"/>
    <cellStyle name="_Book2" xfId="38" xr:uid="{DF39ED00-B6D8-468F-8265-3427C9483D11}"/>
    <cellStyle name="_Book2 2" xfId="39" xr:uid="{01A118DE-FA26-41FB-ADD2-D52D34EDCCB7}"/>
    <cellStyle name="_Book3" xfId="30532" xr:uid="{8C63BBD8-D87C-4556-9DF7-C775CEE53D4B}"/>
    <cellStyle name="_BQP_Final AR" xfId="3544" xr:uid="{3E582D60-A50D-43BB-BBBE-F897DC667E34}"/>
    <cellStyle name="_BQP_Final AR 2" xfId="3142" xr:uid="{469598D8-7F8B-465F-A14E-36F8D0805A17}"/>
    <cellStyle name="_CFO 009-53 Form ตารางยกเลิกใบแจ้งหนี้ FC" xfId="40" xr:uid="{CBE91465-48BA-4AFC-8B04-87CF0E4EB722}"/>
    <cellStyle name="_CFO 009-53 Form ตารางยกเลิกใบแจ้งหนี้ FC 2" xfId="41" xr:uid="{95B9DD3E-6DFB-4C61-9C85-D29FB46950E3}"/>
    <cellStyle name="_Comma" xfId="30533" xr:uid="{74E8E2E3-0103-4EA2-850A-24FDD824C224}"/>
    <cellStyle name="_Copy of 50_Tax (2)" xfId="30534" xr:uid="{9CD72DC3-7D73-4BC0-B81D-D6A673641F50}"/>
    <cellStyle name="_Cp2 - 09 - wp - 2" xfId="30535" xr:uid="{CB27F3DB-BF6E-4C75-A4AD-2DB482BDE890}"/>
    <cellStyle name="_Cpb - 09 - Q3 - wp - v1" xfId="30536" xr:uid="{B2C392F8-D738-4A9E-89B8-16FB87D7B0D3}"/>
    <cellStyle name="_Crs - 09 - q3 - wp" xfId="30537" xr:uid="{EB7913BF-E303-4B12-BA90-D53D29C49FCA}"/>
    <cellStyle name="_Currency" xfId="30538" xr:uid="{3EF34F7A-FEDB-4185-A9BC-9035D3DA4B70}"/>
    <cellStyle name="_CurrencySpace" xfId="30539" xr:uid="{63CE8069-09B9-4CD7-8126-B1A9C7102A49}"/>
    <cellStyle name="_Daily Sale McDonald" xfId="42" xr:uid="{CE6D9737-518F-4465-8082-844A7A4F02E9}"/>
    <cellStyle name="_Daily Sale McDonald 2" xfId="43" xr:uid="{38048E62-1E9B-4054-AF33-2DDC833E712B}"/>
    <cellStyle name="_Daily Sale ZARA" xfId="44" xr:uid="{1F2D3A09-D1B6-498F-8110-9A31C23220B6}"/>
    <cellStyle name="_Daily Sale ZARA 2" xfId="45" xr:uid="{4EC7D2A5-6B50-4AEF-A42F-8973B8460120}"/>
    <cellStyle name="_Daily Sale ZARA เริ่ม 0953" xfId="46" xr:uid="{CA1B29E4-A9D5-44DB-949A-41DD89C410A2}"/>
    <cellStyle name="_Daily Sale ZARA เริ่ม 0953 2" xfId="47" xr:uid="{F5954219-E4DB-478F-B1C8-DE84EEECE554}"/>
    <cellStyle name="_Detailed Fixed Asset" xfId="30540" xr:uid="{9F2A50E1-88BC-4737-827E-A52076C17FA2}"/>
    <cellStyle name="_dfcdsfwef" xfId="3543" xr:uid="{15EEA644-D009-4799-B380-BB36848CA3BB}"/>
    <cellStyle name="_dfcdsfwef 2" xfId="3141" xr:uid="{6C14AB36-25C8-4B26-A8AB-96FC8A7FF835}"/>
    <cellStyle name="_Euro" xfId="30541" xr:uid="{9CB6BB62-BA95-4087-909F-1397DF5E45A9}"/>
    <cellStyle name="_FA-vouching FOA" xfId="30542" xr:uid="{2F5F9135-2EA0-4878-9DA7-4DD32352F7BB}"/>
    <cellStyle name="_Final AR ratio-BCC" xfId="3542" xr:uid="{53FC1D46-58F4-4026-BBE8-474F83E359C6}"/>
    <cellStyle name="_Final AR ratio-BCC 2" xfId="3140" xr:uid="{56E7AB27-2481-43CF-999E-DAF558785810}"/>
    <cellStyle name="_FMC-all aom" xfId="30543" xr:uid="{4803DFA3-483D-4307-9327-DA5C5911F6F6}"/>
    <cellStyle name="_FMC-vouch" xfId="30544" xr:uid="{E5330138-EE9F-4A4A-BC67-2CD028F79152}"/>
    <cellStyle name="_fon 31.12.07" xfId="3541" xr:uid="{C3A01C9F-1A03-4D10-8EC4-2EC162421F96}"/>
    <cellStyle name="_fon Q2" xfId="3540" xr:uid="{459D7FDD-1B01-46F6-8D5D-776CDCE1AC61}"/>
    <cellStyle name="_fon Q2 2" xfId="3139" xr:uid="{E2B3E763-B9B6-4C95-A98D-3DE3E1FD586A}"/>
    <cellStyle name="_Form ตารางยกเลิกใบแจ้งหนี้" xfId="48" xr:uid="{97F8E750-E097-4225-94D2-E3A2E267EDFE}"/>
    <cellStyle name="_Form ตารางยกเลิกใบแจ้งหนี้ 2" xfId="49" xr:uid="{18248D27-AA75-46DB-A725-E6A30A2E90E7}"/>
    <cellStyle name="_Heading" xfId="30545" xr:uid="{FDA552D4-483A-42E0-83B4-71DA937C664A}"/>
    <cellStyle name="_Highlight" xfId="30546" xr:uid="{C6F456BA-109D-4BB9-8777-97C8C56F9CEE}"/>
    <cellStyle name="_HMM'09 ZD-410 to 460" xfId="30547" xr:uid="{281BD01E-8053-4A10-B9AD-316C50656F12}"/>
    <cellStyle name="_Ind.xls" xfId="3539" xr:uid="{3AA89060-DDD9-4C2E-B43B-61B72A9EC4E4}"/>
    <cellStyle name="_KIOSK เก่าถูกปรับขึ้นชั้น4 - และ KIOSK ใหม่ ชั้น 4" xfId="50" xr:uid="{4BBC014A-4250-4302-B6B4-CE1D183152E4}"/>
    <cellStyle name="_KIOSK เก่าถูกปรับขึ้นชั้น4 - และ KIOSK ใหม่ ชั้น 4 2" xfId="51" xr:uid="{41A8ACE5-543D-447F-9EB7-38B0C29437D1}"/>
    <cellStyle name="_KK-sublead 31.12.08-file 2" xfId="30548" xr:uid="{EFEC9BCD-39C6-4969-9775-996DDAD61669}"/>
    <cellStyle name="_Komatsu-year ended '06 (version 1)" xfId="30549" xr:uid="{0FBC71E4-4733-4804-9E9C-025DFBB7C6AD}"/>
    <cellStyle name="_Komatsu-year ended '06 (version 1)_Cph - 09 - wp - 2 - v2" xfId="30550" xr:uid="{E69B499D-335B-43E5-9EAD-5C41F2919058}"/>
    <cellStyle name="_Lead Seiko" xfId="3538" xr:uid="{BF7FADB6-7054-4AF9-85D3-1AD71715FDB2}"/>
    <cellStyle name="_Lead Seiko 2" xfId="3138" xr:uid="{3E6C94B6-2814-4F5E-9CEC-0DD242417A8B}"/>
    <cellStyle name="_Lead_CW_31-12-08 file 2" xfId="30551" xr:uid="{77447DA7-9382-4866-87E0-9B53A8331EB3}"/>
    <cellStyle name="_Leadsheet_FMC_31 DEC 08_V3_Kwang" xfId="30552" xr:uid="{2B6E0A35-051F-4872-8064-D3811B4CB07A}"/>
    <cellStyle name="_Leadsheet_FMC_31 DEC 09" xfId="30553" xr:uid="{9A41EB53-AE5A-43A6-910E-12F379A495E6}"/>
    <cellStyle name="_Linking'06-update" xfId="30554" xr:uid="{77F7FEBD-837A-4354-8116-EBB77A943240}"/>
    <cellStyle name="_LTX-DEC05" xfId="3537" xr:uid="{E471185F-8C26-4189-A5B8-332E40BA64FA}"/>
    <cellStyle name="_MATAQ2'05" xfId="3536" xr:uid="{6C9B89A3-A4FD-4E91-9491-5EC20D73F875}"/>
    <cellStyle name="_MATAQ2'05 2" xfId="3136" xr:uid="{8E105357-13F0-408E-8766-8EE7D146BD5C}"/>
    <cellStyle name="_Multiple" xfId="30555" xr:uid="{B4A0678E-9A99-489D-94C6-758F8734DAC9}"/>
    <cellStyle name="_Multiple_Cheque On Hand" xfId="30556" xr:uid="{4DD3E17B-E39D-41C7-A90F-AA60CE83B3A3}"/>
    <cellStyle name="_MultipleSpace" xfId="30557" xr:uid="{26A6D6DC-FE81-4F37-B8C4-258A23E13D48}"/>
    <cellStyle name="_MultipleSpace_Cheque On Hand" xfId="30558" xr:uid="{D698D77C-083D-4F10-8AF3-E3B00C277293}"/>
    <cellStyle name="_New Monthly Report 2007" xfId="3535" xr:uid="{E5A93C06-4F7F-4DD1-8907-D7C13BDB8037}"/>
    <cellStyle name="_New Monthly Report 2007 (PYT1) December" xfId="30559" xr:uid="{5B01E7E1-E384-446D-A7F4-CB4BCC28C34B}"/>
    <cellStyle name="_Nth - 09 - wp -O300" xfId="30560" xr:uid="{0EAE5BD9-4847-4166-8D76-5631CCA424AC}"/>
    <cellStyle name="_PCC_Q2'05" xfId="3534" xr:uid="{8BBA6C3B-1FAF-4D91-9F2B-416DD807082E}"/>
    <cellStyle name="_PCC_Q'3 05-Tal" xfId="3533" xr:uid="{D1A0BAB8-89A4-4726-914D-7187555F41F1}"/>
    <cellStyle name="_PCC_Q'3 05-Tal 2" xfId="3135" xr:uid="{22CCF60E-A18E-4C10-B3B1-8B48825BF039}"/>
    <cellStyle name="_PCC-Tal" xfId="3532" xr:uid="{A66E80FF-B75C-467C-812B-FBADF5D741BB}"/>
    <cellStyle name="_PCC-Tal 2" xfId="3134" xr:uid="{496D8578-C985-4B15-92C3-C50272CFF8E8}"/>
    <cellStyle name="_PF ตารางแจ้งหนี้ 04.54 ครั้งที่ 5 ย้อนหลัง" xfId="52" xr:uid="{835903A8-358F-4934-9046-6730C37369C9}"/>
    <cellStyle name="_PF ตารางแจ้งหนี้ 04.54 ครั้งที่ 5 ย้อนหลัง 2" xfId="53" xr:uid="{2CEBAC5C-A487-45D3-860F-CF4F2B612CCF}"/>
    <cellStyle name="_PF ตารางแจ้งหนี้คงที่ 01.54 SSP Crocs" xfId="54" xr:uid="{4726FD60-66B7-447C-AC83-E81530F03E17}"/>
    <cellStyle name="_PF ตารางแจ้งหนี้คงที่ 01.54 SSP Crocs 2" xfId="55" xr:uid="{C5D08163-B97E-4755-BC58-B3099591BF40}"/>
    <cellStyle name="_PF ตารางแจ้งหนี้คงที่ 01.54 SSP Crocs_Form ตารางยกเลิกใบแจ้งหนี้" xfId="56" xr:uid="{2F0248BB-D4E4-4767-AF1A-6CA2FDD16DFA}"/>
    <cellStyle name="_PF ตารางแจ้งหนี้คงที่ 01.54 SSP Crocs_Form ตารางยกเลิกใบแจ้งหนี้ 2" xfId="57" xr:uid="{7397C0BD-2CF7-4636-9F77-5A4D297EADBE}"/>
    <cellStyle name="_PF ตารางแจ้งหนี้คงที่ 01.54 SSP Crocs_PF ตารางแจ้งหนี้ 04.54 ครั้งที่ 5 ย้อนหลัง" xfId="58" xr:uid="{662A2266-448F-42D3-9238-66A8791AFD54}"/>
    <cellStyle name="_PF ตารางแจ้งหนี้คงที่ 01.54 SSP Crocs_PF ตารางแจ้งหนี้ 04.54 ครั้งที่ 5 ย้อนหลัง 2" xfId="59" xr:uid="{2F8F9701-07B3-47CA-B9F1-E49B8AADB00E}"/>
    <cellStyle name="_PF ตารางแจ้งหนี้คงที่ 01.54 SSP Crocs_PF ตารางแจ้งหนี้ 06.54" xfId="60" xr:uid="{BCB90C4E-DF97-4A2A-A457-2804223BC5C6}"/>
    <cellStyle name="_PF ตารางแจ้งหนี้คงที่ 01.54 SSP Crocs_PF ตารางแจ้งหนี้ 06.54 2" xfId="61" xr:uid="{006A5A9C-EAE1-48A8-A652-69BFC54A9217}"/>
    <cellStyle name="_PF ตารางแจ้งหนี้คงที่ 01.54 SSP Crocs_PF ตารางแจ้งหนี้คงที่ 04.54 BU" xfId="62" xr:uid="{62C61E7D-D8D8-427A-9D39-21E01FA6422C}"/>
    <cellStyle name="_PF ตารางแจ้งหนี้คงที่ 01.54 SSP Crocs_PF ตารางแจ้งหนี้คงที่ 04.54 BU 2" xfId="63" xr:uid="{FA6D8D93-A4EC-4506-B196-F2ABCD140B9A}"/>
    <cellStyle name="_PF ตารางแจ้งหนี้คงที่ 01.54 SSP Crocs_PF สรุปผลInterface - โก้" xfId="64" xr:uid="{1DB46AC1-2171-4165-849E-2AA90631E5AB}"/>
    <cellStyle name="_PF ตารางแจ้งหนี้คงที่ 01.54 SSP Crocs_PF สรุปผลInterface - โก้ 2" xfId="65" xr:uid="{2548CF00-2D7E-4DB8-9442-AAFB9FC9FD85}"/>
    <cellStyle name="_PF ตารางแจ้งหนี้คงที่ 01.54 SSP Crocs_ทะเบียนร้านค้า 01.54" xfId="66" xr:uid="{B39F037F-41B8-4D37-B2EE-D9DB38B5066B}"/>
    <cellStyle name="_PF ตารางแจ้งหนี้คงที่ 01.54 SSP Crocs_ทะเบียนร้านค้า 01.54 2" xfId="67" xr:uid="{2EC1AC0E-0E22-4BDE-9732-5E0E5938E7E9}"/>
    <cellStyle name="_PF ตารางแจ้งหนี้คงที่ 01.54 SSP Crocs_ทะเบียนร้านค้า 05.54" xfId="68" xr:uid="{8E7B4440-A9CE-4D30-9940-B63885D0CC0D}"/>
    <cellStyle name="_PF ตารางแจ้งหนี้คงที่ 01.54 SSP Crocs_ทะเบียนร้านค้า 05.54 2" xfId="69" xr:uid="{5EEB41FC-5FF6-4B84-AB0D-81AC1FCB678C}"/>
    <cellStyle name="_PF ตารางแจ้งหนี้คงที่ 01.54 SSP Crocs_ทะเบียนร้านค้า 05.54 Update" xfId="70" xr:uid="{49BD3D85-5CF8-4BA5-B281-75B7D4760B3F}"/>
    <cellStyle name="_PF ตารางแจ้งหนี้คงที่ 01.54 SSP Crocs_ทะเบียนร้านค้า 05.54 Update 2" xfId="71" xr:uid="{B576B71B-2020-40D2-B341-4A819E15CFBE}"/>
    <cellStyle name="_PF ตารางแจ้งหนี้คงที่ 01.54 SSP Crocs_ทะเบียนร้านค้า 05.54 นก" xfId="72" xr:uid="{DC2B0BB2-DD53-4CD7-9DD4-93EECD96C24E}"/>
    <cellStyle name="_PF ตารางแจ้งหนี้คงที่ 01.54 SSP Crocs_ทะเบียนร้านค้า 05.54 นก 2" xfId="73" xr:uid="{485111FD-D150-40F4-B114-1977B0FA8347}"/>
    <cellStyle name="_PF ตารางแจ้งหนี้คงที่ 01.54 SSP Crocs_ทะเบียนร้านค้า 06.54" xfId="74" xr:uid="{F7B8CD5E-3DF2-40DF-9D60-B3A12CF21E1D}"/>
    <cellStyle name="_PF ตารางแจ้งหนี้คงที่ 01.54 SSP Crocs_ทะเบียนร้านค้า 06.54 2" xfId="75" xr:uid="{AE18725E-2AAB-469F-ADFD-1F4CCF2462CF}"/>
    <cellStyle name="_PF ตารางแจ้งหนี้คงที่ 01.54 SSP Crocs_ทะเบียนร้านค้า 06.54 Update" xfId="76" xr:uid="{FFB664D3-A608-432B-B877-6916C5EF668D}"/>
    <cellStyle name="_PF ตารางแจ้งหนี้คงที่ 01.54 SSP Crocs_ทะเบียนร้านค้า 06.54 Update 2" xfId="77" xr:uid="{C26730AC-6589-4299-A61B-B273D183DD93}"/>
    <cellStyle name="_PF ตารางแจ้งหนี้คงที่ 01.54 SSP Crocs_ทะเบียนร้านค้า พ.ค.54" xfId="78" xr:uid="{F8C2288C-F1CB-42C3-A6D3-E49282CBA11B}"/>
    <cellStyle name="_PF ตารางแจ้งหนี้คงที่ 01.54 SSP Crocs_ทะเบียนร้านค้า พ.ค.54 2" xfId="79" xr:uid="{125CB12A-D262-4DC5-B34E-0C29B93150BC}"/>
    <cellStyle name="_PF ตารางแจ้งหนี้คงที่ 01.54 SSP Crocs_ทะเบียนร้านค้า พ.ค.54-KIOSK" xfId="80" xr:uid="{232D7880-92A7-4BFE-AAB4-9582A9080EBF}"/>
    <cellStyle name="_PF ตารางแจ้งหนี้คงที่ 01.54 SSP Crocs_ทะเบียนร้านค้า พ.ค.54-KIOSK 2" xfId="81" xr:uid="{09020046-A8BA-48F0-8F6B-C8205D8C759E}"/>
    <cellStyle name="_PF ตารางแจ้งหนี้คงที่ 01.54 SSP Crocs_ทะเบียนร้านค้า พ.ค.54-KIOSK-IT BOOTH-PRO" xfId="82" xr:uid="{BDFCAF6A-4C1D-4CF1-9920-CB0E97E6BFC0}"/>
    <cellStyle name="_PF ตารางแจ้งหนี้คงที่ 01.54 SSP Crocs_ทะเบียนร้านค้า พ.ค.54-KIOSK-IT BOOTH-PRO 2" xfId="83" xr:uid="{2B3CB991-9A9C-4C7B-A04B-E71D66C43AD4}"/>
    <cellStyle name="_PF ตารางแจ้งหนี้คงที่ 01.54 SSP Crocs_รายงานตัวแผ่ 13.5.54" xfId="84" xr:uid="{D01CA4AD-159B-4BE4-B020-A12EF6D95078}"/>
    <cellStyle name="_PF ตารางแจ้งหนี้คงที่ 01.54 SSP Crocs_รายงานตัวแผ่ 13.5.54 2" xfId="85" xr:uid="{749E78B5-BB83-41C5-B546-F664601116F2}"/>
    <cellStyle name="_PF ตารางแจ้งหนี้คงที่ 12.53" xfId="86" xr:uid="{491FBFB8-A5F1-4CC3-A576-2FAC24694D11}"/>
    <cellStyle name="_PF ตารางแจ้งหนี้คงที่ 12.53 2" xfId="87" xr:uid="{4A142C45-07F6-4D3F-ADE8-0B57CDD960D0}"/>
    <cellStyle name="_PF ตารางแจ้งหนี้คงที่ 12.53_Form ตารางยกเลิกใบแจ้งหนี้" xfId="88" xr:uid="{E74864C5-F3D9-4774-B38F-D15F5C31A5DC}"/>
    <cellStyle name="_PF ตารางแจ้งหนี้คงที่ 12.53_Form ตารางยกเลิกใบแจ้งหนี้ 2" xfId="89" xr:uid="{ADC8F755-DE9A-4656-842E-AF3202027E5E}"/>
    <cellStyle name="_PF ตารางแจ้งหนี้คงที่ 12.53_PF ตารางแจ้งหนี้ 04.54 ครั้งที่ 5 ย้อนหลัง" xfId="90" xr:uid="{18CEC276-6C38-4663-BB9A-60877572407E}"/>
    <cellStyle name="_PF ตารางแจ้งหนี้คงที่ 12.53_PF ตารางแจ้งหนี้ 04.54 ครั้งที่ 5 ย้อนหลัง 2" xfId="91" xr:uid="{5536381D-E6AB-49FA-929B-3BEEDBFA3592}"/>
    <cellStyle name="_PF ตารางแจ้งหนี้คงที่ 12.53_PF ตารางแจ้งหนี้ 06.54" xfId="92" xr:uid="{DB223297-FD51-4C37-BB7B-41251484E698}"/>
    <cellStyle name="_PF ตารางแจ้งหนี้คงที่ 12.53_PF ตารางแจ้งหนี้ 06.54 2" xfId="93" xr:uid="{D3EF429A-3441-4B0D-8B93-31A2EA4D6FD5}"/>
    <cellStyle name="_PF ตารางแจ้งหนี้คงที่ 12.53_PF ตารางแจ้งหนี้คงที่ 04.54 BU" xfId="94" xr:uid="{1FF620BA-CFF4-4357-A4B0-8B659EFF0E19}"/>
    <cellStyle name="_PF ตารางแจ้งหนี้คงที่ 12.53_PF ตารางแจ้งหนี้คงที่ 04.54 BU 2" xfId="95" xr:uid="{B3342254-8695-4CCC-9B90-AE8751C90253}"/>
    <cellStyle name="_PF ตารางแจ้งหนี้คงที่ 12.53_PF สรุปผลInterface - โก้" xfId="96" xr:uid="{C4838B0B-5D44-49A6-9593-7D71E7503A62}"/>
    <cellStyle name="_PF ตารางแจ้งหนี้คงที่ 12.53_PF สรุปผลInterface - โก้ 2" xfId="97" xr:uid="{936A181B-24F2-47AC-898F-D43F82C43D8C}"/>
    <cellStyle name="_PF ตารางแจ้งหนี้คงที่ 12.53_ทะเบียนร้านค้า 01.54" xfId="98" xr:uid="{3E1B09AC-A630-4537-9BEE-7BC9DEBF2CEC}"/>
    <cellStyle name="_PF ตารางแจ้งหนี้คงที่ 12.53_ทะเบียนร้านค้า 01.54 2" xfId="99" xr:uid="{0143D441-F3E6-425B-B94C-B21508EC36B8}"/>
    <cellStyle name="_PF ตารางแจ้งหนี้คงที่ 12.53_ทะเบียนร้านค้า 05.54" xfId="100" xr:uid="{B31FC7FD-19F4-483F-A767-E32D17799694}"/>
    <cellStyle name="_PF ตารางแจ้งหนี้คงที่ 12.53_ทะเบียนร้านค้า 05.54 2" xfId="101" xr:uid="{D515B96D-37C3-4C0E-94C1-CE544D87D1E2}"/>
    <cellStyle name="_PF ตารางแจ้งหนี้คงที่ 12.53_ทะเบียนร้านค้า 05.54 Update" xfId="102" xr:uid="{D33AAEB8-13AB-4EA7-80B7-B451927F8D69}"/>
    <cellStyle name="_PF ตารางแจ้งหนี้คงที่ 12.53_ทะเบียนร้านค้า 05.54 Update 2" xfId="103" xr:uid="{4E9FB69F-88AD-4504-842A-AA6C8DF0FA3E}"/>
    <cellStyle name="_PF ตารางแจ้งหนี้คงที่ 12.53_ทะเบียนร้านค้า 05.54 นก" xfId="104" xr:uid="{E0F7AB50-DBEA-4119-A51D-9B1FB52C3EE6}"/>
    <cellStyle name="_PF ตารางแจ้งหนี้คงที่ 12.53_ทะเบียนร้านค้า 05.54 นก 2" xfId="105" xr:uid="{F99B686B-E991-4FFE-B4BE-5B2BC5D1D799}"/>
    <cellStyle name="_PF ตารางแจ้งหนี้คงที่ 12.53_ทะเบียนร้านค้า 06.54" xfId="106" xr:uid="{DC5B2D91-9D81-4F25-ABC2-8A6604C2F7C1}"/>
    <cellStyle name="_PF ตารางแจ้งหนี้คงที่ 12.53_ทะเบียนร้านค้า 06.54 2" xfId="107" xr:uid="{D8FCA7BE-91F6-4B61-8BB6-08C19BE9A804}"/>
    <cellStyle name="_PF ตารางแจ้งหนี้คงที่ 12.53_ทะเบียนร้านค้า 06.54 Update" xfId="108" xr:uid="{3220BB70-53E8-48F5-872E-9C6D8191A41D}"/>
    <cellStyle name="_PF ตารางแจ้งหนี้คงที่ 12.53_ทะเบียนร้านค้า 06.54 Update 2" xfId="109" xr:uid="{0AD8D7FA-3755-46F5-8B16-D456B74ED246}"/>
    <cellStyle name="_PF ตารางแจ้งหนี้คงที่ 12.53_ทะเบียนร้านค้า พ.ค.54" xfId="110" xr:uid="{23E4BE90-A0FA-45B0-8D11-980CEEFC8F1E}"/>
    <cellStyle name="_PF ตารางแจ้งหนี้คงที่ 12.53_ทะเบียนร้านค้า พ.ค.54 2" xfId="111" xr:uid="{19F764DA-DD03-4BBF-9E55-B0073DB34DD1}"/>
    <cellStyle name="_PF ตารางแจ้งหนี้คงที่ 12.53_ทะเบียนร้านค้า พ.ค.54-KIOSK" xfId="112" xr:uid="{A0B31490-F9FB-4ED7-B8B1-839E393FBE4E}"/>
    <cellStyle name="_PF ตารางแจ้งหนี้คงที่ 12.53_ทะเบียนร้านค้า พ.ค.54-KIOSK 2" xfId="113" xr:uid="{9EA044A7-B491-4342-9426-73F6856DF99C}"/>
    <cellStyle name="_PF ตารางแจ้งหนี้คงที่ 12.53_ทะเบียนร้านค้า พ.ค.54-KIOSK-IT BOOTH-PRO" xfId="114" xr:uid="{8C0F2571-A32A-4BE1-A5ED-B31F238D3DEA}"/>
    <cellStyle name="_PF ตารางแจ้งหนี้คงที่ 12.53_ทะเบียนร้านค้า พ.ค.54-KIOSK-IT BOOTH-PRO 2" xfId="115" xr:uid="{1CF9B0BE-5368-4F3F-9401-207955464D21}"/>
    <cellStyle name="_PF ตารางแจ้งหนี้คงที่ 12.53_รายงานตัวแผ่ 13.5.54" xfId="116" xr:uid="{21B92285-F899-4D81-8A5A-482543C13F8D}"/>
    <cellStyle name="_PF ตารางแจ้งหนี้คงที่ 12.53_รายงานตัวแผ่ 13.5.54 2" xfId="117" xr:uid="{82792359-3936-4378-8C2B-8BC9CAB9C8D9}"/>
    <cellStyle name="_Profit and Loss for Fon from p'um" xfId="3531" xr:uid="{C9EDD802-E30E-4B6B-BAF3-5F51A650A0FA}"/>
    <cellStyle name="_Profit and Loss for Fon from p'um 2" xfId="3133" xr:uid="{3DD05FCD-B3AC-4E03-B3C6-672402BFE98D}"/>
    <cellStyle name="_Q2'05-Jeab" xfId="3530" xr:uid="{7AF8FFE5-A206-40BC-B1E8-49759DA3CA99}"/>
    <cellStyle name="_Q3'08 Outstanding Deposit - Conso" xfId="30561" xr:uid="{9E4FF1F0-2863-4F71-8CC8-EAD32792DE8F}"/>
    <cellStyle name="_RDT-Dec2005-Nol" xfId="3529" xr:uid="{96289F7B-D460-4521-89C9-5DBDA09D6CC2}"/>
    <cellStyle name="_RDT-Dec2005-Nol 2" xfId="3132" xr:uid="{0DA74D53-7638-4B4A-919D-6F7B977E920F}"/>
    <cellStyle name="_RDT-Dec2005-Tudtu" xfId="3528" xr:uid="{7C81B08B-4BB5-46E7-B97B-F067FD308AEF}"/>
    <cellStyle name="_RDT-Dec2006-Tudtu" xfId="3527" xr:uid="{71486ED8-EDCC-4348-B4E9-7A9E4078248A}"/>
    <cellStyle name="_Reconcile" xfId="3526" xr:uid="{B879E9F3-C3B7-4360-9CCC-49072CC26048}"/>
    <cellStyle name="_Reconcile 2" xfId="3130" xr:uid="{AD25C69D-ECD2-4FA2-A3DD-01231BF0A9EF}"/>
    <cellStyle name="_reconcile vat" xfId="30562" xr:uid="{D7C8BA0D-721F-4D2C-9ED6-A7AB7C762E99}"/>
    <cellStyle name="_ROC006 31.12.06 ve0" xfId="3525" xr:uid="{B4CA9760-D64E-4196-B337-ADF305435C16}"/>
    <cellStyle name="_ROC006 31.12.06 ve1" xfId="3524" xr:uid="{BDBB178F-0394-4E56-8406-4726340BD2BA}"/>
    <cellStyle name="_roche fon1" xfId="3523" xr:uid="{8957F342-10A3-4D38-AFD5-769B1F76975B}"/>
    <cellStyle name="_roche fon2" xfId="3522" xr:uid="{077CCC33-954B-40F3-B9F5-922D48F58B3F}"/>
    <cellStyle name="_roche fon3" xfId="3521" xr:uid="{30186B2D-6259-433B-9F86-B815D6D1279E}"/>
    <cellStyle name="_roche fon4" xfId="3520" xr:uid="{9D02F824-B8CF-4973-B871-15C770145FC6}"/>
    <cellStyle name="_Roche Thailand 2005-1" xfId="3519" xr:uid="{B465F938-C1DA-40D3-880A-8A653806C2E6}"/>
    <cellStyle name="_Roche Thailand 2005-1 2" xfId="3129" xr:uid="{7A46EE46-4781-47D5-A81C-AFD6B0066FA1}"/>
    <cellStyle name="_RocheDiag_Final" xfId="3518" xr:uid="{0E3E9B49-7339-487A-A8B6-5807FFD14D25}"/>
    <cellStyle name="_RocheDiag_Final 2" xfId="3128" xr:uid="{2ECD2E8A-9A0B-43D7-817E-1896129D2857}"/>
    <cellStyle name="_Roche-Diag-TopYE06" xfId="3517" xr:uid="{71340AF3-EE77-4AF5-B59C-007C1112161B}"/>
    <cellStyle name="_salary reconcile-sima" xfId="3516" xr:uid="{ABB85F03-4BC5-460C-84A1-CCA66B82BDE0}"/>
    <cellStyle name="_salary reconcile-sima 2" xfId="3127" xr:uid="{AE2EDD8D-92AE-4C92-A862-695C5D5ADE6C}"/>
    <cellStyle name="_Sampling plan ZC" xfId="30563" xr:uid="{C7A9562F-1AA0-4E40-8512-DF1E247F80C7}"/>
    <cellStyle name="_sampling selling admin newnew" xfId="3515" xr:uid="{41E07ED2-A358-4AB3-86AA-0F24641E2DDE}"/>
    <cellStyle name="_SBMT-Aom" xfId="30564" xr:uid="{48A305EC-7F70-4870-807D-EBD70A706BA3}"/>
    <cellStyle name="_Seiko 07 31 06" xfId="3514" xr:uid="{79F20FFB-03FF-49FB-BAB7-948889EF6A20}"/>
    <cellStyle name="_Showa-2004-Test" xfId="3513" xr:uid="{27BDE943-0226-4B18-BAEA-ED3C876C0D5E}"/>
    <cellStyle name="_Sima Top Q2'07" xfId="3512" xr:uid="{4E272AC6-3756-4A52-AAAA-E47F860D001A}"/>
    <cellStyle name="_SimaTech-Dec05" xfId="3511" xr:uid="{CC97CBF3-16A2-49BA-82FA-9A0DFB1B5CE0}"/>
    <cellStyle name="_SL ทะเบียนคุมร้านค้า 08.54" xfId="118" xr:uid="{055A2F06-F58E-40F0-9350-7DF3838D1114}"/>
    <cellStyle name="_SL ทะเบียนคุมร้านค้า 08.54 2" xfId="119" xr:uid="{E29A2E48-85C4-41D4-AA1B-393B75B7855E}"/>
    <cellStyle name="_SL ทะเบียนคุมร้านค้า 09.54" xfId="120" xr:uid="{9A3CB2CD-96C2-43C8-9514-2882F41A1E89}"/>
    <cellStyle name="_SL ทะเบียนคุมร้านค้า 09.54 2" xfId="121" xr:uid="{22429D5F-7EA4-4817-874E-81378333471D}"/>
    <cellStyle name="_SPA 31.03.08 por" xfId="3510" xr:uid="{49E1AE39-2D81-4282-8FFB-B1E70E90AE88}"/>
    <cellStyle name="_SSR 08-09 Mining and Process" xfId="122" xr:uid="{458630CD-9E9C-482D-BBE0-65DFBDDED866}"/>
    <cellStyle name="_SSR 08-09 Mining and Process 2" xfId="123" xr:uid="{CA182296-C563-415F-856E-F301349E627B}"/>
    <cellStyle name="_SSR 08-09 Transport Industry 20080402" xfId="124" xr:uid="{2431F6DF-71A6-486D-B764-DC3D6AE33C59}"/>
    <cellStyle name="_SSR 08-09 Transport Industry 20080402 2" xfId="125" xr:uid="{A640AF91-602B-4490-9EC2-65AC7952E176}"/>
    <cellStyle name="_SSR 08-09 Water Industry 200803402v3" xfId="126" xr:uid="{78921F83-D4DB-4099-8358-68DA4B855BA1}"/>
    <cellStyle name="_SSR 08-09 Water Industry 200803402v3 2" xfId="127" xr:uid="{0D49EDF8-B0CA-4CC8-AB1D-7831C75B9A92}"/>
    <cellStyle name="_SubHeading" xfId="30565" xr:uid="{ED2D3E92-131C-4A68-8854-4E3D7C9282E7}"/>
    <cellStyle name="_Sublead 31.12.08- file_2 (version 2)" xfId="30566" xr:uid="{FEBE80F5-573C-4459-B32E-1E797E7FC68C}"/>
    <cellStyle name="_Summary Electric" xfId="128" xr:uid="{97711706-230F-4379-83A8-DBD7D10F199A}"/>
    <cellStyle name="_Summary Electric 2" xfId="129" xr:uid="{19A58CA0-5DA9-44A9-A690-0B77D9F8C2CB}"/>
    <cellStyle name="_Summary Electric_BD_ทะเบียนโทรศัพท์ Zen fl.16" xfId="130" xr:uid="{949908C4-8729-4970-B199-6F7F5B66D883}"/>
    <cellStyle name="_Summary Electric_BD_ทะเบียนโทรศัพท์ Zen fl.16 2" xfId="131" xr:uid="{0A3F57B2-F403-4A37-9ADA-98087DCFAA25}"/>
    <cellStyle name="_Summary Electric_BD_ทะเบียนโทรศัพท์ Zen fl.16_สรุปหนี้ค้าง &amp; Action plan SFX 290212" xfId="132" xr:uid="{29E582CB-945F-4ACF-8E4A-182F2FFF2FC7}"/>
    <cellStyle name="_Summary Electric_BD_ทะเบียนโทรศัพท์ Zen fl.16_สรุปหนี้ค้าง &amp; Action plan SFX 290212 2" xfId="133" xr:uid="{D6F658DF-F036-4813-81B0-B77BACD14E84}"/>
    <cellStyle name="_Summary Electric_Form ตารางยกเลิกใบแจ้งหนี้" xfId="134" xr:uid="{AC12BC6D-AFE1-411A-A810-C9BA3E9D02E8}"/>
    <cellStyle name="_Summary Electric_Form ตารางยกเลิกใบแจ้งหนี้ 2" xfId="135" xr:uid="{86188D3A-406D-4283-B952-CA755AC6E4D3}"/>
    <cellStyle name="_Summary Electric_Form ตารางยกเลิกใบแจ้งหนี้_BD_ทะเบียนโทรศัพท์ Zen fl.16" xfId="136" xr:uid="{756D846E-1DE0-4C1B-8B79-BF63BAB60589}"/>
    <cellStyle name="_Summary Electric_Form ตารางยกเลิกใบแจ้งหนี้_BD_ทะเบียนโทรศัพท์ Zen fl.16 2" xfId="137" xr:uid="{8E1B97D4-6A93-4B8F-A199-D169380E2932}"/>
    <cellStyle name="_Summary Electric_Form ตารางยกเลิกใบแจ้งหนี้_BD_ทะเบียนโทรศัพท์ Zen fl.16_สรุปหนี้ค้าง &amp; Action plan SFX 290212" xfId="138" xr:uid="{89545471-9430-4273-BA1B-7BAF4463E769}"/>
    <cellStyle name="_Summary Electric_Form ตารางยกเลิกใบแจ้งหนี้_BD_ทะเบียนโทรศัพท์ Zen fl.16_สรุปหนี้ค้าง &amp; Action plan SFX 290212 2" xfId="139" xr:uid="{644B1C9D-AD0E-4AB8-8CB5-4E87BD32DC13}"/>
    <cellStyle name="_Summary Electric_Form ตารางยกเลิกใบแจ้งหนี้_PF ตารางยกเลิกใบแจ้งหนี้ 4.1.55" xfId="140" xr:uid="{2B537D36-7FB5-465A-B8AC-DE7A83A207B9}"/>
    <cellStyle name="_Summary Electric_Form ตารางยกเลิกใบแจ้งหนี้_PF ตารางยกเลิกใบแจ้งหนี้ 4.1.55 2" xfId="141" xr:uid="{59761890-2FCC-4BD1-960E-A12CC6825670}"/>
    <cellStyle name="_Summary Electric_Form ตารางยกเลิกใบแจ้งหนี้_PF ตารางยกเลิกใบแจ้งหนี้ 4.1.55_1" xfId="142" xr:uid="{BCB0BC9C-3D30-4D23-B80E-C75A9F98EA04}"/>
    <cellStyle name="_Summary Electric_Form ตารางยกเลิกใบแจ้งหนี้_PF ตารางยกเลิกใบแจ้งหนี้ 4.1.55_1 2" xfId="143" xr:uid="{2DA726E4-32BD-4CDF-BC0E-864365C3FAB0}"/>
    <cellStyle name="_Summary Electric_Form ตารางยกเลิกใบแจ้งหนี้_PF ตารางยกเลิกใบแจ้งหนี้ 4.1.55_สรุปหนี้ค้าง &amp; Action plan SFX 290212" xfId="144" xr:uid="{A612B70D-B15C-40CC-99FC-198EE2F42F62}"/>
    <cellStyle name="_Summary Electric_Form ตารางยกเลิกใบแจ้งหนี้_PF ตารางยกเลิกใบแจ้งหนี้ 4.1.55_สรุปหนี้ค้าง &amp; Action plan SFX 290212 2" xfId="145" xr:uid="{81489F22-DBDC-4717-B638-219E3AA36C59}"/>
    <cellStyle name="_Summary Electric_Form ตารางยกเลิกใบแจ้งหนี้_PF ตารางลดหนี้ 19.10.54" xfId="146" xr:uid="{53DF8D4E-971B-41DB-8023-27457CB2F2E2}"/>
    <cellStyle name="_Summary Electric_Form ตารางยกเลิกใบแจ้งหนี้_PF ตารางลดหนี้ 19.10.54 2" xfId="147" xr:uid="{A23C2FEE-83E2-46DB-9F92-62FF9BB67282}"/>
    <cellStyle name="_Summary Electric_Form ตารางยกเลิกใบแจ้งหนี้_PF ตารางลดหนี้ 19.10.54_สรุปหนี้ค้าง &amp; Action plan SFX 290212" xfId="148" xr:uid="{FC746394-BDF8-4DBD-A839-2C5F013B2A87}"/>
    <cellStyle name="_Summary Electric_Form ตารางยกเลิกใบแจ้งหนี้_PF ตารางลดหนี้ 19.10.54_สรุปหนี้ค้าง &amp; Action plan SFX 290212 2" xfId="149" xr:uid="{B226BD53-C817-4C2A-90EC-A69A841D9041}"/>
    <cellStyle name="_Summary Electric_Form ตารางยกเลิกใบแจ้งหนี้_สรุปหนี้ค้าง &amp; Action plan SFX 010312 ลงนามแล้ว" xfId="150" xr:uid="{5BF70888-2ED4-4248-BC3E-EE67F35A74FE}"/>
    <cellStyle name="_Summary Electric_Form ตารางยกเลิกใบแจ้งหนี้_สรุปหนี้ค้าง &amp; Action plan SFX 010312 ลงนามแล้ว 2" xfId="151" xr:uid="{2599C8A1-C1A2-4D07-8B08-F7CB6FA1F493}"/>
    <cellStyle name="_Summary Electric_PF ตารางแจ้งหนี้ 04.54 ครั้งที่ 5 ย้อนหลัง" xfId="152" xr:uid="{D6ECF014-8139-4824-9AB9-D1755523061C}"/>
    <cellStyle name="_Summary Electric_PF ตารางแจ้งหนี้ 04.54 ครั้งที่ 5 ย้อนหลัง 2" xfId="153" xr:uid="{5D8BA24F-BDA8-4896-A902-316A5057A6B4}"/>
    <cellStyle name="_Summary Electric_PF ตารางแจ้งหนี้ 06.54" xfId="154" xr:uid="{E315441F-19B7-4A20-AB25-B16CB33DA90A}"/>
    <cellStyle name="_Summary Electric_PF ตารางแจ้งหนี้ 06.54 2" xfId="155" xr:uid="{BB21F0C3-85F9-44BF-9516-263CFB363C3A}"/>
    <cellStyle name="_Summary Electric_PF ตารางแจ้งหนี้ 06.54_PF ตารางยกเลิกใบแจ้งหนี้ 4.1.55" xfId="156" xr:uid="{69BF500A-7708-41F9-9DDA-658CC3F61CB8}"/>
    <cellStyle name="_Summary Electric_PF ตารางแจ้งหนี้ 06.54_PF ตารางยกเลิกใบแจ้งหนี้ 4.1.55 2" xfId="157" xr:uid="{61245ECA-B0D0-4856-BF43-D804562308BC}"/>
    <cellStyle name="_Summary Electric_PF ตารางแจ้งหนี้ 06.54_สรุปหนี้ค้าง &amp; Action plan SFX 010312 ลงนามแล้ว" xfId="158" xr:uid="{865CE262-5786-4FC0-A154-5AE1B908DE7F}"/>
    <cellStyle name="_Summary Electric_PF ตารางแจ้งหนี้ 06.54_สรุปหนี้ค้าง &amp; Action plan SFX 010312 ลงนามแล้ว 2" xfId="159" xr:uid="{3FC49D83-F097-4ADE-9C03-ADEDDE09093A}"/>
    <cellStyle name="_Summary Electric_PF ตารางแจ้งหนี้ 06.54_สรุปหนี้ค้าง &amp; Action plan SFX 290212" xfId="160" xr:uid="{A5B8C561-8AAC-4F85-9F17-E87C991721B1}"/>
    <cellStyle name="_Summary Electric_PF ตารางแจ้งหนี้ 06.54_สรุปหนี้ค้าง &amp; Action plan SFX 290212 2" xfId="161" xr:uid="{6247C806-D148-4D8C-BEE2-A7EF5C7B261F}"/>
    <cellStyle name="_Summary Electric_PF ตารางยกเลิกใบแจ้งหนี้ 4.1.55" xfId="162" xr:uid="{50036034-8952-4487-9CA0-9273ED55A315}"/>
    <cellStyle name="_Summary Electric_PF ตารางยกเลิกใบแจ้งหนี้ 4.1.55 2" xfId="163" xr:uid="{6F01CFF5-81C0-4B24-ACA4-5B45B150ABFD}"/>
    <cellStyle name="_Summary Electric_PF ตารางยกเลิกใบแจ้งหนี้ 4.1.55_1" xfId="164" xr:uid="{3CB0AE38-F349-4EA4-B921-54C1D191045A}"/>
    <cellStyle name="_Summary Electric_PF ตารางยกเลิกใบแจ้งหนี้ 4.1.55_1 2" xfId="165" xr:uid="{FF22DD4D-9B1C-465B-BDDD-BC3ACB116C6E}"/>
    <cellStyle name="_Summary Electric_PF ตารางยกเลิกใบแจ้งหนี้ 4.1.55_สรุปหนี้ค้าง &amp; Action plan SFX 290212" xfId="166" xr:uid="{BE5D226C-3653-48DB-BA44-042F588B9FB3}"/>
    <cellStyle name="_Summary Electric_PF ตารางยกเลิกใบแจ้งหนี้ 4.1.55_สรุปหนี้ค้าง &amp; Action plan SFX 290212 2" xfId="167" xr:uid="{A60738D4-442E-4999-A9DA-A4FA05183909}"/>
    <cellStyle name="_Summary Electric_PF ตารางลดหนี้ 19.10.54" xfId="168" xr:uid="{FE9DBF0F-C606-4859-BE69-0B54C793C9EF}"/>
    <cellStyle name="_Summary Electric_PF ตารางลดหนี้ 19.10.54 2" xfId="169" xr:uid="{5434117C-D061-4AF5-870D-209AE830408E}"/>
    <cellStyle name="_Summary Electric_PF ตารางลดหนี้ 19.10.54_สรุปหนี้ค้าง &amp; Action plan SFX 290212" xfId="170" xr:uid="{4B3F207D-5BE4-43B4-ABFD-7DC779251CBC}"/>
    <cellStyle name="_Summary Electric_PF ตารางลดหนี้ 19.10.54_สรุปหนี้ค้าง &amp; Action plan SFX 290212 2" xfId="171" xr:uid="{455E3175-89E1-4196-959E-D43903FB04A9}"/>
    <cellStyle name="_Summary Electric_PF สรุปผลInterface - โก้" xfId="172" xr:uid="{063680D4-C8D1-4586-A5DA-A071BCE14C31}"/>
    <cellStyle name="_Summary Electric_PF สรุปผลInterface - โก้ 2" xfId="173" xr:uid="{94C76D54-015F-409A-A685-4C2DD0C8F2B5}"/>
    <cellStyle name="_Summary Electric_ตารางแจ้งหนี้ เดินสะพัด CDS อัตราน้ำเย็น 04.54" xfId="174" xr:uid="{DE422A57-1A2F-4007-87D5-B43089BECA5C}"/>
    <cellStyle name="_Summary Electric_ตารางแจ้งหนี้ เดินสะพัด CDS อัตราน้ำเย็น 04.54 2" xfId="175" xr:uid="{A3BC32BB-2759-45D8-AA5F-3DB0F27A33CA}"/>
    <cellStyle name="_Summary Electric_ตารางแจ้งหนี้ เดินสะพัด CDS อัตราน้ำเย็น 04.54_PF ตารางยกเลิกใบแจ้งหนี้ 4.1.55" xfId="176" xr:uid="{00EC4C08-EBE8-4B28-B342-8EB9968EF085}"/>
    <cellStyle name="_Summary Electric_ตารางแจ้งหนี้ เดินสะพัด CDS อัตราน้ำเย็น 04.54_PF ตารางยกเลิกใบแจ้งหนี้ 4.1.55 2" xfId="177" xr:uid="{C005E65E-BAF9-4998-9246-79DD475F1D2D}"/>
    <cellStyle name="_Summary Electric_ตารางแจ้งหนี้ เดินสะพัด CDS อัตราน้ำเย็น 04.54_สรุปหนี้ค้าง &amp; Action plan SFX 010312 ลงนามแล้ว" xfId="178" xr:uid="{BC7E3F24-70BA-4BE6-8B3B-AFEB4DABC889}"/>
    <cellStyle name="_Summary Electric_ตารางแจ้งหนี้ เดินสะพัด CDS อัตราน้ำเย็น 04.54_สรุปหนี้ค้าง &amp; Action plan SFX 010312 ลงนามแล้ว 2" xfId="179" xr:uid="{1DCCE566-06E4-467F-8B1B-E820B9BAE8A5}"/>
    <cellStyle name="_Summary Electric_ตารางแจ้งหนี้ เดินสะพัด CDS อัตราน้ำเย็น 04.54_สรุปหนี้ค้าง &amp; Action plan SFX 290212" xfId="180" xr:uid="{B8FBEE3B-4593-42E0-81C3-AE2AF4CD9F50}"/>
    <cellStyle name="_Summary Electric_ตารางแจ้งหนี้ เดินสะพัด CDS อัตราน้ำเย็น 04.54_สรุปหนี้ค้าง &amp; Action plan SFX 290212 2" xfId="181" xr:uid="{04211B78-9FEB-4FC4-B67C-2DF3EDBAD86F}"/>
    <cellStyle name="_Summary Electric_ตารางแจ้งหนี้ เดินสะพัด WU 04.54" xfId="182" xr:uid="{DC3E3447-DD74-4BA4-8A7A-E6F4062035AA}"/>
    <cellStyle name="_Summary Electric_ตารางแจ้งหนี้ เดินสะพัด WU 04.54 2" xfId="183" xr:uid="{49533AC5-F2B4-41FD-8EFC-1D8E51548251}"/>
    <cellStyle name="_Summary Electric_ตารางแจ้งหนี้ เดินสะพัด WU 04.54_PF ตารางยกเลิกใบแจ้งหนี้ 4.1.55" xfId="184" xr:uid="{228863E6-0B80-457D-8366-1FB4B98AB789}"/>
    <cellStyle name="_Summary Electric_ตารางแจ้งหนี้ เดินสะพัด WU 04.54_PF ตารางยกเลิกใบแจ้งหนี้ 4.1.55 2" xfId="185" xr:uid="{83CEE15C-9C30-4B68-AD0A-16AF90539647}"/>
    <cellStyle name="_Summary Electric_ตารางแจ้งหนี้ เดินสะพัด WU 04.54_สรุปหนี้ค้าง &amp; Action plan SFX 010312 ลงนามแล้ว" xfId="186" xr:uid="{62CB4FCB-A0D3-4953-A2BB-93F662A2A32F}"/>
    <cellStyle name="_Summary Electric_ตารางแจ้งหนี้ เดินสะพัด WU 04.54_สรุปหนี้ค้าง &amp; Action plan SFX 010312 ลงนามแล้ว 2" xfId="187" xr:uid="{08C8D79A-A5E7-49C4-A12D-A448A39ABF30}"/>
    <cellStyle name="_Summary Electric_ตารางแจ้งหนี้ เดินสะพัด WU 04.54_สรุปหนี้ค้าง &amp; Action plan SFX 290212" xfId="188" xr:uid="{E19D3A93-3CDB-4593-B51D-9F1D20F308F1}"/>
    <cellStyle name="_Summary Electric_ตารางแจ้งหนี้ เดินสะพัด WU 04.54_สรุปหนี้ค้าง &amp; Action plan SFX 290212 2" xfId="189" xr:uid="{D56B2A61-9250-46F4-89B9-03E02B00C65A}"/>
    <cellStyle name="_Summary Electric_ทะเบียนร้านค้า 01.54" xfId="190" xr:uid="{257E8824-E86A-4595-8002-8D890C8CB102}"/>
    <cellStyle name="_Summary Electric_ทะเบียนร้านค้า 01.54 2" xfId="191" xr:uid="{369EFEDA-B64C-4F02-8D23-DB452D80DF56}"/>
    <cellStyle name="_Summary Electric_ทะเบียนร้านค้า 01.54_PF ตารางยกเลิกใบแจ้งหนี้ 4.1.55" xfId="192" xr:uid="{6656959F-A5BB-45E1-BD1D-4986B48DF1C0}"/>
    <cellStyle name="_Summary Electric_ทะเบียนร้านค้า 01.54_PF ตารางยกเลิกใบแจ้งหนี้ 4.1.55 2" xfId="193" xr:uid="{E33B787D-BDBE-48D8-A636-1FF3B3354A33}"/>
    <cellStyle name="_Summary Electric_ทะเบียนร้านค้า 01.54_สรุปหนี้ค้าง &amp; Action plan SFX 010312 ลงนามแล้ว" xfId="194" xr:uid="{3F6A481D-14F8-4334-92C4-ACDC09BC9854}"/>
    <cellStyle name="_Summary Electric_ทะเบียนร้านค้า 01.54_สรุปหนี้ค้าง &amp; Action plan SFX 010312 ลงนามแล้ว 2" xfId="195" xr:uid="{89008630-B0A7-4DE3-BB12-373B60D43A1C}"/>
    <cellStyle name="_Summary Electric_ทะเบียนร้านค้า 01.54_สรุปหนี้ค้าง &amp; Action plan SFX 290212" xfId="196" xr:uid="{630D68EA-12C7-4666-B13A-C57BB3671B41}"/>
    <cellStyle name="_Summary Electric_ทะเบียนร้านค้า 01.54_สรุปหนี้ค้าง &amp; Action plan SFX 290212 2" xfId="197" xr:uid="{485063CA-55F4-40EF-BE34-90BF2DD2B947}"/>
    <cellStyle name="_Summary Electric_ทะเบียนร้านค้า 05.54 Update" xfId="198" xr:uid="{06634EC2-AFB9-4A02-BB1E-6F4906D3C65C}"/>
    <cellStyle name="_Summary Electric_ทะเบียนร้านค้า 05.54 Update 2" xfId="199" xr:uid="{1E7F5371-1A3E-45E6-B3BD-8C9F746A42AE}"/>
    <cellStyle name="_Summary Electric_ทะเบียนร้านค้า 06.54" xfId="200" xr:uid="{6E48B417-EB79-4DE9-991F-B39BA0E9EE49}"/>
    <cellStyle name="_Summary Electric_ทะเบียนร้านค้า 06.54 2" xfId="201" xr:uid="{45B24496-2E79-4E88-9FAC-4D7E603C915B}"/>
    <cellStyle name="_Summary Electric_ทะเบียนร้านค้า 06.54 Update" xfId="202" xr:uid="{F512E401-6D26-4A18-9A6E-7B4D2565A90C}"/>
    <cellStyle name="_Summary Electric_ทะเบียนร้านค้า 06.54 Update 2" xfId="203" xr:uid="{06C115DB-BEB4-4DF2-8F53-B6DAF0E3A011}"/>
    <cellStyle name="_Summary Electric_ทะเบียนร้านค้า พ.ค.54" xfId="204" xr:uid="{59AF5A96-D9C2-44B1-9C29-9EF730370EFE}"/>
    <cellStyle name="_Summary Electric_ทะเบียนร้านค้า พ.ค.54 2" xfId="205" xr:uid="{3B2DAC7D-5666-4089-9026-2207257EE264}"/>
    <cellStyle name="_Summary Electric_ทะเบียนร้านค้า พ.ค.54-KIOSK" xfId="206" xr:uid="{C7B282F3-E445-4DB5-9817-B6DB30D237ED}"/>
    <cellStyle name="_Summary Electric_ทะเบียนร้านค้า พ.ค.54-KIOSK 2" xfId="207" xr:uid="{224F44DF-264E-445D-99F8-C030E9BFA717}"/>
    <cellStyle name="_Summary Electric_ทะเบียนร้านค้า พ.ค.54-KIOSK-IT BOOTH-PRO" xfId="208" xr:uid="{9B577C5E-AE6F-4CA9-8863-C0DF75066D88}"/>
    <cellStyle name="_Summary Electric_ทะเบียนร้านค้า พ.ค.54-KIOSK-IT BOOTH-PRO 2" xfId="209" xr:uid="{A7B6C319-1F5F-45D1-86E7-F570904D7466}"/>
    <cellStyle name="_Summary Electric_ทะเบียนร้านค้า พ.ค.54-KIOSK-ตกค้างแจ้งหนี้เดือน5-54" xfId="210" xr:uid="{F02013C0-5FDC-4DF1-985E-CB5615C0F10D}"/>
    <cellStyle name="_Summary Electric_ทะเบียนร้านค้า พ.ค.54-KIOSK-ตกค้างแจ้งหนี้เดือน5-54 2" xfId="211" xr:uid="{85EA5568-876F-4EE6-85F3-CD3EF4488F00}"/>
    <cellStyle name="_Summary Electric_รายงานตัวแผ่ 13.5.54" xfId="212" xr:uid="{F12E207C-603E-4DC0-B351-9BE3991153D1}"/>
    <cellStyle name="_Summary Electric_รายงานตัวแผ่ 13.5.54 2" xfId="213" xr:uid="{DCE6C7F7-F26F-488A-9BB9-2C290CF27D70}"/>
    <cellStyle name="_Summary Electric_สรุปหนี้ค้าง &amp; Action plan SFX 010312 ลงนามแล้ว" xfId="214" xr:uid="{62BAF71C-C89F-428E-82AE-093CAA28B991}"/>
    <cellStyle name="_Summary Electric_สรุปหนี้ค้าง &amp; Action plan SFX 010312 ลงนามแล้ว 2" xfId="215" xr:uid="{E33EC3F6-2232-46DF-9588-F51010056A76}"/>
    <cellStyle name="_Table" xfId="30567" xr:uid="{C7B14FB7-A4E6-445A-B0A2-70A927959CFC}"/>
    <cellStyle name="_Table 2" xfId="31386" xr:uid="{B1BB387E-84AA-4A05-ADB3-DFAE39EB8EB4}"/>
    <cellStyle name="_Table 3" xfId="32351" xr:uid="{17DD5B23-82E4-4245-8F1C-D65FE82F0760}"/>
    <cellStyle name="_TableHead" xfId="30568" xr:uid="{4A9F08D5-9DBA-4FFE-A291-FCF52FBFF11F}"/>
    <cellStyle name="_TableRowHead" xfId="30569" xr:uid="{9CB61BB2-5A3C-41EB-A08B-1E678B4CA865}"/>
    <cellStyle name="_TableSuperHead" xfId="30570" xr:uid="{4BE691A6-7FA5-4554-B30E-0FD70BFF8A0E}"/>
    <cellStyle name="_Test AP Purchase" xfId="3509" xr:uid="{0595D81C-869F-4DC7-8A69-78EFCD0C9455}"/>
    <cellStyle name="_test purchase-Mega" xfId="3508" xr:uid="{0B1D7F97-3EFD-4D88-9181-8096EF8478A1}"/>
    <cellStyle name="_test purchase-Mega 2" xfId="3126" xr:uid="{8F9D490A-48AD-4C13-8B0E-39D7431929E9}"/>
    <cellStyle name="_test sale" xfId="3507" xr:uid="{E3E03D12-095D-417D-8463-0AB25B5BCFF3}"/>
    <cellStyle name="_test sale 2" xfId="3125" xr:uid="{54AF78C2-4262-4089-A44D-77C745A7D8CC}"/>
    <cellStyle name="_Thai Semcon_Top_2006_update 19 feb 07" xfId="3506" xr:uid="{37E19DC0-8715-4D38-850A-8BE0E5CDE8CA}"/>
    <cellStyle name="_Thai Semcon_Top_Midyear_06" xfId="3505" xr:uid="{7AD61D76-DBA2-474F-8F31-6D90065E32A6}"/>
    <cellStyle name="_TOP LSR_YE'07_02.10.08" xfId="30571" xr:uid="{897595ED-6D73-4B27-BA26-A3675B513905}"/>
    <cellStyle name="_Top Yamasei 31 Dec 06 Additional" xfId="3504" xr:uid="{F82D0543-537F-49DB-88F1-01A4A39F55E3}"/>
    <cellStyle name="_Top YE 08_BCP V1.1" xfId="30572" xr:uid="{D93935CB-5170-44D3-884C-A618C7C157A1}"/>
    <cellStyle name="_Top YE 08_BCP_V1.3" xfId="30573" xr:uid="{435FE42B-F6C5-4AB4-A02D-AA62BBD8B78B}"/>
    <cellStyle name="_Top-summit'06-1" xfId="30574" xr:uid="{25184B9B-53A7-42A3-9F3D-00037D9012BE}"/>
    <cellStyle name="_update" xfId="30575" xr:uid="{C2B7D507-FB4F-44E9-BCD4-82F39040FDB5}"/>
    <cellStyle name="_V1" xfId="3503" xr:uid="{0633C873-E4AC-4637-A0F5-2072D60FB9A5}"/>
    <cellStyle name="_wp 12.31.05" xfId="3502" xr:uid="{F5B22E5B-C66C-4D77-85A4-24336E2ABCCB}"/>
    <cellStyle name="_WP CP2 Q3'08" xfId="30576" xr:uid="{ADF53ADB-A12F-4A45-A9D7-7D32FDE7B90F}"/>
    <cellStyle name="_WP Metco Q3'07 30.06.07 all" xfId="3501" xr:uid="{964AC6B7-2A46-4A70-BBF8-A278B8C0603C}"/>
    <cellStyle name="_WP Metco Q3'07 30.06.07 all 2" xfId="3124" xr:uid="{23D1BB4A-A242-446C-8387-E38487EDAE75}"/>
    <cellStyle name="_WP_2003new" xfId="30577" xr:uid="{0D2FA7EA-BAD6-4012-94F8-C8BEC8EEBD12}"/>
    <cellStyle name="_wp_other assets_BCT" xfId="3500" xr:uid="{A1A0AA98-D1F6-49EA-B8A4-D7DB9C56AC2B}"/>
    <cellStyle name="_wp_other income_BQR" xfId="3499" xr:uid="{C83D2EE1-D80E-4090-AF9D-F1271D0E9192}"/>
    <cellStyle name="_Write Off 2 Gusti" xfId="216" xr:uid="{29CC7319-9237-48E7-B8B3-8C0F8D26ACE8}"/>
    <cellStyle name="_Write Off 2 Gusti 2" xfId="217" xr:uid="{4FFCC26D-1F12-4F57-AB9C-D15D7C405737}"/>
    <cellStyle name="_YE" xfId="3498" xr:uid="{326DA2DC-3ECE-4EFE-8F96-7E7056C859A2}"/>
    <cellStyle name="_Yo" xfId="30578" xr:uid="{3B1DE3C8-C265-4B9D-928A-A84492E6CBFC}"/>
    <cellStyle name="_ZC" xfId="3497" xr:uid="{7AB0CCE3-ED97-4F00-8981-351D3C029CD0}"/>
    <cellStyle name="_ZC 2" xfId="3122" xr:uid="{2E005261-E63C-41F0-B6D6-189AAF0D4A82}"/>
    <cellStyle name="_กระดาษทำการ ปี 51" xfId="218" xr:uid="{DF357256-3FF5-4F4E-A507-51B2DF851E54}"/>
    <cellStyle name="_กระดาษทำการ ปี 51 10" xfId="219" xr:uid="{2E1479D2-AAB6-4CEE-9BEC-F7AE723230AE}"/>
    <cellStyle name="_กระดาษทำการ ปี 51 11" xfId="220" xr:uid="{3D0C33D0-C1CD-4321-B461-94D2AFABA2BA}"/>
    <cellStyle name="_กระดาษทำการ ปี 51 2" xfId="221" xr:uid="{7375490A-A822-4F42-966C-6762D16A0F5D}"/>
    <cellStyle name="_กระดาษทำการ ปี 51 3" xfId="222" xr:uid="{93F3CFC7-2511-449C-9787-59421C79CEEC}"/>
    <cellStyle name="_กระดาษทำการ ปี 51 4" xfId="223" xr:uid="{1CB7D829-56D5-4EC2-AB43-D0C92FFBCE23}"/>
    <cellStyle name="_กระดาษทำการ ปี 51 5" xfId="224" xr:uid="{8B4F3334-8EBC-4423-9B5E-AFA57707022A}"/>
    <cellStyle name="_กระดาษทำการ ปี 51 6" xfId="225" xr:uid="{C776B781-16B2-463C-9CA6-8784B89E2C3A}"/>
    <cellStyle name="_กระดาษทำการ ปี 51 7" xfId="226" xr:uid="{19391E97-91B5-47B6-A03A-F893585A3A93}"/>
    <cellStyle name="_กระดาษทำการ ปี 51 8" xfId="227" xr:uid="{4DF8F999-217D-4D12-9CEA-1F362C17CF83}"/>
    <cellStyle name="_กระดาษทำการ ปี 51 9" xfId="228" xr:uid="{F88573CD-7E7F-4391-9829-BF6E596CABA4}"/>
    <cellStyle name="_ตารางแจ้งหนี้ เดินสะพัด CDS อัตราน้ำเย็น 04.54" xfId="229" xr:uid="{ECC8BC0C-8349-46EC-912C-C28FDFED3C4E}"/>
    <cellStyle name="_ตารางแจ้งหนี้ เดินสะพัด CDS อัตราน้ำเย็น 04.54 2" xfId="230" xr:uid="{68D05512-02CA-4095-BEF8-4A94EF4BD5E1}"/>
    <cellStyle name="_ตารางแจ้งหนี้ เดินสะพัด WU 04.54" xfId="231" xr:uid="{8A25B62C-89BB-47CB-B991-EFDB6BB21F40}"/>
    <cellStyle name="_ตารางแจ้งหนี้ เดินสะพัด WU 04.54 2" xfId="232" xr:uid="{D42F6F1E-A3DC-44AB-96B4-F46AF79956AE}"/>
    <cellStyle name="_ตารางแจ้งหนี้ โปรโมชั่น" xfId="233" xr:uid="{007782EB-07A0-4EEE-8B17-12F5DD458971}"/>
    <cellStyle name="_ตารางแจ้งหนี้ โปรโมชั่น 2" xfId="234" xr:uid="{9CDA2E5E-2605-4A6C-8DC1-27E7603326C5}"/>
    <cellStyle name="_ตารางแจ้งหนี้ โปรโมชั่น 6 ร้านค้า" xfId="235" xr:uid="{5D9A580A-3BEC-4C96-831F-BF7DB4678BE1}"/>
    <cellStyle name="_ตารางแจ้งหนี้ โปรโมชั่น 6 ร้านค้า 2" xfId="236" xr:uid="{6AF3CB10-854F-4389-B7E7-13A3104105FD}"/>
    <cellStyle name="_ตารางแจ้งหนี้ โปรโมชั่น ธนาสิริ,โปรลิฟวิ่ง,อิออน" xfId="237" xr:uid="{699CC89C-631F-4ED1-B6AE-EBB49AEB395E}"/>
    <cellStyle name="_ตารางแจ้งหนี้ โปรโมชั่น ธนาสิริ,โปรลิฟวิ่ง,อิออน 2" xfId="238" xr:uid="{95CF6FF5-82E5-4110-A956-8F89404394BE}"/>
    <cellStyle name="_ตารางแจ้งหนี้ ผันแปร 05.54 GP" xfId="239" xr:uid="{7FE3AE99-2D6B-4C87-9E5C-D50B1BC9BB60}"/>
    <cellStyle name="_ตารางแจ้งหนี้ ผันแปร 05.54 GP 2" xfId="240" xr:uid="{4383DE3C-811F-46C5-91D7-E14E0657FCCD}"/>
    <cellStyle name="_ตารางแจ้งหนี้ ผันแปร 12.53 ค่าน้ำ,ค่าไฟ" xfId="241" xr:uid="{0A53017F-5211-4BE0-A3DD-3618CABB42EA}"/>
    <cellStyle name="_ตารางแจ้งหนี้ ผันแปร 12.53 ค่าน้ำ,ค่าไฟ 2" xfId="242" xr:uid="{1A7E92A7-0990-4EEC-B334-320C5F03BDA5}"/>
    <cellStyle name="_ทะเบียนร้านค้า 01.54" xfId="243" xr:uid="{6C9FDBCE-F733-4632-A4D5-FB5218788624}"/>
    <cellStyle name="_ทะเบียนร้านค้า 01.54 2" xfId="244" xr:uid="{459730C1-D5EA-4FEF-B167-2C97190B28E3}"/>
    <cellStyle name="_ทะเบียนร้านค้า 02.54" xfId="245" xr:uid="{AC7467AF-3FC6-4546-91DE-FB52FD1E84E0}"/>
    <cellStyle name="_ทะเบียนร้านค้า 02.54 2" xfId="246" xr:uid="{294D4A88-D2B7-4F72-A86F-37742DCB5998}"/>
    <cellStyle name="_ทะเบียนร้านค้า 06.54 Update" xfId="247" xr:uid="{6A971C37-F33C-4152-BC20-E55110FB2661}"/>
    <cellStyle name="_ทะเบียนร้านค้า 06.54 Update 2" xfId="248" xr:uid="{BD28613C-2ADD-4671-BB0D-2518E10FBF82}"/>
    <cellStyle name="’??? [0.00]_TMCA Spreadsheet(body)" xfId="3496" xr:uid="{CF7C0BAC-BB48-4880-80EE-7598EA2251D6}"/>
    <cellStyle name="’???_TMCA Spreadsheet(body)" xfId="3495" xr:uid="{57DD2CD5-F625-4017-8F5F-A2C1B7E0A94E}"/>
    <cellStyle name="=C:\WINNT\SYSTEM32\COMMAND.COM" xfId="30579" xr:uid="{1520569F-C213-4D4D-82B9-E3449C79D461}"/>
    <cellStyle name="•W?_TMCA Spreadsheet(body)" xfId="30580" xr:uid="{6DA037FB-2E0D-474E-88DD-B8DF934351C7}"/>
    <cellStyle name="•W€_TMCA Spreadsheet(body)" xfId="3493" xr:uid="{6D943299-5FB7-4B63-B127-5ED13950D47C}"/>
    <cellStyle name="•W_TMCA Spreadsheet(body)" xfId="3494" xr:uid="{64DE4734-6225-4781-8865-CE6DF5859343}"/>
    <cellStyle name="0,0_x000d__x000a_NA_x000d__x000a_" xfId="249" xr:uid="{4204411D-E4A2-4CD1-AB90-BFC9629FAE31}"/>
    <cellStyle name="0,0_x000d__x000a_NA_x000d__x000a_ 2" xfId="250" xr:uid="{9ED714E1-16B2-4DD7-B5E7-96B008FC73F5}"/>
    <cellStyle name="0,000" xfId="251" xr:uid="{80F1365F-FF79-4E26-A8F3-1BDF0E670C59}"/>
    <cellStyle name="0,000 2" xfId="2766" xr:uid="{24FE5C58-D509-42CC-84E5-F36421D1BB8E}"/>
    <cellStyle name="_x0005_0&gt;឴Ǵ" xfId="30581" xr:uid="{2BFE6C26-CBF8-43DB-B259-DA87F9D86777}"/>
    <cellStyle name="2)" xfId="3492" xr:uid="{4C15AF81-672E-4AF5-B6EC-05F95B181376}"/>
    <cellStyle name="20% - Accent1 2" xfId="252" xr:uid="{8D88CF17-09A2-4789-8059-8C1ADC2CE1F1}"/>
    <cellStyle name="20% - Accent1 2 2" xfId="253" xr:uid="{AFCF0949-F827-4614-B749-3C17EBA6D318}"/>
    <cellStyle name="20% - Accent1 2 3" xfId="254" xr:uid="{C075F4FC-0AEB-4E56-9A39-8502973214D5}"/>
    <cellStyle name="20% - Accent1 2 3 2" xfId="31805" xr:uid="{567FC21A-2A00-49CD-9CF6-2AF9A0E6213D}"/>
    <cellStyle name="20% - Accent1 2 4" xfId="3656" xr:uid="{C881699E-D633-470A-A890-F569BC6CB704}"/>
    <cellStyle name="20% - Accent1 3" xfId="255" xr:uid="{8518782D-6850-4EF0-843B-6A4AEE929F05}"/>
    <cellStyle name="20% - Accent1 4" xfId="5375" xr:uid="{7BF1BFCC-8420-4377-B070-72E85CE2B480}"/>
    <cellStyle name="20% - Accent1 5" xfId="14020" xr:uid="{E1181BCF-6040-4D88-A08E-0597913A8FF3}"/>
    <cellStyle name="20% - Accent2 2" xfId="256" xr:uid="{1A524222-0C11-43FE-AAC3-635859786BE3}"/>
    <cellStyle name="20% - Accent2 2 2" xfId="257" xr:uid="{03B70E6B-B89E-4FE3-A14B-ABBD0E094773}"/>
    <cellStyle name="20% - Accent2 2 3" xfId="258" xr:uid="{D136EDDC-3958-49A7-89CE-C3ACAC277A21}"/>
    <cellStyle name="20% - Accent2 2 3 2" xfId="31801" xr:uid="{0AE692CA-6E06-4E54-B674-92AA57DE5D2B}"/>
    <cellStyle name="20% - Accent2 2 4" xfId="3657" xr:uid="{B6184A5C-9A3C-4E21-ADD7-9462A2877882}"/>
    <cellStyle name="20% - Accent2 3" xfId="259" xr:uid="{94032724-5C1C-4A70-A5A3-E94A6A680595}"/>
    <cellStyle name="20% - Accent2 4" xfId="5376" xr:uid="{32E3A0AA-EBF1-4864-A1D8-8FBE649F4E03}"/>
    <cellStyle name="20% - Accent2 5" xfId="14021" xr:uid="{2BA82D38-083E-4C96-B8F3-28D3FE0E5E4E}"/>
    <cellStyle name="20% - Accent3 2" xfId="260" xr:uid="{115D0AFF-D105-4CCD-8722-3FD1FD9DDA5A}"/>
    <cellStyle name="20% - Accent3 2 2" xfId="261" xr:uid="{D2F1946A-74B6-49E0-B18F-2D6CDB7D9CDD}"/>
    <cellStyle name="20% - Accent3 2 3" xfId="262" xr:uid="{FFC4A0FE-1EE7-4917-83A2-11F7840BB88C}"/>
    <cellStyle name="20% - Accent3 2 3 2" xfId="31797" xr:uid="{5CFDD732-D601-40E9-831B-A086B2B85FCC}"/>
    <cellStyle name="20% - Accent3 2 4" xfId="3658" xr:uid="{C0761CD0-5750-480D-82C9-9FF1DD014D7D}"/>
    <cellStyle name="20% - Accent3 3" xfId="263" xr:uid="{8CAE93BE-58DB-40A4-BA14-437E00299695}"/>
    <cellStyle name="20% - Accent3 4" xfId="5377" xr:uid="{4F91B214-97A5-4CE8-BB30-C6C08D5CC7B6}"/>
    <cellStyle name="20% - Accent3 5" xfId="14022" xr:uid="{61B83CDF-6A47-4382-A348-62A0C0F8B446}"/>
    <cellStyle name="20% - Accent4 2" xfId="264" xr:uid="{4FFBD1C3-460F-4A93-8CBF-1E9233D91062}"/>
    <cellStyle name="20% - Accent4 2 2" xfId="265" xr:uid="{957D2990-DD5B-4E8C-8F10-9E30ED79A7C0}"/>
    <cellStyle name="20% - Accent4 2 3" xfId="266" xr:uid="{0BF60371-0857-4E97-951E-C4DF3AF242C9}"/>
    <cellStyle name="20% - Accent4 2 3 2" xfId="31793" xr:uid="{DC981EAC-AED8-444E-A277-8474219A7849}"/>
    <cellStyle name="20% - Accent4 2 4" xfId="3660" xr:uid="{813926D6-CA16-457E-B51B-54D554E098FE}"/>
    <cellStyle name="20% - Accent4 3" xfId="267" xr:uid="{AEE19CD6-8FDE-47E5-B92E-960463DDC83C}"/>
    <cellStyle name="20% - Accent4 4" xfId="5378" xr:uid="{53DA4AAE-D572-42C6-B467-721EEAA028F7}"/>
    <cellStyle name="20% - Accent4 5" xfId="14023" xr:uid="{49E54A99-3868-487C-B749-6259ACC30B71}"/>
    <cellStyle name="20% - Accent5 2" xfId="268" xr:uid="{E182CD6F-AD5E-45F7-AE29-4D1F0F703EFF}"/>
    <cellStyle name="20% - Accent5 2 2" xfId="31712" xr:uid="{70AD040B-871D-4C43-92A7-B69162B0F5A6}"/>
    <cellStyle name="20% - Accent5 2 3" xfId="31780" xr:uid="{5DA86D0F-8BB5-4B66-A36C-AC88D96CC3BD}"/>
    <cellStyle name="20% - Accent5 3" xfId="269" xr:uid="{BB14D72D-40C6-4783-A10E-D1EC3B0A7D66}"/>
    <cellStyle name="20% - Accent5 4" xfId="5379" xr:uid="{46030A53-99CF-4CEE-A882-081482CA1DF2}"/>
    <cellStyle name="20% - Accent5 5" xfId="14024" xr:uid="{9FDF40E5-C4F9-4F77-86B9-D523095E1000}"/>
    <cellStyle name="20% - Accent6 2" xfId="270" xr:uid="{FDCD8353-D697-4AB3-B366-8D074EE51A33}"/>
    <cellStyle name="20% - Accent6 2 2" xfId="271" xr:uid="{C57B1C28-B3F2-480B-BC9F-55D660F04712}"/>
    <cellStyle name="20% - Accent6 2 3" xfId="272" xr:uid="{C6F60B8E-7B54-478F-947A-FBAD5E898957}"/>
    <cellStyle name="20% - Accent6 2 3 2" xfId="31776" xr:uid="{8FC8F0E0-A663-4CB6-8973-82FBF22CC666}"/>
    <cellStyle name="20% - Accent6 2 4" xfId="3661" xr:uid="{963B35D0-D83A-437C-98DB-646CB1A56882}"/>
    <cellStyle name="20% - Accent6 3" xfId="273" xr:uid="{7D7C5117-8350-41E6-B080-8F5AFE0002FE}"/>
    <cellStyle name="20% - Accent6 4" xfId="5380" xr:uid="{E80DEF51-60EE-4821-AC86-D0900E46E2F6}"/>
    <cellStyle name="20% - Accent6 5" xfId="14025" xr:uid="{D140F41D-C96B-46B7-B345-BACFAA6985F7}"/>
    <cellStyle name="20% - アクセント 2" xfId="31313" xr:uid="{1DF25F48-AB8C-4641-AA88-D302774E8394}"/>
    <cellStyle name="20% - アクセント 2 2" xfId="31314" xr:uid="{07D3E830-119D-4989-9B20-A9F1D425C85B}"/>
    <cellStyle name="20% - アクセント 3 2" xfId="31315" xr:uid="{B3831BF8-5C60-4F67-A62C-780ECC5C0DB4}"/>
    <cellStyle name="20% - ส่วนที่ถูกเน้น1" xfId="274" xr:uid="{45050906-A603-42F2-A53F-0518AC7C5626}"/>
    <cellStyle name="20% - ส่วนที่ถูกเน้น1 2" xfId="275" xr:uid="{4AEBC063-3D5A-40E5-9EE5-0FE67546FD12}"/>
    <cellStyle name="20% - ส่วนที่ถูกเน้น1 3" xfId="3491" xr:uid="{7CBC9D63-9AD0-47D8-95A8-7C25B95CE69A}"/>
    <cellStyle name="20% - ส่วนที่ถูกเน้น1 4" xfId="3662" xr:uid="{51EEF9B3-D22E-494B-B9EA-62C0FAFB36F5}"/>
    <cellStyle name="20% - ส่วนที่ถูกเน้น2" xfId="276" xr:uid="{AA334F79-C3E3-4BE0-ACA0-62DCD0220F21}"/>
    <cellStyle name="20% - ส่วนที่ถูกเน้น2 2" xfId="277" xr:uid="{5476772B-2F1F-43D4-8E48-2078C72825E6}"/>
    <cellStyle name="20% - ส่วนที่ถูกเน้น2 3" xfId="3490" xr:uid="{327212F5-1D5D-41C0-B1D4-1924791A1416}"/>
    <cellStyle name="20% - ส่วนที่ถูกเน้น2 4" xfId="3664" xr:uid="{525D324C-5BDF-4B4E-A331-0C5F856EB428}"/>
    <cellStyle name="20% - ส่วนที่ถูกเน้น3" xfId="278" xr:uid="{77DEC7FB-BB92-4492-BD46-08C8BF3CD136}"/>
    <cellStyle name="20% - ส่วนที่ถูกเน้น3 2" xfId="279" xr:uid="{657A9AAB-EF71-4A02-BF81-192E86A2E9A6}"/>
    <cellStyle name="20% - ส่วนที่ถูกเน้น3 3" xfId="3489" xr:uid="{90E86D76-F4D6-477F-B694-44C66FCA742D}"/>
    <cellStyle name="20% - ส่วนที่ถูกเน้น3 4" xfId="3665" xr:uid="{52CB5EE9-4B9B-4128-9C78-9C88A4E56DD7}"/>
    <cellStyle name="20% - ส่วนที่ถูกเน้น4" xfId="280" xr:uid="{538D4424-F6E3-405B-9674-DEFC58707CCD}"/>
    <cellStyle name="20% - ส่วนที่ถูกเน้น4 2" xfId="281" xr:uid="{FAD04A9E-CFC8-4221-A95B-7B756E2DF3C2}"/>
    <cellStyle name="20% - ส่วนที่ถูกเน้น4 3" xfId="3488" xr:uid="{B6F4A420-772B-4CF6-A017-905C801BE620}"/>
    <cellStyle name="20% - ส่วนที่ถูกเน้น4 4" xfId="3666" xr:uid="{D28C209A-E0AD-4845-A064-F1B579383CBA}"/>
    <cellStyle name="20% - ส่วนที่ถูกเน้น5" xfId="282" xr:uid="{51D0CE6F-622F-4066-8EF6-A55575C5BED0}"/>
    <cellStyle name="20% - ส่วนที่ถูกเน้น5 2" xfId="283" xr:uid="{40A60606-0C3F-4039-B41E-971DB89354F9}"/>
    <cellStyle name="20% - ส่วนที่ถูกเน้น5 3" xfId="3487" xr:uid="{9642F18F-5671-4A1F-AE64-921995F35335}"/>
    <cellStyle name="20% - ส่วนที่ถูกเน้น5 4" xfId="3668" xr:uid="{66CFB171-6C19-49D0-B457-498AF9ACB369}"/>
    <cellStyle name="20% - ส่วนที่ถูกเน้น6" xfId="284" xr:uid="{1D8864F8-72C6-4799-A863-CDE076DBE0E6}"/>
    <cellStyle name="20% - ส่วนที่ถูกเน้น6 2" xfId="285" xr:uid="{73D37226-1103-4C5A-990E-8D8F8B082393}"/>
    <cellStyle name="20% - ส่วนที่ถูกเน้น6 3" xfId="3486" xr:uid="{E3ED75CE-6D42-44AD-986C-6B8DD4FBD598}"/>
    <cellStyle name="20% - ส่วนที่ถูกเน้น6 4" xfId="3669" xr:uid="{0049A74A-3B02-4B0F-A369-F59D438FD8C3}"/>
    <cellStyle name="20% - 강조색1" xfId="286" xr:uid="{A353AA9B-B0AC-40B6-B013-E9F75215511F}"/>
    <cellStyle name="20% - 강조색2" xfId="287" xr:uid="{486102D3-163E-4969-BCE0-3AD5EAE9143C}"/>
    <cellStyle name="20% - 강조색3" xfId="288" xr:uid="{56CFFB9A-0240-45D8-91BB-3BFAFE14EA74}"/>
    <cellStyle name="20% - 강조색4" xfId="289" xr:uid="{9AE020D6-6B79-49FF-A87B-9AC5ED78E6B7}"/>
    <cellStyle name="20% - 강조색5" xfId="290" xr:uid="{35637DA5-A446-4A82-B99A-EDBD93ABECC3}"/>
    <cellStyle name="20% - 강조색6" xfId="291" xr:uid="{87DFA0E6-C3E4-4992-9275-1121B3ECDB6B}"/>
    <cellStyle name="2decimal" xfId="3485" xr:uid="{82C33DA1-A249-4C96-B8FE-3D0F5E061847}"/>
    <cellStyle name="40% - Accent1 2" xfId="292" xr:uid="{EE62D9A8-7219-452E-9B1B-D670818FC743}"/>
    <cellStyle name="40% - Accent1 2 2" xfId="293" xr:uid="{3A70B4FA-68CF-4635-816D-86FD694C7732}"/>
    <cellStyle name="40% - Accent1 2 3" xfId="294" xr:uid="{650401FB-2887-47A7-9882-D474211EC2C9}"/>
    <cellStyle name="40% - Accent1 2 3 2" xfId="31804" xr:uid="{094F86C3-C6B1-4069-9939-F52D49892DC9}"/>
    <cellStyle name="40% - Accent1 2 4" xfId="3670" xr:uid="{EEF674FF-EB83-4884-B5A8-B1BC3305E0BC}"/>
    <cellStyle name="40% - Accent1 3" xfId="295" xr:uid="{2BAB42BF-18CD-45CB-8F0F-38F1285C1A92}"/>
    <cellStyle name="40% - Accent1 4" xfId="5381" xr:uid="{613521A0-8DF9-4881-B661-813DE9764765}"/>
    <cellStyle name="40% - Accent1 5" xfId="14026" xr:uid="{B6F93C81-BEB2-4AEB-B9F4-66C593CD4CD5}"/>
    <cellStyle name="40% - Accent2 2" xfId="296" xr:uid="{7CA97860-BA60-4555-8559-A21873C3C240}"/>
    <cellStyle name="40% - Accent2 2 2" xfId="31711" xr:uid="{53C5A8E0-D491-4E21-B354-8AEDDCEFB741}"/>
    <cellStyle name="40% - Accent2 2 3" xfId="31800" xr:uid="{6D21BD0C-E84B-4442-A23D-DDC55C5D9A2C}"/>
    <cellStyle name="40% - Accent2 3" xfId="297" xr:uid="{3DEE3E07-6CE6-4381-AC4F-ECD58D3227BA}"/>
    <cellStyle name="40% - Accent2 4" xfId="5382" xr:uid="{FF21EF88-7930-42E4-B765-5DB09FDC2284}"/>
    <cellStyle name="40% - Accent2 5" xfId="14027" xr:uid="{FBB8BE92-6C2A-4AAD-8644-B03189355686}"/>
    <cellStyle name="40% - Accent3 2" xfId="298" xr:uid="{06143567-14FD-493A-85F4-7A0148E6BC0D}"/>
    <cellStyle name="40% - Accent3 2 2" xfId="299" xr:uid="{3B8EC483-B5EB-40D1-A009-2071EBB68AA2}"/>
    <cellStyle name="40% - Accent3 2 3" xfId="300" xr:uid="{BEBA79F4-4E72-48B1-9E4F-1306B3527FA7}"/>
    <cellStyle name="40% - Accent3 2 3 2" xfId="31796" xr:uid="{FEB0D3A9-7931-4B8F-88D7-E888AA131C5A}"/>
    <cellStyle name="40% - Accent3 2 4" xfId="3671" xr:uid="{D6979C78-FCFE-40D1-B015-FFCDEEC80C8D}"/>
    <cellStyle name="40% - Accent3 3" xfId="301" xr:uid="{333F8590-7788-4383-83C1-7CE7A8240265}"/>
    <cellStyle name="40% - Accent3 4" xfId="5383" xr:uid="{2A6248B1-241C-408A-B4A4-46A1E5A21360}"/>
    <cellStyle name="40% - Accent3 5" xfId="14028" xr:uid="{24B64634-3F66-4503-9A4F-A2335C1B2201}"/>
    <cellStyle name="40% - Accent4 2" xfId="302" xr:uid="{4FE3D705-5213-4267-AE64-E82B7DE31F5A}"/>
    <cellStyle name="40% - Accent4 2 2" xfId="303" xr:uid="{4B403A7E-A279-41F0-990B-86F1E6B7B6B2}"/>
    <cellStyle name="40% - Accent4 2 3" xfId="304" xr:uid="{2CBB3B2F-96E1-43C3-AE8E-10A8AFA2E924}"/>
    <cellStyle name="40% - Accent4 2 3 2" xfId="31789" xr:uid="{1E955752-8D67-4883-94CF-D5875461F2EF}"/>
    <cellStyle name="40% - Accent4 2 4" xfId="3672" xr:uid="{89F78765-CB8A-4A62-B3A2-E5AF012F94A0}"/>
    <cellStyle name="40% - Accent4 3" xfId="305" xr:uid="{8A8FD4F3-0E14-49B8-9043-22C49948AFC5}"/>
    <cellStyle name="40% - Accent4 4" xfId="5384" xr:uid="{97139746-C40E-461E-8454-6D1AE86BC653}"/>
    <cellStyle name="40% - Accent4 5" xfId="14029" xr:uid="{840173CA-126D-442A-8728-A9F9309D3DD3}"/>
    <cellStyle name="40% - Accent5 2" xfId="306" xr:uid="{B7084EC2-7079-43F1-93B8-ABABB9FFFF26}"/>
    <cellStyle name="40% - Accent5 2 2" xfId="307" xr:uid="{ABB22373-0DA6-41F7-82A2-F7C8A89BBB96}"/>
    <cellStyle name="40% - Accent5 2 3" xfId="308" xr:uid="{9C8792ED-9DA3-4975-88ED-D81329D5F521}"/>
    <cellStyle name="40% - Accent5 2 3 2" xfId="31779" xr:uid="{C3DEFDB7-7AA4-4D0F-B1EE-5A9A8D150442}"/>
    <cellStyle name="40% - Accent5 2 4" xfId="3673" xr:uid="{B925A177-8120-4C81-93C6-FDDF171A5406}"/>
    <cellStyle name="40% - Accent5 3" xfId="309" xr:uid="{93432DFC-5B36-43F1-8A8D-EFC80C543296}"/>
    <cellStyle name="40% - Accent5 4" xfId="5385" xr:uid="{97321B8F-F7B8-4DFD-BE75-8EAB0B5DAE7A}"/>
    <cellStyle name="40% - Accent5 5" xfId="14030" xr:uid="{14036197-5CF4-433F-BC33-F42C42914102}"/>
    <cellStyle name="40% - Accent6 2" xfId="310" xr:uid="{C99831A2-097F-4344-81A3-354130E930C1}"/>
    <cellStyle name="40% - Accent6 2 2" xfId="311" xr:uid="{89B5EC73-F4B0-408C-8C72-9DCC06235A18}"/>
    <cellStyle name="40% - Accent6 2 3" xfId="312" xr:uid="{215E9C81-2723-47D8-AF02-E47C473B569E}"/>
    <cellStyle name="40% - Accent6 2 3 2" xfId="31775" xr:uid="{DF4CBAC7-7EDF-428D-9E5F-FBEA99297515}"/>
    <cellStyle name="40% - Accent6 2 4" xfId="3674" xr:uid="{4F8F609D-B70D-4404-93CD-80FCBFF48A23}"/>
    <cellStyle name="40% - Accent6 3" xfId="313" xr:uid="{3A17C46F-BF00-4D56-81DC-CA3B8F5B49B5}"/>
    <cellStyle name="40% - Accent6 4" xfId="5386" xr:uid="{FD746FB4-1093-47B1-8802-FA82D7A8B700}"/>
    <cellStyle name="40% - Accent6 5" xfId="14031" xr:uid="{C8E32B1E-1F8A-4051-999D-5D1D8CB0C03F}"/>
    <cellStyle name="40% - アクセント 2 2" xfId="31316" xr:uid="{AF8D11D9-279E-4C21-AE11-A25C74DBCD72}"/>
    <cellStyle name="40% - ส่วนที่ถูกเน้น1" xfId="314" xr:uid="{D3456B70-AB01-48DC-94D9-717C7557C343}"/>
    <cellStyle name="40% - ส่วนที่ถูกเน้น1 2" xfId="315" xr:uid="{CFD9CC5E-8289-4422-B124-5A8539A2B9A4}"/>
    <cellStyle name="40% - ส่วนที่ถูกเน้น1 3" xfId="3481" xr:uid="{18E904A8-B35A-4AD0-8A8B-D9C6424420CA}"/>
    <cellStyle name="40% - ส่วนที่ถูกเน้น1 4" xfId="3675" xr:uid="{6A4AC8DF-A89F-4FA2-BBF7-A10E345D4E29}"/>
    <cellStyle name="40% - ส่วนที่ถูกเน้น2" xfId="316" xr:uid="{3F9DC89D-9022-4788-8E5A-1F1D1DFC5F71}"/>
    <cellStyle name="40% - ส่วนที่ถูกเน้น2 2" xfId="317" xr:uid="{B5940231-E642-4DAC-91A9-B5B5C70771DB}"/>
    <cellStyle name="40% - ส่วนที่ถูกเน้น2 3" xfId="3480" xr:uid="{E0BC7C96-90D3-42F8-A22D-3EC6B229A5E1}"/>
    <cellStyle name="40% - ส่วนที่ถูกเน้น2 4" xfId="3676" xr:uid="{5B60E1F9-B8FB-4244-8F91-50EB0137E334}"/>
    <cellStyle name="40% - ส่วนที่ถูกเน้น3" xfId="318" xr:uid="{05D2B753-B2B2-4B20-99AC-3E6CCACA11B0}"/>
    <cellStyle name="40% - ส่วนที่ถูกเน้น3 2" xfId="319" xr:uid="{03CFDB4E-E394-49A3-936B-3FF2977273FB}"/>
    <cellStyle name="40% - ส่วนที่ถูกเน้น3 3" xfId="3479" xr:uid="{BCFA4556-FB75-49AE-AF51-79EEEA9A25BA}"/>
    <cellStyle name="40% - ส่วนที่ถูกเน้น3 4" xfId="3677" xr:uid="{72DB1922-58ED-4F64-AD02-3C2BF7FE5866}"/>
    <cellStyle name="40% - ส่วนที่ถูกเน้น4" xfId="320" xr:uid="{6234D14E-7EDA-4C31-AF72-5FF8553CC37D}"/>
    <cellStyle name="40% - ส่วนที่ถูกเน้น4 2" xfId="321" xr:uid="{8FB1D317-41CB-418F-95AF-8DB3F218C628}"/>
    <cellStyle name="40% - ส่วนที่ถูกเน้น4 3" xfId="3478" xr:uid="{3B2D434E-2889-4A70-AC4D-86529860BE87}"/>
    <cellStyle name="40% - ส่วนที่ถูกเน้น4 4" xfId="3678" xr:uid="{6E822C29-632C-4C4E-A26F-249EAE40A3D6}"/>
    <cellStyle name="40% - ส่วนที่ถูกเน้น5" xfId="322" xr:uid="{37B85BE1-1A29-48C2-A94F-084463380A5C}"/>
    <cellStyle name="40% - ส่วนที่ถูกเน้น5 2" xfId="323" xr:uid="{B86C0FB4-F7AB-4BFB-A5BA-CBA53894815E}"/>
    <cellStyle name="40% - ส่วนที่ถูกเน้น5 3" xfId="3477" xr:uid="{BA748085-5BA8-48C2-BC18-C4959E0A07C0}"/>
    <cellStyle name="40% - ส่วนที่ถูกเน้น5 4" xfId="3679" xr:uid="{CC8F2F67-D520-4CE1-8A1F-08BC8D107B80}"/>
    <cellStyle name="40% - ส่วนที่ถูกเน้น6" xfId="324" xr:uid="{E368641F-4D58-4F00-8516-EE7FB0446E2B}"/>
    <cellStyle name="40% - ส่วนที่ถูกเน้น6 2" xfId="325" xr:uid="{A6BB34DA-6F3A-4BC9-906C-BB901F50A53A}"/>
    <cellStyle name="40% - ส่วนที่ถูกเน้น6 3" xfId="3476" xr:uid="{4109B10B-10FD-47CC-90D3-C503DA847F24}"/>
    <cellStyle name="40% - ส่วนที่ถูกเน้น6 4" xfId="3680" xr:uid="{875835DD-612B-4EE7-8FD2-544C5036C88B}"/>
    <cellStyle name="40% - 강조색1" xfId="326" xr:uid="{22B5E840-F673-440F-90CD-8DB37591FC65}"/>
    <cellStyle name="40% - 강조색2" xfId="327" xr:uid="{F6887FF2-FF4F-42B3-95A5-961F1603AFA1}"/>
    <cellStyle name="40% - 강조색3" xfId="328" xr:uid="{6352AA97-5EF8-450B-9DB8-552A40575E5A}"/>
    <cellStyle name="40% - 강조색4" xfId="329" xr:uid="{A10244D9-E412-4206-94FE-BB21C9E729F0}"/>
    <cellStyle name="40% - 강조색5" xfId="330" xr:uid="{70FE7086-CE45-4E40-8F3E-A99AF6D6093B}"/>
    <cellStyle name="40% - 강조색6" xfId="331" xr:uid="{1B50AF16-9EE7-4C8C-AFFD-ABB97B3B7CE6}"/>
    <cellStyle name="594941.25" xfId="3475" xr:uid="{7EBC26CE-81AF-4FD9-AAC9-92E29FCA9AA1}"/>
    <cellStyle name="60% - Accent1 2" xfId="332" xr:uid="{3D36F060-16D2-4FE2-85A8-0AC4CAC5799D}"/>
    <cellStyle name="60% - Accent1 2 2" xfId="333" xr:uid="{F51F329B-4FED-4C2A-A445-3B05D2BF2ED5}"/>
    <cellStyle name="60% - Accent1 2 2 2" xfId="31841" xr:uid="{296E9061-03E1-4946-BD19-F8F2D1B07120}"/>
    <cellStyle name="60% - Accent1 2 3" xfId="334" xr:uid="{D0110005-0140-4F33-A52C-C4BF4176F989}"/>
    <cellStyle name="60% - Accent1 2 3 2" xfId="31803" xr:uid="{6F6AB355-5E74-4DA1-A49A-259C9B7F6812}"/>
    <cellStyle name="60% - Accent1 2 4" xfId="3121" xr:uid="{F1CA5108-3EA2-4CA9-B9FB-3C667D526EB5}"/>
    <cellStyle name="60% - Accent1 2 5" xfId="3681" xr:uid="{45B7E28C-09BC-4F2D-85DE-3B36C79C8C75}"/>
    <cellStyle name="60% - Accent1 3" xfId="335" xr:uid="{E8620DB6-D091-4EA2-A19A-21C38CA62DAB}"/>
    <cellStyle name="60% - Accent1 4" xfId="5387" xr:uid="{E6793E26-BD9A-48C5-A816-E777D308CD23}"/>
    <cellStyle name="60% - Accent1 5" xfId="14032" xr:uid="{79FC336E-7673-4555-93F4-C377DAE8581E}"/>
    <cellStyle name="60% - Accent2 2" xfId="336" xr:uid="{2DB2C8C3-4097-4D70-A4A9-151E2E3F33E3}"/>
    <cellStyle name="60% - Accent2 2 2" xfId="337" xr:uid="{D2819536-1BD2-40FE-A9BC-F97B9DE1D4AF}"/>
    <cellStyle name="60% - Accent2 2 3" xfId="338" xr:uid="{5CD8D0EB-41A1-402C-A96A-2D4DAD378941}"/>
    <cellStyle name="60% - Accent2 2 3 2" xfId="31799" xr:uid="{ED1CC447-838F-4228-91BD-AE1D2A5E30EB}"/>
    <cellStyle name="60% - Accent2 2 4" xfId="3682" xr:uid="{60D9AE23-3511-451F-96B1-96E56070E149}"/>
    <cellStyle name="60% - Accent2 3" xfId="339" xr:uid="{C05EB684-76C2-475E-9974-F33669D8BC0A}"/>
    <cellStyle name="60% - Accent2 4" xfId="5388" xr:uid="{8765827D-12C0-4FC8-9D50-E02605D5E191}"/>
    <cellStyle name="60% - Accent2 5" xfId="14033" xr:uid="{322E53E0-50BC-4E83-9B57-7F02ECC373FD}"/>
    <cellStyle name="60% - Accent3 2" xfId="340" xr:uid="{EC7B3FEE-2959-4EE9-9920-EF1B955A50D8}"/>
    <cellStyle name="60% - Accent3 2 2" xfId="341" xr:uid="{75FDC679-BC7A-49C4-84F5-D2F67442A67F}"/>
    <cellStyle name="60% - Accent3 2 3" xfId="342" xr:uid="{A58BCDE1-0C37-4E40-A490-7D41A638B401}"/>
    <cellStyle name="60% - Accent3 2 3 2" xfId="31795" xr:uid="{AAC4A178-6165-4160-9D83-788E5A680BBA}"/>
    <cellStyle name="60% - Accent3 2 4" xfId="3683" xr:uid="{E004551B-FAB6-4A85-AF6B-74D9696D666F}"/>
    <cellStyle name="60% - Accent3 3" xfId="343" xr:uid="{92B4E980-0A37-407D-999E-8994965BC216}"/>
    <cellStyle name="60% - Accent3 4" xfId="5389" xr:uid="{BD6B8F52-9C20-4B86-8136-E537DB7E245F}"/>
    <cellStyle name="60% - Accent3 5" xfId="14034" xr:uid="{A2A96C9B-A815-4466-A32C-4C6993A7A0C1}"/>
    <cellStyle name="60% - Accent4 2" xfId="344" xr:uid="{BE0687F4-44D3-4C98-A36E-A54E674C92A4}"/>
    <cellStyle name="60% - Accent4 2 2" xfId="345" xr:uid="{867AA8C6-5973-4773-86A6-7B9EB0EBAEEF}"/>
    <cellStyle name="60% - Accent4 2 3" xfId="346" xr:uid="{62DA350C-C5C0-499B-988E-39BE4BC70F2B}"/>
    <cellStyle name="60% - Accent4 2 3 2" xfId="31782" xr:uid="{E337B046-F4E0-4D2A-9FA8-5D91E9C4B8D5}"/>
    <cellStyle name="60% - Accent4 2 4" xfId="3684" xr:uid="{98D9A10A-DFC0-4932-AF93-443EAED454CE}"/>
    <cellStyle name="60% - Accent4 3" xfId="347" xr:uid="{68425CF4-FA3D-47D8-9E78-7837BAA80520}"/>
    <cellStyle name="60% - Accent4 4" xfId="5390" xr:uid="{3436D4AF-1C7C-4413-8389-C44B70354CDD}"/>
    <cellStyle name="60% - Accent4 5" xfId="14035" xr:uid="{E8F803E2-C482-47EB-AC19-A4682ECEFABE}"/>
    <cellStyle name="60% - Accent5 2" xfId="348" xr:uid="{BD9A8509-335C-42C7-9BE3-1AEE795C6B04}"/>
    <cellStyle name="60% - Accent5 2 2" xfId="349" xr:uid="{6AEC7B56-CA8A-4175-9D34-E63D87BFFB31}"/>
    <cellStyle name="60% - Accent5 2 3" xfId="350" xr:uid="{D07C19F0-5650-4145-9D69-A73E30D1B03A}"/>
    <cellStyle name="60% - Accent5 2 3 2" xfId="31778" xr:uid="{EE04164F-E296-4D62-B67B-B8CA626FA09D}"/>
    <cellStyle name="60% - Accent5 2 4" xfId="3685" xr:uid="{8F4A099A-43CD-4CD4-8A00-F0E07ACD6654}"/>
    <cellStyle name="60% - Accent5 3" xfId="351" xr:uid="{A725A728-9846-4562-9ABE-A03187BE74CD}"/>
    <cellStyle name="60% - Accent5 4" xfId="5391" xr:uid="{98F3B1D8-4655-41F0-9C35-85B29BC4C672}"/>
    <cellStyle name="60% - Accent5 5" xfId="14036" xr:uid="{28B989C9-C7BF-4DDF-B472-3E48D344144B}"/>
    <cellStyle name="60% - Accent6 2" xfId="352" xr:uid="{6366F4C7-7549-4DD8-9EDD-5B73FC8D777A}"/>
    <cellStyle name="60% - Accent6 2 2" xfId="353" xr:uid="{B3FC3D58-2B5C-45E9-99CF-C8D202335005}"/>
    <cellStyle name="60% - Accent6 2 3" xfId="354" xr:uid="{0ED45A3C-FD40-4010-A2B3-F3DD2D7C2B01}"/>
    <cellStyle name="60% - Accent6 2 3 2" xfId="31773" xr:uid="{B7BC8EA4-E25C-40D7-A426-C76D9760B529}"/>
    <cellStyle name="60% - Accent6 2 4" xfId="3686" xr:uid="{E6C8D24F-B579-4307-A0DD-5B07A3569DA0}"/>
    <cellStyle name="60% - Accent6 3" xfId="355" xr:uid="{49CA5305-D397-4568-A1CA-A12EEB710C3F}"/>
    <cellStyle name="60% - Accent6 4" xfId="5392" xr:uid="{C16A7DFE-B153-43FE-9018-98845A754F1D}"/>
    <cellStyle name="60% - Accent6 5" xfId="14037" xr:uid="{60B1978B-5E5E-4C86-82E4-655C355A95B4}"/>
    <cellStyle name="60% - アクセント 2" xfId="31317" xr:uid="{08FDA396-A021-4600-A30E-E979EC395471}"/>
    <cellStyle name="60% - ส่วนที่ถูกเน้น1" xfId="356" xr:uid="{BA774436-6B82-4862-8EC1-11B4E29C3F2E}"/>
    <cellStyle name="60% - ส่วนที่ถูกเน้น1 2" xfId="357" xr:uid="{3CFE2981-830C-413A-898F-FBCAEE64079D}"/>
    <cellStyle name="60% - ส่วนที่ถูกเน้น1 3" xfId="3474" xr:uid="{20CD16F6-871A-4480-815B-F6F9CDEB5DBD}"/>
    <cellStyle name="60% - ส่วนที่ถูกเน้น1 4" xfId="3687" xr:uid="{9ED992F6-B96C-4F4D-918F-86E5F47205D3}"/>
    <cellStyle name="60% - ส่วนที่ถูกเน้น2" xfId="358" xr:uid="{5BF80F79-2D3A-4CDE-B06D-EE98D66FD468}"/>
    <cellStyle name="60% - ส่วนที่ถูกเน้น2 2" xfId="359" xr:uid="{6CC0D600-D2A5-455D-BC20-C969B980669C}"/>
    <cellStyle name="60% - ส่วนที่ถูกเน้น2 3" xfId="3473" xr:uid="{299D75B6-D1D8-4874-857C-BEC7542E11DD}"/>
    <cellStyle name="60% - ส่วนที่ถูกเน้น2 4" xfId="3688" xr:uid="{85B8058E-09DD-4877-BA44-45D6BAC21462}"/>
    <cellStyle name="60% - ส่วนที่ถูกเน้น3" xfId="360" xr:uid="{CB298CF3-D8B9-4B6C-BB0B-91B05D6A9581}"/>
    <cellStyle name="60% - ส่วนที่ถูกเน้น3 2" xfId="361" xr:uid="{E9CCDA58-C792-43A8-8EF3-080372A2100D}"/>
    <cellStyle name="60% - ส่วนที่ถูกเน้น3 3" xfId="3472" xr:uid="{6DCBE27A-3B1B-4FBE-BB32-E67FC0F0ED11}"/>
    <cellStyle name="60% - ส่วนที่ถูกเน้น3 4" xfId="3689" xr:uid="{B9034768-77F1-4B76-9692-ED41FD71E40D}"/>
    <cellStyle name="60% - ส่วนที่ถูกเน้น4" xfId="362" xr:uid="{265ED02E-9EF5-4A15-AB8D-50E069B99049}"/>
    <cellStyle name="60% - ส่วนที่ถูกเน้น4 2" xfId="363" xr:uid="{00E79A95-2610-4E9E-8A74-4EC6D6A210BF}"/>
    <cellStyle name="60% - ส่วนที่ถูกเน้น4 3" xfId="3471" xr:uid="{8224399E-D021-4507-80F8-FBC753953C4D}"/>
    <cellStyle name="60% - ส่วนที่ถูกเน้น4 4" xfId="3690" xr:uid="{F26BB43E-FE13-48A3-9F6D-36F8564FAC99}"/>
    <cellStyle name="60% - ส่วนที่ถูกเน้น5" xfId="364" xr:uid="{FC512A7F-D55E-4195-AB95-D6CF1F80A80A}"/>
    <cellStyle name="60% - ส่วนที่ถูกเน้น5 2" xfId="365" xr:uid="{A4E08505-D411-4EF5-B9C8-23B70466F3D5}"/>
    <cellStyle name="60% - ส่วนที่ถูกเน้น5 3" xfId="3470" xr:uid="{9E0739A5-EFDC-417D-9AC7-143AF93134B8}"/>
    <cellStyle name="60% - ส่วนที่ถูกเน้น5 4" xfId="3691" xr:uid="{E94F3DEE-0B06-4E3B-B395-5BD0E570FD4A}"/>
    <cellStyle name="60% - ส่วนที่ถูกเน้น6" xfId="366" xr:uid="{7672C89A-FA62-4C05-AB4D-D743E46AFAA7}"/>
    <cellStyle name="60% - ส่วนที่ถูกเน้น6 2" xfId="367" xr:uid="{F1D2644C-9A6F-48C3-892B-148EC2580B95}"/>
    <cellStyle name="60% - ส่วนที่ถูกเน้น6 3" xfId="3469" xr:uid="{62DDB845-627E-4405-8C61-D9AC563F2415}"/>
    <cellStyle name="60% - ส่วนที่ถูกเน้น6 4" xfId="3692" xr:uid="{A9C4FADC-6AB4-4ECA-9007-E6B7870482A2}"/>
    <cellStyle name="60% - 강조색1" xfId="368" xr:uid="{92757AB4-B7FA-48EE-BDDA-3DA1C7C3BA95}"/>
    <cellStyle name="60% - 강조색2" xfId="369" xr:uid="{28BB0A1C-1541-41D9-B664-0B2FED366CEB}"/>
    <cellStyle name="60% - 강조색3" xfId="370" xr:uid="{7FD05CFB-08EA-4FF8-B62B-02F31BC39E81}"/>
    <cellStyle name="60% - 강조색4" xfId="371" xr:uid="{9BD29095-3866-4A7F-BA4C-820508F61A0D}"/>
    <cellStyle name="60% - 강조색5" xfId="372" xr:uid="{5D2E9656-0BBA-4771-82AF-C2874E782985}"/>
    <cellStyle name="60% - 강조색6" xfId="373" xr:uid="{C733B432-88F2-4341-B571-CBFF1C804F5B}"/>
    <cellStyle name="75" xfId="374" xr:uid="{77400F8D-430D-4B66-945E-9C4243B2DFB8}"/>
    <cellStyle name="75 10" xfId="375" xr:uid="{8B72023E-C0DC-4EFE-AB78-6B896A99D362}"/>
    <cellStyle name="75 11" xfId="376" xr:uid="{B0308F1C-3994-45B3-A7CD-0E2BC4060D43}"/>
    <cellStyle name="75 2" xfId="377" xr:uid="{9C8D1198-42DC-4D30-BED3-D9B3080DA765}"/>
    <cellStyle name="75 3" xfId="378" xr:uid="{A15E975C-1B5D-4620-8915-51BF820C5507}"/>
    <cellStyle name="75 4" xfId="379" xr:uid="{1368C846-11BE-4135-A8C2-0ED93E20B1A1}"/>
    <cellStyle name="75 5" xfId="380" xr:uid="{AC158374-AF09-4263-8B13-EA0030E767E2}"/>
    <cellStyle name="75 6" xfId="381" xr:uid="{1413EB5B-AC1E-4E48-8729-E8BAD9BF7A96}"/>
    <cellStyle name="75 7" xfId="382" xr:uid="{F68CA332-4A51-4041-A2AD-400BB7CA793C}"/>
    <cellStyle name="75 8" xfId="383" xr:uid="{BDC5B11D-34DF-46C1-AEBC-D9726DFDCB6C}"/>
    <cellStyle name="75 9" xfId="384" xr:uid="{36D6D659-7F86-48A7-81EB-3DCD3553ADFE}"/>
    <cellStyle name="a_QTR94_95_1ฟ๙ศธบ๑ณปฟช (2)" xfId="3468" xr:uid="{AA8CE519-0199-4D72-88E7-474671CF0433}"/>
    <cellStyle name="_x0002_-_x0002_Ä_x0001_‡_x0003_0_x0002_P_x0003_ _x0002_X_x0003_·_x0002_®_x0003_@_x0002_p_x0003_ª_x0002_¨_x0010_!_x0002__x0003_&quot;_x0001_ÄÇ_x0002__x000e__x0003_ _x0002_é_x0002_Ä_x0001_‡_x0003_Ë_x0002_H_x0003_ _x0002_X" xfId="385" xr:uid="{61E65E34-CB9E-44FB-8D9D-CFAE65E98E88}"/>
    <cellStyle name="_x0002_-_x0002_Ä_x0001_‡_x0003_0_x0002_P_x0003_ _x0002_X_x0003_·_x0002_®_x0003_@_x0002_p_x0003_ª_x0002_¨_x0010_!_x0002__x0003_&quot;_x0001_ÄÇ_x0002__x000e__x0003_ _x0002_é_x0002_Ä_x0001_‡_x0003_Ë_x0002_H_x0003_ _x0002_X 2" xfId="386" xr:uid="{0E8CAFE0-8F3E-452C-A1A3-A705ED3189A3}"/>
    <cellStyle name="AA FRAME" xfId="387" xr:uid="{D31B5A96-B7DF-4396-910E-6C4EF5B3D474}"/>
    <cellStyle name="AA FRAME 10" xfId="388" xr:uid="{92C102FB-EA83-44CD-85DD-94737785F89A}"/>
    <cellStyle name="AA FRAME 11" xfId="389" xr:uid="{78B05DB1-FE94-48C8-99C2-0CAC989E7358}"/>
    <cellStyle name="AA FRAME 2" xfId="390" xr:uid="{BC15B78C-4410-4FE2-B091-35D1CB591EF9}"/>
    <cellStyle name="AA FRAME 3" xfId="391" xr:uid="{401CCE31-DE4A-4E17-9EEF-8446B1543322}"/>
    <cellStyle name="AA FRAME 4" xfId="392" xr:uid="{EFB2CCA6-CE32-4070-AA84-2DEAE5028504}"/>
    <cellStyle name="AA FRAME 5" xfId="393" xr:uid="{47627270-EA1E-485F-B12F-985752C74E2F}"/>
    <cellStyle name="AA FRAME 6" xfId="394" xr:uid="{B9A1D60D-423F-49A4-BC63-2EBDC8148CA1}"/>
    <cellStyle name="AA FRAME 7" xfId="395" xr:uid="{1F166AEA-8926-4EBD-AE0F-6B212DB2DBD3}"/>
    <cellStyle name="AA FRAME 8" xfId="396" xr:uid="{BECC5931-FF22-49C8-BD28-827564CFABDF}"/>
    <cellStyle name="AA FRAME 9" xfId="397" xr:uid="{885FFF1D-65B0-4550-AD38-19C882D9F143}"/>
    <cellStyle name="AA HEADING" xfId="398" xr:uid="{08DB56C3-B3C4-4561-ACBF-0203606E072C}"/>
    <cellStyle name="AA HEADING 10" xfId="399" xr:uid="{2942BF3C-3F02-4D2C-AFF7-A3D8106D4D68}"/>
    <cellStyle name="AA HEADING 11" xfId="400" xr:uid="{C4A58224-A5E9-4B81-BFDC-B0A397E3F537}"/>
    <cellStyle name="AA HEADING 2" xfId="401" xr:uid="{DEB7349C-A6CD-4ED2-8568-9DB2AB591455}"/>
    <cellStyle name="AA HEADING 3" xfId="402" xr:uid="{56D6359F-F941-4A53-9E7F-D93489B6C164}"/>
    <cellStyle name="AA HEADING 4" xfId="403" xr:uid="{AD3102B6-93E6-48E2-9019-6E0011F133D5}"/>
    <cellStyle name="AA HEADING 5" xfId="404" xr:uid="{8E1B6D23-DEA1-472B-A17E-C811652102DA}"/>
    <cellStyle name="AA HEADING 6" xfId="405" xr:uid="{14CF3053-7832-43FA-B9AC-FD131F1A2B7F}"/>
    <cellStyle name="AA HEADING 7" xfId="406" xr:uid="{CD0D1A95-513B-40DF-ADAC-0E8ECA372435}"/>
    <cellStyle name="AA HEADING 8" xfId="407" xr:uid="{4DF58FC9-C83C-4E9C-99A7-23D287BDFAEC}"/>
    <cellStyle name="AA HEADING 9" xfId="408" xr:uid="{70FDDB6B-5CFB-4121-9766-DB6358033B48}"/>
    <cellStyle name="AA INITIALS" xfId="409" xr:uid="{D15E21EE-EABE-482B-9C1D-37E5FF28950D}"/>
    <cellStyle name="AA INITIALS 10" xfId="410" xr:uid="{31071BDC-2713-40AA-8F0F-585D8E5BFE07}"/>
    <cellStyle name="AA INITIALS 11" xfId="411" xr:uid="{C8174208-2711-4C0F-ADAF-C33B09809AB4}"/>
    <cellStyle name="AA INITIALS 2" xfId="412" xr:uid="{C3F68FFA-60D1-44F2-A2EB-F46D0706F228}"/>
    <cellStyle name="AA INITIALS 3" xfId="413" xr:uid="{4D8991C6-D841-48C0-BA5E-FD0CA9377AF9}"/>
    <cellStyle name="AA INITIALS 4" xfId="414" xr:uid="{B61563C2-6275-411F-9A35-C273863EC82D}"/>
    <cellStyle name="AA INITIALS 5" xfId="415" xr:uid="{135BF3F6-5067-4ED7-9944-CB1E8F2B967D}"/>
    <cellStyle name="AA INITIALS 6" xfId="416" xr:uid="{175E7D20-8537-4155-BB1C-D12A28FEC362}"/>
    <cellStyle name="AA INITIALS 7" xfId="417" xr:uid="{D230239D-3972-49A8-86F8-2095E2937550}"/>
    <cellStyle name="AA INITIALS 8" xfId="418" xr:uid="{DB95B48F-3114-4622-B583-D5BCCB2DCFD5}"/>
    <cellStyle name="AA INITIALS 9" xfId="419" xr:uid="{984061AD-4C66-4C8D-8924-85AA137D7EF6}"/>
    <cellStyle name="AA INPUT" xfId="420" xr:uid="{334C5233-7C9B-4F8C-954B-E692F77FD989}"/>
    <cellStyle name="AA INPUT 10" xfId="421" xr:uid="{9B650D6E-D8E4-49C8-A367-350E4AE83BE9}"/>
    <cellStyle name="AA INPUT 11" xfId="422" xr:uid="{20486C41-FAE3-4308-93B5-796B1D6731D0}"/>
    <cellStyle name="AA INPUT 2" xfId="423" xr:uid="{B113542B-E9E6-4619-95F0-275FD39D048E}"/>
    <cellStyle name="AA INPUT 3" xfId="424" xr:uid="{EA13028D-E46C-4AC9-9A9E-BDB5E9C82573}"/>
    <cellStyle name="AA INPUT 4" xfId="425" xr:uid="{7EF31179-75D6-419E-A847-A6860A19F9FA}"/>
    <cellStyle name="AA INPUT 5" xfId="426" xr:uid="{E6FB0504-E4DB-48DF-9B39-97B27B906A91}"/>
    <cellStyle name="AA INPUT 6" xfId="427" xr:uid="{DB09E5D3-56DA-450C-8315-0D8C2649D267}"/>
    <cellStyle name="AA INPUT 7" xfId="428" xr:uid="{8C5E422A-147B-48D7-A61D-954C7AC143D2}"/>
    <cellStyle name="AA INPUT 8" xfId="429" xr:uid="{5B78DEF8-7165-4DF0-9736-CC53E6C1F5FC}"/>
    <cellStyle name="AA INPUT 9" xfId="430" xr:uid="{1B5F599E-BF56-4449-8013-E780A4E53A3A}"/>
    <cellStyle name="AA LOCK" xfId="431" xr:uid="{4B23CB4E-6AEC-4BDD-9149-9E5EEA077393}"/>
    <cellStyle name="AA LOCK 10" xfId="432" xr:uid="{3A72F82A-D712-44D9-8232-222AE83EBC28}"/>
    <cellStyle name="AA LOCK 11" xfId="433" xr:uid="{7D6C7D77-3EFF-4EFB-809A-6C61386E4F2A}"/>
    <cellStyle name="AA LOCK 2" xfId="434" xr:uid="{A47FD423-3BEF-48C7-A636-8F12ABA43857}"/>
    <cellStyle name="AA LOCK 3" xfId="435" xr:uid="{FDCFE817-4588-4D69-9EB9-CB3462CEA75F}"/>
    <cellStyle name="AA LOCK 4" xfId="436" xr:uid="{821BA090-AA09-48F7-99E3-8C4744A4C1A6}"/>
    <cellStyle name="AA LOCK 5" xfId="437" xr:uid="{5524B397-6EFE-4D46-A03E-159E49D861C1}"/>
    <cellStyle name="AA LOCK 6" xfId="438" xr:uid="{F5559A83-930C-4FA3-9BED-3D988453448D}"/>
    <cellStyle name="AA LOCK 7" xfId="439" xr:uid="{C9484318-37C8-4D1D-8222-F9966E51259D}"/>
    <cellStyle name="AA LOCK 8" xfId="440" xr:uid="{7A18FA0D-E42A-48A4-9955-D1859DC7F368}"/>
    <cellStyle name="AA LOCK 9" xfId="441" xr:uid="{6521A1A6-8DBE-4ACD-9CFA-8956FA98AB58}"/>
    <cellStyle name="AA MGR NAME" xfId="442" xr:uid="{96412BA4-FA7D-4254-A564-0E9BEF526168}"/>
    <cellStyle name="AA MGR NAME 10" xfId="443" xr:uid="{D83AAC8D-515E-4615-89BB-2611EF3A2778}"/>
    <cellStyle name="AA MGR NAME 11" xfId="444" xr:uid="{63170CA0-E902-4FFA-B11F-DAA287F47311}"/>
    <cellStyle name="AA MGR NAME 2" xfId="445" xr:uid="{C2BE8EB1-6FEC-4D58-9CB9-136F9C813A7A}"/>
    <cellStyle name="AA MGR NAME 3" xfId="446" xr:uid="{A723D0E3-AA2C-4262-AFA6-C8725C641C19}"/>
    <cellStyle name="AA MGR NAME 4" xfId="447" xr:uid="{96B57BEA-4524-4D99-A4EB-B36C4C18EBC1}"/>
    <cellStyle name="AA MGR NAME 5" xfId="448" xr:uid="{2C1CCABB-E6B2-4256-B450-3E1EA049FDEC}"/>
    <cellStyle name="AA MGR NAME 6" xfId="449" xr:uid="{DC90E853-2433-483A-86FD-883F9E354430}"/>
    <cellStyle name="AA MGR NAME 7" xfId="450" xr:uid="{370E26B8-8143-4870-8B9C-CAACC83ABD0F}"/>
    <cellStyle name="AA MGR NAME 8" xfId="451" xr:uid="{F457369A-F742-4554-AC25-3489F46FB731}"/>
    <cellStyle name="AA MGR NAME 9" xfId="452" xr:uid="{FA97BDE4-F709-4190-9430-1C62B897131F}"/>
    <cellStyle name="AA NORMAL" xfId="453" xr:uid="{6248D682-F740-44E9-9C9D-BE32FEFA41D1}"/>
    <cellStyle name="AA NORMAL 10" xfId="454" xr:uid="{EE749F82-DECB-4BB4-BAB8-683FF08F5288}"/>
    <cellStyle name="AA NORMAL 11" xfId="455" xr:uid="{8B5737F5-4E75-4750-89F4-46B107284B74}"/>
    <cellStyle name="AA NORMAL 2" xfId="456" xr:uid="{CBB9ECB4-DD87-4363-9487-B3181ABA2B33}"/>
    <cellStyle name="AA NORMAL 3" xfId="457" xr:uid="{AC3D7BF7-3790-4E6E-9A82-5139DDB55079}"/>
    <cellStyle name="AA NORMAL 4" xfId="458" xr:uid="{4206C37F-91BC-4F46-83D4-FF16757A15F3}"/>
    <cellStyle name="AA NORMAL 5" xfId="459" xr:uid="{C091B4C6-DE73-4868-9A43-9DD1EB5094B6}"/>
    <cellStyle name="AA NORMAL 6" xfId="460" xr:uid="{BA851A03-31DF-4D12-A3A6-AA5C12665750}"/>
    <cellStyle name="AA NORMAL 7" xfId="461" xr:uid="{300ADD3D-0248-475F-A73F-3B4668A9C66D}"/>
    <cellStyle name="AA NORMAL 8" xfId="462" xr:uid="{5B54C812-0BB5-4BB0-B52E-65047EF66302}"/>
    <cellStyle name="AA NORMAL 9" xfId="463" xr:uid="{AE3E5B79-954F-4B95-9FEB-2CB6F095A6A7}"/>
    <cellStyle name="AA NUMBER" xfId="464" xr:uid="{B900BB5E-53D3-4F00-8C7E-A9E9AF8AC573}"/>
    <cellStyle name="AA NUMBER 10" xfId="465" xr:uid="{C66FBA81-B3D7-4A6C-A80C-5AD45391F21F}"/>
    <cellStyle name="AA NUMBER 11" xfId="466" xr:uid="{C36406E3-DD6D-4799-B0E1-7170DC5E1F2C}"/>
    <cellStyle name="AA NUMBER 2" xfId="467" xr:uid="{91C312BD-0611-456C-A325-6396324821C2}"/>
    <cellStyle name="AA NUMBER 3" xfId="468" xr:uid="{B14B55CF-517D-4487-A2A8-B4DE497C26BF}"/>
    <cellStyle name="AA NUMBER 4" xfId="469" xr:uid="{1B1F37F4-E17E-4E43-A706-2DD99F90889A}"/>
    <cellStyle name="AA NUMBER 5" xfId="470" xr:uid="{684996D5-188D-45A7-8F71-FA30CAE8236E}"/>
    <cellStyle name="AA NUMBER 6" xfId="471" xr:uid="{DAF5B620-CCC6-420A-A8F7-BFEA1FEF2FA2}"/>
    <cellStyle name="AA NUMBER 7" xfId="472" xr:uid="{CB541F83-4497-4080-BB46-3885A7F1FF30}"/>
    <cellStyle name="AA NUMBER 8" xfId="473" xr:uid="{3C7DD20B-F375-4E25-8E1D-4DCE3D8C853F}"/>
    <cellStyle name="AA NUMBER 9" xfId="474" xr:uid="{9C935A77-FDF7-41DE-99D1-846B5D690231}"/>
    <cellStyle name="AA NUMBER2" xfId="475" xr:uid="{9E609905-BD5A-4C40-BBD1-7ADE2B6BF511}"/>
    <cellStyle name="AA NUMBER2 10" xfId="476" xr:uid="{2E10F1AE-C173-492D-9757-64DE65E07B08}"/>
    <cellStyle name="AA NUMBER2 11" xfId="477" xr:uid="{CB95FFE8-0CA4-4B2E-B5FC-4404EC40DE82}"/>
    <cellStyle name="AA NUMBER2 2" xfId="478" xr:uid="{6AFD74CF-959C-4AF3-8F86-81E41441B95F}"/>
    <cellStyle name="AA NUMBER2 3" xfId="479" xr:uid="{DDE58A5C-67CD-4194-9467-C22CD303C7B1}"/>
    <cellStyle name="AA NUMBER2 4" xfId="480" xr:uid="{FD330D84-67F0-40B8-B8BB-0B2039AC813D}"/>
    <cellStyle name="AA NUMBER2 5" xfId="481" xr:uid="{AC3C51AE-6740-4D32-8206-4B077A89BF63}"/>
    <cellStyle name="AA NUMBER2 6" xfId="482" xr:uid="{96512F2A-FA3E-4AD8-A406-E55EAFDA2813}"/>
    <cellStyle name="AA NUMBER2 7" xfId="483" xr:uid="{A6B4E0BA-95D2-4ACE-AAD8-308F955E1C23}"/>
    <cellStyle name="AA NUMBER2 8" xfId="484" xr:uid="{8B9C1106-2EDA-461F-B203-21B66CBB4E1F}"/>
    <cellStyle name="AA NUMBER2 9" xfId="485" xr:uid="{D4E08055-3927-46FD-877C-9EB0D92283A4}"/>
    <cellStyle name="AA QUESTION" xfId="486" xr:uid="{76D16792-2073-4312-9403-8D38ECAA84AE}"/>
    <cellStyle name="AA QUESTION 10" xfId="487" xr:uid="{28CAE165-71D6-4EAB-8841-A94F5914674A}"/>
    <cellStyle name="AA QUESTION 11" xfId="488" xr:uid="{E996E60E-2725-41E2-A1E7-152F361552C9}"/>
    <cellStyle name="AA QUESTION 2" xfId="489" xr:uid="{974960CA-50D1-4A21-AEFD-FE1243995E69}"/>
    <cellStyle name="AA QUESTION 3" xfId="490" xr:uid="{D072B767-CAF6-488C-A2F4-1C434B44C373}"/>
    <cellStyle name="AA QUESTION 4" xfId="491" xr:uid="{AE36887C-7615-473F-B8E4-6C5CE8155ADF}"/>
    <cellStyle name="AA QUESTION 5" xfId="492" xr:uid="{1D74A4F0-A76F-4E4F-8052-BB5C70DA5A85}"/>
    <cellStyle name="AA QUESTION 6" xfId="493" xr:uid="{47140AA1-E8D9-4BE1-8247-E4DF94AEA459}"/>
    <cellStyle name="AA QUESTION 7" xfId="494" xr:uid="{EEC22A5A-B757-4659-9805-AA38548CC224}"/>
    <cellStyle name="AA QUESTION 8" xfId="495" xr:uid="{9A39C276-62B8-4811-9C2F-17E2A94A396B}"/>
    <cellStyle name="AA QUESTION 9" xfId="496" xr:uid="{CC7ACD61-E3A3-4544-82BD-5EEDC8062444}"/>
    <cellStyle name="AA SHADE" xfId="497" xr:uid="{5CD50A24-AF62-4681-9F36-46947A39480D}"/>
    <cellStyle name="AA SHADE 10" xfId="498" xr:uid="{4797D048-D89B-41B5-9F5F-B83F3A3BD20A}"/>
    <cellStyle name="AA SHADE 11" xfId="499" xr:uid="{73920407-57C6-47B2-B42E-71E204FFFBCF}"/>
    <cellStyle name="AA SHADE 2" xfId="500" xr:uid="{ADE58028-BC35-4BED-AE6C-52BD6DC57E5F}"/>
    <cellStyle name="AA SHADE 3" xfId="501" xr:uid="{8F170503-C530-4405-90BA-5334CB4D0FD5}"/>
    <cellStyle name="AA SHADE 4" xfId="502" xr:uid="{C12F4031-FBC1-4718-8F53-2458C1F11B70}"/>
    <cellStyle name="AA SHADE 5" xfId="503" xr:uid="{62DAF107-E022-4429-A87A-C29FA61E5297}"/>
    <cellStyle name="AA SHADE 6" xfId="504" xr:uid="{6B58E9DB-9347-4681-B1D7-A72A83E5395B}"/>
    <cellStyle name="AA SHADE 7" xfId="505" xr:uid="{EB81E72E-3A9B-4F3E-AEAF-45BDDD60D682}"/>
    <cellStyle name="AA SHADE 8" xfId="506" xr:uid="{65E60EFE-1BAF-4EFD-9EBA-97FF0ACF7009}"/>
    <cellStyle name="AA SHADE 9" xfId="507" xr:uid="{4082A8F3-51BD-496F-A16C-01747151726C}"/>
    <cellStyle name="abc" xfId="3467" xr:uid="{572A7977-7360-4BF5-BA40-D49AAB6A1FBD}"/>
    <cellStyle name="Accent1 2" xfId="508" xr:uid="{C8796519-BBFC-425D-992E-E805414FCA42}"/>
    <cellStyle name="Accent1 2 2" xfId="509" xr:uid="{B3445048-9BC6-4702-80E7-E54276635C28}"/>
    <cellStyle name="Accent1 2 3" xfId="510" xr:uid="{F08CB425-E18C-482A-9330-DC0AE8026535}"/>
    <cellStyle name="Accent1 2 3 2" xfId="31806" xr:uid="{027A47A7-49CE-4679-A8B4-2493B671191C}"/>
    <cellStyle name="Accent1 2 4" xfId="3696" xr:uid="{E1427A73-F2BA-4F40-8C5D-DB03B012A300}"/>
    <cellStyle name="Accent1 3" xfId="511" xr:uid="{46CB1665-12E8-4D05-882D-1453FB6D33AA}"/>
    <cellStyle name="Accent1 4" xfId="5393" xr:uid="{0573024C-C2D5-42FE-AE27-1909EF8A9DAE}"/>
    <cellStyle name="Accent1 5" xfId="9488" xr:uid="{3F9FE880-1840-4E18-A1E4-FF64ED4EB3CD}"/>
    <cellStyle name="Accent1 6" xfId="14038" xr:uid="{8F141D61-E46C-43CA-8BBA-342CE8F3DD6A}"/>
    <cellStyle name="Accent2 2" xfId="512" xr:uid="{2E57682E-9EF4-4C2B-9FE4-A8CBFAD90BC9}"/>
    <cellStyle name="Accent2 2 2" xfId="513" xr:uid="{96527EB8-F08F-4386-BB7A-FB3E53B6C9C8}"/>
    <cellStyle name="Accent2 2 3" xfId="514" xr:uid="{3D1DA8EE-3223-459A-821C-E9C3F60E763E}"/>
    <cellStyle name="Accent2 2 3 2" xfId="31802" xr:uid="{267C637E-5A90-4C3C-895B-39B6B62FDDE4}"/>
    <cellStyle name="Accent2 2 4" xfId="3697" xr:uid="{09B1AAED-572D-4586-AF04-F10DA5351664}"/>
    <cellStyle name="Accent2 3" xfId="515" xr:uid="{88393C1F-0144-47D6-90D8-4880173120F3}"/>
    <cellStyle name="Accent2 4" xfId="5394" xr:uid="{620F5A8E-CBEE-4302-9217-988277C1275C}"/>
    <cellStyle name="Accent2 5" xfId="14039" xr:uid="{9935EB8A-C02A-494A-9124-3822C21F4AC7}"/>
    <cellStyle name="Accent3 2" xfId="516" xr:uid="{8849C0F0-D06B-4FD1-B3C5-DA15264DE235}"/>
    <cellStyle name="Accent3 2 2" xfId="517" xr:uid="{4D94510D-3AA5-48A0-9485-6664FB464228}"/>
    <cellStyle name="Accent3 2 3" xfId="518" xr:uid="{17DC95B3-D4EC-43A1-AD2B-8650801A38C5}"/>
    <cellStyle name="Accent3 2 3 2" xfId="31798" xr:uid="{06A9B4A6-CD7A-4BF4-AE5D-548DD5D5BDFB}"/>
    <cellStyle name="Accent3 2 4" xfId="3698" xr:uid="{217779DC-B029-4E63-99A7-EDFA8A283A65}"/>
    <cellStyle name="Accent3 3" xfId="519" xr:uid="{25BD2423-C6FC-441B-B11A-9929920CD310}"/>
    <cellStyle name="Accent3 4" xfId="5395" xr:uid="{56A7D674-5F25-4891-8428-B41754094373}"/>
    <cellStyle name="Accent3 5" xfId="14040" xr:uid="{6060AA5C-8348-4CCC-8750-CE501246BAF9}"/>
    <cellStyle name="Accent4 2" xfId="520" xr:uid="{809F072E-D3BA-41FA-B0C1-2C09522C28A3}"/>
    <cellStyle name="Accent4 2 2" xfId="521" xr:uid="{921EF50C-02CC-4F24-B996-1FD32A67C730}"/>
    <cellStyle name="Accent4 2 3" xfId="522" xr:uid="{A25993F4-E95A-4F76-9E0B-EDFB10192692}"/>
    <cellStyle name="Accent4 2 3 2" xfId="31794" xr:uid="{2977FAB5-BDB7-43B9-A4F5-057D5CE37A13}"/>
    <cellStyle name="Accent4 2 4" xfId="3699" xr:uid="{891D9602-B318-45FE-B771-1BAC632B0A4D}"/>
    <cellStyle name="Accent4 3" xfId="523" xr:uid="{BE23AEAB-9FC7-4B0B-B322-397965330DA3}"/>
    <cellStyle name="Accent4 4" xfId="5396" xr:uid="{209E59F5-20AC-4E3E-8037-7FCE634B85AE}"/>
    <cellStyle name="Accent4 5" xfId="14041" xr:uid="{513A70FF-1A9C-4779-B987-E17842ADE964}"/>
    <cellStyle name="Accent5 2" xfId="524" xr:uid="{5DD18FBC-B580-4DB7-BA35-4BA7BB741527}"/>
    <cellStyle name="Accent5 2 2" xfId="31843" xr:uid="{616D41E2-68D8-46FD-A833-3515C4C55887}"/>
    <cellStyle name="Accent5 2 3" xfId="31781" xr:uid="{7F7FEF0A-55FD-4BEE-BBD5-FD1ED583D145}"/>
    <cellStyle name="Accent5 3" xfId="525" xr:uid="{13B7A937-FED0-4778-A553-70B8E6D8D5A4}"/>
    <cellStyle name="Accent5 4" xfId="5397" xr:uid="{83189005-C0AE-416B-B5AC-28C23BE4AA4F}"/>
    <cellStyle name="Accent5 5" xfId="14042" xr:uid="{3F83B342-4EC8-413E-BA99-9E1F195EBBB9}"/>
    <cellStyle name="Accent6 2" xfId="526" xr:uid="{57B7B94F-CDF7-4D02-8BE0-2FA14A7DBE28}"/>
    <cellStyle name="Accent6 2 2" xfId="527" xr:uid="{9D8BB76B-F01C-456C-90CE-9B992A060DA3}"/>
    <cellStyle name="Accent6 2 3" xfId="528" xr:uid="{C61AADFC-B835-464C-9573-2FE02226ED19}"/>
    <cellStyle name="Accent6 2 3 2" xfId="31777" xr:uid="{B604557C-4F55-47C6-85ED-5706F192CC5C}"/>
    <cellStyle name="Accent6 2 4" xfId="3700" xr:uid="{540137DC-AC89-44D4-B716-114F320B1DC8}"/>
    <cellStyle name="Accent6 3" xfId="529" xr:uid="{FB1846FC-5660-4A58-B89F-9C58DB92092C}"/>
    <cellStyle name="Accent6 4" xfId="5398" xr:uid="{F0496036-1126-42C5-9EDB-BE5C330A68D1}"/>
    <cellStyle name="Accent6 5" xfId="14043" xr:uid="{DF9087AE-D8A5-4B19-B89E-E36221C87C12}"/>
    <cellStyle name="args.style" xfId="3466" xr:uid="{DB8893E8-3927-4D3C-9296-F70F81C0B78A}"/>
    <cellStyle name="Assumption" xfId="530" xr:uid="{025F5682-9947-4BFC-9C23-41F39ACF00E5}"/>
    <cellStyle name="AssumptionPercent" xfId="531" xr:uid="{78624F54-24B1-47B5-8F3B-20722AF9BFCD}"/>
    <cellStyle name="Bad 2" xfId="532" xr:uid="{A296CAC2-4C2B-4ACA-9E86-429AB1B7326A}"/>
    <cellStyle name="Bad 2 2" xfId="533" xr:uid="{F4CCD73E-3041-4E55-B6DE-7194E92BCF50}"/>
    <cellStyle name="Bad 2 3" xfId="534" xr:uid="{D222358E-6712-4E16-A0A8-EE6434C186D3}"/>
    <cellStyle name="Bad 2 3 2" xfId="31817" xr:uid="{7FE91ACA-FE4E-4F3C-97EB-E1018D09F263}"/>
    <cellStyle name="Bad 2 4" xfId="3701" xr:uid="{F7F4AD38-302A-4531-A5D4-08C533480834}"/>
    <cellStyle name="Bad 3" xfId="535" xr:uid="{BD19D0F5-531F-4755-88A6-113036E53102}"/>
    <cellStyle name="Bad 4" xfId="5399" xr:uid="{3512194B-7311-4878-BDE1-243B311424E2}"/>
    <cellStyle name="Bad 5" xfId="9487" xr:uid="{EFEF3E03-BFFC-426F-9CD9-11DEBE351DF5}"/>
    <cellStyle name="Bad 6" xfId="14044" xr:uid="{612E3E3E-724A-4468-B04F-6E793AF0770D}"/>
    <cellStyle name="Banner" xfId="536" xr:uid="{26D0596B-1904-409F-ABF2-44ABC5C1F6FB}"/>
    <cellStyle name="Banner 2" xfId="537" xr:uid="{4A666B97-365A-4B53-B998-467D3ED159E2}"/>
    <cellStyle name="Banner+Inconsistent" xfId="538" xr:uid="{331F6EFF-3765-40E8-9F30-9FAAFB850B3F}"/>
    <cellStyle name="BL - Style2" xfId="3465" xr:uid="{E4735A55-C2F2-4096-9960-C03C9DF6BEB2}"/>
    <cellStyle name="Body" xfId="539" xr:uid="{7B1AD676-0A55-4F30-A2BE-9066290D5B2D}"/>
    <cellStyle name="Body 2" xfId="540" xr:uid="{357B582A-1A6E-4C82-996C-39642D6EA6DE}"/>
    <cellStyle name="Body 3" xfId="3464" xr:uid="{1357A862-9DA8-4299-8369-0DCFCBCF1D01}"/>
    <cellStyle name="Body 4" xfId="3702" xr:uid="{028D4808-B24F-49EE-8C59-87F995BA1ABE}"/>
    <cellStyle name="BOLD10 - Style1" xfId="3463" xr:uid="{5BD5525D-856E-4250-BAA0-688D65D1F17F}"/>
    <cellStyle name="BOLD12 - Style3" xfId="3462" xr:uid="{3D554AF3-D5B4-4D92-980D-8EFE5D5D48A7}"/>
    <cellStyle name="Border" xfId="541" xr:uid="{ACCD69F8-A1F1-4BF3-8D8E-E9C99DD4D0E2}"/>
    <cellStyle name="Border 2" xfId="3461" xr:uid="{FB5FB757-E6C9-42EC-AC26-6047DC008D4F}"/>
    <cellStyle name="Border 2 2" xfId="32033" xr:uid="{35605599-6BE2-4B7E-B0F3-FF7A602EDCCB}"/>
    <cellStyle name="Border 3" xfId="3703" xr:uid="{9371CC3B-2176-43F0-8772-F750D51984B1}"/>
    <cellStyle name="Border 3 2" xfId="31908" xr:uid="{563808E7-AD67-4A60-B902-0ADD3B488338}"/>
    <cellStyle name="Border 4" xfId="32040" xr:uid="{9709B96D-DF8F-47F9-924D-943B80329047}"/>
    <cellStyle name="Calc Currency (0)" xfId="542" xr:uid="{201DE0E2-D1E5-42CD-8914-B31CF4CA253F}"/>
    <cellStyle name="Calc Currency (0) 2" xfId="3119" xr:uid="{C8756E6E-8324-4144-8198-326742DA4B74}"/>
    <cellStyle name="Calc Currency (0) 3" xfId="3460" xr:uid="{B5383026-885F-407B-995B-3C5B9112A858}"/>
    <cellStyle name="Calc Currency (0) 4" xfId="3704" xr:uid="{BBDCC20D-07C6-4806-AFF7-CB7EB2CE8DBA}"/>
    <cellStyle name="Calc Currency (2)" xfId="543" xr:uid="{C1BAA055-FBB9-4818-9A3D-3546ECC84709}"/>
    <cellStyle name="Calc Currency (2) 2" xfId="3459" xr:uid="{55EF8D73-0AEA-4E79-AEDD-918B344CF434}"/>
    <cellStyle name="Calc Currency (2) 3" xfId="3705" xr:uid="{1CFA0551-6834-4C92-97E2-4FBEF50EB9FD}"/>
    <cellStyle name="Calc Currency (2) 4" xfId="30582" xr:uid="{ABC8244A-3CD7-42FA-9867-A29A0682EF74}"/>
    <cellStyle name="Calc Percent (0)" xfId="544" xr:uid="{5F6E569E-4EBC-420C-8FB4-3158298BA095}"/>
    <cellStyle name="Calc Percent (0) 2" xfId="3458" xr:uid="{6C981CC3-9A7F-4B6E-BFE0-C0454267C840}"/>
    <cellStyle name="Calc Percent (0) 3" xfId="3706" xr:uid="{8C676C75-0E05-4D6B-8FAC-531EA6E02835}"/>
    <cellStyle name="Calc Percent (0) 4" xfId="30583" xr:uid="{70F28D9A-7FFF-441F-820E-9EC1CA8A54A7}"/>
    <cellStyle name="Calc Percent (1)" xfId="545" xr:uid="{EFA0C6D1-1113-474C-B2C4-79D4D14E88EF}"/>
    <cellStyle name="Calc Percent (1) 2" xfId="3118" xr:uid="{6F5B3063-E00C-463D-AD19-82E38CEFDC3A}"/>
    <cellStyle name="Calc Percent (1) 3" xfId="3457" xr:uid="{138FCD40-3CFF-48E4-89D7-9F6F77EAAAF3}"/>
    <cellStyle name="Calc Percent (1) 4" xfId="3707" xr:uid="{7B8A86B3-E1F7-471F-B8C3-B2B2CCE684D3}"/>
    <cellStyle name="Calc Percent (1) 5" xfId="30584" xr:uid="{F3B27FAB-D466-45CF-A0A0-F5F5177B4D3B}"/>
    <cellStyle name="Calc Percent (2)" xfId="546" xr:uid="{E16753B9-D418-4025-9691-9CC25B81AADC}"/>
    <cellStyle name="Calc Percent (2) 2" xfId="3117" xr:uid="{28504041-6611-4490-9965-C67439184CDA}"/>
    <cellStyle name="Calc Percent (2) 3" xfId="3456" xr:uid="{6C3B70CC-59C4-49EA-B7D7-854D8A61F83E}"/>
    <cellStyle name="Calc Percent (2) 4" xfId="3708" xr:uid="{3CEEAF6F-F59E-4EC4-819D-1ECCC2DD94D0}"/>
    <cellStyle name="Calc Percent (2) 5" xfId="30585" xr:uid="{594204E6-7842-4ED0-AC69-B76BA7B721BD}"/>
    <cellStyle name="Calc Units (0)" xfId="547" xr:uid="{88739C7A-1AFF-49AE-B594-B6BE5E449CFD}"/>
    <cellStyle name="Calc Units (0) 2" xfId="3455" xr:uid="{D6A46B17-E0F6-41FB-9764-15DC92FA1678}"/>
    <cellStyle name="Calc Units (0) 3" xfId="3709" xr:uid="{2AB177FE-655C-4A1B-9F4C-292F220AFE01}"/>
    <cellStyle name="Calc Units (0) 4" xfId="30586" xr:uid="{2BE8138E-C81C-4DED-A41F-1575D6A42270}"/>
    <cellStyle name="Calc Units (1)" xfId="548" xr:uid="{94073AE5-5404-4FE0-B955-1D749BBF2FAE}"/>
    <cellStyle name="Calc Units (1) 2" xfId="3454" xr:uid="{DBC59486-BDA8-41EF-9509-DB0AEFF99E8F}"/>
    <cellStyle name="Calc Units (1) 3" xfId="3710" xr:uid="{A214A737-26F3-461B-857B-D7A9625AB8CB}"/>
    <cellStyle name="Calc Units (1) 4" xfId="30587" xr:uid="{9646AFC3-E0AB-47E9-AEFC-078BB4D231ED}"/>
    <cellStyle name="Calc Units (2)" xfId="549" xr:uid="{D22BFA48-5A7C-461D-B2C6-2D68A03E6465}"/>
    <cellStyle name="Calc Units (2) 2" xfId="3453" xr:uid="{FB33DAA0-3E5D-427A-B467-B36ED8251EC5}"/>
    <cellStyle name="Calc Units (2) 3" xfId="3711" xr:uid="{63630BDF-6329-4379-86B3-255B7BAFED9C}"/>
    <cellStyle name="Calc Units (2) 4" xfId="30588" xr:uid="{8B3FC083-64BD-49B9-97E7-FD9E18DDBD13}"/>
    <cellStyle name="Calculation 2" xfId="550" xr:uid="{FCFD5E26-03A1-4805-9F8D-F87E1EC8494B}"/>
    <cellStyle name="Calculation 2 2" xfId="551" xr:uid="{E30A00AB-C9BE-4F1E-84B8-70121D1E0425}"/>
    <cellStyle name="Calculation 2 2 2" xfId="32045" xr:uid="{E2C47142-3620-4169-900C-9768E272005B}"/>
    <cellStyle name="Calculation 2 2 3" xfId="32046" xr:uid="{A9C856E0-A1F6-49FA-BA64-2808BC93862C}"/>
    <cellStyle name="Calculation 2 2 4" xfId="31918" xr:uid="{E150BF26-223F-41EF-86C5-BDE16DB2C48E}"/>
    <cellStyle name="Calculation 2 2 5" xfId="32043" xr:uid="{5730B363-C130-4036-B83F-20E0DAE1FC19}"/>
    <cellStyle name="Calculation 2 2 6" xfId="31920" xr:uid="{21487265-72D2-47AE-9622-974C6ED45B7B}"/>
    <cellStyle name="Calculation 2 2 7" xfId="31844" xr:uid="{F91668F1-950F-4F48-920C-74D1215FAE6E}"/>
    <cellStyle name="Calculation 2 3" xfId="552" xr:uid="{E1D3431C-5F7D-4AB8-BA0A-E4F3DDAB31BE}"/>
    <cellStyle name="Calculation 2 3 2" xfId="31813" xr:uid="{A9B315EB-36D7-4BF7-BA49-F3AF1BFE6BD7}"/>
    <cellStyle name="Calculation 2 4" xfId="553" xr:uid="{E2C2FB5F-01B0-4CF9-BA44-F06D8375E8C6}"/>
    <cellStyle name="Calculation 2 5" xfId="554" xr:uid="{F015AF7A-7CF3-4DF5-ADAF-DC9C8ADA0EEA}"/>
    <cellStyle name="Calculation 2 6" xfId="555" xr:uid="{6965C5BE-1F57-4DCD-876E-5257C577B158}"/>
    <cellStyle name="Calculation 2 7" xfId="3712" xr:uid="{DAD53564-BC37-423C-AB4F-351C13930D61}"/>
    <cellStyle name="Calculation 3" xfId="556" xr:uid="{ED0D14CC-10BF-4CED-B853-2E18E807E90C}"/>
    <cellStyle name="Calculation 4" xfId="557" xr:uid="{C69DB8FD-83D3-4477-91E6-E733EFD0E10E}"/>
    <cellStyle name="Calculation 5" xfId="5400" xr:uid="{B85C6FDA-C286-4652-9C4F-2343A927006A}"/>
    <cellStyle name="Calculation 6" xfId="14045" xr:uid="{19AF2BA9-B625-4DEF-B92F-9F1DFCC37BB3}"/>
    <cellStyle name="category" xfId="558" xr:uid="{39E6586D-64F9-4A8B-8FDC-2E49CB94C3FC}"/>
    <cellStyle name="Check Cell 2" xfId="559" xr:uid="{B88A72A9-995A-435B-8E63-63870924D89E}"/>
    <cellStyle name="Check Cell 2 2" xfId="31845" xr:uid="{415FE82F-BBC9-473C-BBC9-54965F84E44B}"/>
    <cellStyle name="Check Cell 2 3" xfId="31811" xr:uid="{BDBA1B6B-97F1-4C9B-A8FA-6C47C08E9DC3}"/>
    <cellStyle name="Check Cell 3" xfId="560" xr:uid="{18AA544B-6885-416E-9DEB-774A45FF899F}"/>
    <cellStyle name="Check Cell 4" xfId="5401" xr:uid="{3A0DBF74-605F-4507-A344-B8F7730C66E1}"/>
    <cellStyle name="Check Cell 5" xfId="14046" xr:uid="{54287D62-3FF5-492C-B74D-CFD20CFD609C}"/>
    <cellStyle name="Column Heading" xfId="3452" xr:uid="{EA69029F-42B3-4B14-BAD2-6DC2DC2FCFC6}"/>
    <cellStyle name="Comma" xfId="1" builtinId="3"/>
    <cellStyle name="Comma  - Style1" xfId="3450" xr:uid="{D3D4234D-4DD6-4032-ACD8-57C5FAA44412}"/>
    <cellStyle name="Comma  - Style1 2" xfId="31318" xr:uid="{ABCF9EA5-1CAB-444D-98B7-5F3DC9ECE071}"/>
    <cellStyle name="Comma  - Style1 3" xfId="30590" xr:uid="{98CADA8F-AAA2-4ECC-910D-35590595FB3F}"/>
    <cellStyle name="Comma  - Style2" xfId="3449" xr:uid="{237650D6-0754-4F1C-BDD6-A12A9F0DA17E}"/>
    <cellStyle name="Comma  - Style2 2" xfId="31319" xr:uid="{9CB79B8E-834D-4A75-BA0C-C2FBFD55DFC7}"/>
    <cellStyle name="Comma  - Style2 3" xfId="30591" xr:uid="{EB77DF6F-3D4F-49E2-9287-C5C4C18903E4}"/>
    <cellStyle name="Comma  - Style3" xfId="3448" xr:uid="{3073E527-93F4-4B40-8DEB-D951B323BB54}"/>
    <cellStyle name="Comma  - Style3 2" xfId="31320" xr:uid="{FC1A2AA1-C2F1-4F4E-B96E-AB55D5F7C3B3}"/>
    <cellStyle name="Comma  - Style3 3" xfId="30592" xr:uid="{9CF10634-436A-4842-A856-3CE92F50AD5A}"/>
    <cellStyle name="Comma  - Style4" xfId="3447" xr:uid="{646BE1F5-6D92-49B0-B85D-89A48ADBF60F}"/>
    <cellStyle name="Comma  - Style4 2" xfId="31321" xr:uid="{C4219E1D-F78B-4F60-BA00-6B52E9164799}"/>
    <cellStyle name="Comma  - Style4 3" xfId="30593" xr:uid="{A03ED14F-1606-41D5-8CEA-F980F0295A71}"/>
    <cellStyle name="Comma  - Style5" xfId="3446" xr:uid="{D3D47C85-59EB-4F9F-A0BC-844C195CCACF}"/>
    <cellStyle name="Comma  - Style5 2" xfId="31322" xr:uid="{7B395399-803B-4799-9688-69EB640CBAFD}"/>
    <cellStyle name="Comma  - Style5 3" xfId="30594" xr:uid="{A5E9913A-E28D-48BE-950C-835FBDED9D3E}"/>
    <cellStyle name="Comma  - Style6" xfId="3445" xr:uid="{D1D2DCDE-C131-4DB4-AE2C-C4DB45E6BAE8}"/>
    <cellStyle name="Comma  - Style6 2" xfId="31323" xr:uid="{A3DA2C1B-0290-4C5A-BE2D-45B9AA1089F8}"/>
    <cellStyle name="Comma  - Style6 3" xfId="30595" xr:uid="{14017591-B9E0-4CF9-B9C5-76D75AA07C9F}"/>
    <cellStyle name="Comma  - Style7" xfId="561" xr:uid="{860641F2-2184-4809-A547-DDF9FE59DA7A}"/>
    <cellStyle name="Comma  - Style7 2" xfId="3444" xr:uid="{B52DD4B5-6CCF-4D32-955F-CA2E426F30F1}"/>
    <cellStyle name="Comma  - Style7 2 2" xfId="31324" xr:uid="{D8F0449B-07F8-45A7-911D-BF46333A9EA4}"/>
    <cellStyle name="Comma  - Style7 3" xfId="3713" xr:uid="{C2891E0F-1743-4A3F-905E-0D3AE04AC2F2}"/>
    <cellStyle name="Comma  - Style7 4" xfId="30596" xr:uid="{F598DC7F-A426-489F-9590-AD692C2568F6}"/>
    <cellStyle name="Comma  - Style8" xfId="562" xr:uid="{83894560-2BD3-44C7-B965-3FD1C05FA3EA}"/>
    <cellStyle name="Comma  - Style8 2" xfId="3443" xr:uid="{150C15F0-8644-4B44-8B99-D8AF3F056AAC}"/>
    <cellStyle name="Comma  - Style8 2 2" xfId="31325" xr:uid="{80DB6091-FF27-4AB9-9C0D-30907216E3FA}"/>
    <cellStyle name="Comma  - Style8 3" xfId="3714" xr:uid="{D46ECC42-C42C-480C-9385-CF02A8216F15}"/>
    <cellStyle name="Comma  - Style8 4" xfId="30597" xr:uid="{E6C2A2B2-10F3-4FBE-A5FB-EAC61D4C1777}"/>
    <cellStyle name="Comma [0] 10" xfId="31326" xr:uid="{9CA0C9AF-1EBA-4416-9B81-9974714FF4C6}"/>
    <cellStyle name="Comma [0] 6" xfId="31327" xr:uid="{78513EC4-0627-47BA-AC90-FFD6831BF4E2}"/>
    <cellStyle name="Comma [00]" xfId="563" xr:uid="{521F36EC-A930-4CF9-983F-C537ADE7C5B6}"/>
    <cellStyle name="Comma [00] 2" xfId="3442" xr:uid="{1CB56086-3F55-4D9B-9DA0-400083DF626B}"/>
    <cellStyle name="Comma [00] 3" xfId="3715" xr:uid="{EF79AF93-A531-4D52-9534-A5226106E19D}"/>
    <cellStyle name="Comma [00] 4" xfId="30598" xr:uid="{E094BE9E-915A-4D41-B620-CFF4EC091A96}"/>
    <cellStyle name="Comma 10" xfId="564" xr:uid="{E50A4B9A-3820-474C-BAAC-470EFBBE9E46}"/>
    <cellStyle name="Comma 10 2" xfId="565" xr:uid="{A24B299C-61D1-459F-9386-A7528EB5554C}"/>
    <cellStyle name="Comma 10 2 2" xfId="566" xr:uid="{62EFC55F-D33D-475C-A920-5647B78748E5}"/>
    <cellStyle name="Comma 10 2 2 2" xfId="3010" xr:uid="{526C1909-D4BA-4044-91AA-19B538766D06}"/>
    <cellStyle name="Comma 10 2 2 2 2" xfId="6055" xr:uid="{693F3C49-7317-49E2-A1D1-700F44E7AB7A}"/>
    <cellStyle name="Comma 10 2 2 2 2 2" xfId="11841" xr:uid="{76480888-60BB-4CEE-A37B-D2CF4A5BB9A0}"/>
    <cellStyle name="Comma 10 2 2 2 2 2 2" xfId="20213" xr:uid="{8D6B432F-9155-452D-B92C-2E8E201856A9}"/>
    <cellStyle name="Comma 10 2 2 2 2 3" xfId="15948" xr:uid="{008CCE90-F73F-4F34-A546-85CCA7BBB945}"/>
    <cellStyle name="Comma 10 2 2 2 3" xfId="7387" xr:uid="{5ECFCEE5-402A-474A-A7B1-D8A84093183E}"/>
    <cellStyle name="Comma 10 2 2 2 3 2" xfId="13123" xr:uid="{A8A94E97-A010-46D2-A099-CADE8010FE99}"/>
    <cellStyle name="Comma 10 2 2 2 3 2 2" xfId="21497" xr:uid="{7BC1E24F-0CB8-4DFF-85FF-08D2D2C942CA}"/>
    <cellStyle name="Comma 10 2 2 2 3 3" xfId="17276" xr:uid="{AEBCDEDA-12E7-4FB4-B76D-1B7AB99386FD}"/>
    <cellStyle name="Comma 10 2 2 2 4" xfId="9963" xr:uid="{305F8D12-4AE5-411D-966E-1001DF7DE253}"/>
    <cellStyle name="Comma 10 2 2 2 4 2" xfId="18356" xr:uid="{5ED5B73D-252D-47FB-9808-9EAB19A5AF4E}"/>
    <cellStyle name="Comma 10 2 2 2 5" xfId="14701" xr:uid="{9950C75F-1373-40D8-884B-1ED5BBB7AB34}"/>
    <cellStyle name="Comma 10 2 2 2 6" xfId="23118" xr:uid="{87449D3D-8890-4655-B2A5-877AFB16C94D}"/>
    <cellStyle name="Comma 10 2 2 3" xfId="3718" xr:uid="{AD65E0AD-DFC0-439D-8280-230B809FFAF2}"/>
    <cellStyle name="Comma 10 2 2 4" xfId="5546" xr:uid="{5DA18FD4-F0E6-497E-9E83-F0F9B3360CE0}"/>
    <cellStyle name="Comma 10 2 2 4 2" xfId="11332" xr:uid="{B9D99064-0BA0-4FB3-A472-353FA36CC1AB}"/>
    <cellStyle name="Comma 10 2 2 4 2 2" xfId="19704" xr:uid="{52C671DA-F0A6-4846-999E-E0A7C84A506C}"/>
    <cellStyle name="Comma 10 2 2 4 3" xfId="15438" xr:uid="{4CC1C34C-A10E-4B94-94F7-BFE152DADEEB}"/>
    <cellStyle name="Comma 10 2 2 5" xfId="6899" xr:uid="{526A916E-7562-42F2-B726-B37E356C2CE0}"/>
    <cellStyle name="Comma 10 2 2 5 2" xfId="12636" xr:uid="{499F8E1B-AC62-4A44-946E-A4BE02CD9480}"/>
    <cellStyle name="Comma 10 2 2 5 2 2" xfId="21010" xr:uid="{50E8259D-E67C-4068-BEAC-46AF52931E36}"/>
    <cellStyle name="Comma 10 2 2 5 3" xfId="16789" xr:uid="{61F1708D-B117-47FD-A4A9-1818B6633069}"/>
    <cellStyle name="Comma 10 2 2 6" xfId="9490" xr:uid="{BD0BD150-836E-4A0D-B75E-2869D8B2CFE5}"/>
    <cellStyle name="Comma 10 2 2 7" xfId="14192" xr:uid="{F64C4052-1F4A-44B8-9832-CFBEA53E5583}"/>
    <cellStyle name="Comma 10 2 2 8" xfId="22514" xr:uid="{7101C417-C476-4BA0-A109-69E6E7FCDE61}"/>
    <cellStyle name="Comma 10 2 3" xfId="3157" xr:uid="{C9CFF6A5-C418-417D-AB30-0F9BD71FE4B8}"/>
    <cellStyle name="Comma 10 2 3 2" xfId="6114" xr:uid="{5989BEB1-0978-4804-BF2F-D84CFA3AFC49}"/>
    <cellStyle name="Comma 10 2 3 2 2" xfId="11900" xr:uid="{58134F76-FA24-4DA0-800F-F05535DA0246}"/>
    <cellStyle name="Comma 10 2 3 2 2 2" xfId="20272" xr:uid="{F4FE3B51-42B1-472D-AAEB-6EB2D6AF8DC6}"/>
    <cellStyle name="Comma 10 2 3 2 3" xfId="16007" xr:uid="{D1BE7CB2-3B4A-472E-B612-70147F8B8884}"/>
    <cellStyle name="Comma 10 2 3 3" xfId="7446" xr:uid="{0BD22617-BF17-4F56-A914-C7C5C3EE7777}"/>
    <cellStyle name="Comma 10 2 3 3 2" xfId="13182" xr:uid="{34A92C47-4904-4FBF-AC49-90101A9B9FB8}"/>
    <cellStyle name="Comma 10 2 3 3 2 2" xfId="21556" xr:uid="{1BE8A8F8-BC67-4CDD-BE7E-8724A0AC48D4}"/>
    <cellStyle name="Comma 10 2 3 3 3" xfId="17335" xr:uid="{BA300EF0-2E7E-4333-8D27-15FDCE33DC3D}"/>
    <cellStyle name="Comma 10 2 3 4" xfId="10022" xr:uid="{7CBC11E4-EAA0-4319-9019-976A82AE1D7E}"/>
    <cellStyle name="Comma 10 2 3 4 2" xfId="18415" xr:uid="{03A8A777-305A-421D-A87C-E12E08614310}"/>
    <cellStyle name="Comma 10 2 3 5" xfId="14760" xr:uid="{11D915EE-DC05-4A1E-ACC7-3B8C22372D99}"/>
    <cellStyle name="Comma 10 2 3 6" xfId="23178" xr:uid="{D8F565F0-DA0D-4A31-8487-738900D7D57A}"/>
    <cellStyle name="Comma 10 2 4" xfId="3717" xr:uid="{EDDDEB80-BF73-4B05-8052-08AA3F37431E}"/>
    <cellStyle name="Comma 10 2 5" xfId="5472" xr:uid="{44B730E9-DD64-40C2-B6AD-211C233B8E7A}"/>
    <cellStyle name="Comma 10 2 5 2" xfId="11258" xr:uid="{9B56F5CA-E15B-4568-AE64-115217B91421}"/>
    <cellStyle name="Comma 10 2 5 2 2" xfId="19630" xr:uid="{7DA0CFA8-6D18-48B6-AE2A-7A2EAAAE6F34}"/>
    <cellStyle name="Comma 10 2 5 3" xfId="15364" xr:uid="{EE541A43-D903-4DDB-9E70-9A00780C5EAA}"/>
    <cellStyle name="Comma 10 2 6" xfId="6825" xr:uid="{04084D28-F9E1-4D09-9F6F-723640242771}"/>
    <cellStyle name="Comma 10 2 6 2" xfId="12562" xr:uid="{6807BDD2-EC9E-455A-A0BA-EC76BDA3256C}"/>
    <cellStyle name="Comma 10 2 6 2 2" xfId="20936" xr:uid="{2B9DD3B6-AAFE-4CD8-8986-8B57C58268FA}"/>
    <cellStyle name="Comma 10 2 6 3" xfId="16715" xr:uid="{1FD05291-F9D7-4471-AD2D-D82C5B595E0A}"/>
    <cellStyle name="Comma 10 2 7" xfId="9489" xr:uid="{B3004C61-5375-447D-ABF6-F4EADD8F4064}"/>
    <cellStyle name="Comma 10 2 8" xfId="14118" xr:uid="{66A8FDEA-1383-4ADF-9266-3F4951FD96F8}"/>
    <cellStyle name="Comma 10 2 9" xfId="22436" xr:uid="{02BD1FC9-EB0D-4445-9F7B-CF14C9B5CF72}"/>
    <cellStyle name="Comma 10 3" xfId="567" xr:uid="{4A4C179D-608F-4C30-BA50-498B7FCEA1C4}"/>
    <cellStyle name="Comma 10 3 2" xfId="31065" xr:uid="{6A8567F7-8E07-4210-BD67-168EC0064BFC}"/>
    <cellStyle name="Comma 10 3 3" xfId="568" xr:uid="{1C036B62-CE37-4268-8DED-1CEF2A96EB22}"/>
    <cellStyle name="Comma 10 3 3 2" xfId="569" xr:uid="{0F0602BD-BD19-4A2A-A775-0D145E4879A2}"/>
    <cellStyle name="Comma 10 4" xfId="570" xr:uid="{260C8C27-E7A5-432C-A627-E1958D13065E}"/>
    <cellStyle name="Comma 10 5" xfId="3441" xr:uid="{750F8092-ED47-4FE2-87E2-1F648999D8B5}"/>
    <cellStyle name="Comma 10 6" xfId="3716" xr:uid="{8170C5F8-CCA8-427C-85CD-F9886CAFF298}"/>
    <cellStyle name="Comma 10 7" xfId="2764" xr:uid="{2C64F721-E8E9-4F56-A345-45250D26570B}"/>
    <cellStyle name="Comma 10_rat111a101b-09t-งบ" xfId="571" xr:uid="{71CB37CA-90B5-401C-9B1F-B6C528446F29}"/>
    <cellStyle name="Comma 100" xfId="4129" xr:uid="{0630FFA6-4F4C-453F-88C9-3CC7DA5C7758}"/>
    <cellStyle name="Comma 100 2" xfId="32323" xr:uid="{B4A50E36-5914-45DD-8C40-669FA7B7C73F}"/>
    <cellStyle name="Comma 100 3" xfId="31582" xr:uid="{AF517B30-D13D-409F-A899-5BC9F2EE0D0C}"/>
    <cellStyle name="Comma 101" xfId="4210" xr:uid="{F848E4D6-3080-4A30-8834-5016CE0D8B99}"/>
    <cellStyle name="Comma 101 2" xfId="5371" xr:uid="{B42A5C24-9250-4005-AABD-9DA3D849F72C}"/>
    <cellStyle name="Comma 101 2 2" xfId="32346" xr:uid="{299AE489-B7CB-4D90-9397-4415674F1FF7}"/>
    <cellStyle name="Comma 101 3" xfId="10207" xr:uid="{1CCB8E92-C84D-4433-8923-677678D6660C}"/>
    <cellStyle name="Comma 101 3 2" xfId="32055" xr:uid="{15E4ADD6-1C12-46CF-B600-F74C0F9E1012}"/>
    <cellStyle name="Comma 101 4" xfId="31596" xr:uid="{9442A8F7-60B6-4BAE-B074-6AEFD5D291E4}"/>
    <cellStyle name="Comma 102" xfId="3962" xr:uid="{C78C7CC9-4320-4026-AD87-5CDDA679C57C}"/>
    <cellStyle name="Comma 102 2" xfId="5419" xr:uid="{DE548034-BCAB-4872-BF8C-DCF960088048}"/>
    <cellStyle name="Comma 102 3" xfId="10128" xr:uid="{E5E5D13B-0587-43B0-BF55-68165229376F}"/>
    <cellStyle name="Comma 102 4" xfId="32356" xr:uid="{3AA9EED2-6EF3-4815-B3D2-0F166BFFE261}"/>
    <cellStyle name="Comma 103" xfId="4147" xr:uid="{D57CC2B5-C3F5-4D43-9752-592D366DFAA1}"/>
    <cellStyle name="Comma 103 2" xfId="6759" xr:uid="{5029B5D3-7915-4C57-9FFF-3CE80A85FA81}"/>
    <cellStyle name="Comma 103 2 2" xfId="20872" xr:uid="{3E0B33CE-10E5-45EF-9935-9D0E25B485A2}"/>
    <cellStyle name="Comma 103 3" xfId="10156" xr:uid="{D6664C20-7966-4449-869D-0F962F881CC9}"/>
    <cellStyle name="Comma 103 4" xfId="16651" xr:uid="{2B87F7A4-1F02-46BA-8F77-50B5B06F115F}"/>
    <cellStyle name="Comma 104" xfId="6761" xr:uid="{8C1C0BE4-4214-45A1-8125-32615E00D5AC}"/>
    <cellStyle name="Comma 104 2" xfId="12500" xr:uid="{5838DE5C-C117-483E-8059-2CA96BA9CF1C}"/>
    <cellStyle name="Comma 104 2 2" xfId="20874" xr:uid="{F364C527-C34A-497D-960E-2DDA5352D755}"/>
    <cellStyle name="Comma 104 3" xfId="16653" xr:uid="{B7F29EAC-CFF8-4EEC-88CE-12F8F21B1A2A}"/>
    <cellStyle name="Comma 104 4" xfId="23721" xr:uid="{ED961D59-F330-441D-968C-4FA9C85CE05C}"/>
    <cellStyle name="Comma 105" xfId="6763" xr:uid="{3381295F-607E-49A4-A6FA-3F1F7B4C4CA0}"/>
    <cellStyle name="Comma 105 2" xfId="12502" xr:uid="{C9631399-34B8-4B95-9EA5-98A5BBA71E53}"/>
    <cellStyle name="Comma 105 2 2" xfId="20876" xr:uid="{1130081B-1792-4654-A539-AF53CAA5DBF8}"/>
    <cellStyle name="Comma 105 3" xfId="16655" xr:uid="{EBF1AF5A-A44E-4BDD-ABFC-9E9504462ED8}"/>
    <cellStyle name="Comma 106" xfId="6765" xr:uid="{DC45677D-D146-4C5E-A33E-9A8C9C324EC2}"/>
    <cellStyle name="Comma 106 2" xfId="12504" xr:uid="{01F72FAE-FE11-4DBA-9F62-CC3B3E0974F8}"/>
    <cellStyle name="Comma 106 2 2" xfId="20878" xr:uid="{60FE1A9E-489D-44A2-B7DC-08E16B95AF8F}"/>
    <cellStyle name="Comma 106 3" xfId="16657" xr:uid="{76EC1B32-9D41-4A50-9893-FDEFCE76FF2B}"/>
    <cellStyle name="Comma 107" xfId="6767" xr:uid="{86E3175E-D185-4B1D-A96D-B4663D83BCFA}"/>
    <cellStyle name="Comma 107 2" xfId="12506" xr:uid="{ED866E98-40ED-4448-8795-385EADEE5138}"/>
    <cellStyle name="Comma 107 2 2" xfId="20880" xr:uid="{3956EF33-EAA2-4345-A46C-10631A478102}"/>
    <cellStyle name="Comma 107 3" xfId="16659" xr:uid="{58D015E3-9093-4412-A168-AB1903D44E11}"/>
    <cellStyle name="Comma 107 4" xfId="32368" xr:uid="{A8B5DCA9-6B4F-41D0-9F9B-70FB4F458E68}"/>
    <cellStyle name="Comma 108" xfId="7980" xr:uid="{A674258B-B5D5-4B43-B716-AD893CE61903}"/>
    <cellStyle name="Comma 108 2" xfId="13714" xr:uid="{F5D78D7D-FBB5-4423-8924-B6776301DEA2}"/>
    <cellStyle name="Comma 108 2 2" xfId="22088" xr:uid="{66189AA6-A034-44E0-8A2E-8E5D8E18D022}"/>
    <cellStyle name="Comma 108 3" xfId="17867" xr:uid="{6FDB2653-2C0C-4670-B91F-BB9009369C05}"/>
    <cellStyle name="Comma 108 4" xfId="32374" xr:uid="{7F2C4F05-C776-4FAC-BF95-19AC88D74335}"/>
    <cellStyle name="Comma 109" xfId="7984" xr:uid="{82E67A6C-4B93-455E-861B-AC1C883BA2DB}"/>
    <cellStyle name="Comma 109 2" xfId="13717" xr:uid="{67EDF7C3-C85B-4BEC-8FF8-33985821894B}"/>
    <cellStyle name="Comma 109 2 2" xfId="22091" xr:uid="{584B9A13-7D2E-4925-931B-1BC45B1E89C5}"/>
    <cellStyle name="Comma 109 3" xfId="17870" xr:uid="{5B44DD12-0AA4-4C95-8E79-97DE7DECBF8E}"/>
    <cellStyle name="Comma 109 4" xfId="32327" xr:uid="{9A13F69F-3B42-4BBE-9F33-04ED822A832F}"/>
    <cellStyle name="Comma 11" xfId="572" xr:uid="{BBA21599-2A60-4DAA-959D-EA09F44C3C46}"/>
    <cellStyle name="Comma 11 10" xfId="32400" xr:uid="{49D93E80-F715-49C2-92D9-19307728B70B}"/>
    <cellStyle name="Comma 11 2" xfId="573" xr:uid="{D5155153-ED9D-4D8F-AE52-8DDD78F764D2}"/>
    <cellStyle name="Comma 11 2 2" xfId="574" xr:uid="{47D71842-2BA5-4D86-870C-5FFDDF54D458}"/>
    <cellStyle name="Comma 11 2 2 2" xfId="575" xr:uid="{67D9E2B8-9FCF-4DE1-B56C-CF5C92B3064B}"/>
    <cellStyle name="Comma 11 2 2 3" xfId="31067" xr:uid="{1981D690-DD4A-43C3-BED7-6B25B5FCC4A9}"/>
    <cellStyle name="Comma 11 2 3" xfId="576" xr:uid="{76E56EC4-C32C-4F57-8350-ED99B5F99626}"/>
    <cellStyle name="Comma 11 2 3 2" xfId="32056" xr:uid="{BBEB846A-8411-418F-A567-E9C6CA47E654}"/>
    <cellStyle name="Comma 11 2 4" xfId="3239" xr:uid="{517EB1E7-0871-48F9-BD4A-A38AD3FAB5E5}"/>
    <cellStyle name="Comma 11 2 4 2" xfId="31733" xr:uid="{1A3B180B-0BDE-4C1E-9C1D-43C4750E7BDE}"/>
    <cellStyle name="Comma 11 2 5" xfId="3720" xr:uid="{1250CB8E-3973-4D4A-9784-AE49554FD3C1}"/>
    <cellStyle name="Comma 11 2 6" xfId="30600" xr:uid="{23B3E803-F959-4E37-AF2F-70AECE2C3620}"/>
    <cellStyle name="Comma 11 3" xfId="577" xr:uid="{A11FF456-D6B8-472B-89B2-F3296F0A5892}"/>
    <cellStyle name="Comma 11 3 2" xfId="578" xr:uid="{AE6FA152-159E-4314-A434-99C7F270DFD3}"/>
    <cellStyle name="Comma 11 3 3" xfId="31066" xr:uid="{5BA1D5B3-1226-4235-8009-F022EEEAAB1D}"/>
    <cellStyle name="Comma 11 4" xfId="579" xr:uid="{B02C275C-4A34-41AC-A80C-F47698F274A0}"/>
    <cellStyle name="Comma 11 4 2" xfId="580" xr:uid="{672EB7BF-634D-41B4-8804-E60FC5A02183}"/>
    <cellStyle name="Comma 11 4 3" xfId="31328" xr:uid="{A191FED4-3F9F-4FF6-9279-3D16E6BDEF05}"/>
    <cellStyle name="Comma 11 5" xfId="581" xr:uid="{E1C20B28-75E1-477B-A3EB-C70996A26EDE}"/>
    <cellStyle name="Comma 11 6" xfId="3250" xr:uid="{BB73C4CE-5DEB-41BC-B58A-5353371A5DC2}"/>
    <cellStyle name="Comma 11 7" xfId="3719" xr:uid="{B51A0DF2-AE09-46BA-AA19-A0864127AD7D}"/>
    <cellStyle name="Comma 11 8" xfId="30599" xr:uid="{460B5DBC-266F-47E9-B6D8-F3C45C2BA9FB}"/>
    <cellStyle name="Comma 110" xfId="7987" xr:uid="{094D9DCB-6E92-4F5E-9E01-46DB2C91F9E8}"/>
    <cellStyle name="Comma 110 2" xfId="13720" xr:uid="{09615AE3-354F-4DD9-8679-9AC18A4CB532}"/>
    <cellStyle name="Comma 110 2 2" xfId="22094" xr:uid="{B7A1583D-1ECB-44C9-8C87-58F5F143D679}"/>
    <cellStyle name="Comma 110 3" xfId="17873" xr:uid="{B2EACFBE-4051-4EC4-A8C5-949082CD3A00}"/>
    <cellStyle name="Comma 110 4" xfId="32341" xr:uid="{6A2E5D32-C957-4080-8F45-962F78C96D27}"/>
    <cellStyle name="Comma 111" xfId="7989" xr:uid="{E8739712-A79E-46B1-8F5A-D10506D4FADC}"/>
    <cellStyle name="Comma 111 2" xfId="13722" xr:uid="{35015F65-8D53-4543-91D8-0E4D85E8AC45}"/>
    <cellStyle name="Comma 111 2 2" xfId="22096" xr:uid="{2C9236F9-E9FA-4F3E-8DB8-9AB2D3B70275}"/>
    <cellStyle name="Comma 111 3" xfId="17875" xr:uid="{58E1CD1A-35FE-452B-BB2E-3CD6C30EF72A}"/>
    <cellStyle name="Comma 111 4" xfId="32390" xr:uid="{B4A4A221-0201-4614-A2F1-749D4AB76031}"/>
    <cellStyle name="Comma 112" xfId="7985" xr:uid="{ED374193-5640-4BAB-A1EF-5086A8CEFCD3}"/>
    <cellStyle name="Comma 112 2" xfId="13718" xr:uid="{AE7DDB35-6048-422A-9C28-18662873A74B}"/>
    <cellStyle name="Comma 112 2 2" xfId="22092" xr:uid="{B5F65506-774C-46B1-8CE1-F50F38996472}"/>
    <cellStyle name="Comma 112 3" xfId="17871" xr:uid="{B2BABF10-8C25-449B-95D2-814BD853BC48}"/>
    <cellStyle name="Comma 112 4" xfId="32393" xr:uid="{E3D5EBB5-2A7A-4F29-9A46-6E58DD29E346}"/>
    <cellStyle name="Comma 113" xfId="7986" xr:uid="{3028B8F9-6331-416E-8F6D-AB2283E417F6}"/>
    <cellStyle name="Comma 113 2" xfId="13719" xr:uid="{7C8EDA89-608F-41C2-B0F6-409E416B5A12}"/>
    <cellStyle name="Comma 113 2 2" xfId="22093" xr:uid="{23086DB0-F747-46A9-B760-4BB08014BCCE}"/>
    <cellStyle name="Comma 113 3" xfId="17872" xr:uid="{9DEA5557-A48F-43D9-AA62-51CDC8116965}"/>
    <cellStyle name="Comma 114" xfId="4846" xr:uid="{8686BEAF-DE8E-4E11-9EB0-8A4159A7395C}"/>
    <cellStyle name="Comma 114 2" xfId="10732" xr:uid="{AD848A57-D080-402B-AECE-79EDD68F4121}"/>
    <cellStyle name="Comma 114 3" xfId="9352" xr:uid="{AA67F44F-5826-4DC2-8F76-60D1DCACB571}"/>
    <cellStyle name="Comma 115" xfId="4881" xr:uid="{A62B75DF-EC2E-45D7-81E5-43DAAD81BA26}"/>
    <cellStyle name="Comma 115 2" xfId="10755" xr:uid="{790D9CC4-6AF0-4507-999A-D17F60894640}"/>
    <cellStyle name="Comma 115 3" xfId="17887" xr:uid="{EEA7DAD3-BA1E-4927-9A80-E9CF3E7BBD7C}"/>
    <cellStyle name="Comma 115 4" xfId="9441" xr:uid="{977605F1-3F05-4E9C-B761-8281C8590F58}"/>
    <cellStyle name="Comma 116" xfId="5005" xr:uid="{7B7C65C6-09E5-48A4-93EF-E7B1D1777E3C}"/>
    <cellStyle name="Comma 116 2" xfId="10872" xr:uid="{4638C9D6-3667-476B-8A43-EF8A3CC0A9B1}"/>
    <cellStyle name="Comma 116 3" xfId="17882" xr:uid="{42B59984-3223-4B49-AA46-57C57028C44E}"/>
    <cellStyle name="Comma 116 4" xfId="9412" xr:uid="{334AF3A5-3F2C-4A26-8469-0B44B637A56C}"/>
    <cellStyle name="Comma 117" xfId="8070" xr:uid="{FADD02B4-A0A4-4524-886C-6F42B7F4A8C5}"/>
    <cellStyle name="Comma 118" xfId="5029" xr:uid="{8084AF70-D45C-4B7E-B105-9C701E4213B1}"/>
    <cellStyle name="Comma 119" xfId="8238" xr:uid="{88B5DC27-F089-45FE-9841-F8B81E3D6578}"/>
    <cellStyle name="Comma 12" xfId="582" xr:uid="{4EF8A9A5-80CF-4AE3-83BC-0AFAA08BBE79}"/>
    <cellStyle name="Comma 12 10" xfId="14068" xr:uid="{D69F517D-9BF0-48FE-A9E4-4EC18D1C2ACC}"/>
    <cellStyle name="Comma 12 11" xfId="22384" xr:uid="{E6AAD66E-8A3A-44B2-81E2-80F4202269FB}"/>
    <cellStyle name="Comma 12 12" xfId="30601" xr:uid="{DAF511F8-7284-4B6A-9569-7CDBBA8E4799}"/>
    <cellStyle name="Comma 12 2" xfId="583" xr:uid="{C477FA7F-F1E2-4BEE-8611-6C53E2E06E15}"/>
    <cellStyle name="Comma 12 2 10" xfId="5431" xr:uid="{F23EB603-690F-4891-BC3E-F36637C3CCA1}"/>
    <cellStyle name="Comma 12 2 10 2" xfId="11217" xr:uid="{DBB93623-CD70-49D5-B50A-060176FEB9D2}"/>
    <cellStyle name="Comma 12 2 10 2 2" xfId="19589" xr:uid="{E4524AFD-8446-4143-ADF8-28A84BC05E89}"/>
    <cellStyle name="Comma 12 2 10 3" xfId="15323" xr:uid="{9FC7811A-63F2-4782-8F2E-C64AFBCA935A}"/>
    <cellStyle name="Comma 12 2 11" xfId="6784" xr:uid="{77B6C799-1D18-4E8C-B9E6-971AA4ABE116}"/>
    <cellStyle name="Comma 12 2 11 2" xfId="12521" xr:uid="{C9296DB4-7BE0-4FC6-9B69-8645EFE7FF0C}"/>
    <cellStyle name="Comma 12 2 11 2 2" xfId="20895" xr:uid="{08A91E37-EEA0-4300-BA4A-3948A1E72212}"/>
    <cellStyle name="Comma 12 2 11 3" xfId="16674" xr:uid="{959E210A-98B6-4A40-A6A9-EE72C8A9B344}"/>
    <cellStyle name="Comma 12 2 12" xfId="14077" xr:uid="{1D2008A6-E26C-4E55-A5A2-B85AD57E56C6}"/>
    <cellStyle name="Comma 12 2 13" xfId="22393" xr:uid="{65BC4FA3-C2C2-4041-A456-069AC7AA4D4B}"/>
    <cellStyle name="Comma 12 2 14" xfId="30602" xr:uid="{ABA5EC3C-D2CC-49AA-9BED-942DC9D5F3F1}"/>
    <cellStyle name="Comma 12 2 2" xfId="584" xr:uid="{CA099173-CEBE-40C3-AE84-E5F1E097AAF9}"/>
    <cellStyle name="Comma 12 2 2 10" xfId="31069" xr:uid="{F7B7D030-1C63-4D46-8556-0F6870F60D50}"/>
    <cellStyle name="Comma 12 2 2 2" xfId="585" xr:uid="{142FFB99-1DAB-4C0E-9A77-95CEFD90A5FD}"/>
    <cellStyle name="Comma 12 2 2 3" xfId="586" xr:uid="{DBFBCE5B-649C-42AB-B014-C8A9F4D88ACA}"/>
    <cellStyle name="Comma 12 2 2 4" xfId="3051" xr:uid="{0256DF63-8F4E-45EC-97ED-3978B5C059E9}"/>
    <cellStyle name="Comma 12 2 2 4 2" xfId="6094" xr:uid="{1CF7FD68-2241-4E59-AFCB-00230925F42E}"/>
    <cellStyle name="Comma 12 2 2 4 2 2" xfId="11880" xr:uid="{0FC0FCC6-BECE-415B-BD80-17704DF38405}"/>
    <cellStyle name="Comma 12 2 2 4 2 2 2" xfId="20252" xr:uid="{29C5BCAE-2F03-4750-8388-E5413E193EB6}"/>
    <cellStyle name="Comma 12 2 2 4 2 3" xfId="15987" xr:uid="{3C53B703-732D-44F7-ABA2-ADAC22FA99BF}"/>
    <cellStyle name="Comma 12 2 2 4 3" xfId="7426" xr:uid="{B6135755-C7DB-494D-B290-9B21F15B2C51}"/>
    <cellStyle name="Comma 12 2 2 4 3 2" xfId="13162" xr:uid="{70CD8B60-ACB8-4B1A-928D-55A68994550C}"/>
    <cellStyle name="Comma 12 2 2 4 3 2 2" xfId="21536" xr:uid="{CDFAEA07-9560-4831-86F5-7F7E8E28C200}"/>
    <cellStyle name="Comma 12 2 2 4 3 3" xfId="17315" xr:uid="{AB6FEE74-726C-40F4-B42D-43E1B841A34E}"/>
    <cellStyle name="Comma 12 2 2 4 4" xfId="10002" xr:uid="{942622D0-557A-4256-92A2-5847482C97FC}"/>
    <cellStyle name="Comma 12 2 2 4 4 2" xfId="18395" xr:uid="{FE44D808-D39B-48A5-ACEA-2837DCD2FAA2}"/>
    <cellStyle name="Comma 12 2 2 4 5" xfId="14740" xr:uid="{6071D2E6-1DA6-44DD-9E52-2D0F36F57731}"/>
    <cellStyle name="Comma 12 2 2 4 6" xfId="23157" xr:uid="{C9584677-5980-4DCD-AA81-8887683B68A1}"/>
    <cellStyle name="Comma 12 2 2 5" xfId="3723" xr:uid="{E0F398EC-BFC6-4089-88E4-5EB83419DBAC}"/>
    <cellStyle name="Comma 12 2 2 6" xfId="5505" xr:uid="{F717032B-4069-4DBC-9FE6-621A8977979E}"/>
    <cellStyle name="Comma 12 2 2 6 2" xfId="11291" xr:uid="{7DC66C44-375A-4958-9261-62EAFFAF3F27}"/>
    <cellStyle name="Comma 12 2 2 6 2 2" xfId="19663" xr:uid="{2817A59B-D385-478D-A74A-B8C86BED9F5B}"/>
    <cellStyle name="Comma 12 2 2 6 3" xfId="15397" xr:uid="{6295333C-6C4D-4572-A701-845B47CC1356}"/>
    <cellStyle name="Comma 12 2 2 7" xfId="6858" xr:uid="{D84B0988-8EF7-43DD-8DEB-ED40E0FCA883}"/>
    <cellStyle name="Comma 12 2 2 7 2" xfId="12595" xr:uid="{8674EB63-731E-460E-90BB-6A10C9EA57DB}"/>
    <cellStyle name="Comma 12 2 2 7 2 2" xfId="20969" xr:uid="{AAAD7993-5200-4A46-9B18-E7C923B72303}"/>
    <cellStyle name="Comma 12 2 2 7 3" xfId="16748" xr:uid="{0A0C86D5-4FEF-4256-89A5-AE5AC89DB195}"/>
    <cellStyle name="Comma 12 2 2 8" xfId="14151" xr:uid="{D5DED026-48BB-4B56-A79C-52F6518F9F2F}"/>
    <cellStyle name="Comma 12 2 2 9" xfId="22473" xr:uid="{30912B47-4F4D-482B-97CE-4B5F3E86E2A4}"/>
    <cellStyle name="Comma 12 2 3" xfId="587" xr:uid="{642FE265-8A39-4748-81AC-A42B25698E8D}"/>
    <cellStyle name="Comma 12 2 4" xfId="588" xr:uid="{C6AF565B-4F50-45A4-AACA-EE0C5804909A}"/>
    <cellStyle name="Comma 12 2 5" xfId="589" xr:uid="{85778A08-4260-4F65-A0CA-63B5D12620D9}"/>
    <cellStyle name="Comma 12 2 5 2" xfId="590" xr:uid="{947B3713-3F93-4A89-AF4D-5992FC1BE845}"/>
    <cellStyle name="Comma 12 2 5 2 2" xfId="591" xr:uid="{8A371256-DF4B-47D8-A153-9B5367EA20B0}"/>
    <cellStyle name="Comma 12 2 5 2 3" xfId="592" xr:uid="{3CC58D58-6705-4CF0-8C1D-B88811D24A6A}"/>
    <cellStyle name="Comma 12 2 5 2 4" xfId="593" xr:uid="{4F205D1B-19C2-4589-908E-7A4996986AEC}"/>
    <cellStyle name="Comma 12 2 6" xfId="594" xr:uid="{238D7D08-D4EF-4A85-9940-10DDDA576DE5}"/>
    <cellStyle name="Comma 12 2 7" xfId="595" xr:uid="{D0C27D4D-96B0-481F-8A4E-8B2927F289BC}"/>
    <cellStyle name="Comma 12 2 8" xfId="3242" xr:uid="{02B9C061-826D-4E64-B50D-AA76ECBB5179}"/>
    <cellStyle name="Comma 12 2 8 2" xfId="6147" xr:uid="{5EEBB16B-19C8-4BCD-9050-5231FCCEBACD}"/>
    <cellStyle name="Comma 12 2 8 2 2" xfId="11933" xr:uid="{EB8D8006-54F3-4F7F-A52C-5D67B825F508}"/>
    <cellStyle name="Comma 12 2 8 2 2 2" xfId="20305" xr:uid="{08763D62-6825-4323-9025-297205972459}"/>
    <cellStyle name="Comma 12 2 8 2 3" xfId="16040" xr:uid="{400BBD22-AD4F-4A15-B2DA-D5C267E21280}"/>
    <cellStyle name="Comma 12 2 8 3" xfId="7479" xr:uid="{F0A8245D-A281-445A-9966-553326210FCB}"/>
    <cellStyle name="Comma 12 2 8 3 2" xfId="13215" xr:uid="{85BC0C4A-0176-46C7-8A17-696F99CDCCE4}"/>
    <cellStyle name="Comma 12 2 8 3 2 2" xfId="21589" xr:uid="{D46BFFA1-7F29-429A-A6C6-60E2A103660C}"/>
    <cellStyle name="Comma 12 2 8 3 3" xfId="17368" xr:uid="{119C6205-F214-425F-9170-34A8C97AC3D0}"/>
    <cellStyle name="Comma 12 2 8 4" xfId="10055" xr:uid="{9768F75E-805F-4156-A89C-5A3CB96F4B98}"/>
    <cellStyle name="Comma 12 2 8 4 2" xfId="18448" xr:uid="{8D4B089C-67B2-40F4-A23A-3EB4DC800009}"/>
    <cellStyle name="Comma 12 2 8 5" xfId="14793" xr:uid="{B9F9DE3B-7EDA-492C-B699-8DB898B4AFF2}"/>
    <cellStyle name="Comma 12 2 8 6" xfId="23213" xr:uid="{594AACD4-DA73-41FE-9CE3-A5DD32DB41B0}"/>
    <cellStyle name="Comma 12 2 9" xfId="3722" xr:uid="{EA30A8C5-5284-4A35-A3CD-3EB311126FFA}"/>
    <cellStyle name="Comma 12 3" xfId="596" xr:uid="{F119CDE5-51C4-4573-8AB3-8DDFA293F0ED}"/>
    <cellStyle name="Comma 12 3 2" xfId="3044" xr:uid="{87C21158-F62C-4BF8-ABDB-FA8B57E77352}"/>
    <cellStyle name="Comma 12 3 2 2" xfId="4185" xr:uid="{3B67A93F-CA60-4875-B75E-845D994F7E0F}"/>
    <cellStyle name="Comma 12 3 2 2 2" xfId="6087" xr:uid="{F59D38CD-164A-448B-903F-CC74055AEC13}"/>
    <cellStyle name="Comma 12 3 2 2 2 2" xfId="11873" xr:uid="{0A171292-420C-42DC-AE46-A4559EFA3509}"/>
    <cellStyle name="Comma 12 3 2 2 2 2 2" xfId="20245" xr:uid="{BEEF06C5-6996-4AA7-BB4B-5C6D95C6BF72}"/>
    <cellStyle name="Comma 12 3 2 2 2 3" xfId="15980" xr:uid="{F9D81C34-A9AC-4D5C-8B40-EDB4A771E6BE}"/>
    <cellStyle name="Comma 12 3 2 2 3" xfId="7419" xr:uid="{5527086F-AFDB-4A02-B201-D06BBB8EF3A0}"/>
    <cellStyle name="Comma 12 3 2 2 3 2" xfId="13155" xr:uid="{B5318F39-04E8-4A5B-A9C3-63035CC8596C}"/>
    <cellStyle name="Comma 12 3 2 2 3 2 2" xfId="21529" xr:uid="{6EA2C45A-6E0B-4566-B40B-8ACF8264B809}"/>
    <cellStyle name="Comma 12 3 2 2 3 3" xfId="17308" xr:uid="{CE290CC3-7549-4C4B-8B8E-E1B6F7C10F13}"/>
    <cellStyle name="Comma 12 3 2 2 4" xfId="10184" xr:uid="{DD1423D6-E9BD-4A29-9F92-455E00FC00D8}"/>
    <cellStyle name="Comma 12 3 2 2 4 2" xfId="18565" xr:uid="{0B093668-04C5-4435-8A27-25E8779BF44A}"/>
    <cellStyle name="Comma 12 3 2 2 5" xfId="14733" xr:uid="{4E1B76F4-0FAC-4A06-B4A8-AC2FAC1CE735}"/>
    <cellStyle name="Comma 12 3 2 2 6" xfId="23150" xr:uid="{523F2E32-3D16-48DD-BA0B-141420A87C2F}"/>
    <cellStyle name="Comma 12 3 2 3" xfId="5512" xr:uid="{50F03529-5FF7-4978-AA9B-FC8A6FDFCA6F}"/>
    <cellStyle name="Comma 12 3 2 3 2" xfId="11298" xr:uid="{907EE432-BCB8-485A-B4A2-37FBA569F3A6}"/>
    <cellStyle name="Comma 12 3 2 3 2 2" xfId="19670" xr:uid="{7C51F617-7502-4EF5-8238-2A830FCDD646}"/>
    <cellStyle name="Comma 12 3 2 3 3" xfId="15404" xr:uid="{B99491A9-63F1-4511-974E-4ED4976B41F8}"/>
    <cellStyle name="Comma 12 3 2 4" xfId="6865" xr:uid="{C608D17F-BC60-491B-BEB4-6CAC458D0C72}"/>
    <cellStyle name="Comma 12 3 2 4 2" xfId="12602" xr:uid="{96EA82B7-F0BA-49C0-B821-77EFE8C86538}"/>
    <cellStyle name="Comma 12 3 2 4 2 2" xfId="20976" xr:uid="{81D039A6-CEE0-4473-86F9-2B0FE77030F5}"/>
    <cellStyle name="Comma 12 3 2 4 3" xfId="16755" xr:uid="{EEA2DEC3-FE31-4A30-AE1F-118389AFBDDB}"/>
    <cellStyle name="Comma 12 3 2 5" xfId="9995" xr:uid="{A6DE5146-C1B8-479C-BF9A-AF3440FF1CC1}"/>
    <cellStyle name="Comma 12 3 2 5 2" xfId="18388" xr:uid="{33E9765F-17EB-4B2B-95CB-736A8775EE49}"/>
    <cellStyle name="Comma 12 3 2 6" xfId="14158" xr:uid="{59D2376D-7E81-4BA5-ADD1-F5145D4EA3B0}"/>
    <cellStyle name="Comma 12 3 2 7" xfId="22480" xr:uid="{9D7A6A8D-5654-410B-97BC-796F2000AFA4}"/>
    <cellStyle name="Comma 12 3 3" xfId="3237" xr:uid="{902DFC72-DB81-4A8F-B4B7-5351CC9EF115}"/>
    <cellStyle name="Comma 12 3 3 2" xfId="6143" xr:uid="{7F4CF58D-8D82-4D84-9C7F-2DA4F1DC1941}"/>
    <cellStyle name="Comma 12 3 3 2 2" xfId="11929" xr:uid="{BF6111F2-46A3-4B04-9EF2-C258631162EB}"/>
    <cellStyle name="Comma 12 3 3 2 2 2" xfId="20301" xr:uid="{A52E1ABD-3436-4D47-9A2B-F288EE6CC732}"/>
    <cellStyle name="Comma 12 3 3 2 3" xfId="16036" xr:uid="{07AD992A-E7E4-4B41-9648-4699118ADABA}"/>
    <cellStyle name="Comma 12 3 3 3" xfId="7475" xr:uid="{4C3ACAE8-2A39-4602-A080-08C9A47013C2}"/>
    <cellStyle name="Comma 12 3 3 3 2" xfId="13211" xr:uid="{15864EDD-892C-41B2-971E-C97C8F28564D}"/>
    <cellStyle name="Comma 12 3 3 3 2 2" xfId="21585" xr:uid="{28EE38BF-E2DF-4183-BD28-0D90FEB203FD}"/>
    <cellStyle name="Comma 12 3 3 3 3" xfId="17364" xr:uid="{5C760D7F-016F-4218-BCF2-222F2D3983FA}"/>
    <cellStyle name="Comma 12 3 3 4" xfId="10051" xr:uid="{BF84BFFD-CF19-4601-A6E3-0995BF24DE65}"/>
    <cellStyle name="Comma 12 3 3 4 2" xfId="18444" xr:uid="{F1BF577D-F32B-4829-879F-B9485BC47F42}"/>
    <cellStyle name="Comma 12 3 3 5" xfId="14789" xr:uid="{E6CEFBAA-6E41-459A-9317-C3FE426A593A}"/>
    <cellStyle name="Comma 12 3 3 6" xfId="23209" xr:uid="{9D65355C-37E5-4107-A62F-D61B350D63E5}"/>
    <cellStyle name="Comma 12 3 4" xfId="3724" xr:uid="{CFDA2EFE-6096-487A-8C7B-C9478C24B817}"/>
    <cellStyle name="Comma 12 3 5" xfId="5438" xr:uid="{67565B7A-F5FA-42AA-A075-54092E8C5F8F}"/>
    <cellStyle name="Comma 12 3 5 2" xfId="11224" xr:uid="{01A7CCF7-3FDF-4401-9F37-12CBC29F1490}"/>
    <cellStyle name="Comma 12 3 5 2 2" xfId="19596" xr:uid="{678A9539-2F74-4FC9-93FB-0BC23D6C35E2}"/>
    <cellStyle name="Comma 12 3 5 3" xfId="15330" xr:uid="{6A734CA8-7DEA-48A7-9B74-7CCDAE4B43EE}"/>
    <cellStyle name="Comma 12 3 6" xfId="6791" xr:uid="{D0FFACB3-905D-45A0-B5F4-78B9F4DA404D}"/>
    <cellStyle name="Comma 12 3 6 2" xfId="12528" xr:uid="{21434999-F13D-488E-AD4C-A9FC7AC38F42}"/>
    <cellStyle name="Comma 12 3 6 2 2" xfId="20902" xr:uid="{9421C968-9181-42C2-974E-8D9FEF9E41D7}"/>
    <cellStyle name="Comma 12 3 6 3" xfId="16681" xr:uid="{F21DE1E4-11B9-4769-87DA-17EF48E0C982}"/>
    <cellStyle name="Comma 12 3 7" xfId="14084" xr:uid="{BDB552EB-9B96-478F-B075-700BA66B0ACC}"/>
    <cellStyle name="Comma 12 3 8" xfId="22400" xr:uid="{3F5FB12F-465C-4038-906E-7CBDF436098B}"/>
    <cellStyle name="Comma 12 3 9" xfId="31068" xr:uid="{1ADA46B1-73DB-42CC-BEB7-580C58F612B7}"/>
    <cellStyle name="Comma 12 4" xfId="597" xr:uid="{7209CD67-00F4-422B-906B-131D39D1764F}"/>
    <cellStyle name="Comma 12 4 10" xfId="3725" xr:uid="{632FBAEF-5AFD-4A97-AD9A-1D8A6A72C8BB}"/>
    <cellStyle name="Comma 12 4 11" xfId="5496" xr:uid="{7A6F38AB-FBE8-43CB-8DF0-A88DED4E8FBB}"/>
    <cellStyle name="Comma 12 4 11 2" xfId="11282" xr:uid="{53BA0DC9-9956-4069-9F46-94B39FC116F3}"/>
    <cellStyle name="Comma 12 4 11 2 2" xfId="19654" xr:uid="{63E2345C-E99F-48FD-9341-06212D4F3B46}"/>
    <cellStyle name="Comma 12 4 11 3" xfId="15388" xr:uid="{7BBD3765-AD1A-4C6D-8879-8CA14CCF8A27}"/>
    <cellStyle name="Comma 12 4 12" xfId="6849" xr:uid="{712CD7AE-7246-4F77-B11D-E8B939D62580}"/>
    <cellStyle name="Comma 12 4 12 2" xfId="12586" xr:uid="{60CA3B50-4D04-4889-A1F4-B4F6A24C62AA}"/>
    <cellStyle name="Comma 12 4 12 2 2" xfId="20960" xr:uid="{8BEE93B6-CB5C-42EA-968E-7935B4AC2FF3}"/>
    <cellStyle name="Comma 12 4 12 3" xfId="16739" xr:uid="{568D0FE1-0A83-4009-B0B4-AF2937F25DBD}"/>
    <cellStyle name="Comma 12 4 13" xfId="14142" xr:uid="{2B3BEBFB-4F6B-4707-9920-303F814E6332}"/>
    <cellStyle name="Comma 12 4 14" xfId="22464" xr:uid="{E1332FA7-B8B1-49CF-903A-DE4DF3035134}"/>
    <cellStyle name="Comma 12 4 15" xfId="31329" xr:uid="{083D57EB-1D55-418E-9ED4-18FD3891DEBF}"/>
    <cellStyle name="Comma 12 4 2" xfId="598" xr:uid="{D1F32D24-FBC7-4620-B0F9-D8A7545FC31E}"/>
    <cellStyle name="Comma 12 4 3" xfId="599" xr:uid="{14159523-05D4-4BC9-A4D5-D55BF814E575}"/>
    <cellStyle name="Comma 12 4 3 2" xfId="31330" xr:uid="{629CB57A-AD27-4419-976F-993DA7B27D4E}"/>
    <cellStyle name="Comma 12 4 4" xfId="600" xr:uid="{EEDC3874-196F-4F65-99F6-97DD98D8D5B3}"/>
    <cellStyle name="Comma 12 4 4 2" xfId="31331" xr:uid="{C745B959-B488-4340-BC01-33669E0E49A7}"/>
    <cellStyle name="Comma 12 4 5" xfId="601" xr:uid="{0BB62F26-F604-4B2C-B175-10B27CE66B9C}"/>
    <cellStyle name="Comma 12 4 6" xfId="602" xr:uid="{37EDA34A-2E62-4132-83BC-067D1129B851}"/>
    <cellStyle name="Comma 12 4 7" xfId="603" xr:uid="{034A8039-8B00-4A35-8503-63EB45476E54}"/>
    <cellStyle name="Comma 12 4 7 2" xfId="604" xr:uid="{E3D84FFC-4E72-4894-A650-8C84E8D5AF63}"/>
    <cellStyle name="Comma 12 4 7 2 2" xfId="605" xr:uid="{30A6CBD6-3AA2-40F4-86DC-5EA0CCE121A8}"/>
    <cellStyle name="Comma 12 4 7 2 3" xfId="606" xr:uid="{D6A89E6E-4193-4745-9C26-BFB511E8488A}"/>
    <cellStyle name="Comma 12 4 7 2 4" xfId="607" xr:uid="{6E562C44-B3F5-48A2-80D5-C4122C4A577B}"/>
    <cellStyle name="Comma 12 4 8" xfId="608" xr:uid="{312C7BE0-9F18-4CAA-B506-90E8912B6C0D}"/>
    <cellStyle name="Comma 12 4 9" xfId="3059" xr:uid="{055D5D47-A542-477B-BA0F-E22A7C4531EE}"/>
    <cellStyle name="Comma 12 4 9 2" xfId="6102" xr:uid="{8852C0AF-0036-4B47-82EB-A9D8446A7397}"/>
    <cellStyle name="Comma 12 4 9 2 2" xfId="11888" xr:uid="{88C3037F-04D6-468A-B8C9-3D2F33D569B7}"/>
    <cellStyle name="Comma 12 4 9 2 2 2" xfId="20260" xr:uid="{A075771E-72C8-4C94-ADB9-2E736BE8EFFB}"/>
    <cellStyle name="Comma 12 4 9 2 3" xfId="15995" xr:uid="{92DB6266-7407-4EBB-8C77-E335D714EF97}"/>
    <cellStyle name="Comma 12 4 9 3" xfId="7434" xr:uid="{A4CC7862-16E8-4848-A75C-F3E5753B7DB9}"/>
    <cellStyle name="Comma 12 4 9 3 2" xfId="13170" xr:uid="{425F69D8-04F8-490E-8E64-793C66163D48}"/>
    <cellStyle name="Comma 12 4 9 3 2 2" xfId="21544" xr:uid="{62C88A5E-F65D-44BD-A8DE-73E37DAE828E}"/>
    <cellStyle name="Comma 12 4 9 3 3" xfId="17323" xr:uid="{43C94E58-EE37-4715-9B37-1F2D34BC2134}"/>
    <cellStyle name="Comma 12 4 9 4" xfId="10010" xr:uid="{6EAAEF62-585E-4A1D-8DF0-A8AAE878B00E}"/>
    <cellStyle name="Comma 12 4 9 4 2" xfId="18403" xr:uid="{38924500-EB62-4E98-993B-B012B8E6E3A2}"/>
    <cellStyle name="Comma 12 4 9 5" xfId="14748" xr:uid="{EF4C798B-425D-46AB-8FED-C8DD44980EA8}"/>
    <cellStyle name="Comma 12 4 9 6" xfId="23165" xr:uid="{5037A6F9-474B-49BA-9C8D-ACE72E2F067C}"/>
    <cellStyle name="Comma 12 5" xfId="609" xr:uid="{78237F40-621B-443F-B040-877FFA08C66B}"/>
    <cellStyle name="Comma 12 6" xfId="3249" xr:uid="{D2337856-BC52-4C71-A842-617685521B8E}"/>
    <cellStyle name="Comma 12 6 2" xfId="6152" xr:uid="{E4B8341D-7F5A-45D6-BCC6-56ED16A3C5CB}"/>
    <cellStyle name="Comma 12 6 2 2" xfId="11938" xr:uid="{66C62B3B-79CB-4E59-A157-83DD4C67A940}"/>
    <cellStyle name="Comma 12 6 2 2 2" xfId="20310" xr:uid="{D00E5C8C-4743-4B30-93AC-A8719C643350}"/>
    <cellStyle name="Comma 12 6 2 3" xfId="16045" xr:uid="{1FF985C4-9B83-42CD-8290-BDA2EDA0F70C}"/>
    <cellStyle name="Comma 12 6 3" xfId="7484" xr:uid="{6001E41D-A872-4AEE-A843-4C27F8FE1454}"/>
    <cellStyle name="Comma 12 6 3 2" xfId="13220" xr:uid="{7450A3AC-DE6F-4215-BE02-595E551E3470}"/>
    <cellStyle name="Comma 12 6 3 2 2" xfId="21594" xr:uid="{E4333E53-8B3C-454D-87A3-CF3E6C4D3150}"/>
    <cellStyle name="Comma 12 6 3 3" xfId="17373" xr:uid="{28D9FDB7-0232-4576-8C53-B385B7538430}"/>
    <cellStyle name="Comma 12 6 4" xfId="10060" xr:uid="{4D62098B-2710-4F53-8EF4-2C0EF49A59C3}"/>
    <cellStyle name="Comma 12 6 4 2" xfId="18453" xr:uid="{C6B4A150-A6FE-4083-A88E-3CB5B537027A}"/>
    <cellStyle name="Comma 12 6 5" xfId="14798" xr:uid="{7165796C-7858-497F-BBF5-C6F72C37C272}"/>
    <cellStyle name="Comma 12 6 6" xfId="23218" xr:uid="{19820E42-AB5B-473E-8A67-CDA7C993259F}"/>
    <cellStyle name="Comma 12 7" xfId="3721" xr:uid="{239D188C-E3CD-43A2-BFE1-691FCDE34898}"/>
    <cellStyle name="Comma 12 8" xfId="5422" xr:uid="{6BFF0C3D-676A-410A-BF36-3BC93BC3ACF6}"/>
    <cellStyle name="Comma 12 8 2" xfId="11208" xr:uid="{1C3AF019-D0B3-4AB0-BB6E-63005F6F0D65}"/>
    <cellStyle name="Comma 12 8 2 2" xfId="19580" xr:uid="{173A35B1-4544-480F-8E8C-7E1473411BC6}"/>
    <cellStyle name="Comma 12 8 3" xfId="15314" xr:uid="{0791C9FB-2EDF-41B6-A3C7-8112650A4CCB}"/>
    <cellStyle name="Comma 12 9" xfId="6775" xr:uid="{A4012C9C-0935-46C9-8970-5B67AADBB2AF}"/>
    <cellStyle name="Comma 12 9 2" xfId="12512" xr:uid="{8301203D-8770-495A-B16D-E6C489F6D4BA}"/>
    <cellStyle name="Comma 12 9 2 2" xfId="20886" xr:uid="{16C526F2-1105-4B21-839E-2468F5DDB4CD}"/>
    <cellStyle name="Comma 12 9 3" xfId="16665" xr:uid="{AEBB1419-F681-46DB-97C5-D1FEED5E3561}"/>
    <cellStyle name="Comma 120" xfId="5413" xr:uid="{E8F5987D-F226-4B42-B5D3-030C7FC34C4A}"/>
    <cellStyle name="Comma 121" xfId="8011" xr:uid="{25892E79-C88C-4AAF-9A89-616CF0BE6023}"/>
    <cellStyle name="Comma 122" xfId="9944" xr:uid="{E36EBAAE-17F6-4E9D-9049-D82C88C065FF}"/>
    <cellStyle name="Comma 122 2" xfId="18337" xr:uid="{A226DE98-F284-44AE-B7F8-BF8A3EA746B3}"/>
    <cellStyle name="Comma 123" xfId="9501" xr:uid="{CC79C283-65BE-4168-A580-F8A3694C4920}"/>
    <cellStyle name="Comma 123 2" xfId="17897" xr:uid="{84A24C10-BCC1-47D2-B817-AC448E9D844A}"/>
    <cellStyle name="Comma 124" xfId="13991" xr:uid="{83C7C21C-7E0C-45B0-BB2B-B4C82D06BC53}"/>
    <cellStyle name="Comma 124 2" xfId="22356" xr:uid="{E69644D8-3F08-42A6-BB9B-0DC89B097C2F}"/>
    <cellStyle name="Comma 125" xfId="9499" xr:uid="{C2DCB88E-693B-4910-946D-9A53F39B8D73}"/>
    <cellStyle name="Comma 125 2" xfId="17895" xr:uid="{F782A091-9FC3-4783-85FA-E56992CD2F5F}"/>
    <cellStyle name="Comma 126" xfId="9500" xr:uid="{A37A9CAA-08DB-4E8C-AC03-B94360161A98}"/>
    <cellStyle name="Comma 126 2" xfId="17896" xr:uid="{78B55CE4-1355-4C5B-98EB-C36E6B3E6035}"/>
    <cellStyle name="Comma 127" xfId="9496" xr:uid="{E4E4DB7A-A4DF-42FA-AAF8-E365BC6B1B75}"/>
    <cellStyle name="Comma 127 2" xfId="17894" xr:uid="{646150FA-8C68-4AAC-89D0-9A5BB0BF3CDD}"/>
    <cellStyle name="Comma 128" xfId="13993" xr:uid="{00778F69-B9F6-4D3E-A183-384E7C7D3C12}"/>
    <cellStyle name="Comma 129" xfId="13995" xr:uid="{DED06BB4-A380-4C37-AB3E-BAAD68103D6E}"/>
    <cellStyle name="Comma 13" xfId="610" xr:uid="{AE1A6CED-C6BE-486D-AEAA-4C5BA2D9FD89}"/>
    <cellStyle name="Comma 13 10" xfId="22386" xr:uid="{12D1E946-E25C-493C-82ED-3EDB22CF23B5}"/>
    <cellStyle name="Comma 13 11" xfId="30603" xr:uid="{07CB674D-8A0D-4ECC-9E5D-CFDE70B3F262}"/>
    <cellStyle name="Comma 13 2" xfId="611" xr:uid="{43DC9D1E-1E15-40C3-8794-A82AFBF9E639}"/>
    <cellStyle name="Comma 13 2 2" xfId="612" xr:uid="{EE0441EF-BBD2-45BD-A1FA-AA15C20148BC}"/>
    <cellStyle name="Comma 13 2 2 2" xfId="31071" xr:uid="{A07A006D-F3C4-4EAB-AC9F-CD6276DF6442}"/>
    <cellStyle name="Comma 13 2 3" xfId="3058" xr:uid="{C8E59885-01B6-4146-A366-C1D2FBA08305}"/>
    <cellStyle name="Comma 13 2 3 2" xfId="6101" xr:uid="{1923CCBF-2714-447A-84FF-F92B6C1A331E}"/>
    <cellStyle name="Comma 13 2 3 2 2" xfId="11887" xr:uid="{CA6F7A2B-991C-4D12-AD99-FAFAB966E9B7}"/>
    <cellStyle name="Comma 13 2 3 2 2 2" xfId="20259" xr:uid="{52214C5F-E6C8-4F90-9B70-617E2D8F3474}"/>
    <cellStyle name="Comma 13 2 3 2 3" xfId="15994" xr:uid="{4E621255-E086-4AC5-8086-929FA68CC3C1}"/>
    <cellStyle name="Comma 13 2 3 3" xfId="7433" xr:uid="{446307B7-7634-4D8D-85E8-4BA90C09706F}"/>
    <cellStyle name="Comma 13 2 3 3 2" xfId="13169" xr:uid="{712798AD-51C3-476D-B135-998AB8F121D2}"/>
    <cellStyle name="Comma 13 2 3 3 2 2" xfId="21543" xr:uid="{48D11634-16C8-4A17-89CF-438C6553DF5D}"/>
    <cellStyle name="Comma 13 2 3 3 3" xfId="17322" xr:uid="{711FEF2E-C512-4DFA-B052-B94ABBBDA8DC}"/>
    <cellStyle name="Comma 13 2 3 4" xfId="10009" xr:uid="{B6ABC94D-A5EB-4B76-85A5-8D397A18CE8F}"/>
    <cellStyle name="Comma 13 2 3 4 2" xfId="18402" xr:uid="{A9CAD2AB-C541-40A5-B6FC-130A8236D291}"/>
    <cellStyle name="Comma 13 2 3 5" xfId="14747" xr:uid="{CCFACD47-41BA-43CA-AC88-ACEAF648E060}"/>
    <cellStyle name="Comma 13 2 3 6" xfId="23164" xr:uid="{62D5CDAD-A1CA-4CC8-B221-E2963F7FD274}"/>
    <cellStyle name="Comma 13 2 4" xfId="3727" xr:uid="{EC12DF69-0275-41B0-91BB-CAF4953EAF1B}"/>
    <cellStyle name="Comma 13 2 5" xfId="5498" xr:uid="{674E9F1A-6755-4E8B-9087-3BE0E8D14E07}"/>
    <cellStyle name="Comma 13 2 5 2" xfId="11284" xr:uid="{D2007A1E-E8F7-462A-A73B-8992663F6FD4}"/>
    <cellStyle name="Comma 13 2 5 2 2" xfId="19656" xr:uid="{FC141C2E-50A1-4A3B-A0F3-E2E228700BD0}"/>
    <cellStyle name="Comma 13 2 5 3" xfId="15390" xr:uid="{46A0B510-098D-43CB-8016-E2FD02CDF04E}"/>
    <cellStyle name="Comma 13 2 6" xfId="6851" xr:uid="{3EB2B772-901B-4E45-BF16-3FFE038A492E}"/>
    <cellStyle name="Comma 13 2 6 2" xfId="12588" xr:uid="{6AA295EF-75D5-43B9-A776-C654A4E03784}"/>
    <cellStyle name="Comma 13 2 6 2 2" xfId="20962" xr:uid="{C22FDC84-A652-40EF-B061-C2C83041FC5C}"/>
    <cellStyle name="Comma 13 2 6 3" xfId="16741" xr:uid="{B8D7AFCC-D53A-4AC8-ACC1-BB1636C3ADF8}"/>
    <cellStyle name="Comma 13 2 7" xfId="14144" xr:uid="{43BCEB1D-0909-4F0C-8169-3A493477A62E}"/>
    <cellStyle name="Comma 13 2 8" xfId="22466" xr:uid="{3B81BAFB-C5E9-4BC0-9F1F-5FA605237574}"/>
    <cellStyle name="Comma 13 2 9" xfId="30604" xr:uid="{3F3DBAB0-B0A9-4CBC-BBC9-966C84CC25B2}"/>
    <cellStyle name="Comma 13 3" xfId="613" xr:uid="{2BB46A36-7B9F-42DA-896B-540338F9B27C}"/>
    <cellStyle name="Comma 13 3 2" xfId="31070" xr:uid="{B598C6C6-7F57-4793-97FE-4E640B9A00A9}"/>
    <cellStyle name="Comma 13 4" xfId="614" xr:uid="{B8E37F02-BF71-450D-8BDF-427C030F7DF3}"/>
    <cellStyle name="Comma 13 5" xfId="3248" xr:uid="{18D091AF-281F-4CFB-9393-0941035C0F3F}"/>
    <cellStyle name="Comma 13 5 2" xfId="6151" xr:uid="{42182AAE-2E6D-42EB-9FD7-6E92B6EA1692}"/>
    <cellStyle name="Comma 13 5 2 2" xfId="11937" xr:uid="{C7AA15DC-A991-4589-9ED6-0742EEF42138}"/>
    <cellStyle name="Comma 13 5 2 2 2" xfId="20309" xr:uid="{A74A0EE2-D28C-42C2-B3E9-7F55CADA4452}"/>
    <cellStyle name="Comma 13 5 2 3" xfId="16044" xr:uid="{CC2E95CE-8E89-4712-B21F-5E2C5AB5E322}"/>
    <cellStyle name="Comma 13 5 3" xfId="7483" xr:uid="{4336ED86-55F6-424E-8414-0FABA5E1BAFB}"/>
    <cellStyle name="Comma 13 5 3 2" xfId="13219" xr:uid="{1B654160-6D41-49B2-8779-9D246912C56D}"/>
    <cellStyle name="Comma 13 5 3 2 2" xfId="21593" xr:uid="{4B5B67C6-8725-408B-B661-A0CB6A5D51EC}"/>
    <cellStyle name="Comma 13 5 3 3" xfId="17372" xr:uid="{3C977F1D-2B27-4156-B354-005060F4980C}"/>
    <cellStyle name="Comma 13 5 4" xfId="10059" xr:uid="{CF21C862-7D7D-46AD-8C37-F8159CEE1A11}"/>
    <cellStyle name="Comma 13 5 4 2" xfId="18452" xr:uid="{9659037C-CD0F-43F7-9F1A-C9FC9B59C095}"/>
    <cellStyle name="Comma 13 5 5" xfId="14797" xr:uid="{09B80E0B-A42A-4B6D-9778-D6D34013ABFB}"/>
    <cellStyle name="Comma 13 5 6" xfId="23217" xr:uid="{FE51F001-D533-4672-9B02-8E395C72016A}"/>
    <cellStyle name="Comma 13 6" xfId="3726" xr:uid="{ADC40011-C0E7-4147-BD8D-F2E603CBC475}"/>
    <cellStyle name="Comma 13 7" xfId="5424" xr:uid="{18CE9D76-DAFC-4F2C-BC59-FEFB73BEFFE9}"/>
    <cellStyle name="Comma 13 7 2" xfId="11210" xr:uid="{8AF65817-26A5-4694-8685-E39B800FBFAF}"/>
    <cellStyle name="Comma 13 7 2 2" xfId="19582" xr:uid="{58660187-0808-444B-8064-60D227143725}"/>
    <cellStyle name="Comma 13 7 3" xfId="15316" xr:uid="{27DEBB04-B107-4033-8AA6-30C52B9FE59F}"/>
    <cellStyle name="Comma 13 8" xfId="6777" xr:uid="{E2861E90-DC66-4624-9CA6-0FB6CE81E119}"/>
    <cellStyle name="Comma 13 8 2" xfId="12514" xr:uid="{4DCA651B-CBAF-402C-9104-12726F919C40}"/>
    <cellStyle name="Comma 13 8 2 2" xfId="20888" xr:uid="{736AA189-F9B7-4FF2-B57A-38D6F63017EC}"/>
    <cellStyle name="Comma 13 8 3" xfId="16667" xr:uid="{32595E4F-B564-4505-80EC-3B4E3F407D7C}"/>
    <cellStyle name="Comma 13 9" xfId="14070" xr:uid="{55DAB16F-0C3E-4462-A3FF-D52B77B844CE}"/>
    <cellStyle name="Comma 130" xfId="13997" xr:uid="{AAE08DA6-640F-4199-9FF7-DCF94E2C68B3}"/>
    <cellStyle name="Comma 131" xfId="13999" xr:uid="{6C277277-35C2-4522-AC92-EA022F0F0729}"/>
    <cellStyle name="Comma 132" xfId="14001" xr:uid="{428A7AC7-53C3-4473-A181-474142A73567}"/>
    <cellStyle name="Comma 133" xfId="14003" xr:uid="{D44FE345-0603-47B3-A8BF-05E7E8D18B86}"/>
    <cellStyle name="Comma 134" xfId="14005" xr:uid="{9129890C-7113-4237-A0D1-475B842258A2}"/>
    <cellStyle name="Comma 135" xfId="14007" xr:uid="{071FD1F5-6FC6-48D7-AAF5-3032A49D38CC}"/>
    <cellStyle name="Comma 136" xfId="14009" xr:uid="{B8871E59-DDA6-4425-81CA-0314CB7C81A6}"/>
    <cellStyle name="Comma 137" xfId="14011" xr:uid="{A41B4F31-90CC-495D-A126-9CC1575C387D}"/>
    <cellStyle name="Comma 138" xfId="14013" xr:uid="{14A3E810-6E9E-4AE9-9AC8-AE728A19E558}"/>
    <cellStyle name="Comma 139" xfId="14015" xr:uid="{DE5A6FC9-DFEC-48F1-89C1-DF1245C0B4E0}"/>
    <cellStyle name="Comma 14" xfId="615" xr:uid="{947B6306-B746-4EA8-BA4D-60A2F3F41F5C}"/>
    <cellStyle name="Comma 14 10" xfId="22388" xr:uid="{2472D216-8C77-4C5B-A77C-921526887113}"/>
    <cellStyle name="Comma 14 11" xfId="30605" xr:uid="{AD116498-5FF5-42CC-BF2E-A8DAF6E39AB4}"/>
    <cellStyle name="Comma 14 2" xfId="19" xr:uid="{099D2E78-9ED5-408F-ACDC-617273B37871}"/>
    <cellStyle name="Comma 14 2 2" xfId="616" xr:uid="{E6A3519E-63BB-4A63-823D-72BF28BA4BCB}"/>
    <cellStyle name="Comma 14 2 2 2" xfId="31073" xr:uid="{56132898-2A14-4D98-AEB6-A07A876FAD47}"/>
    <cellStyle name="Comma 14 2 3" xfId="3056" xr:uid="{59C39C4B-CCD3-420F-B848-A9CCF67E3853}"/>
    <cellStyle name="Comma 14 2 3 2" xfId="6099" xr:uid="{E82EDFEB-4144-4AD1-97B8-ED8152EDAFF6}"/>
    <cellStyle name="Comma 14 2 3 2 2" xfId="11885" xr:uid="{14E958B3-612A-4036-8CDC-F538C496B360}"/>
    <cellStyle name="Comma 14 2 3 2 2 2" xfId="20257" xr:uid="{B87AD6F6-A64E-4C61-ACC1-59DA9966CC85}"/>
    <cellStyle name="Comma 14 2 3 2 3" xfId="15992" xr:uid="{F32A99DB-C730-4767-8A0E-FD2027D3DD92}"/>
    <cellStyle name="Comma 14 2 3 3" xfId="7431" xr:uid="{015F28AF-D5AA-4A09-805C-302AF1A37EA6}"/>
    <cellStyle name="Comma 14 2 3 3 2" xfId="13167" xr:uid="{A9BA6584-F8AE-49EF-9CDF-844106E3D094}"/>
    <cellStyle name="Comma 14 2 3 3 2 2" xfId="21541" xr:uid="{47A1ED71-8961-49FF-B553-97B4DB024E9B}"/>
    <cellStyle name="Comma 14 2 3 3 3" xfId="17320" xr:uid="{B022E621-2D55-47A0-BD1F-65E035FC52E5}"/>
    <cellStyle name="Comma 14 2 3 4" xfId="10007" xr:uid="{F85570EF-53E2-4841-80BB-A0480D824DC2}"/>
    <cellStyle name="Comma 14 2 3 4 2" xfId="18400" xr:uid="{FEA53101-A0AA-40DB-867C-FF55F02BA8E7}"/>
    <cellStyle name="Comma 14 2 3 5" xfId="14745" xr:uid="{FBAA397F-121D-475B-96A6-8C4223AA3E30}"/>
    <cellStyle name="Comma 14 2 3 6" xfId="23162" xr:uid="{254F751D-A907-4393-AE20-7C93F550A8E7}"/>
    <cellStyle name="Comma 14 2 4" xfId="3642" xr:uid="{528BE766-387A-412B-B53F-BE8AB60E3F61}"/>
    <cellStyle name="Comma 14 2 5" xfId="5500" xr:uid="{E72FAB72-43CA-420D-AE7E-B4D4A15F6DFC}"/>
    <cellStyle name="Comma 14 2 5 2" xfId="11286" xr:uid="{0C7A45AB-7ADF-4028-9708-200E23FAC7D2}"/>
    <cellStyle name="Comma 14 2 5 2 2" xfId="19658" xr:uid="{C088C13B-0F0E-4E93-860A-8BB46097CFC4}"/>
    <cellStyle name="Comma 14 2 5 3" xfId="15392" xr:uid="{C835ED63-ACAB-42AE-AAE8-CD0B03BCDDCC}"/>
    <cellStyle name="Comma 14 2 6" xfId="6853" xr:uid="{D7788D7D-349D-40EC-A8C7-BF35F8528656}"/>
    <cellStyle name="Comma 14 2 6 2" xfId="12590" xr:uid="{36A5CA6F-65BE-4F79-9C50-B6DA0B61A5BC}"/>
    <cellStyle name="Comma 14 2 6 2 2" xfId="20964" xr:uid="{FE072734-2268-4A40-8670-42C87739EE58}"/>
    <cellStyle name="Comma 14 2 6 3" xfId="16743" xr:uid="{72AE5C40-3B00-4787-B0A1-58349A9C7EF8}"/>
    <cellStyle name="Comma 14 2 7" xfId="14146" xr:uid="{DA3DAAD3-44D2-4518-8D27-AC4CE69D8362}"/>
    <cellStyle name="Comma 14 2 8" xfId="22468" xr:uid="{F828B622-3D21-4D82-9464-FF4C75963FF0}"/>
    <cellStyle name="Comma 14 2 9" xfId="30606" xr:uid="{E58329E7-35D6-4D12-B7C7-F3AFED0BA946}"/>
    <cellStyle name="Comma 14 3" xfId="617" xr:uid="{731B45A0-39E9-4A18-BF74-F215B3EF52DF}"/>
    <cellStyle name="Comma 14 3 2" xfId="31072" xr:uid="{FD8BA224-59BA-41FA-978E-1319843DB9EB}"/>
    <cellStyle name="Comma 14 4" xfId="618" xr:uid="{5DF47402-411E-4737-A4A3-2DB0E171C635}"/>
    <cellStyle name="Comma 14 5" xfId="3246" xr:uid="{C363610E-1E0B-4551-859C-F7989BC7EA5C}"/>
    <cellStyle name="Comma 14 5 2" xfId="6150" xr:uid="{FEA6E5F0-40AD-4085-9094-93B6498C1C92}"/>
    <cellStyle name="Comma 14 5 2 2" xfId="11936" xr:uid="{5768E126-49E3-4EA3-8A6C-00EDE7EB5275}"/>
    <cellStyle name="Comma 14 5 2 2 2" xfId="20308" xr:uid="{F0140994-B1D8-4A49-9406-0FA9253E7F99}"/>
    <cellStyle name="Comma 14 5 2 3" xfId="16043" xr:uid="{74BE6C67-C717-4159-9731-A66340E72A19}"/>
    <cellStyle name="Comma 14 5 3" xfId="7482" xr:uid="{2FE3108A-134D-4A26-82F1-01663CE252FA}"/>
    <cellStyle name="Comma 14 5 3 2" xfId="13218" xr:uid="{F38359E5-3A26-4CB4-ADD6-99301456DAAD}"/>
    <cellStyle name="Comma 14 5 3 2 2" xfId="21592" xr:uid="{B6FF8B01-167E-4CFD-85F0-4FEE1356F812}"/>
    <cellStyle name="Comma 14 5 3 3" xfId="17371" xr:uid="{6A3205A8-C09A-4E32-B017-56EA1C1E61EC}"/>
    <cellStyle name="Comma 14 5 4" xfId="10058" xr:uid="{1EF91046-59E9-4260-8532-202C9AFC356E}"/>
    <cellStyle name="Comma 14 5 4 2" xfId="18451" xr:uid="{B4DB2660-38F1-43B8-B272-3E42A931F44E}"/>
    <cellStyle name="Comma 14 5 5" xfId="14796" xr:uid="{B082FDEA-1EB3-4199-BFB6-F46291FF5FE3}"/>
    <cellStyle name="Comma 14 5 6" xfId="23216" xr:uid="{2D609D67-B7B2-4DDB-BFE0-C1E1119190A4}"/>
    <cellStyle name="Comma 14 6" xfId="3728" xr:uid="{877E6D70-3DBE-4C29-AFD3-43176DF9416B}"/>
    <cellStyle name="Comma 14 7" xfId="5426" xr:uid="{4CBA781F-D33C-4BC4-8A7A-9A92921A37D3}"/>
    <cellStyle name="Comma 14 7 2" xfId="11212" xr:uid="{22BED73B-A7BE-4768-81F0-9BDE968A4362}"/>
    <cellStyle name="Comma 14 7 2 2" xfId="19584" xr:uid="{7DA01118-1754-426C-9652-11884905B925}"/>
    <cellStyle name="Comma 14 7 3" xfId="15318" xr:uid="{8D47E2FF-D611-43EB-8E13-1EBE2C1C0A9E}"/>
    <cellStyle name="Comma 14 8" xfId="6779" xr:uid="{80EBF360-EA55-4666-A749-8051E16F3BA3}"/>
    <cellStyle name="Comma 14 8 2" xfId="12516" xr:uid="{4BD2ED4D-71A4-4A8C-BB28-1B79FA20DE36}"/>
    <cellStyle name="Comma 14 8 2 2" xfId="20890" xr:uid="{57BB673D-6D1C-49D7-9EEB-03CD6590172A}"/>
    <cellStyle name="Comma 14 8 3" xfId="16669" xr:uid="{DBB9F84C-D310-46D3-B7FF-9034C91EBA2B}"/>
    <cellStyle name="Comma 14 9" xfId="14072" xr:uid="{2EC945C7-B5CC-4DE0-9386-6D95E75ED126}"/>
    <cellStyle name="Comma 140" xfId="14047" xr:uid="{1D9AACCC-D857-4C4C-BC9F-1A30ADEB53DD}"/>
    <cellStyle name="Comma 141" xfId="14017" xr:uid="{EAEA9DA8-E7B3-4919-B4AD-DA6941CEE249}"/>
    <cellStyle name="Comma 142" xfId="14065" xr:uid="{E99C1D7E-51E3-475A-95A9-80AC8FC11B21}"/>
    <cellStyle name="Comma 143" xfId="19267" xr:uid="{1411D34D-8804-460A-83F3-F8E4A581DAF5}"/>
    <cellStyle name="Comma 144" xfId="22358" xr:uid="{E47E8843-6EED-4FD0-8850-1CD81A8469C3}"/>
    <cellStyle name="Comma 145" xfId="22380" xr:uid="{FB3D4F5C-2877-4BDF-9D47-D329E25585BD}"/>
    <cellStyle name="Comma 146" xfId="23079" xr:uid="{F7DC275B-7243-44E5-ADC0-672D96D7C22D}"/>
    <cellStyle name="Comma 147" xfId="22553" xr:uid="{380C142A-984B-4341-9DC1-2FA9C0B30265}"/>
    <cellStyle name="Comma 148" xfId="23080" xr:uid="{FFE03C33-BC2C-44A6-8F64-23D63C6903D6}"/>
    <cellStyle name="Comma 149" xfId="22549" xr:uid="{FEE65774-D68D-4A68-8405-80180F288967}"/>
    <cellStyle name="Comma 15" xfId="619" xr:uid="{4C1798D3-874C-4605-8403-304992AC9253}"/>
    <cellStyle name="Comma 15 10" xfId="22390" xr:uid="{77AD89B7-627B-44FC-A48F-7163104BBEE8}"/>
    <cellStyle name="Comma 15 11" xfId="30607" xr:uid="{6B876C9A-0846-4F6C-9BC1-0D53AFFE44AA}"/>
    <cellStyle name="Comma 15 2" xfId="620" xr:uid="{8F3197B3-4982-46BF-BA60-EDB23990FEBE}"/>
    <cellStyle name="Comma 15 2 2" xfId="3050" xr:uid="{9E1BA0A3-A906-4B76-8141-71E84C852F52}"/>
    <cellStyle name="Comma 15 2 2 2" xfId="4190" xr:uid="{EC0DEF64-B316-4357-A311-DCCD176FD960}"/>
    <cellStyle name="Comma 15 2 2 2 2" xfId="6093" xr:uid="{4E2075AD-BA3D-4814-9D9D-8602F0640B16}"/>
    <cellStyle name="Comma 15 2 2 2 2 2" xfId="11879" xr:uid="{ED200F41-F409-4487-B869-988DF7777BC8}"/>
    <cellStyle name="Comma 15 2 2 2 2 2 2" xfId="20251" xr:uid="{F0AA8330-4394-41B8-A324-DAEC261D77FE}"/>
    <cellStyle name="Comma 15 2 2 2 2 3" xfId="15986" xr:uid="{9AA3FB47-D107-4E7E-9DCB-1651F8D1264F}"/>
    <cellStyle name="Comma 15 2 2 2 3" xfId="7425" xr:uid="{6533B69D-A080-4236-AC40-20E2F52A6605}"/>
    <cellStyle name="Comma 15 2 2 2 3 2" xfId="13161" xr:uid="{74E52A9C-EC29-469F-8746-5D84D9760FDD}"/>
    <cellStyle name="Comma 15 2 2 2 3 2 2" xfId="21535" xr:uid="{8CDB467C-D509-41D3-A49F-A1EF1A1F2E43}"/>
    <cellStyle name="Comma 15 2 2 2 3 3" xfId="17314" xr:uid="{A6847C31-A34E-442D-8755-1FCF09E30DCF}"/>
    <cellStyle name="Comma 15 2 2 2 4" xfId="10189" xr:uid="{EEBC3189-FF57-43BD-8CBE-EA95660DC4FA}"/>
    <cellStyle name="Comma 15 2 2 2 4 2" xfId="18570" xr:uid="{AC2515F9-8553-4BC0-B9E5-8C590444E3F7}"/>
    <cellStyle name="Comma 15 2 2 2 5" xfId="14739" xr:uid="{B7105FAF-3A96-465A-9097-BAE04FB84DFA}"/>
    <cellStyle name="Comma 15 2 2 2 6" xfId="23156" xr:uid="{787ACD1E-0B6F-40E9-AD42-AE145D2542FF}"/>
    <cellStyle name="Comma 15 2 2 3" xfId="5506" xr:uid="{05DB2454-488B-4B90-BD2A-4ED2B323D3FF}"/>
    <cellStyle name="Comma 15 2 2 3 2" xfId="11292" xr:uid="{FC0FF72F-C7C3-4A9F-A74E-676C48229024}"/>
    <cellStyle name="Comma 15 2 2 3 2 2" xfId="19664" xr:uid="{D5C11151-F963-41F0-A760-335FA6CCF50D}"/>
    <cellStyle name="Comma 15 2 2 3 3" xfId="15398" xr:uid="{A25DA4B6-85DF-4C86-8AEF-060937DABC30}"/>
    <cellStyle name="Comma 15 2 2 4" xfId="6859" xr:uid="{C02AEC31-46D4-4C42-ADBC-FC9330412024}"/>
    <cellStyle name="Comma 15 2 2 4 2" xfId="12596" xr:uid="{EC249CE2-E888-42E7-8839-85992C76B9FF}"/>
    <cellStyle name="Comma 15 2 2 4 2 2" xfId="20970" xr:uid="{2B5B34A1-BF7E-4776-89BA-12D647C2DF93}"/>
    <cellStyle name="Comma 15 2 2 4 3" xfId="16749" xr:uid="{0C635C11-DFB4-47DB-8BA2-51B15181D6EF}"/>
    <cellStyle name="Comma 15 2 2 5" xfId="10001" xr:uid="{5F866CD5-5333-4CE4-A0AC-4F86AD1029C3}"/>
    <cellStyle name="Comma 15 2 2 5 2" xfId="18394" xr:uid="{D2CD00DC-7A17-4296-97F5-79780DB655DA}"/>
    <cellStyle name="Comma 15 2 2 6" xfId="14152" xr:uid="{CDAB7256-D7EB-4026-8623-FC71B81B548E}"/>
    <cellStyle name="Comma 15 2 2 7" xfId="22474" xr:uid="{CD6C4787-1111-42F4-A90E-FCB5AF04F953}"/>
    <cellStyle name="Comma 15 2 2 8" xfId="31075" xr:uid="{78A69134-2303-4B0B-9C23-801CCC210A05}"/>
    <cellStyle name="Comma 15 2 3" xfId="3241" xr:uid="{A919E332-7C3D-4DF1-998D-7C6308380247}"/>
    <cellStyle name="Comma 15 2 3 2" xfId="6146" xr:uid="{380C6D19-2259-4C77-9801-50334785DFAA}"/>
    <cellStyle name="Comma 15 2 3 2 2" xfId="11932" xr:uid="{7005F776-4CB7-4398-B1D0-134BAD9171B1}"/>
    <cellStyle name="Comma 15 2 3 2 2 2" xfId="20304" xr:uid="{0E85D483-D977-4AA9-9B69-52118EAAD51A}"/>
    <cellStyle name="Comma 15 2 3 2 3" xfId="16039" xr:uid="{D68705D6-6CF7-4CA6-A828-12DB4AC1C7BE}"/>
    <cellStyle name="Comma 15 2 3 3" xfId="7478" xr:uid="{A8FFA369-146E-4E9F-B6B9-0D5A39DB8679}"/>
    <cellStyle name="Comma 15 2 3 3 2" xfId="13214" xr:uid="{2BE4A6DD-1B95-4112-8F79-C81AF8FC6C09}"/>
    <cellStyle name="Comma 15 2 3 3 2 2" xfId="21588" xr:uid="{8B51CC17-3230-48C3-8A4A-887ABC5A1F0E}"/>
    <cellStyle name="Comma 15 2 3 3 3" xfId="17367" xr:uid="{E10FAAC6-5933-4404-87FC-CD843AA0EF22}"/>
    <cellStyle name="Comma 15 2 3 4" xfId="10054" xr:uid="{FE6B6576-5B08-4F02-925B-347422B543EB}"/>
    <cellStyle name="Comma 15 2 3 4 2" xfId="18447" xr:uid="{54BEFF17-D46E-4EAA-8F8E-CA32071896FA}"/>
    <cellStyle name="Comma 15 2 3 5" xfId="14792" xr:uid="{79B1FA3B-88C8-41F8-B434-FB5789F1441E}"/>
    <cellStyle name="Comma 15 2 3 6" xfId="23212" xr:uid="{A0C62486-572B-4427-AB24-9374484675E3}"/>
    <cellStyle name="Comma 15 2 3 7" xfId="32057" xr:uid="{BA8A0BFE-CB3F-414C-AE9B-20FBC5759184}"/>
    <cellStyle name="Comma 15 2 4" xfId="3730" xr:uid="{A01E3604-055C-4FDA-95A4-E6DE33137CF2}"/>
    <cellStyle name="Comma 15 2 4 2" xfId="31732" xr:uid="{CD4682AE-EC73-4729-A18C-74FCBA412787}"/>
    <cellStyle name="Comma 15 2 5" xfId="5432" xr:uid="{AB4EA6E3-9ED2-4577-B4E0-15293FF4E2AD}"/>
    <cellStyle name="Comma 15 2 5 2" xfId="11218" xr:uid="{937D0FE9-EBAE-4D37-85AE-8E422319115B}"/>
    <cellStyle name="Comma 15 2 5 2 2" xfId="19590" xr:uid="{B42F7453-4E6F-4731-AAB4-C31A82DD266B}"/>
    <cellStyle name="Comma 15 2 5 3" xfId="15324" xr:uid="{ECDF1A99-BAD7-462F-A11D-19B4353862A8}"/>
    <cellStyle name="Comma 15 2 6" xfId="6785" xr:uid="{157F00DC-4503-4B6E-B31E-852E1D4ED710}"/>
    <cellStyle name="Comma 15 2 6 2" xfId="12522" xr:uid="{E056886C-DBD9-4267-964F-AD4107D04798}"/>
    <cellStyle name="Comma 15 2 6 2 2" xfId="20896" xr:uid="{6B17FADF-36CB-4B2F-B2CF-FEED8C1227A4}"/>
    <cellStyle name="Comma 15 2 6 3" xfId="16675" xr:uid="{CF325097-9DA9-4AFD-8F77-8508B6BFD316}"/>
    <cellStyle name="Comma 15 2 7" xfId="14078" xr:uid="{D200990B-6297-471E-A41C-EE1E3EA7F326}"/>
    <cellStyle name="Comma 15 2 8" xfId="22394" xr:uid="{70541727-4F1C-4B0F-91F1-6BD958B4F550}"/>
    <cellStyle name="Comma 15 2 9" xfId="30608" xr:uid="{2046E0A6-AD54-4369-83DA-74FD51A6E509}"/>
    <cellStyle name="Comma 15 3" xfId="621" xr:uid="{D44A5FB5-FAF0-4D16-8A46-3ED64C3ADBD2}"/>
    <cellStyle name="Comma 15 3 2" xfId="3054" xr:uid="{FAF5697E-57F5-4D53-A7FD-0741366FE50D}"/>
    <cellStyle name="Comma 15 3 2 2" xfId="6097" xr:uid="{890C53F4-E841-4020-92A1-8FACBC9FFDB0}"/>
    <cellStyle name="Comma 15 3 2 2 2" xfId="11883" xr:uid="{55E56011-2045-4C2A-9695-7508E071B206}"/>
    <cellStyle name="Comma 15 3 2 2 2 2" xfId="20255" xr:uid="{1EC47544-BDD0-40FF-8619-C736FFFC586C}"/>
    <cellStyle name="Comma 15 3 2 2 3" xfId="15990" xr:uid="{F5C705C7-014F-433A-89C3-BCC95D04B206}"/>
    <cellStyle name="Comma 15 3 2 3" xfId="7429" xr:uid="{2BE86362-6C53-4A1F-895B-0CAAB279778B}"/>
    <cellStyle name="Comma 15 3 2 3 2" xfId="13165" xr:uid="{382A0AAA-6772-4FE5-BF93-EB0AB20C9360}"/>
    <cellStyle name="Comma 15 3 2 3 2 2" xfId="21539" xr:uid="{7AF8FBCA-ED1B-4560-9439-00C90426F58F}"/>
    <cellStyle name="Comma 15 3 2 3 3" xfId="17318" xr:uid="{100AC8CC-DE79-4C41-8CC5-91CF9BFDDC26}"/>
    <cellStyle name="Comma 15 3 2 4" xfId="10005" xr:uid="{D154BCCE-26A3-46F4-A200-404288AD4DBF}"/>
    <cellStyle name="Comma 15 3 2 4 2" xfId="18398" xr:uid="{8D22604D-D821-4B4F-A172-E5DEE2A6C32E}"/>
    <cellStyle name="Comma 15 3 2 5" xfId="14743" xr:uid="{3EA2E11C-2510-4E84-A377-E43F53AD2E9F}"/>
    <cellStyle name="Comma 15 3 2 6" xfId="23160" xr:uid="{1EB4FD8B-9F7D-4360-B7B9-F992372602D7}"/>
    <cellStyle name="Comma 15 3 3" xfId="3731" xr:uid="{566D50F7-9142-4DCD-B0E1-7BBDD9044F9F}"/>
    <cellStyle name="Comma 15 3 4" xfId="5502" xr:uid="{439B4FC5-67F0-4ED7-AA73-E2D92256631C}"/>
    <cellStyle name="Comma 15 3 4 2" xfId="11288" xr:uid="{7D5C283A-ECB6-4630-9088-3977E63F1199}"/>
    <cellStyle name="Comma 15 3 4 2 2" xfId="19660" xr:uid="{2F9E17A8-EA71-4B4C-8D05-76EAE05AA80C}"/>
    <cellStyle name="Comma 15 3 4 3" xfId="15394" xr:uid="{0C06C96A-F622-4572-944A-8207D14F30F5}"/>
    <cellStyle name="Comma 15 3 5" xfId="6855" xr:uid="{5D7CBD65-4602-4A84-8823-CF70A6343A0B}"/>
    <cellStyle name="Comma 15 3 5 2" xfId="12592" xr:uid="{15AE5FCF-2A7C-477D-AD45-B74353A14FC2}"/>
    <cellStyle name="Comma 15 3 5 2 2" xfId="20966" xr:uid="{B41591F5-BA3F-40B7-AE16-A8E532604DD9}"/>
    <cellStyle name="Comma 15 3 5 3" xfId="16745" xr:uid="{1DEFD678-0122-4C3A-A26A-D3A5B7B09A5C}"/>
    <cellStyle name="Comma 15 3 6" xfId="14148" xr:uid="{18D1B4AC-2E4D-47A1-8B27-F3ABCAB9CB2F}"/>
    <cellStyle name="Comma 15 3 7" xfId="22470" xr:uid="{29406199-C150-4283-9C11-A3BDA6796775}"/>
    <cellStyle name="Comma 15 3 8" xfId="31074" xr:uid="{DF05FB00-07E5-4C0A-AE9A-935BCDDD92E3}"/>
    <cellStyle name="Comma 15 4" xfId="622" xr:uid="{BDF5524A-4BF0-4956-9D1C-58277E46C942}"/>
    <cellStyle name="Comma 15 4 2" xfId="31333" xr:uid="{1948CB05-3286-49FB-8620-713C64600F68}"/>
    <cellStyle name="Comma 15 5" xfId="3245" xr:uid="{CC74438A-3A5D-4E96-96EC-914625F70AA1}"/>
    <cellStyle name="Comma 15 5 2" xfId="6149" xr:uid="{4EA325CB-1FB9-48C3-8904-F9171CA9AF81}"/>
    <cellStyle name="Comma 15 5 2 2" xfId="11935" xr:uid="{3214DCB2-774A-4133-8136-9B87C6C9B8E9}"/>
    <cellStyle name="Comma 15 5 2 2 2" xfId="20307" xr:uid="{31161F69-20AE-40CC-8800-48A8F02F2FF8}"/>
    <cellStyle name="Comma 15 5 2 3" xfId="16042" xr:uid="{A5538A84-4AAA-4065-8E0E-EA9E11D73752}"/>
    <cellStyle name="Comma 15 5 3" xfId="7481" xr:uid="{0D175455-B142-493D-90B9-50CA2AE0C61B}"/>
    <cellStyle name="Comma 15 5 3 2" xfId="13217" xr:uid="{55FE1254-9CC3-4AC9-B2DD-2B95F237B303}"/>
    <cellStyle name="Comma 15 5 3 2 2" xfId="21591" xr:uid="{84455F97-CE39-4C5E-9F01-A939E38E3E71}"/>
    <cellStyle name="Comma 15 5 3 3" xfId="17370" xr:uid="{613B02AB-0243-44EC-8DD5-B6D4754480F9}"/>
    <cellStyle name="Comma 15 5 4" xfId="10057" xr:uid="{950A231D-ECB0-4CE7-86A8-7F4B6D982B72}"/>
    <cellStyle name="Comma 15 5 4 2" xfId="18450" xr:uid="{8AEFECC9-413B-40E3-ADED-E37ABB4C8313}"/>
    <cellStyle name="Comma 15 5 5" xfId="14795" xr:uid="{36447289-FAC4-426A-B3D3-110148B30994}"/>
    <cellStyle name="Comma 15 5 6" xfId="23215" xr:uid="{92C0BEB1-3431-4A59-8034-F88DBE6881A6}"/>
    <cellStyle name="Comma 15 5 7" xfId="31332" xr:uid="{A11FC39B-7621-44A7-ABEF-D74C3E51737A}"/>
    <cellStyle name="Comma 15 6" xfId="3729" xr:uid="{136C7F01-7B78-427B-B9FC-79025AB4C62F}"/>
    <cellStyle name="Comma 15 7" xfId="5428" xr:uid="{A4D2BCAC-16B6-4267-8AB8-688F36A2EFEB}"/>
    <cellStyle name="Comma 15 7 2" xfId="11214" xr:uid="{4120AC01-4354-4E2B-AFDE-C4B31E6072FA}"/>
    <cellStyle name="Comma 15 7 2 2" xfId="19586" xr:uid="{3A66A59A-BB77-43B1-BD0F-717AE2F45B10}"/>
    <cellStyle name="Comma 15 7 3" xfId="15320" xr:uid="{1F65880E-8CA2-4425-BC6E-7910B8253E7C}"/>
    <cellStyle name="Comma 15 8" xfId="6781" xr:uid="{11DAB84B-AC55-4BCB-B13C-26BD053A6CA1}"/>
    <cellStyle name="Comma 15 8 2" xfId="12518" xr:uid="{2B69930E-271C-4ACE-9BEF-C8AE6D8AC10C}"/>
    <cellStyle name="Comma 15 8 2 2" xfId="20892" xr:uid="{95786526-161A-46B2-8A4C-D2F61B056B24}"/>
    <cellStyle name="Comma 15 8 3" xfId="16671" xr:uid="{013825D6-F8E0-4C36-AA12-DD9184D78EE8}"/>
    <cellStyle name="Comma 15 9" xfId="14074" xr:uid="{6AEB2315-984F-48F4-A62D-07903E43B7B9}"/>
    <cellStyle name="Comma 150" xfId="23227" xr:uid="{6C22F0E7-D35D-40C1-A33D-9D8EAD20D350}"/>
    <cellStyle name="Comma 151" xfId="22459" xr:uid="{70BED396-F858-4283-A8FA-2702E792C91F}"/>
    <cellStyle name="Comma 152" xfId="23086" xr:uid="{F89236C7-5BC8-4487-8D66-6EAB76886F6B}"/>
    <cellStyle name="Comma 153" xfId="22620" xr:uid="{6DE730AD-0A41-4491-A81E-B14B13300C48}"/>
    <cellStyle name="Comma 154" xfId="22581" xr:uid="{75B8D5EA-5DDD-42CF-B94E-987FEBC105DB}"/>
    <cellStyle name="Comma 155" xfId="23016" xr:uid="{871BDD10-6135-4CBF-86B9-9A1D294B00CA}"/>
    <cellStyle name="Comma 156" xfId="22578" xr:uid="{F3516B00-E8E1-4E08-8F2B-0A3B35E57796}"/>
    <cellStyle name="Comma 157" xfId="22629" xr:uid="{C660780A-70E9-4C7A-931E-C505C19E6A25}"/>
    <cellStyle name="Comma 158" xfId="22576" xr:uid="{603AB187-C9EE-43C5-99AD-217509507A82}"/>
    <cellStyle name="Comma 159" xfId="22808" xr:uid="{DD954965-D925-4E30-B55E-38EE87A64E5D}"/>
    <cellStyle name="Comma 16" xfId="623" xr:uid="{B2EE5DDD-C85A-4127-AD25-B84788DAA0D3}"/>
    <cellStyle name="Comma 16 2" xfId="3053" xr:uid="{29A38767-3F83-41E5-BB2F-918864B17F8F}"/>
    <cellStyle name="Comma 16 2 2" xfId="4191" xr:uid="{3304B9B7-6BD1-45A3-8C02-8D42A800AB1B}"/>
    <cellStyle name="Comma 16 2 2 2" xfId="6096" xr:uid="{1C562399-7A19-4CBF-909E-BA1DBA429BB8}"/>
    <cellStyle name="Comma 16 2 2 2 2" xfId="11882" xr:uid="{245AD251-77FE-404D-8666-12B1539A8A4A}"/>
    <cellStyle name="Comma 16 2 2 2 2 2" xfId="20254" xr:uid="{DD985BAB-9E0E-4892-B439-792C51DFDAF4}"/>
    <cellStyle name="Comma 16 2 2 2 3" xfId="15989" xr:uid="{CDC4E9A4-7B2F-4590-A400-AD465D3FCDFD}"/>
    <cellStyle name="Comma 16 2 2 3" xfId="7428" xr:uid="{2A951B68-FD0C-4EA7-A92A-74A445001DDE}"/>
    <cellStyle name="Comma 16 2 2 3 2" xfId="13164" xr:uid="{35D7EBF5-EC44-4118-A716-0BA60E99D7BD}"/>
    <cellStyle name="Comma 16 2 2 3 2 2" xfId="21538" xr:uid="{7F859DBA-4AEB-4675-B1BB-A1926918A0FD}"/>
    <cellStyle name="Comma 16 2 2 3 3" xfId="17317" xr:uid="{E5CD3192-B60F-45D5-AFEA-C8D28430415B}"/>
    <cellStyle name="Comma 16 2 2 4" xfId="10190" xr:uid="{02DB8F94-8AF3-494C-A0D7-7ABF0A0B8CE6}"/>
    <cellStyle name="Comma 16 2 2 4 2" xfId="18571" xr:uid="{359766F1-7509-4E04-9945-C3D1A1A5C7C0}"/>
    <cellStyle name="Comma 16 2 2 5" xfId="14742" xr:uid="{17EF40EC-280C-4A9F-88D6-C504557AB599}"/>
    <cellStyle name="Comma 16 2 2 6" xfId="23159" xr:uid="{A45219DB-5933-4892-BA13-18745B80864C}"/>
    <cellStyle name="Comma 16 2 2 7" xfId="31077" xr:uid="{834C9DE3-0EF2-4BDC-BF31-897CE2E264D8}"/>
    <cellStyle name="Comma 16 2 3" xfId="5503" xr:uid="{BA4A004A-50E0-4201-8E64-E7C85A9AC929}"/>
    <cellStyle name="Comma 16 2 3 2" xfId="11289" xr:uid="{E430159C-ED5E-42A2-9E23-7E6BCD30B394}"/>
    <cellStyle name="Comma 16 2 3 2 2" xfId="19661" xr:uid="{95BCB38F-784D-494B-94BF-C812C5696A38}"/>
    <cellStyle name="Comma 16 2 3 3" xfId="15395" xr:uid="{E4535B13-C874-426B-A4EF-976D5105B9E0}"/>
    <cellStyle name="Comma 16 2 3 4" xfId="31334" xr:uid="{BB931250-96B0-4D97-9BDC-4764866160C9}"/>
    <cellStyle name="Comma 16 2 4" xfId="6856" xr:uid="{BCA9791D-BFE4-4BCA-9121-9C773730AF40}"/>
    <cellStyle name="Comma 16 2 4 2" xfId="12593" xr:uid="{9C1F5749-59BD-44FB-A645-10D63C079561}"/>
    <cellStyle name="Comma 16 2 4 2 2" xfId="20967" xr:uid="{DD0547A7-FF0D-49A6-A56D-2A2C9C71539A}"/>
    <cellStyle name="Comma 16 2 4 3" xfId="16746" xr:uid="{BFEB333F-6C59-484F-9A96-9AACC08C8BE3}"/>
    <cellStyle name="Comma 16 2 4 4" xfId="32058" xr:uid="{2A33558B-9B4E-4B35-985B-AB1CD5769043}"/>
    <cellStyle name="Comma 16 2 5" xfId="10004" xr:uid="{BEA19BD1-01A8-4ED1-91A1-91B6838D34AD}"/>
    <cellStyle name="Comma 16 2 5 2" xfId="18397" xr:uid="{DB330328-53AA-4D2E-B998-F79C40AC9D88}"/>
    <cellStyle name="Comma 16 2 6" xfId="14149" xr:uid="{84513039-949B-445D-8AE7-7C77888C725E}"/>
    <cellStyle name="Comma 16 2 7" xfId="22471" xr:uid="{80A4EE8B-8237-401E-9757-08BCE1731421}"/>
    <cellStyle name="Comma 16 2 8" xfId="30610" xr:uid="{431F34D1-ED04-439B-B6B2-7B517CFB1A61}"/>
    <cellStyle name="Comma 16 3" xfId="3243" xr:uid="{D384E7DF-4937-406D-A08B-F5B2A59EDA5A}"/>
    <cellStyle name="Comma 16 3 2" xfId="6148" xr:uid="{044638FF-8B7E-43FE-9268-0B338932D1BD}"/>
    <cellStyle name="Comma 16 3 2 2" xfId="11934" xr:uid="{3CA9FDB9-249B-4182-AE93-861455170EDA}"/>
    <cellStyle name="Comma 16 3 2 2 2" xfId="20306" xr:uid="{75A18988-EE6B-48AE-9A31-15EB0C07E6A0}"/>
    <cellStyle name="Comma 16 3 2 3" xfId="16041" xr:uid="{71543635-BAC1-4027-8C42-C12F6288D41E}"/>
    <cellStyle name="Comma 16 3 3" xfId="7480" xr:uid="{5B88F993-24C5-4124-B414-850D47787B56}"/>
    <cellStyle name="Comma 16 3 3 2" xfId="13216" xr:uid="{2AE95139-4132-424D-BB02-548596804C6A}"/>
    <cellStyle name="Comma 16 3 3 2 2" xfId="21590" xr:uid="{78E64453-1874-44D4-A761-F2E4E712CF47}"/>
    <cellStyle name="Comma 16 3 3 3" xfId="17369" xr:uid="{96B9DA88-DAAD-4F3C-9E0F-ECC5E456F5E7}"/>
    <cellStyle name="Comma 16 3 4" xfId="10056" xr:uid="{48A1CED9-B075-4B54-B00B-0D078F79945E}"/>
    <cellStyle name="Comma 16 3 4 2" xfId="18449" xr:uid="{76F50DCD-9D4B-4E5E-968C-22C93803670E}"/>
    <cellStyle name="Comma 16 3 5" xfId="14794" xr:uid="{F3B66597-C800-4CB0-8EA2-4C3253636713}"/>
    <cellStyle name="Comma 16 3 6" xfId="23214" xr:uid="{3BC06A5C-B45F-418A-96C5-C9BFE8B5A7CF}"/>
    <cellStyle name="Comma 16 3 7" xfId="31076" xr:uid="{6794C22A-1E51-4F36-A175-4C3331EACC1F}"/>
    <cellStyle name="Comma 16 4" xfId="3732" xr:uid="{6A9FAEF8-5C18-4CA6-A7D6-E860A463CEC1}"/>
    <cellStyle name="Comma 16 5" xfId="5429" xr:uid="{9291A9AC-72E1-42E5-BB83-12637CB28FC1}"/>
    <cellStyle name="Comma 16 5 2" xfId="11215" xr:uid="{F07ABF6B-0001-466E-8318-6D64DF575479}"/>
    <cellStyle name="Comma 16 5 2 2" xfId="19587" xr:uid="{614C4507-04AA-4FBA-9A9E-85AFF7E8139E}"/>
    <cellStyle name="Comma 16 5 3" xfId="15321" xr:uid="{FFD91F58-C955-4DA3-90CF-0A0A44F570CF}"/>
    <cellStyle name="Comma 16 6" xfId="6782" xr:uid="{54790C6B-A842-49CF-8434-C9123BFFB61B}"/>
    <cellStyle name="Comma 16 6 2" xfId="12519" xr:uid="{2AECDFCB-5EBB-4504-866D-074F40B295B3}"/>
    <cellStyle name="Comma 16 6 2 2" xfId="20893" xr:uid="{A47D316B-97F3-4947-89FF-9197164D0C5C}"/>
    <cellStyle name="Comma 16 6 3" xfId="16672" xr:uid="{93411E7F-1D23-4483-93AE-3377A4CA9970}"/>
    <cellStyle name="Comma 16 7" xfId="14075" xr:uid="{0104960C-DED4-4278-9E81-6258993866EE}"/>
    <cellStyle name="Comma 16 8" xfId="22391" xr:uid="{7B433079-DA3D-4C16-9F0C-174C328BC499}"/>
    <cellStyle name="Comma 16 9" xfId="30609" xr:uid="{57B3384B-D4CF-4120-928B-9735E44DF2E8}"/>
    <cellStyle name="Comma 160" xfId="22369" xr:uid="{C2193382-2F81-4799-9848-FF55A40C42B9}"/>
    <cellStyle name="Comma 161" xfId="23078" xr:uid="{BF005230-73E7-4A1C-BCA9-8565BB110E22}"/>
    <cellStyle name="Comma 162" xfId="23780" xr:uid="{3CB845B4-427D-47D6-BAF9-DBFFEE78F0DE}"/>
    <cellStyle name="Comma 163" xfId="23786" xr:uid="{3FE0C2FC-A12D-45A0-AEAA-4DC80BFC1609}"/>
    <cellStyle name="Comma 164" xfId="22770" xr:uid="{4B665F74-FA87-43D3-AF3A-3D0ED66DB03F}"/>
    <cellStyle name="Comma 165" xfId="8296" xr:uid="{B02E991F-7B20-4DC8-848D-ACA7750A3F4C}"/>
    <cellStyle name="Comma 166" xfId="8755" xr:uid="{D4423417-8BE2-4921-8655-3179F2413DF5}"/>
    <cellStyle name="Comma 167" xfId="9214" xr:uid="{9B68D40A-E6BC-4137-9305-E87657C9A0CD}"/>
    <cellStyle name="Comma 168" xfId="24698" xr:uid="{A300B0B5-AFB5-4AAD-8DF3-3C3AD0827AC0}"/>
    <cellStyle name="Comma 169" xfId="9078" xr:uid="{155598E3-C44C-4FBE-B291-7D5235D408B2}"/>
    <cellStyle name="Comma 17" xfId="624" xr:uid="{8E480867-D179-4CA4-9A28-24168F62223A}"/>
    <cellStyle name="Comma 17 2" xfId="3048" xr:uid="{099A21EA-93ED-43AC-9B5C-6D31536DF2A9}"/>
    <cellStyle name="Comma 17 2 2" xfId="4188" xr:uid="{CFA930E4-A5D5-4EB3-9A3F-0422CB9AD9DF}"/>
    <cellStyle name="Comma 17 2 2 2" xfId="6091" xr:uid="{E0594EFB-80E4-4E5E-99F6-F9CE0A0008E8}"/>
    <cellStyle name="Comma 17 2 2 2 2" xfId="11877" xr:uid="{C8D0A1E9-8D4C-4B96-AEBF-071AF06AE1DD}"/>
    <cellStyle name="Comma 17 2 2 2 2 2" xfId="20249" xr:uid="{9564B1B3-DCAE-4FC1-AE91-412AD99CB648}"/>
    <cellStyle name="Comma 17 2 2 2 3" xfId="15984" xr:uid="{C24EA8D8-4914-41C0-8AF9-274B19B42614}"/>
    <cellStyle name="Comma 17 2 2 3" xfId="7423" xr:uid="{59AE967E-CB02-42F0-9801-97A0569EA291}"/>
    <cellStyle name="Comma 17 2 2 3 2" xfId="13159" xr:uid="{2878DEFA-CA9F-43E6-B1BF-EBE721E9DC4F}"/>
    <cellStyle name="Comma 17 2 2 3 2 2" xfId="21533" xr:uid="{2F57DFC4-7CA4-4F6D-B74D-09EA76EE6AC6}"/>
    <cellStyle name="Comma 17 2 2 3 3" xfId="17312" xr:uid="{C72DDBDE-FC42-458D-A974-DE8340FCB383}"/>
    <cellStyle name="Comma 17 2 2 4" xfId="10187" xr:uid="{7F88311B-BC16-41C6-BA55-18D4355076A6}"/>
    <cellStyle name="Comma 17 2 2 4 2" xfId="18568" xr:uid="{497297D2-B8FB-43D3-AD9A-6DA708118DE3}"/>
    <cellStyle name="Comma 17 2 2 5" xfId="14737" xr:uid="{7AC37005-F30A-4F8A-9687-553733A4A650}"/>
    <cellStyle name="Comma 17 2 2 6" xfId="23154" xr:uid="{F5DAF012-FF57-4FB9-80BF-4E38596C8A1C}"/>
    <cellStyle name="Comma 17 2 2 7" xfId="31079" xr:uid="{69FCD04F-D71B-4168-AF4D-63D163F36105}"/>
    <cellStyle name="Comma 17 2 3" xfId="5508" xr:uid="{B1DAAF8C-FFD2-44A5-B4EB-FBDC2FA82D66}"/>
    <cellStyle name="Comma 17 2 3 2" xfId="11294" xr:uid="{C03D7427-06CA-4EDC-8370-81A22EC997C4}"/>
    <cellStyle name="Comma 17 2 3 2 2" xfId="19666" xr:uid="{0786FB1E-BE52-4E5D-BDA3-52084DF42A09}"/>
    <cellStyle name="Comma 17 2 3 3" xfId="15400" xr:uid="{C3DF21F0-8A56-49AF-AC77-3EB3F662E325}"/>
    <cellStyle name="Comma 17 2 4" xfId="6861" xr:uid="{1BE0D2E2-FED5-4405-8CE2-14E9680F0556}"/>
    <cellStyle name="Comma 17 2 4 2" xfId="12598" xr:uid="{142A9973-9391-4F47-B18D-FE6CC9B188A2}"/>
    <cellStyle name="Comma 17 2 4 2 2" xfId="20972" xr:uid="{F4FF53A3-5045-4F66-90F7-0A053CD0A41E}"/>
    <cellStyle name="Comma 17 2 4 3" xfId="16751" xr:uid="{32BF9FA2-9AAA-40DA-962F-848FA5E0AE1E}"/>
    <cellStyle name="Comma 17 2 5" xfId="9999" xr:uid="{AF71F5DA-3C97-457E-B73E-DA52ED7A7841}"/>
    <cellStyle name="Comma 17 2 5 2" xfId="18392" xr:uid="{63054AF8-F1FE-4580-AF85-DD9729683A1F}"/>
    <cellStyle name="Comma 17 2 6" xfId="14154" xr:uid="{19B6E547-DCE6-4E85-85A9-1AF50C42011F}"/>
    <cellStyle name="Comma 17 2 7" xfId="22476" xr:uid="{3A231112-1363-44DC-B3B5-2F43E3768B16}"/>
    <cellStyle name="Comma 17 2 8" xfId="30611" xr:uid="{B37903A7-8804-4B14-B110-DF5CC061B3AB}"/>
    <cellStyle name="Comma 17 3" xfId="3240" xr:uid="{54F64DD2-5876-4CE1-9D70-8882F26F9DCD}"/>
    <cellStyle name="Comma 17 3 2" xfId="6145" xr:uid="{A6C6BF9B-B911-466E-A0B9-27B0013FED18}"/>
    <cellStyle name="Comma 17 3 2 2" xfId="11931" xr:uid="{5B29B0A4-076A-4DDD-AD76-7CF87A9064DC}"/>
    <cellStyle name="Comma 17 3 2 2 2" xfId="20303" xr:uid="{9A7C39D8-F448-4D24-A85B-4F1EC40C6E5A}"/>
    <cellStyle name="Comma 17 3 2 3" xfId="16038" xr:uid="{57DC170C-B12C-49C4-957C-62DB4BFEAA32}"/>
    <cellStyle name="Comma 17 3 3" xfId="7477" xr:uid="{B27029B7-FD8B-420F-8C39-4DE8A8814E1D}"/>
    <cellStyle name="Comma 17 3 3 2" xfId="13213" xr:uid="{788A634C-C338-4AC8-948F-44A1AB232630}"/>
    <cellStyle name="Comma 17 3 3 2 2" xfId="21587" xr:uid="{EC34A5D1-B598-4A1E-9CFE-01EEE70DD108}"/>
    <cellStyle name="Comma 17 3 3 3" xfId="17366" xr:uid="{BF2562C1-53F3-4A57-83A7-DEDC0A3678DF}"/>
    <cellStyle name="Comma 17 3 4" xfId="10053" xr:uid="{CC3F9586-F60D-4762-9F00-3484F1B27963}"/>
    <cellStyle name="Comma 17 3 4 2" xfId="18446" xr:uid="{2817CF81-4827-4ED5-A3FF-5A58E441A32C}"/>
    <cellStyle name="Comma 17 3 5" xfId="14791" xr:uid="{2B50E3F1-1BA5-4171-96DF-FDE009D7AE5B}"/>
    <cellStyle name="Comma 17 3 6" xfId="23211" xr:uid="{BA146F0A-910E-409E-BC94-2E6419C7B01B}"/>
    <cellStyle name="Comma 17 3 7" xfId="31078" xr:uid="{8FE6B6E6-FA79-4222-8F2E-D47A4825152C}"/>
    <cellStyle name="Comma 17 4" xfId="3733" xr:uid="{52E2C6F0-C8C1-49B5-89BC-01F5B560178F}"/>
    <cellStyle name="Comma 17 5" xfId="5434" xr:uid="{A7C25FBD-88DE-4F1B-99B8-E71E49ECC69E}"/>
    <cellStyle name="Comma 17 5 2" xfId="11220" xr:uid="{7114FB9C-534B-44E4-BCC8-6E2089AB778E}"/>
    <cellStyle name="Comma 17 5 2 2" xfId="19592" xr:uid="{3400A5D9-EA6D-4956-B105-FCB0076E1DD4}"/>
    <cellStyle name="Comma 17 5 3" xfId="15326" xr:uid="{F59880FC-6A41-4079-9078-3E1471EDF09B}"/>
    <cellStyle name="Comma 17 6" xfId="6787" xr:uid="{ABA9CA80-410F-4E90-8E4F-B261D19BA2DF}"/>
    <cellStyle name="Comma 17 6 2" xfId="12524" xr:uid="{516DF1E6-81C2-4618-879B-16D67BB74773}"/>
    <cellStyle name="Comma 17 6 2 2" xfId="20898" xr:uid="{4A622BF1-59AE-4506-A860-A1DA1C912EAE}"/>
    <cellStyle name="Comma 17 6 3" xfId="16677" xr:uid="{4B0127E9-CE02-45ED-BC6B-57562C4207A1}"/>
    <cellStyle name="Comma 17 7" xfId="14080" xr:uid="{59297F81-5559-4649-847F-4B2A83B8F084}"/>
    <cellStyle name="Comma 17 8" xfId="22396" xr:uid="{2A6E67D2-DF4B-4CA8-9DA0-6C4C8F959B58}"/>
    <cellStyle name="Comma 17 9" xfId="30312" xr:uid="{2458FB01-5606-4DF8-AFE3-F350BFAB5444}"/>
    <cellStyle name="Comma 170" xfId="24071" xr:uid="{9204594D-545A-4A64-94D1-A6E579052B11}"/>
    <cellStyle name="Comma 171" xfId="27125" xr:uid="{501F3F8E-CFA8-47D6-A4B8-905A882EDB26}"/>
    <cellStyle name="Comma 172" xfId="25721" xr:uid="{A33FB5CD-6A4B-4DF5-9036-8A290217247F}"/>
    <cellStyle name="Comma 173" xfId="25269" xr:uid="{EA9B3D53-5D42-41EA-B998-88621450C076}"/>
    <cellStyle name="Comma 174" xfId="27625" xr:uid="{6C8911E7-D210-41E9-B654-4A0AA6B3F8B8}"/>
    <cellStyle name="Comma 175" xfId="28036" xr:uid="{1F77501F-FD63-47B1-8E00-35A8BDE9DF4A}"/>
    <cellStyle name="Comma 176" xfId="29276" xr:uid="{F6417161-89F2-42F6-93EB-05F3EFC23F61}"/>
    <cellStyle name="Comma 177" xfId="28936" xr:uid="{79927BF4-11B4-49D4-94A2-11F8816C69AD}"/>
    <cellStyle name="Comma 178" xfId="28685" xr:uid="{E9EBA471-537F-4969-8162-754D80AB60E6}"/>
    <cellStyle name="Comma 179" xfId="29214" xr:uid="{19DE356E-6936-4486-8AC8-8FD99DD1B2C4}"/>
    <cellStyle name="Comma 18" xfId="625" xr:uid="{9A6ECF5E-C770-48E1-BFB1-E351112C72D6}"/>
    <cellStyle name="Comma 18 10" xfId="30612" xr:uid="{BF7FD03C-D1EA-43A0-B8FD-02768013BA37}"/>
    <cellStyle name="Comma 18 2" xfId="3046" xr:uid="{2006F95D-D088-4D90-9412-24F4BE8495CA}"/>
    <cellStyle name="Comma 18 2 2" xfId="4186" xr:uid="{7BCC260B-1B72-4B4D-8CFB-97A94DEC766D}"/>
    <cellStyle name="Comma 18 2 2 2" xfId="6089" xr:uid="{842BD811-19BC-4772-8D24-44A5AC95AE7F}"/>
    <cellStyle name="Comma 18 2 2 2 2" xfId="11875" xr:uid="{67154B75-3216-4C99-9320-791BBDA2BA51}"/>
    <cellStyle name="Comma 18 2 2 2 2 2" xfId="20247" xr:uid="{738C9F6E-B27D-4A09-A886-57EAE670EC4B}"/>
    <cellStyle name="Comma 18 2 2 2 3" xfId="15982" xr:uid="{AE4CD37D-85A6-4181-86D0-84EE6927F9E8}"/>
    <cellStyle name="Comma 18 2 2 3" xfId="7421" xr:uid="{206591C5-3CD9-47D2-B0B1-3550FD3D438E}"/>
    <cellStyle name="Comma 18 2 2 3 2" xfId="13157" xr:uid="{4361527E-6E49-4FFF-A3FA-D179E1210534}"/>
    <cellStyle name="Comma 18 2 2 3 2 2" xfId="21531" xr:uid="{B585AD4F-D739-4274-96EF-AD534EB003D1}"/>
    <cellStyle name="Comma 18 2 2 3 3" xfId="17310" xr:uid="{30DDD6D0-0DE6-4CAB-9515-40FC0E87DC8A}"/>
    <cellStyle name="Comma 18 2 2 4" xfId="10185" xr:uid="{A6B5ACE2-0842-4E82-88F6-3A40D0203023}"/>
    <cellStyle name="Comma 18 2 2 4 2" xfId="18566" xr:uid="{55F1A547-E235-4787-BA83-21C8DDF89EA4}"/>
    <cellStyle name="Comma 18 2 2 5" xfId="14735" xr:uid="{6833F9BC-9522-479D-A402-17AE267750DB}"/>
    <cellStyle name="Comma 18 2 2 6" xfId="23152" xr:uid="{6D241CC4-5B6E-4242-8D84-6C63F7CC984D}"/>
    <cellStyle name="Comma 18 2 2 7" xfId="31081" xr:uid="{4CB4DB63-6AE7-410A-83D3-E185209A6BB9}"/>
    <cellStyle name="Comma 18 2 3" xfId="5510" xr:uid="{1B6F24FC-03FD-4349-BB03-B2619BB25DA1}"/>
    <cellStyle name="Comma 18 2 3 2" xfId="11296" xr:uid="{909C2493-DF05-4C36-993F-FB9CA71759B9}"/>
    <cellStyle name="Comma 18 2 3 2 2" xfId="19668" xr:uid="{608753A3-E6FF-447A-8F0A-FA558E720768}"/>
    <cellStyle name="Comma 18 2 3 3" xfId="15402" xr:uid="{661F6CF6-24D6-492B-8372-A2C54EB89006}"/>
    <cellStyle name="Comma 18 2 3 4" xfId="32388" xr:uid="{0558972A-6CA5-4129-9D1A-84AD3781DE2A}"/>
    <cellStyle name="Comma 18 2 4" xfId="6863" xr:uid="{E7B91411-93F6-46C7-86E7-B6A05583308C}"/>
    <cellStyle name="Comma 18 2 4 2" xfId="12600" xr:uid="{DDA72E74-CA8A-4842-9E31-1A159C4CF538}"/>
    <cellStyle name="Comma 18 2 4 2 2" xfId="20974" xr:uid="{79EA4FA1-8F46-49D1-98B5-FB8549145B53}"/>
    <cellStyle name="Comma 18 2 4 3" xfId="16753" xr:uid="{03362050-4DC9-47F1-BA83-1659B11DA040}"/>
    <cellStyle name="Comma 18 2 5" xfId="9997" xr:uid="{910EDFD3-C8FE-4859-AC87-77DE2FED46E3}"/>
    <cellStyle name="Comma 18 2 5 2" xfId="18390" xr:uid="{3E055C7B-6425-4F42-B02A-7E66DEDAC546}"/>
    <cellStyle name="Comma 18 2 6" xfId="14156" xr:uid="{86CD921D-955F-45DF-B8AC-52490158FCAC}"/>
    <cellStyle name="Comma 18 2 7" xfId="22478" xr:uid="{F2B6241D-C9BA-4801-BA55-72BF033B2326}"/>
    <cellStyle name="Comma 18 2 8" xfId="30613" xr:uid="{CD475953-E024-4514-A915-D0575BA206EC}"/>
    <cellStyle name="Comma 18 3" xfId="3238" xr:uid="{23C33B1C-EBBA-4057-90D7-9553AEBB6548}"/>
    <cellStyle name="Comma 18 3 2" xfId="6144" xr:uid="{2736A768-B0F3-4BCF-8611-F4403E48B437}"/>
    <cellStyle name="Comma 18 3 2 2" xfId="11930" xr:uid="{71B4F1B3-9E2F-4F1F-BD54-A644A6C41208}"/>
    <cellStyle name="Comma 18 3 2 2 2" xfId="20302" xr:uid="{C6E7001F-A6DD-4CAB-AE82-2B312AD9E412}"/>
    <cellStyle name="Comma 18 3 2 3" xfId="16037" xr:uid="{231236F4-2D19-4D56-A122-6826EEA19DC7}"/>
    <cellStyle name="Comma 18 3 3" xfId="7476" xr:uid="{291950BB-4D46-4C02-9078-562F6956BBA1}"/>
    <cellStyle name="Comma 18 3 3 2" xfId="13212" xr:uid="{C35120EE-A522-43D9-BB2F-1C1429C6E8A8}"/>
    <cellStyle name="Comma 18 3 3 2 2" xfId="21586" xr:uid="{B0F266A6-820C-49EA-A5D4-31312515A8F8}"/>
    <cellStyle name="Comma 18 3 3 3" xfId="17365" xr:uid="{1493C2AF-1B50-4C59-8159-48428B8E80D4}"/>
    <cellStyle name="Comma 18 3 4" xfId="10052" xr:uid="{7B7791D2-F1F1-485E-B250-D7C250487111}"/>
    <cellStyle name="Comma 18 3 4 2" xfId="18445" xr:uid="{19F0F709-0024-44AB-9751-5B1D59AA7761}"/>
    <cellStyle name="Comma 18 3 5" xfId="14790" xr:uid="{ABE63E07-837A-4776-B0EE-2FD7C4B7A38B}"/>
    <cellStyle name="Comma 18 3 6" xfId="23210" xr:uid="{A10EF99F-0026-4AB7-B50C-471011C4D36E}"/>
    <cellStyle name="Comma 18 3 7" xfId="31080" xr:uid="{2009554D-E943-4F21-A313-C6FF8AE6D563}"/>
    <cellStyle name="Comma 18 4" xfId="3734" xr:uid="{92DA89A1-0ECA-47B0-94B0-93A71F40AE14}"/>
    <cellStyle name="Comma 18 5" xfId="5436" xr:uid="{D26886F8-5225-4A2A-A6E3-5ED4C372B7A1}"/>
    <cellStyle name="Comma 18 5 2" xfId="11222" xr:uid="{7E48E2D7-2034-4293-A1E4-11D86CEEA06A}"/>
    <cellStyle name="Comma 18 5 2 2" xfId="19594" xr:uid="{B08982DC-1967-461A-A40B-F143AA60F7FC}"/>
    <cellStyle name="Comma 18 5 3" xfId="15328" xr:uid="{C4E8CC9C-99C8-4BCE-AF5E-74235DDCB5A4}"/>
    <cellStyle name="Comma 18 6" xfId="6789" xr:uid="{E94BE431-DB81-4A67-98CC-F029A739BAB1}"/>
    <cellStyle name="Comma 18 6 2" xfId="12526" xr:uid="{F433DA25-DD36-4F56-A655-0593A1B2951D}"/>
    <cellStyle name="Comma 18 6 2 2" xfId="20900" xr:uid="{032606BF-F186-4680-B174-49C3FE6EA395}"/>
    <cellStyle name="Comma 18 6 3" xfId="16679" xr:uid="{1F6A4ED4-1A3C-4177-9FF3-3901EA05C855}"/>
    <cellStyle name="Comma 18 7" xfId="9363" xr:uid="{904A8027-95CC-4960-9F98-AA14E0316D59}"/>
    <cellStyle name="Comma 18 8" xfId="14082" xr:uid="{35A28004-AC75-4697-BCF4-81E7ED484487}"/>
    <cellStyle name="Comma 18 9" xfId="22398" xr:uid="{DFD3DB73-02AB-43C7-AD79-A345DEF4C72C}"/>
    <cellStyle name="Comma 180" xfId="30015" xr:uid="{A7A88EEF-55D0-4C7C-9361-985970BABF45}"/>
    <cellStyle name="Comma 181" xfId="2755" xr:uid="{A70916FB-268C-4C0D-B2F3-5810A191FB85}"/>
    <cellStyle name="Comma 181 2" xfId="4752" xr:uid="{67D05598-5B94-42D2-8250-9D825F45D135}"/>
    <cellStyle name="Comma 181 2 2" xfId="6630" xr:uid="{F7DC90A1-3FD1-41F6-9711-A5FB0094122D}"/>
    <cellStyle name="Comma 181 2 2 2" xfId="12416" xr:uid="{B4E17A3A-3150-4299-A6BB-E152E04CA697}"/>
    <cellStyle name="Comma 181 2 2 2 2" xfId="20788" xr:uid="{A681E957-8485-4570-B219-9681B230686F}"/>
    <cellStyle name="Comma 181 2 2 3" xfId="16523" xr:uid="{5F7CD115-D5C3-44DD-9297-803EA7FCC674}"/>
    <cellStyle name="Comma 181 2 3" xfId="7962" xr:uid="{F443DF9E-226D-4AD0-A752-DA2FBAC7C077}"/>
    <cellStyle name="Comma 181 2 3 2" xfId="13697" xr:uid="{DD96A366-7133-496B-9462-50D6515D933B}"/>
    <cellStyle name="Comma 181 2 3 2 2" xfId="22071" xr:uid="{7BB09DC6-1549-47FC-BBB6-99BAAB9BA690}"/>
    <cellStyle name="Comma 181 2 3 3" xfId="17850" xr:uid="{449D8ACC-4E32-4610-9E23-014835127645}"/>
    <cellStyle name="Comma 181 2 4" xfId="10682" xr:uid="{8770014B-72A2-49AD-8808-3D43DFEA0053}"/>
    <cellStyle name="Comma 181 2 4 2" xfId="19062" xr:uid="{8A235ED5-24B7-4DF7-83B8-86C0D94AD011}"/>
    <cellStyle name="Comma 181 2 5" xfId="15298" xr:uid="{344D511B-9795-438D-9466-397C0C5305D8}"/>
    <cellStyle name="Comma 181 2 6" xfId="23704" xr:uid="{1A4BFEA1-A23F-4073-ADE7-DB3150D9B14B}"/>
    <cellStyle name="Comma 181 3" xfId="6035" xr:uid="{6B5315F1-B022-41FA-A269-CF3670F72636}"/>
    <cellStyle name="Comma 181 3 2" xfId="11821" xr:uid="{8C302856-8AD3-446A-B219-4CD7645B0213}"/>
    <cellStyle name="Comma 181 3 2 2" xfId="20193" xr:uid="{49F116B8-1080-4695-829B-6FB19C20A125}"/>
    <cellStyle name="Comma 181 3 3" xfId="15928" xr:uid="{0B0BD457-C6C9-4E09-861B-E07C77B15A5D}"/>
    <cellStyle name="Comma 181 4" xfId="7371" xr:uid="{1F71DD0A-B7EB-45E5-B40E-0BA31D908F0E}"/>
    <cellStyle name="Comma 181 4 2" xfId="13107" xr:uid="{903B0E2F-9D5D-41B1-B7C7-DAA749A7248D}"/>
    <cellStyle name="Comma 181 4 2 2" xfId="21481" xr:uid="{663AB79B-9433-4098-840D-4F60A7717DD6}"/>
    <cellStyle name="Comma 181 4 3" xfId="17260" xr:uid="{D1464286-2A90-4EC9-9BD0-EEFAC16E8572}"/>
    <cellStyle name="Comma 181 5" xfId="9946" xr:uid="{A20570C2-9232-4B77-BB74-C12B96F2BBF8}"/>
    <cellStyle name="Comma 181 5 2" xfId="18339" xr:uid="{4354E4E7-45E6-40EF-AB37-E16396AA5185}"/>
    <cellStyle name="Comma 181 6" xfId="14685" xr:uid="{A14206BD-6EBD-4546-A408-AADF3A7DBC8E}"/>
    <cellStyle name="Comma 181 7" xfId="23096" xr:uid="{B13128F4-1DF4-4DA8-AFAE-398F01174940}"/>
    <cellStyle name="Comma 182" xfId="30191" xr:uid="{0730CAB1-B30C-4AB6-8248-6638B942A34E}"/>
    <cellStyle name="Comma 183" xfId="30211" xr:uid="{EC071834-62D4-432E-B0CA-A1831A7F2612}"/>
    <cellStyle name="Comma 184" xfId="30250" xr:uid="{24083BF3-90D3-4D97-9C9A-DB9EA273BD68}"/>
    <cellStyle name="Comma 185" xfId="30293" xr:uid="{CFEA0F31-E271-4FC6-8F8E-13A89CF03F47}"/>
    <cellStyle name="Comma 186" xfId="30296" xr:uid="{2B44137C-C4E4-4F05-917F-E2C1EFCC315B}"/>
    <cellStyle name="Comma 187" xfId="30323" xr:uid="{32C3CA2B-F538-4B80-9009-529420A1CE07}"/>
    <cellStyle name="Comma 188" xfId="30297" xr:uid="{1D133221-EDEF-4C88-ADFC-B521AF2012A9}"/>
    <cellStyle name="Comma 189" xfId="30320" xr:uid="{345B2966-B502-4585-85C8-649184C0C383}"/>
    <cellStyle name="Comma 19" xfId="626" xr:uid="{016FC528-025F-4C25-8B0B-525717792E51}"/>
    <cellStyle name="Comma 19 2" xfId="3014" xr:uid="{2086079A-D763-4E0A-9427-A0C8F3E6B94D}"/>
    <cellStyle name="Comma 19 2 2" xfId="4167" xr:uid="{0CEA2697-2886-4104-A39E-9F0FBDB1E193}"/>
    <cellStyle name="Comma 19 2 2 2" xfId="6058" xr:uid="{0C05B578-5700-48A4-A722-1EBA512089FE}"/>
    <cellStyle name="Comma 19 2 2 2 2" xfId="11844" xr:uid="{162AB365-7535-4EB7-A417-E9C38EB93416}"/>
    <cellStyle name="Comma 19 2 2 2 2 2" xfId="20216" xr:uid="{A0A3895B-CD58-441B-A88B-FFD0E4EF5715}"/>
    <cellStyle name="Comma 19 2 2 2 3" xfId="15951" xr:uid="{60F476EE-6DFE-443E-B76B-16F1A44006B0}"/>
    <cellStyle name="Comma 19 2 2 3" xfId="7390" xr:uid="{3AFA5417-AF85-41C0-8715-7F3DE468A920}"/>
    <cellStyle name="Comma 19 2 2 3 2" xfId="13126" xr:uid="{0851C0BA-D9E2-488D-B593-25160D80FB9B}"/>
    <cellStyle name="Comma 19 2 2 3 2 2" xfId="21500" xr:uid="{D72BFAEF-7200-4C03-95D2-F34DEB5314A4}"/>
    <cellStyle name="Comma 19 2 2 3 3" xfId="17279" xr:uid="{8818ED74-D477-4847-A645-6B43023DFBFC}"/>
    <cellStyle name="Comma 19 2 2 4" xfId="10166" xr:uid="{70E3BEF5-5EEA-4C5B-834C-D03D6DBC9D3E}"/>
    <cellStyle name="Comma 19 2 2 4 2" xfId="18547" xr:uid="{C4BD8112-995E-448B-9667-BF39081F5541}"/>
    <cellStyle name="Comma 19 2 2 5" xfId="14704" xr:uid="{45B71CC9-23CC-4AD3-84B8-812B47960E4B}"/>
    <cellStyle name="Comma 19 2 2 6" xfId="23121" xr:uid="{CE783878-FD01-4D85-8DA8-2FCD8B050BAF}"/>
    <cellStyle name="Comma 19 2 2 7" xfId="31083" xr:uid="{FC714C4A-AD82-4A4E-ABA3-73B404C4252B}"/>
    <cellStyle name="Comma 19 2 3" xfId="5543" xr:uid="{0CA28448-0B60-4E7A-946A-2FE0D4FC8B2E}"/>
    <cellStyle name="Comma 19 2 3 2" xfId="11329" xr:uid="{4ABB13C7-4D4D-48C7-B181-12BB48A83CBB}"/>
    <cellStyle name="Comma 19 2 3 2 2" xfId="19701" xr:uid="{34FF5628-A03B-47BE-A393-1FDEEAA3A90E}"/>
    <cellStyle name="Comma 19 2 3 3" xfId="15435" xr:uid="{6FDDCBE5-7A80-41C5-9F3B-BF967494428A}"/>
    <cellStyle name="Comma 19 2 4" xfId="6896" xr:uid="{B75FDF69-34A1-4186-A38E-ADEAB458B242}"/>
    <cellStyle name="Comma 19 2 4 2" xfId="12633" xr:uid="{C051E9BB-207B-4D6D-9089-65D2585CB5C1}"/>
    <cellStyle name="Comma 19 2 4 2 2" xfId="21007" xr:uid="{71DAE4D2-5A4D-4CA4-A3B2-D2F5AA6549B0}"/>
    <cellStyle name="Comma 19 2 4 3" xfId="16786" xr:uid="{5BA23475-E6B9-4BB0-AEF9-508BD10A97C9}"/>
    <cellStyle name="Comma 19 2 5" xfId="9966" xr:uid="{53095D4D-5763-4DB1-9F18-4BAF734BE272}"/>
    <cellStyle name="Comma 19 2 5 2" xfId="18359" xr:uid="{06CF2836-F393-446C-AAA4-7C09820E5601}"/>
    <cellStyle name="Comma 19 2 6" xfId="14189" xr:uid="{0D70C30B-0838-48A3-B8A3-381C67C2317D}"/>
    <cellStyle name="Comma 19 2 7" xfId="22511" xr:uid="{D119503D-FF44-4649-8958-19A10E32FFD4}"/>
    <cellStyle name="Comma 19 2 8" xfId="30615" xr:uid="{C39F97D3-E691-47FD-B832-A29050B4B1ED}"/>
    <cellStyle name="Comma 19 3" xfId="3161" xr:uid="{AD2B99B5-92C8-464D-9A5D-C20C454083D5}"/>
    <cellStyle name="Comma 19 3 2" xfId="6116" xr:uid="{DD0608D3-5C2B-47B3-8CFE-CB478223FEEE}"/>
    <cellStyle name="Comma 19 3 2 2" xfId="11902" xr:uid="{2A692E93-6FCF-4674-A2BB-11B7B25B4D5F}"/>
    <cellStyle name="Comma 19 3 2 2 2" xfId="20274" xr:uid="{B282AC0A-B4DC-40B8-B67C-62E4D8F64883}"/>
    <cellStyle name="Comma 19 3 2 3" xfId="16009" xr:uid="{FACA6DDC-DC1C-4E9B-BDF8-B5CD99384DA7}"/>
    <cellStyle name="Comma 19 3 3" xfId="7448" xr:uid="{8BF9D57F-FB3E-4D63-91AF-FBFFB653D082}"/>
    <cellStyle name="Comma 19 3 3 2" xfId="13184" xr:uid="{BCBD6B65-B70B-4987-8EA1-26BEF3C09D5B}"/>
    <cellStyle name="Comma 19 3 3 2 2" xfId="21558" xr:uid="{9B18F404-00C2-4BC3-81F4-5A286AE3DE06}"/>
    <cellStyle name="Comma 19 3 3 3" xfId="17337" xr:uid="{DBB167B5-6998-4DDC-9FF0-0E7C06528D83}"/>
    <cellStyle name="Comma 19 3 4" xfId="10024" xr:uid="{B5DA2BF4-F900-421C-946B-8EE4D86FE8AF}"/>
    <cellStyle name="Comma 19 3 4 2" xfId="18417" xr:uid="{3242B0F8-C74C-4BBB-A49E-67C1500FC28C}"/>
    <cellStyle name="Comma 19 3 5" xfId="14762" xr:uid="{A637B287-324D-4160-AC48-7AF601887815}"/>
    <cellStyle name="Comma 19 3 6" xfId="23180" xr:uid="{69FE02B4-8359-424B-ABAA-BC303E514805}"/>
    <cellStyle name="Comma 19 3 7" xfId="31082" xr:uid="{2E2A17A8-61ED-4DE9-9DAB-5B0B44E4694A}"/>
    <cellStyle name="Comma 19 4" xfId="3735" xr:uid="{A530574D-2BAF-47CD-B4DF-CF551F8330CC}"/>
    <cellStyle name="Comma 19 5" xfId="5469" xr:uid="{667F2445-E943-4D2C-B882-C9C657DF37CF}"/>
    <cellStyle name="Comma 19 5 2" xfId="11255" xr:uid="{A75C293D-CA47-45B1-A89C-4104F14B342D}"/>
    <cellStyle name="Comma 19 5 2 2" xfId="19627" xr:uid="{983C865F-70AC-40D2-BF25-FDF864B0E801}"/>
    <cellStyle name="Comma 19 5 3" xfId="15361" xr:uid="{EFDE02DD-D71D-4F62-BE7C-63DDC3934CEC}"/>
    <cellStyle name="Comma 19 6" xfId="6822" xr:uid="{2636B428-6AB6-4471-A19D-732CEFF8C1ED}"/>
    <cellStyle name="Comma 19 6 2" xfId="12559" xr:uid="{C02B428B-C7A0-48E1-AAE7-4D09410EE05D}"/>
    <cellStyle name="Comma 19 6 2 2" xfId="20933" xr:uid="{956DEFED-F10D-4BC4-8D26-A84A7D323709}"/>
    <cellStyle name="Comma 19 6 3" xfId="16712" xr:uid="{C5992FCC-96CF-4FC7-8EE0-45B1C9FEF8F6}"/>
    <cellStyle name="Comma 19 7" xfId="14115" xr:uid="{5C7EA26A-4A7D-4F83-803F-BF4791E41C26}"/>
    <cellStyle name="Comma 19 8" xfId="22433" xr:uid="{71C6B09B-56DB-4D62-8DE2-2E85E1C5FFAE}"/>
    <cellStyle name="Comma 19 9" xfId="30614" xr:uid="{C0E73F0C-5662-420D-AA0C-D9671DDFC61E}"/>
    <cellStyle name="Comma 190" xfId="30328" xr:uid="{611C5369-1A92-40C1-BFDB-FDC230C33A74}"/>
    <cellStyle name="Comma 191" xfId="30326" xr:uid="{82822843-77BE-4FF1-8A63-44942A3A7752}"/>
    <cellStyle name="Comma 192" xfId="30329" xr:uid="{3FBB717C-4B90-4184-B0AB-40E38047EB58}"/>
    <cellStyle name="Comma 192 2" xfId="32402" xr:uid="{344321EE-CDDA-4190-BFB5-FA667CCE8ECA}"/>
    <cellStyle name="Comma 193" xfId="30346" xr:uid="{25EDC5D1-1BDA-4585-BBF3-D6F712BBE7F3}"/>
    <cellStyle name="Comma 194" xfId="30363" xr:uid="{1651F32B-64DA-4CAE-9874-774C8A0BA15E}"/>
    <cellStyle name="Comma 195" xfId="2760" xr:uid="{7188A325-1B14-491E-8724-372B8959E0BF}"/>
    <cellStyle name="Comma 196" xfId="30389" xr:uid="{F3170E22-5716-4388-BD73-2332ECF5B738}"/>
    <cellStyle name="Comma 197" xfId="30395" xr:uid="{BE867D17-7EB7-407A-BD31-9E988E24316F}"/>
    <cellStyle name="Comma 198" xfId="30393" xr:uid="{929A14E2-08C3-43D2-B9E9-E9E40AAAEB7B}"/>
    <cellStyle name="Comma 199" xfId="30462" xr:uid="{6E1C0859-2924-4B0B-9296-887C50A6E6CC}"/>
    <cellStyle name="Comma 2" xfId="2" xr:uid="{00000000-0005-0000-0000-000001000000}"/>
    <cellStyle name="Comma 2 10" xfId="627" xr:uid="{DE8A5D53-6FFB-4758-B7EE-7BCFE159A3D5}"/>
    <cellStyle name="Comma 2 10 2" xfId="628" xr:uid="{89B35DC1-93A3-4807-B2AE-D96A3E4032CD}"/>
    <cellStyle name="Comma 2 11" xfId="629" xr:uid="{98A1B2A5-1887-46B0-B2D2-C0AA6A4D5970}"/>
    <cellStyle name="Comma 2 11 2" xfId="630" xr:uid="{D97C1EB3-BD50-47B1-AD63-C28250525539}"/>
    <cellStyle name="Comma 2 12" xfId="631" xr:uid="{BB676D5D-D453-4165-8501-24AE953E63A0}"/>
    <cellStyle name="Comma 2 13" xfId="632" xr:uid="{0B98BFD3-2F8B-4C6C-A687-7B1D6735C7FA}"/>
    <cellStyle name="Comma 2 13 2" xfId="633" xr:uid="{97DFDC82-A389-45B3-A8A1-1C0199F851FB}"/>
    <cellStyle name="Comma 2 13 2 2" xfId="4273" xr:uid="{2C0E0996-E0F7-47B9-B068-537E8579D0AA}"/>
    <cellStyle name="Comma 2 13 2 2 2" xfId="6182" xr:uid="{2BF87572-1AA4-44A8-BDFF-7EF0FEF3F4BB}"/>
    <cellStyle name="Comma 2 13 2 2 2 2" xfId="11968" xr:uid="{0A15821B-0C5A-4F60-BB5E-1D8484714084}"/>
    <cellStyle name="Comma 2 13 2 2 2 2 2" xfId="20340" xr:uid="{F1929BFA-CA53-495A-AAD5-C8FCACDD6040}"/>
    <cellStyle name="Comma 2 13 2 2 2 3" xfId="16075" xr:uid="{4C64358B-ABEB-4C71-87A9-684BEEE717A9}"/>
    <cellStyle name="Comma 2 13 2 2 3" xfId="7514" xr:uid="{7A2EB2F2-FE59-4471-B6F9-2367AC50CA3B}"/>
    <cellStyle name="Comma 2 13 2 2 3 2" xfId="13249" xr:uid="{2A297445-4AE0-4AE8-8AF0-48CFE272C586}"/>
    <cellStyle name="Comma 2 13 2 2 3 2 2" xfId="21623" xr:uid="{575E2628-D4FC-49CE-96B9-5561AD73D35E}"/>
    <cellStyle name="Comma 2 13 2 2 3 3" xfId="17402" xr:uid="{A31F99B8-70B7-40E7-9B73-E06D60C23184}"/>
    <cellStyle name="Comma 2 13 2 2 4" xfId="10234" xr:uid="{BD28B8C8-A2B8-439A-B190-29B305754C2D}"/>
    <cellStyle name="Comma 2 13 2 2 4 2" xfId="18614" xr:uid="{E3A6AA5D-1ED7-4678-BC70-6D06251B91BB}"/>
    <cellStyle name="Comma 2 13 2 2 5" xfId="14828" xr:uid="{142BE5B5-DFF2-4D7E-AE90-CF0F42075888}"/>
    <cellStyle name="Comma 2 13 2 2 6" xfId="23256" xr:uid="{C43714D5-E205-45C0-AB79-6787533B6ECE}"/>
    <cellStyle name="Comma 2 13 2 3" xfId="5585" xr:uid="{BC675D3B-CC0C-438E-8986-65B2291BDCE7}"/>
    <cellStyle name="Comma 2 13 2 3 2" xfId="11371" xr:uid="{FE5E9C1A-E919-49EC-863D-6E09EC85E27C}"/>
    <cellStyle name="Comma 2 13 2 3 2 2" xfId="19743" xr:uid="{657265C0-0FF0-40BB-9E08-504A016AA5D8}"/>
    <cellStyle name="Comma 2 13 2 3 3" xfId="15477" xr:uid="{FF3AD740-DF3C-4050-B6DB-98151F91C8F5}"/>
    <cellStyle name="Comma 2 13 2 4" xfId="6931" xr:uid="{EADD9384-D698-4F74-8C05-B5D316ABB277}"/>
    <cellStyle name="Comma 2 13 2 4 2" xfId="12667" xr:uid="{2712287A-66F8-4C46-8AE5-CEF7BDAB5787}"/>
    <cellStyle name="Comma 2 13 2 4 2 2" xfId="21041" xr:uid="{E7DA9270-85DF-482F-AEF8-16978123F86E}"/>
    <cellStyle name="Comma 2 13 2 4 3" xfId="16820" xr:uid="{40B76659-A3BD-4004-98D3-A353AC6D3A33}"/>
    <cellStyle name="Comma 2 13 2 5" xfId="9503" xr:uid="{43683D98-F77E-4A35-AD5D-C881D05C945E}"/>
    <cellStyle name="Comma 2 13 2 5 2" xfId="17899" xr:uid="{D8BD4B0B-175A-4C75-8AD1-AA092473AAF3}"/>
    <cellStyle name="Comma 2 13 2 6" xfId="14223" xr:uid="{CE3D1EA5-3143-4B6A-8AA6-745150990F43}"/>
    <cellStyle name="Comma 2 13 2 7" xfId="22586" xr:uid="{ED0FD0D3-0D31-4963-B208-2FF2D0F14511}"/>
    <cellStyle name="Comma 2 13 3" xfId="4272" xr:uid="{ACE09825-3283-4561-A07A-DA1D0F2D6376}"/>
    <cellStyle name="Comma 2 13 3 2" xfId="6181" xr:uid="{224DB036-099C-455A-BA5F-F4AF5656A23E}"/>
    <cellStyle name="Comma 2 13 3 2 2" xfId="11967" xr:uid="{6F1E2ADF-92EE-422E-9283-C2EBA1DEA255}"/>
    <cellStyle name="Comma 2 13 3 2 2 2" xfId="20339" xr:uid="{FD7A0850-7952-4F40-8EA3-A8C92AD062E5}"/>
    <cellStyle name="Comma 2 13 3 2 3" xfId="16074" xr:uid="{940D660D-2032-4E16-AB4E-B86968E310C8}"/>
    <cellStyle name="Comma 2 13 3 3" xfId="7513" xr:uid="{151F8D6E-AE5B-4D31-974F-B36DFF96737B}"/>
    <cellStyle name="Comma 2 13 3 3 2" xfId="13248" xr:uid="{3106D713-FDFB-4110-802A-E07EBDCEEE99}"/>
    <cellStyle name="Comma 2 13 3 3 2 2" xfId="21622" xr:uid="{FEE7603D-53C3-4749-9DBD-F5122AA877D6}"/>
    <cellStyle name="Comma 2 13 3 3 3" xfId="17401" xr:uid="{74FB8CE3-6AF4-4BE9-863A-5225A91BE46F}"/>
    <cellStyle name="Comma 2 13 3 4" xfId="10233" xr:uid="{D19CD426-A441-4546-BC92-4E859819845D}"/>
    <cellStyle name="Comma 2 13 3 4 2" xfId="18613" xr:uid="{19D0FC8E-5EC3-4B11-AFBD-A55DFAA79ACE}"/>
    <cellStyle name="Comma 2 13 3 5" xfId="14827" xr:uid="{5D37FBBF-75B1-4244-8BDD-14E80F8000D9}"/>
    <cellStyle name="Comma 2 13 3 6" xfId="23255" xr:uid="{1F71FAA0-17E7-4D15-9A08-FAFE0DD93A0D}"/>
    <cellStyle name="Comma 2 13 4" xfId="5584" xr:uid="{7681C18D-C69E-486D-B93A-3FB3402ED565}"/>
    <cellStyle name="Comma 2 13 4 2" xfId="11370" xr:uid="{85996FE1-9FE6-4538-9561-F1B06EF9CF94}"/>
    <cellStyle name="Comma 2 13 4 2 2" xfId="19742" xr:uid="{DF1C590C-3F68-469B-A7E4-567D7D937F9F}"/>
    <cellStyle name="Comma 2 13 4 3" xfId="15476" xr:uid="{DC7A90BD-8D61-4306-B8EF-FC67FDD45217}"/>
    <cellStyle name="Comma 2 13 5" xfId="6930" xr:uid="{EB90E5FC-6C8F-47FB-A51D-733F1E136FE0}"/>
    <cellStyle name="Comma 2 13 5 2" xfId="12666" xr:uid="{DBD053D6-6192-4D44-9528-6296EA1B1F16}"/>
    <cellStyle name="Comma 2 13 5 2 2" xfId="21040" xr:uid="{91C716C2-876E-483E-9CD3-24F6C103259C}"/>
    <cellStyle name="Comma 2 13 5 3" xfId="16819" xr:uid="{2C93F0A3-B6A3-4C3B-A55B-26EB0E7F7428}"/>
    <cellStyle name="Comma 2 13 6" xfId="9502" xr:uid="{EC3603E7-0D15-4340-92BE-50F56B9D4D9F}"/>
    <cellStyle name="Comma 2 13 6 2" xfId="17898" xr:uid="{C8854F4D-0A9E-4F36-BFC2-E741B130C99F}"/>
    <cellStyle name="Comma 2 13 7" xfId="14222" xr:uid="{5246BB8B-3F5B-4D6B-BAC0-5ADB0ED8FF33}"/>
    <cellStyle name="Comma 2 13 8" xfId="22585" xr:uid="{BFD6E340-19A5-40CC-B1E6-E5E184263348}"/>
    <cellStyle name="Comma 2 14" xfId="634" xr:uid="{ABBFBFB2-8A24-4FA9-B52B-7C8E0951633D}"/>
    <cellStyle name="Comma 2 14 2" xfId="635" xr:uid="{3152680B-3306-4CEA-9F3B-249CDFAFF1D9}"/>
    <cellStyle name="Comma 2 14 2 2" xfId="4275" xr:uid="{C4C730A4-FE6F-43D8-A127-31C645BB6BFC}"/>
    <cellStyle name="Comma 2 14 2 2 2" xfId="6184" xr:uid="{A443C8CF-A0F8-4D54-96A9-52385BAE94A5}"/>
    <cellStyle name="Comma 2 14 2 2 2 2" xfId="11970" xr:uid="{86E8BA5D-A5B3-4B03-9D10-513394D8AA77}"/>
    <cellStyle name="Comma 2 14 2 2 2 2 2" xfId="20342" xr:uid="{771C1582-AE73-48B4-9624-30376A0BC140}"/>
    <cellStyle name="Comma 2 14 2 2 2 3" xfId="16077" xr:uid="{3FA718B1-2568-403C-B060-3B59B7E065EB}"/>
    <cellStyle name="Comma 2 14 2 2 3" xfId="7516" xr:uid="{AF8F15E8-CEF9-4BC1-AF7F-BCBDC8C479A5}"/>
    <cellStyle name="Comma 2 14 2 2 3 2" xfId="13251" xr:uid="{BC39E172-CEA0-40B6-B09F-6EF5F1B9A5A7}"/>
    <cellStyle name="Comma 2 14 2 2 3 2 2" xfId="21625" xr:uid="{A98FD0D1-5E50-49E3-93BD-94286CFC060B}"/>
    <cellStyle name="Comma 2 14 2 2 3 3" xfId="17404" xr:uid="{9B0ACC42-E061-4A98-A49E-2E7D070896DF}"/>
    <cellStyle name="Comma 2 14 2 2 4" xfId="10236" xr:uid="{54A080C5-D917-4A5B-8E4A-3A5C2567A3C9}"/>
    <cellStyle name="Comma 2 14 2 2 4 2" xfId="18616" xr:uid="{D2597E90-3324-4D9D-A009-35D368ED32E1}"/>
    <cellStyle name="Comma 2 14 2 2 5" xfId="14830" xr:uid="{4E436DA6-2750-42FE-955A-CFC1A0EA1805}"/>
    <cellStyle name="Comma 2 14 2 2 6" xfId="23258" xr:uid="{C6E85432-8C92-435A-96BD-BE27503155AE}"/>
    <cellStyle name="Comma 2 14 2 3" xfId="5587" xr:uid="{38322235-631C-4647-9020-3C9B19D675C0}"/>
    <cellStyle name="Comma 2 14 2 3 2" xfId="11373" xr:uid="{E97635A9-93FF-4CAB-B825-CEDCB757E4E8}"/>
    <cellStyle name="Comma 2 14 2 3 2 2" xfId="19745" xr:uid="{2AAB7D11-5042-4105-A146-B1C526A40F86}"/>
    <cellStyle name="Comma 2 14 2 3 3" xfId="15479" xr:uid="{32ED5A57-5933-4ACC-AAFE-40F557F11A62}"/>
    <cellStyle name="Comma 2 14 2 4" xfId="6933" xr:uid="{2EA97700-D28B-4A41-91CB-48C4E3D00B57}"/>
    <cellStyle name="Comma 2 14 2 4 2" xfId="12669" xr:uid="{4F4B4F77-EB43-4D25-A9F6-35BCDA0E4DA3}"/>
    <cellStyle name="Comma 2 14 2 4 2 2" xfId="21043" xr:uid="{2DA4C7C1-6F6D-4D46-BD38-599366C4EDF3}"/>
    <cellStyle name="Comma 2 14 2 4 3" xfId="16822" xr:uid="{06911F9D-3E1D-42B0-BB96-10F959C77323}"/>
    <cellStyle name="Comma 2 14 2 5" xfId="9505" xr:uid="{6D5CA391-B46A-4B62-8EC3-ABE46C563E55}"/>
    <cellStyle name="Comma 2 14 2 5 2" xfId="17901" xr:uid="{EC454B6F-DEB1-40AB-9BEA-76DEEAE0DF7F}"/>
    <cellStyle name="Comma 2 14 2 6" xfId="14225" xr:uid="{6CC03F4A-56C4-4057-A40F-DAAACD42979D}"/>
    <cellStyle name="Comma 2 14 2 7" xfId="22588" xr:uid="{EF0EDF33-5E8C-40A1-B8A4-B129A337E949}"/>
    <cellStyle name="Comma 2 14 3" xfId="4274" xr:uid="{0A858F6D-D00F-4220-B3C7-F95C6EC6D55A}"/>
    <cellStyle name="Comma 2 14 3 2" xfId="6183" xr:uid="{67C16D18-3778-4D84-8B0C-FD98CAB3BCA1}"/>
    <cellStyle name="Comma 2 14 3 2 2" xfId="11969" xr:uid="{28DD246E-BC2D-4380-BAA1-6EAE53897548}"/>
    <cellStyle name="Comma 2 14 3 2 2 2" xfId="20341" xr:uid="{46287BA8-6038-46BB-910B-CF77C13A5661}"/>
    <cellStyle name="Comma 2 14 3 2 3" xfId="16076" xr:uid="{E4FA9F39-00A9-4C39-8A2B-BD4548E4B212}"/>
    <cellStyle name="Comma 2 14 3 3" xfId="7515" xr:uid="{AE89FEDD-0E08-4CA7-A9F7-30067E713CD4}"/>
    <cellStyle name="Comma 2 14 3 3 2" xfId="13250" xr:uid="{D4AC49B3-2654-462D-8BE0-D7EF44B79158}"/>
    <cellStyle name="Comma 2 14 3 3 2 2" xfId="21624" xr:uid="{A5F6A8EC-218A-40A3-8369-4E686B51387D}"/>
    <cellStyle name="Comma 2 14 3 3 3" xfId="17403" xr:uid="{7B51F265-3324-45A2-82BC-FFA4550279F1}"/>
    <cellStyle name="Comma 2 14 3 4" xfId="10235" xr:uid="{76F04BCD-CD43-4948-A62B-4D10C00F8CB9}"/>
    <cellStyle name="Comma 2 14 3 4 2" xfId="18615" xr:uid="{36E45BBE-23FD-4EFE-9391-D7DF4E574424}"/>
    <cellStyle name="Comma 2 14 3 5" xfId="14829" xr:uid="{2C87F282-F548-4148-AC3F-E72F0803CD59}"/>
    <cellStyle name="Comma 2 14 3 6" xfId="23257" xr:uid="{409C143A-66CF-40A2-981E-45CAF73915AF}"/>
    <cellStyle name="Comma 2 14 4" xfId="5586" xr:uid="{9B7F255B-51A4-46BB-93B3-D327EAAB21FA}"/>
    <cellStyle name="Comma 2 14 4 2" xfId="11372" xr:uid="{C3031442-3407-45B0-9629-7393666EBAAB}"/>
    <cellStyle name="Comma 2 14 4 2 2" xfId="19744" xr:uid="{10EABEF2-A96D-4C00-B47D-F36316BB6084}"/>
    <cellStyle name="Comma 2 14 4 3" xfId="15478" xr:uid="{28464334-C9B1-4B9C-B0EA-B3EA6ED26860}"/>
    <cellStyle name="Comma 2 14 5" xfId="6932" xr:uid="{75B78FC0-B71F-475A-8A47-C9C6AB5FF1BF}"/>
    <cellStyle name="Comma 2 14 5 2" xfId="12668" xr:uid="{D4708A5D-E31C-49F9-8B7D-48AED1F6356F}"/>
    <cellStyle name="Comma 2 14 5 2 2" xfId="21042" xr:uid="{9C75B1DE-48B9-4513-924C-49A8621CCCEC}"/>
    <cellStyle name="Comma 2 14 5 3" xfId="16821" xr:uid="{A26B0923-C054-4827-AF3B-54D63491AD1C}"/>
    <cellStyle name="Comma 2 14 6" xfId="9504" xr:uid="{BAC9471D-013F-4C0C-ADF4-11EA8283A1AC}"/>
    <cellStyle name="Comma 2 14 6 2" xfId="17900" xr:uid="{812BCC7D-63B0-48DC-B176-91B0C4D17867}"/>
    <cellStyle name="Comma 2 14 7" xfId="14224" xr:uid="{BA1EA58A-47BD-4522-A566-297F43E3DD4D}"/>
    <cellStyle name="Comma 2 14 8" xfId="22587" xr:uid="{CBC0440D-4D29-457B-B99C-15F8FEAD2A61}"/>
    <cellStyle name="Comma 2 15" xfId="636" xr:uid="{D7B2EAA9-288F-4B84-95F8-09CE6F5B4436}"/>
    <cellStyle name="Comma 2 16" xfId="637" xr:uid="{682CC4E3-274F-4CBD-9EB5-16D8FB047C95}"/>
    <cellStyle name="Comma 2 17" xfId="18" xr:uid="{12F0E340-55BC-462F-A07F-1955B85283B7}"/>
    <cellStyle name="Comma 2 17 2" xfId="4268" xr:uid="{A3EBE2A0-D841-4E7F-83B5-0AE77F37C4B1}"/>
    <cellStyle name="Comma 2 17 2 2" xfId="6179" xr:uid="{CC0AD29D-9BB6-4D42-94E0-B074804E467E}"/>
    <cellStyle name="Comma 2 17 2 2 2" xfId="11965" xr:uid="{06567F7F-9372-4D69-8121-2FBBCCCF9372}"/>
    <cellStyle name="Comma 2 17 2 2 2 2" xfId="20337" xr:uid="{26D63E89-C494-4926-821B-AF20A7821D20}"/>
    <cellStyle name="Comma 2 17 2 2 3" xfId="16072" xr:uid="{29B4A3AE-885A-4814-91D5-EAC66C7F48B5}"/>
    <cellStyle name="Comma 2 17 2 3" xfId="7511" xr:uid="{EFED0F1C-AF12-4A2C-B9D3-F17E673D08BD}"/>
    <cellStyle name="Comma 2 17 2 3 2" xfId="13246" xr:uid="{6F058402-8F02-4E5D-989C-B5B63D56A12F}"/>
    <cellStyle name="Comma 2 17 2 3 2 2" xfId="21620" xr:uid="{D656FF90-7CFC-4F23-AEC7-2804FE7FF417}"/>
    <cellStyle name="Comma 2 17 2 3 3" xfId="17399" xr:uid="{00B276F0-97E9-441D-8F2A-B031FD689A97}"/>
    <cellStyle name="Comma 2 17 2 4" xfId="10231" xr:uid="{D70B9EE0-83C9-42F9-B633-7D19E8919348}"/>
    <cellStyle name="Comma 2 17 2 4 2" xfId="18611" xr:uid="{5870A0DA-42F3-4B2F-8001-3308803C625E}"/>
    <cellStyle name="Comma 2 17 2 5" xfId="14825" xr:uid="{17951E54-70F3-461E-B413-A1F41EB7DB04}"/>
    <cellStyle name="Comma 2 17 2 6" xfId="23253" xr:uid="{70E2E0A6-E979-49B2-9E57-051210D7F7B8}"/>
    <cellStyle name="Comma 2 17 3" xfId="5576" xr:uid="{F3F6A6B9-0E3F-4FF8-AC5C-68BC33538B98}"/>
    <cellStyle name="Comma 2 17 3 2" xfId="11362" xr:uid="{9CDB9B09-D059-469A-8C0D-08AA257778C3}"/>
    <cellStyle name="Comma 2 17 3 2 2" xfId="19734" xr:uid="{1FD7FC56-AF01-4D35-BB51-7C4FF00744F1}"/>
    <cellStyle name="Comma 2 17 3 3" xfId="15468" xr:uid="{38908343-C505-461E-A90C-C30682421BD5}"/>
    <cellStyle name="Comma 2 17 4" xfId="6927" xr:uid="{3D30EBE0-D33B-4613-A71E-9D88DF1BB393}"/>
    <cellStyle name="Comma 2 17 4 2" xfId="12664" xr:uid="{A41C9A51-D8AB-4270-AA90-F6B7783F1AB7}"/>
    <cellStyle name="Comma 2 17 4 2 2" xfId="21038" xr:uid="{BBB113DF-CBA3-46F7-8942-10DDF0AF0FF9}"/>
    <cellStyle name="Comma 2 17 4 3" xfId="16817" xr:uid="{4936D72E-98DB-4D32-85F1-194D46F4B694}"/>
    <cellStyle name="Comma 2 17 5" xfId="9494" xr:uid="{BFBC6782-3E4E-41C4-8A2F-77A3FCDE65DE}"/>
    <cellStyle name="Comma 2 17 5 2" xfId="17892" xr:uid="{8324D7EF-24E7-435C-9D4A-76C257002D6E}"/>
    <cellStyle name="Comma 2 17 6" xfId="14220" xr:uid="{7BD92AB8-BEC1-42A4-A322-7DAC7B94B8D1}"/>
    <cellStyle name="Comma 2 17 7" xfId="22546" xr:uid="{0DC9032B-9769-4571-AA8D-AED8F9A3B28D}"/>
    <cellStyle name="Comma 2 18" xfId="2748" xr:uid="{C5777054-592A-4522-83D7-4E3AACA908D0}"/>
    <cellStyle name="Comma 2 18 2" xfId="3573" xr:uid="{5D5B7B65-1DFD-449A-A342-4C3EB9EAFD8D}"/>
    <cellStyle name="Comma 2 18 3" xfId="2839" xr:uid="{7053ABB5-FBD3-42B4-A4C7-DBCC89E89EE6}"/>
    <cellStyle name="Comma 2 19" xfId="10" xr:uid="{00000000-0005-0000-0000-000002000000}"/>
    <cellStyle name="Comma 2 19 2" xfId="31588" xr:uid="{3650FB34-C51A-45E0-86BB-923655B33FD6}"/>
    <cellStyle name="Comma 2 2" xfId="3" xr:uid="{00000000-0005-0000-0000-000003000000}"/>
    <cellStyle name="Comma 2 2 10" xfId="4267" xr:uid="{3E7349FC-4700-409C-BA1D-202DE2AE3F79}"/>
    <cellStyle name="Comma 2 2 10 2" xfId="6178" xr:uid="{DC06DE01-9F50-43C9-848A-DAF165D9AAF8}"/>
    <cellStyle name="Comma 2 2 10 2 2" xfId="11964" xr:uid="{22ACD8B4-37A2-4132-8F6E-A13823F7323F}"/>
    <cellStyle name="Comma 2 2 10 2 2 2" xfId="20336" xr:uid="{279120F6-210F-4CCC-A951-03D3103378BB}"/>
    <cellStyle name="Comma 2 2 10 2 3" xfId="16071" xr:uid="{8C0FCF5E-A6C8-43CE-AC79-EAEBF1894BA6}"/>
    <cellStyle name="Comma 2 2 10 3" xfId="7510" xr:uid="{D56F55E0-5861-4C34-9D29-6F5AA85ABDB0}"/>
    <cellStyle name="Comma 2 2 10 3 2" xfId="13245" xr:uid="{498C9989-9454-44F3-9DBD-7AC750902D85}"/>
    <cellStyle name="Comma 2 2 10 3 2 2" xfId="21619" xr:uid="{57609B4B-07BC-4353-AC5A-0E0734797545}"/>
    <cellStyle name="Comma 2 2 10 3 3" xfId="17398" xr:uid="{6FC8F165-BBA1-421C-912D-8BDC76CE128E}"/>
    <cellStyle name="Comma 2 2 10 4" xfId="10230" xr:uid="{BBC83B6F-C8BA-4DDE-8FED-E2FA2E140E3B}"/>
    <cellStyle name="Comma 2 2 10 4 2" xfId="18610" xr:uid="{EEC95586-DB2C-4D1B-AC5E-961D85B5C38F}"/>
    <cellStyle name="Comma 2 2 10 5" xfId="14824" xr:uid="{B8E82CB5-7B35-4135-8EAD-A8DB7F133297}"/>
    <cellStyle name="Comma 2 2 10 6" xfId="23252" xr:uid="{C9A3E4E7-DADC-4614-9FD7-1843929403A2}"/>
    <cellStyle name="Comma 2 2 11" xfId="9357" xr:uid="{4A273725-90E8-4DE8-BCF7-44049667747E}"/>
    <cellStyle name="Comma 2 2 11 2" xfId="31598" xr:uid="{8426692A-D10E-4850-B08F-5E17C89F5C3B}"/>
    <cellStyle name="Comma 2 2 12" xfId="9493" xr:uid="{DF08367D-90B3-400C-A47A-7222D7C7843A}"/>
    <cellStyle name="Comma 2 2 12 2" xfId="17891" xr:uid="{DE3E6480-2B5C-4CB9-B4F7-5945B4E8B848}"/>
    <cellStyle name="Comma 2 2 13" xfId="30430" xr:uid="{1575F4CA-6FF6-4126-8B0A-1036086FD937}"/>
    <cellStyle name="Comma 2 2 14" xfId="17" xr:uid="{FAAB5E7F-0FD0-4C5E-9FBE-55BCFF789582}"/>
    <cellStyle name="Comma 2 2 2" xfId="638" xr:uid="{E1F296B0-6F52-4CAF-80C5-C501E63259C3}"/>
    <cellStyle name="Comma 2 2 2 10" xfId="30616" xr:uid="{E4A14E5D-EED0-4905-9DE6-727084744BAD}"/>
    <cellStyle name="Comma 2 2 2 2" xfId="639" xr:uid="{D99A6C25-66C2-4B75-B302-D1BEAF4E107E}"/>
    <cellStyle name="Comma 2 2 2 2 2" xfId="640" xr:uid="{0931C248-4CB7-4F0B-908E-483BFAB988CB}"/>
    <cellStyle name="Comma 2 2 2 2 3" xfId="641" xr:uid="{F68E347D-DBA0-4B15-BD0F-E160F2DDC236}"/>
    <cellStyle name="Comma 2 2 2 2 4" xfId="30617" xr:uid="{91C14F59-D05F-406D-AC40-E096D378FCEE}"/>
    <cellStyle name="Comma 2 2 2 3" xfId="642" xr:uid="{E2B982E0-70F0-4B04-84EB-2648674FA051}"/>
    <cellStyle name="Comma 2 2 2 3 2" xfId="31084" xr:uid="{0123D749-28BA-4B68-AAB7-6B4FC5E54E27}"/>
    <cellStyle name="Comma 2 2 2 3 3" xfId="32059" xr:uid="{51336759-E938-4771-9A0E-52A0A46FFA02}"/>
    <cellStyle name="Comma 2 2 2 3 4" xfId="32370" xr:uid="{65B82EE1-ED7B-4950-804D-BEDA91CD15A3}"/>
    <cellStyle name="Comma 2 2 2 3 5" xfId="31731" xr:uid="{5B76C00D-4FD4-40CE-ABC9-B708DF76AFBA}"/>
    <cellStyle name="Comma 2 2 2 3 6" xfId="30618" xr:uid="{53303DC4-E88C-4A26-B058-7304D70EA0FD}"/>
    <cellStyle name="Comma 2 2 2 4" xfId="643" xr:uid="{8976F0FA-2310-4AFE-B236-FD5F0C1819CC}"/>
    <cellStyle name="Comma 2 2 2 4 2" xfId="31335" xr:uid="{14720494-826F-46C6-A22F-3597E5E202A6}"/>
    <cellStyle name="Comma 2 2 2 5" xfId="644" xr:uid="{07AC1C24-52B0-4912-8258-EBDB0F5BA725}"/>
    <cellStyle name="Comma 2 2 2 5 2" xfId="31605" xr:uid="{D26ECD22-47B9-46EF-85BC-19BC7F4FF35C}"/>
    <cellStyle name="Comma 2 2 2 6" xfId="645" xr:uid="{6FA9F73D-13C9-4B7B-ABA8-C7E7EAA5224A}"/>
    <cellStyle name="Comma 2 2 2 7" xfId="646" xr:uid="{5EE6EFF7-A576-429C-92DA-21D3B19B1EF4}"/>
    <cellStyle name="Comma 2 2 2 8" xfId="7978" xr:uid="{EACE0BBB-C5DB-40AC-8F33-2A0FB05F73F0}"/>
    <cellStyle name="Comma 2 2 2 9" xfId="30370" xr:uid="{58F68835-953A-4A48-B6C7-F0D1C0FAE91B}"/>
    <cellStyle name="Comma 2 2 3" xfId="647" xr:uid="{6AF72438-11AA-4B38-A92E-F6B5423A1403}"/>
    <cellStyle name="Comma 2 2 3 2" xfId="648" xr:uid="{ED45946D-E55F-496A-8927-0A41B0698719}"/>
    <cellStyle name="Comma 2 2 3 2 2" xfId="31846" xr:uid="{F229B802-9F7B-46E8-B207-227BB6DB7C54}"/>
    <cellStyle name="Comma 2 2 3 3" xfId="649" xr:uid="{E0EBE7FD-2FBB-4A8D-BE36-5A97F705EC3F}"/>
    <cellStyle name="Comma 2 2 3 3 2" xfId="31615" xr:uid="{3BF6D052-BCCF-44D5-AA32-010F0182C887}"/>
    <cellStyle name="Comma 2 2 3 4" xfId="30619" xr:uid="{42713EB5-12F8-429E-94D1-89BE32EA39A4}"/>
    <cellStyle name="Comma 2 2 4" xfId="650" xr:uid="{6839BB07-597A-43AC-9F19-B8B836327F70}"/>
    <cellStyle name="Comma 2 2 4 2" xfId="31085" xr:uid="{026572CF-DD67-4487-99E8-E23D3B555965}"/>
    <cellStyle name="Comma 2 2 4 3" xfId="30620" xr:uid="{EE72B957-775E-4F75-A8FC-5A61BB48A543}"/>
    <cellStyle name="Comma 2 2 5" xfId="651" xr:uid="{6CF3D53B-4E52-4FCE-9BDD-FB63D656779D}"/>
    <cellStyle name="Comma 2 2 5 2" xfId="31254" xr:uid="{39917387-A49E-480E-9685-B1C847B5E5E8}"/>
    <cellStyle name="Comma 2 2 5 2 2" xfId="31388" xr:uid="{339DD4C5-2D1A-43FB-BBAA-BBD00CFAD328}"/>
    <cellStyle name="Comma 2 2 5 2 3" xfId="32247" xr:uid="{9EF95DF6-A103-43A4-8EF5-34CB47026A95}"/>
    <cellStyle name="Comma 2 2 5 3" xfId="31296" xr:uid="{26264F8F-D5DD-45A7-AA7A-D5493C235C8B}"/>
    <cellStyle name="Comma 2 2 5 3 2" xfId="32290" xr:uid="{EA1F1520-F626-4238-ABB0-C3CB98A474AF}"/>
    <cellStyle name="Comma 2 2 5 4" xfId="31387" xr:uid="{1417B4BC-ACC3-49F4-AE4B-012FDB9D74CF}"/>
    <cellStyle name="Comma 2 2 5 5" xfId="32207" xr:uid="{5261A042-7062-4488-81E2-07DCB8E12FDE}"/>
    <cellStyle name="Comma 2 2 5 6" xfId="31229" xr:uid="{EA9CC9BC-1527-4E51-97C8-1FC991566745}"/>
    <cellStyle name="Comma 2 2 6" xfId="2752" xr:uid="{50424F27-05B5-4F59-8805-4330CDA8835F}"/>
    <cellStyle name="Comma 2 2 6 2" xfId="3577" xr:uid="{C8337C2C-3454-471A-9381-3F8509D50959}"/>
    <cellStyle name="Comma 2 2 6 2 2" xfId="31943" xr:uid="{976D3343-1A96-4187-A5A4-4EFA74C287CF}"/>
    <cellStyle name="Comma 2 2 6 3" xfId="2841" xr:uid="{8A686ABC-FF2D-433D-8E80-01F868C726D4}"/>
    <cellStyle name="Comma 2 2 6 4" xfId="31389" xr:uid="{096AD604-7679-4FDD-BA43-486E0BA88795}"/>
    <cellStyle name="Comma 2 2 7" xfId="3247" xr:uid="{FDAF1681-CDA2-456B-8E45-9D0250F84F58}"/>
    <cellStyle name="Comma 2 2 7 2" xfId="31312" xr:uid="{29E9DE96-F245-4C97-BB4B-A2DA93447636}"/>
    <cellStyle name="Comma 2 2 8" xfId="3641" xr:uid="{8435A31E-0630-4DBE-8D1E-B8D1B312BD91}"/>
    <cellStyle name="Comma 2 2 8 2" xfId="5575" xr:uid="{EAF105BA-67A7-4C38-8319-0683EF9B9CE2}"/>
    <cellStyle name="Comma 2 2 8 2 2" xfId="11361" xr:uid="{84333EFF-1D56-46C6-BB94-3524752A055E}"/>
    <cellStyle name="Comma 2 2 8 2 2 2" xfId="19733" xr:uid="{1F33DDC6-4CA1-4C27-A263-827F41E51784}"/>
    <cellStyle name="Comma 2 2 8 2 3" xfId="15467" xr:uid="{4992DC63-6DCC-43C5-ABC6-18B4E5F3C64E}"/>
    <cellStyle name="Comma 2 2 8 3" xfId="6926" xr:uid="{90F48549-6DEC-4078-808C-957D71D4F7A0}"/>
    <cellStyle name="Comma 2 2 8 3 2" xfId="12663" xr:uid="{B67E12E7-92B9-4BBE-BA03-7FB7F222BF7E}"/>
    <cellStyle name="Comma 2 2 8 3 2 2" xfId="21037" xr:uid="{119CDB6F-5D22-473A-BA41-6CF18C00FEFE}"/>
    <cellStyle name="Comma 2 2 8 3 3" xfId="16816" xr:uid="{2665F3CC-DF83-4F48-8EA8-79C69372CB7C}"/>
    <cellStyle name="Comma 2 2 8 4" xfId="10084" xr:uid="{9E8673B7-80A3-4DF7-A554-A5339CD374F1}"/>
    <cellStyle name="Comma 2 2 8 4 2" xfId="18475" xr:uid="{1F9D68E8-DBA4-40AF-886A-8344470EF556}"/>
    <cellStyle name="Comma 2 2 8 5" xfId="14219" xr:uid="{DD97C3E1-1A40-4092-8FC5-35BC81EBAAD2}"/>
    <cellStyle name="Comma 2 2 8 6" xfId="22545" xr:uid="{B90B982C-1C13-4E88-BBCA-A0B63163F882}"/>
    <cellStyle name="Comma 2 2 9" xfId="2774" xr:uid="{A13D885F-011C-4837-879C-92B863E8B8AE}"/>
    <cellStyle name="Comma 2 2 9 2" xfId="32348" xr:uid="{74526B67-10F2-4D17-B146-CC5AB3FE917F}"/>
    <cellStyle name="Comma 2 20" xfId="3440" xr:uid="{CE4E5B25-682D-4AD2-A390-4F5FC778274C}"/>
    <cellStyle name="Comma 2 21" xfId="8000" xr:uid="{501AA5BD-29D4-41D3-8A4A-03093A5CBB84}"/>
    <cellStyle name="Comma 2 22" xfId="9353" xr:uid="{FA1C3516-C6E5-48C1-9381-CBF5356D2493}"/>
    <cellStyle name="Comma 2 3" xfId="652" xr:uid="{87A60C09-78C8-42CB-8EFA-0523AE49E654}"/>
    <cellStyle name="Comma 2 3 10" xfId="3115" xr:uid="{CE216D03-4BD3-4114-B969-6DC9487721F8}"/>
    <cellStyle name="Comma 2 3 11" xfId="3737" xr:uid="{EFCC0D81-3ABA-4C7E-B53A-38B28D9361A7}"/>
    <cellStyle name="Comma 2 3 12" xfId="7998" xr:uid="{44EDBF5C-4B78-4863-9613-5D7D4A2FC56A}"/>
    <cellStyle name="Comma 2 3 13" xfId="30487" xr:uid="{D4D12246-CECE-4CE3-ACEE-FCDCBC0829A1}"/>
    <cellStyle name="Comma 2 3 2" xfId="653" xr:uid="{BB9F8710-5832-4D92-B8AD-8CECAD185ECC}"/>
    <cellStyle name="Comma 2 3 2 2" xfId="31086" xr:uid="{17A36B8A-D550-4DB9-B26D-3603E9B14DE5}"/>
    <cellStyle name="Comma 2 3 2 2 2" xfId="32167" xr:uid="{417544FB-D14F-4677-866B-3DFBCEFD0215}"/>
    <cellStyle name="Comma 2 3 2 2 3" xfId="31847" xr:uid="{A5C6DB3C-224C-42CA-A14B-110C55EED7D8}"/>
    <cellStyle name="Comma 2 3 2 3" xfId="31390" xr:uid="{68752AF8-DC3A-4BFF-A831-BC89A9D2C358}"/>
    <cellStyle name="Comma 2 3 2 4" xfId="32060" xr:uid="{03AD860D-9130-43C7-9CB2-4D00CC10CEF9}"/>
    <cellStyle name="Comma 2 3 2 5" xfId="31608" xr:uid="{34F5EEE3-C268-4448-A287-476BD51F467A}"/>
    <cellStyle name="Comma 2 3 2 6" xfId="30621" xr:uid="{FDB35521-3E36-452C-995C-D2FECC97C9E9}"/>
    <cellStyle name="Comma 2 3 3" xfId="654" xr:uid="{9F53DA93-A1E4-4CA2-8839-34BDE972CB46}"/>
    <cellStyle name="Comma 2 3 3 2" xfId="655" xr:uid="{4EDBFF7F-AE1E-4A73-A8EE-094E3855DCD0}"/>
    <cellStyle name="Comma 2 3 3 2 2" xfId="656" xr:uid="{E1D2977A-3C0A-42BE-9CBB-416C66BA7F55}"/>
    <cellStyle name="Comma 2 3 3 2 2 2" xfId="4277" xr:uid="{5051E721-3B4E-4A7F-92C1-842C3FA8C243}"/>
    <cellStyle name="Comma 2 3 3 2 2 2 2" xfId="6186" xr:uid="{4AE3400C-ABD8-4AEE-9508-CF4DD5C88B25}"/>
    <cellStyle name="Comma 2 3 3 2 2 2 2 2" xfId="11972" xr:uid="{AC137F68-33BA-4394-AD85-3860FDB2B9E9}"/>
    <cellStyle name="Comma 2 3 3 2 2 2 2 2 2" xfId="20344" xr:uid="{75C74E99-ACF8-4BA3-8985-CD0971A24656}"/>
    <cellStyle name="Comma 2 3 3 2 2 2 2 3" xfId="16079" xr:uid="{DA396934-A193-44D0-B8EC-D815CC67B5A2}"/>
    <cellStyle name="Comma 2 3 3 2 2 2 3" xfId="7518" xr:uid="{9A24641F-56E4-4FD7-8A9A-F8846AA3DF2C}"/>
    <cellStyle name="Comma 2 3 3 2 2 2 3 2" xfId="13253" xr:uid="{AD78D1BC-753F-4000-B783-92EC1067F284}"/>
    <cellStyle name="Comma 2 3 3 2 2 2 3 2 2" xfId="21627" xr:uid="{4718154D-DF7C-4A9A-B88D-6411090B2F52}"/>
    <cellStyle name="Comma 2 3 3 2 2 2 3 3" xfId="17406" xr:uid="{58C11F17-5CA4-44E9-8769-25D8BB27F220}"/>
    <cellStyle name="Comma 2 3 3 2 2 2 4" xfId="10238" xr:uid="{80C21CE6-280B-430B-95D3-B52F633DDACD}"/>
    <cellStyle name="Comma 2 3 3 2 2 2 4 2" xfId="18618" xr:uid="{C966733B-4891-4F34-90AD-687AF3E5FE42}"/>
    <cellStyle name="Comma 2 3 3 2 2 2 5" xfId="14832" xr:uid="{F9602585-F36E-4765-B88D-515F5DC3D654}"/>
    <cellStyle name="Comma 2 3 3 2 2 2 6" xfId="23260" xr:uid="{A0377269-9B13-4C6A-B913-4F9617F0E894}"/>
    <cellStyle name="Comma 2 3 3 2 2 3" xfId="5589" xr:uid="{03A95F58-9A92-4AB4-8B87-D4EBE2B04398}"/>
    <cellStyle name="Comma 2 3 3 2 2 3 2" xfId="11375" xr:uid="{150BEF39-5E4A-4346-A46E-4B5775486B99}"/>
    <cellStyle name="Comma 2 3 3 2 2 3 2 2" xfId="19747" xr:uid="{8CA6A435-EC33-4753-BE37-F074B1BD0E63}"/>
    <cellStyle name="Comma 2 3 3 2 2 3 3" xfId="15481" xr:uid="{BBED07C8-5FB5-40A9-BA9E-18F244AD9808}"/>
    <cellStyle name="Comma 2 3 3 2 2 4" xfId="6935" xr:uid="{64DA39CD-D681-4EB3-8950-82B9259E52AD}"/>
    <cellStyle name="Comma 2 3 3 2 2 4 2" xfId="12671" xr:uid="{BF39112F-DF58-452F-8E9E-881C57F0AF9C}"/>
    <cellStyle name="Comma 2 3 3 2 2 4 2 2" xfId="21045" xr:uid="{DCDDCC32-1245-48E8-AB7E-9EF83406B3FC}"/>
    <cellStyle name="Comma 2 3 3 2 2 4 3" xfId="16824" xr:uid="{B9B72567-AF4F-41AA-8FCC-C27ECF770A7D}"/>
    <cellStyle name="Comma 2 3 3 2 2 5" xfId="9507" xr:uid="{5586EB7C-AC3E-44B0-814D-2D25DAAC1096}"/>
    <cellStyle name="Comma 2 3 3 2 2 5 2" xfId="17903" xr:uid="{47BC176A-B12B-4D3B-B017-FF1203AD6363}"/>
    <cellStyle name="Comma 2 3 3 2 2 6" xfId="14227" xr:uid="{D4B92742-AFF0-46AD-85B7-9F3F8DCBE881}"/>
    <cellStyle name="Comma 2 3 3 2 2 7" xfId="22590" xr:uid="{333087FF-FF4C-4B88-A101-1EE9167B6AAB}"/>
    <cellStyle name="Comma 2 3 3 2 3" xfId="4276" xr:uid="{1C2596C2-A9FA-4157-9DF6-F2294DF8CE5A}"/>
    <cellStyle name="Comma 2 3 3 2 3 2" xfId="6185" xr:uid="{D7775D2D-7036-469B-B29C-408D7EE395A7}"/>
    <cellStyle name="Comma 2 3 3 2 3 2 2" xfId="11971" xr:uid="{D4057612-AC4A-4B0B-A879-BDDE84812D2A}"/>
    <cellStyle name="Comma 2 3 3 2 3 2 2 2" xfId="20343" xr:uid="{4C04B7FC-C6FB-4E93-A40F-EF4D8E5B8942}"/>
    <cellStyle name="Comma 2 3 3 2 3 2 3" xfId="16078" xr:uid="{9BA23A7A-EA78-4249-A4B9-CF38823C7117}"/>
    <cellStyle name="Comma 2 3 3 2 3 3" xfId="7517" xr:uid="{AA25361E-39D2-41FD-80AA-57A5B6FAE04F}"/>
    <cellStyle name="Comma 2 3 3 2 3 3 2" xfId="13252" xr:uid="{730CE8EC-44CA-484D-9C06-DD1FB5E8615F}"/>
    <cellStyle name="Comma 2 3 3 2 3 3 2 2" xfId="21626" xr:uid="{ED920487-D5F4-4A02-8799-BFFBA5F2DD27}"/>
    <cellStyle name="Comma 2 3 3 2 3 3 3" xfId="17405" xr:uid="{2179A71E-4816-4B60-9948-577C80DD7154}"/>
    <cellStyle name="Comma 2 3 3 2 3 4" xfId="10237" xr:uid="{59559543-270E-4FA5-B556-DDAF25201EB3}"/>
    <cellStyle name="Comma 2 3 3 2 3 4 2" xfId="18617" xr:uid="{6AA1F732-4D3B-44D7-ABA9-8157C885F428}"/>
    <cellStyle name="Comma 2 3 3 2 3 5" xfId="14831" xr:uid="{3E7904FB-0DAF-4601-B905-B9464FC4C2E4}"/>
    <cellStyle name="Comma 2 3 3 2 3 6" xfId="23259" xr:uid="{2BE2AECB-E6E6-439D-A190-07B2A75EBB50}"/>
    <cellStyle name="Comma 2 3 3 2 4" xfId="5588" xr:uid="{DEEC7886-6C51-431D-8D4F-5D6B55E45AD1}"/>
    <cellStyle name="Comma 2 3 3 2 4 2" xfId="11374" xr:uid="{ED65A1B7-DA03-4F46-83AC-E5E9ADF9F3A7}"/>
    <cellStyle name="Comma 2 3 3 2 4 2 2" xfId="19746" xr:uid="{AF3ED82D-74F1-445B-8CDB-FB5EC2C08E8C}"/>
    <cellStyle name="Comma 2 3 3 2 4 3" xfId="15480" xr:uid="{A83509C8-18F4-489C-8B54-4C44B8713F94}"/>
    <cellStyle name="Comma 2 3 3 2 5" xfId="6934" xr:uid="{730756CD-9BA1-43C0-8122-C28D12E220AA}"/>
    <cellStyle name="Comma 2 3 3 2 5 2" xfId="12670" xr:uid="{E1691185-1D60-4422-96EE-4FA803305D73}"/>
    <cellStyle name="Comma 2 3 3 2 5 2 2" xfId="21044" xr:uid="{DEA95EA1-0F8F-45D6-AAFC-1F00B7683D93}"/>
    <cellStyle name="Comma 2 3 3 2 5 3" xfId="16823" xr:uid="{5B0D7551-78A2-4749-8918-327CBF541B0A}"/>
    <cellStyle name="Comma 2 3 3 2 6" xfId="9506" xr:uid="{E968A0A6-FB23-4DD3-9432-00985D81C2AF}"/>
    <cellStyle name="Comma 2 3 3 2 6 2" xfId="17902" xr:uid="{242419BE-9A79-4E6E-AA9E-84521B27F60C}"/>
    <cellStyle name="Comma 2 3 3 2 7" xfId="14226" xr:uid="{5047AB33-4D0B-44B4-8282-6B9EC156221C}"/>
    <cellStyle name="Comma 2 3 3 2 8" xfId="22589" xr:uid="{C1D4A85C-F149-43D3-82A5-13A3F220AE5E}"/>
    <cellStyle name="Comma 2 3 3 2 9" xfId="32295" xr:uid="{1ABC8090-9312-4C0A-B51E-8CD4F9811D70}"/>
    <cellStyle name="Comma 2 3 3 3" xfId="30310" xr:uid="{095DDEB3-F7CE-4B31-BC9C-FC91E86044BA}"/>
    <cellStyle name="Comma 2 3 3 3 2" xfId="31623" xr:uid="{B1993CEA-817B-4D74-9060-9C5FA0B7DB04}"/>
    <cellStyle name="Comma 2 3 3 4" xfId="31336" xr:uid="{5A59BAA7-A2E7-4B53-82F7-EEB65D629230}"/>
    <cellStyle name="Comma 2 3 4" xfId="657" xr:uid="{968A8C85-D8E6-4B2B-9074-B3DCE3023C81}"/>
    <cellStyle name="Comma 2 3 4 2" xfId="31730" xr:uid="{63EE1B15-C73F-4B7F-BD2C-CE1A7B898F78}"/>
    <cellStyle name="Comma 2 3 5" xfId="658" xr:uid="{7B3D7203-9FBE-45C5-AFFF-5BEE6E5F1C47}"/>
    <cellStyle name="Comma 2 3 5 2" xfId="659" xr:uid="{EAB81A8C-1351-452B-9791-414C85CCD59D}"/>
    <cellStyle name="Comma 2 3 5 2 2" xfId="4279" xr:uid="{F41F8A3D-48FF-40DA-A921-B4322E9776AB}"/>
    <cellStyle name="Comma 2 3 5 2 2 2" xfId="6188" xr:uid="{197E1028-68B9-4FAF-93CA-1F0DDE7D4FDF}"/>
    <cellStyle name="Comma 2 3 5 2 2 2 2" xfId="11974" xr:uid="{75BB0862-B96A-4A0A-9A1A-70D39CFC38FF}"/>
    <cellStyle name="Comma 2 3 5 2 2 2 2 2" xfId="20346" xr:uid="{CFEF8236-177D-403F-97A8-2C595CACFD92}"/>
    <cellStyle name="Comma 2 3 5 2 2 2 3" xfId="16081" xr:uid="{FD988256-91D5-4E44-AD23-A7027CCD88A0}"/>
    <cellStyle name="Comma 2 3 5 2 2 3" xfId="7520" xr:uid="{DA744DCC-7E4F-4D6B-9E7A-6773FDBC2CFE}"/>
    <cellStyle name="Comma 2 3 5 2 2 3 2" xfId="13255" xr:uid="{759B9F66-192F-45B9-842D-F96A4D6AA090}"/>
    <cellStyle name="Comma 2 3 5 2 2 3 2 2" xfId="21629" xr:uid="{1032EA04-2BDF-41B2-B3D8-60ED01B1D3DA}"/>
    <cellStyle name="Comma 2 3 5 2 2 3 3" xfId="17408" xr:uid="{F49AB6B1-9657-4854-93D1-405FC5602805}"/>
    <cellStyle name="Comma 2 3 5 2 2 4" xfId="10240" xr:uid="{A8B61072-927D-4B6E-87A3-F76223EE0D07}"/>
    <cellStyle name="Comma 2 3 5 2 2 4 2" xfId="18620" xr:uid="{E0A9485D-245D-4DC0-BB52-AC271400BCA2}"/>
    <cellStyle name="Comma 2 3 5 2 2 5" xfId="14834" xr:uid="{85D779FA-BCA6-4F11-9056-C3869394BD6D}"/>
    <cellStyle name="Comma 2 3 5 2 2 6" xfId="23262" xr:uid="{5BC9AE98-1852-4AC9-BFC7-5082CBA2D46F}"/>
    <cellStyle name="Comma 2 3 5 2 3" xfId="5591" xr:uid="{7B67FB9B-C156-4C31-B27A-7E2B13F8660B}"/>
    <cellStyle name="Comma 2 3 5 2 3 2" xfId="11377" xr:uid="{769B031F-6548-41EE-BB3D-0C1AEBD9C76B}"/>
    <cellStyle name="Comma 2 3 5 2 3 2 2" xfId="19749" xr:uid="{6B4B3CFC-5372-4D5D-BBF3-4B2FC2DC7E44}"/>
    <cellStyle name="Comma 2 3 5 2 3 3" xfId="15483" xr:uid="{E08994E7-4B8A-44E0-887B-9C15D3704A8C}"/>
    <cellStyle name="Comma 2 3 5 2 4" xfId="6937" xr:uid="{9570802E-F835-451F-B2FF-D074AA18250A}"/>
    <cellStyle name="Comma 2 3 5 2 4 2" xfId="12673" xr:uid="{0F051488-593F-453D-8324-02AB78FC54DA}"/>
    <cellStyle name="Comma 2 3 5 2 4 2 2" xfId="21047" xr:uid="{77FC226E-01F1-46F4-9089-C0B951D48825}"/>
    <cellStyle name="Comma 2 3 5 2 4 3" xfId="16826" xr:uid="{B16A1B7C-24C1-4D6B-9465-09D1A24A0E50}"/>
    <cellStyle name="Comma 2 3 5 2 5" xfId="9509" xr:uid="{66D6F388-BAD1-405F-8016-456D5E02E538}"/>
    <cellStyle name="Comma 2 3 5 2 5 2" xfId="17905" xr:uid="{B45F8A4F-1637-4AC7-981E-D88932028843}"/>
    <cellStyle name="Comma 2 3 5 2 6" xfId="14229" xr:uid="{6814A0B4-A99B-4FF9-95AB-9B9B4DEC6D48}"/>
    <cellStyle name="Comma 2 3 5 2 7" xfId="22592" xr:uid="{3BB8B8D3-575D-4F1C-AC17-423733E76244}"/>
    <cellStyle name="Comma 2 3 5 3" xfId="4278" xr:uid="{F4FC2AF7-4530-4723-B10A-852D3A6FA49F}"/>
    <cellStyle name="Comma 2 3 5 3 2" xfId="6187" xr:uid="{4F6EE50B-2184-499D-B366-A2663FA59FBD}"/>
    <cellStyle name="Comma 2 3 5 3 2 2" xfId="11973" xr:uid="{D492935C-ED93-48CD-BA6B-BD955D830666}"/>
    <cellStyle name="Comma 2 3 5 3 2 2 2" xfId="20345" xr:uid="{19CB1F97-0F86-4287-B993-402109DB8261}"/>
    <cellStyle name="Comma 2 3 5 3 2 3" xfId="16080" xr:uid="{5B882A27-2008-48B9-A810-5D2405645484}"/>
    <cellStyle name="Comma 2 3 5 3 3" xfId="7519" xr:uid="{F9F7B27C-B3A5-4C12-A234-B5C738B827A3}"/>
    <cellStyle name="Comma 2 3 5 3 3 2" xfId="13254" xr:uid="{3BB045C3-5FC8-4824-983F-E880AE27FBC8}"/>
    <cellStyle name="Comma 2 3 5 3 3 2 2" xfId="21628" xr:uid="{AC0D58B7-CC85-4615-8B32-9489932079F5}"/>
    <cellStyle name="Comma 2 3 5 3 3 3" xfId="17407" xr:uid="{694BCB31-5045-455A-95A6-183357781F18}"/>
    <cellStyle name="Comma 2 3 5 3 4" xfId="10239" xr:uid="{9731504A-52C0-4ED0-9B6B-4E77A3EB5A10}"/>
    <cellStyle name="Comma 2 3 5 3 4 2" xfId="18619" xr:uid="{1323FA9B-A72E-44C4-BBFB-AF9B3E9B6C2A}"/>
    <cellStyle name="Comma 2 3 5 3 5" xfId="14833" xr:uid="{3C893A3F-4F15-4675-AFC7-A84EDA7CCA4D}"/>
    <cellStyle name="Comma 2 3 5 3 6" xfId="23261" xr:uid="{A2989BDB-2795-4AAB-A6FA-D8EF5CDED892}"/>
    <cellStyle name="Comma 2 3 5 4" xfId="5590" xr:uid="{445ECBE4-6B79-4D4F-86D6-2841DBCD3C98}"/>
    <cellStyle name="Comma 2 3 5 4 2" xfId="11376" xr:uid="{2C76255C-4EC6-40E0-B6F1-39B5D96F61E0}"/>
    <cellStyle name="Comma 2 3 5 4 2 2" xfId="19748" xr:uid="{836355AD-8AC4-4AE5-8C52-9C836E180C7B}"/>
    <cellStyle name="Comma 2 3 5 4 3" xfId="15482" xr:uid="{A7B46AFB-74DE-4B1C-8E6F-ABC5377A0B8E}"/>
    <cellStyle name="Comma 2 3 5 5" xfId="6936" xr:uid="{366C6C40-2DC4-42B1-B8CE-72AA78246925}"/>
    <cellStyle name="Comma 2 3 5 5 2" xfId="12672" xr:uid="{02971FB3-010C-41EA-80E3-E751C39D8E19}"/>
    <cellStyle name="Comma 2 3 5 5 2 2" xfId="21046" xr:uid="{72B1AD89-E34D-4DD1-8FCD-708E17AA2C8B}"/>
    <cellStyle name="Comma 2 3 5 5 3" xfId="16825" xr:uid="{3A1ACF67-FFA5-4070-B2B4-4417DE0E717A}"/>
    <cellStyle name="Comma 2 3 5 6" xfId="9508" xr:uid="{50399DCB-C011-4A23-A883-4F482225BACD}"/>
    <cellStyle name="Comma 2 3 5 6 2" xfId="17904" xr:uid="{E1A63486-0B47-4D49-B934-0D659AED670B}"/>
    <cellStyle name="Comma 2 3 5 7" xfId="14228" xr:uid="{1073A67A-011F-4081-8CA4-51F0606C17FA}"/>
    <cellStyle name="Comma 2 3 5 8" xfId="22591" xr:uid="{27B0945F-2880-42CA-9353-747536AD9405}"/>
    <cellStyle name="Comma 2 3 6" xfId="660" xr:uid="{2D79D82C-286E-4604-A943-AACB4A0D91E4}"/>
    <cellStyle name="Comma 2 3 6 2" xfId="661" xr:uid="{2E58855B-6060-42C4-B295-84FB1100E864}"/>
    <cellStyle name="Comma 2 3 6 2 2" xfId="4281" xr:uid="{FAABC1F5-F3FC-426D-B1EF-2AAD8DC903DD}"/>
    <cellStyle name="Comma 2 3 6 2 2 2" xfId="6190" xr:uid="{D86367D1-93AF-48F1-8CE9-FB80ED7E3C38}"/>
    <cellStyle name="Comma 2 3 6 2 2 2 2" xfId="11976" xr:uid="{D9E60918-4169-46DB-A40A-07D4E95C7DD2}"/>
    <cellStyle name="Comma 2 3 6 2 2 2 2 2" xfId="20348" xr:uid="{61A2051E-F8C6-4AC8-A760-AB7B5E26E533}"/>
    <cellStyle name="Comma 2 3 6 2 2 2 3" xfId="16083" xr:uid="{B8BBE8C6-0E11-4E91-BF01-308239F7EE79}"/>
    <cellStyle name="Comma 2 3 6 2 2 3" xfId="7522" xr:uid="{92D05594-80BF-4A5A-A8FD-B9144E39C53C}"/>
    <cellStyle name="Comma 2 3 6 2 2 3 2" xfId="13257" xr:uid="{65AD3003-74ED-47A4-BB28-7975C3DBB657}"/>
    <cellStyle name="Comma 2 3 6 2 2 3 2 2" xfId="21631" xr:uid="{923057F7-65D2-4D44-899B-12DC22A1307B}"/>
    <cellStyle name="Comma 2 3 6 2 2 3 3" xfId="17410" xr:uid="{FADEE426-6C26-42A4-BEDA-3124464C8915}"/>
    <cellStyle name="Comma 2 3 6 2 2 4" xfId="10242" xr:uid="{C3783AA8-0C4E-4A19-9D21-85C7A6A64736}"/>
    <cellStyle name="Comma 2 3 6 2 2 4 2" xfId="18622" xr:uid="{A568D439-26B0-4CB1-98DD-35E873A0FAAE}"/>
    <cellStyle name="Comma 2 3 6 2 2 5" xfId="14836" xr:uid="{9A69D26C-94A1-4483-9201-808738BA37D6}"/>
    <cellStyle name="Comma 2 3 6 2 2 6" xfId="23264" xr:uid="{6352FC4E-218A-4328-838E-C886E8FB7878}"/>
    <cellStyle name="Comma 2 3 6 2 3" xfId="5593" xr:uid="{BC3A6229-FC19-4CC8-894D-CE52AB5FCEF5}"/>
    <cellStyle name="Comma 2 3 6 2 3 2" xfId="11379" xr:uid="{360C9081-5860-4064-A49C-5985046928BE}"/>
    <cellStyle name="Comma 2 3 6 2 3 2 2" xfId="19751" xr:uid="{08DADECB-8CED-43D6-992A-354163E3DD8F}"/>
    <cellStyle name="Comma 2 3 6 2 3 3" xfId="15485" xr:uid="{0502F1B4-2F83-43FF-B5DC-77CB5C3ACEB0}"/>
    <cellStyle name="Comma 2 3 6 2 4" xfId="6939" xr:uid="{2435D9FA-B4A1-446A-8CDB-487D5044D6AB}"/>
    <cellStyle name="Comma 2 3 6 2 4 2" xfId="12675" xr:uid="{6682911D-0D2A-4946-8E20-49C2C6EC2965}"/>
    <cellStyle name="Comma 2 3 6 2 4 2 2" xfId="21049" xr:uid="{9D26ABEB-FD61-43BE-94B1-96F760A78AC9}"/>
    <cellStyle name="Comma 2 3 6 2 4 3" xfId="16828" xr:uid="{77113676-C8DE-45E9-B2C3-7577C20C6336}"/>
    <cellStyle name="Comma 2 3 6 2 5" xfId="9511" xr:uid="{EFAB34FB-246A-4128-A95C-17B420EB73CA}"/>
    <cellStyle name="Comma 2 3 6 2 5 2" xfId="17907" xr:uid="{5AF2A09B-1584-4B36-97BC-EA64F7CA15EE}"/>
    <cellStyle name="Comma 2 3 6 2 6" xfId="14231" xr:uid="{69D1B380-8A28-4DF8-B1EB-2E5063C7D787}"/>
    <cellStyle name="Comma 2 3 6 2 7" xfId="22594" xr:uid="{8EE57E54-B8A9-427B-9217-74BADF1971A5}"/>
    <cellStyle name="Comma 2 3 6 3" xfId="4280" xr:uid="{68F80A1C-34F6-4070-814D-8F9B2077003E}"/>
    <cellStyle name="Comma 2 3 6 3 2" xfId="6189" xr:uid="{D9CD9D4F-077C-4000-A139-A2CA3D83AEC0}"/>
    <cellStyle name="Comma 2 3 6 3 2 2" xfId="11975" xr:uid="{04C29B64-4AB8-440E-813E-9473D1BEA9B7}"/>
    <cellStyle name="Comma 2 3 6 3 2 2 2" xfId="20347" xr:uid="{B0FB0540-B618-4A2F-85BB-D56E467C9710}"/>
    <cellStyle name="Comma 2 3 6 3 2 3" xfId="16082" xr:uid="{8D95F496-167D-4715-B2CE-3D0388864255}"/>
    <cellStyle name="Comma 2 3 6 3 3" xfId="7521" xr:uid="{C7EA4DD2-25F8-462E-A852-2DD40AE2F100}"/>
    <cellStyle name="Comma 2 3 6 3 3 2" xfId="13256" xr:uid="{F8764713-49F0-4EEE-9222-710297B8A2C9}"/>
    <cellStyle name="Comma 2 3 6 3 3 2 2" xfId="21630" xr:uid="{305910C4-21DE-42D0-8209-040A20DEE308}"/>
    <cellStyle name="Comma 2 3 6 3 3 3" xfId="17409" xr:uid="{B9D1AF7B-BAD8-41FB-A35B-614EBAE1C8F5}"/>
    <cellStyle name="Comma 2 3 6 3 4" xfId="10241" xr:uid="{D8473743-3F49-49F6-B537-2705E821B9F4}"/>
    <cellStyle name="Comma 2 3 6 3 4 2" xfId="18621" xr:uid="{52BC0F19-3741-40BA-8F0F-F2AEFFBFD413}"/>
    <cellStyle name="Comma 2 3 6 3 5" xfId="14835" xr:uid="{7C9C7F32-FD95-437F-8157-0A035CD410CC}"/>
    <cellStyle name="Comma 2 3 6 3 6" xfId="23263" xr:uid="{5587E08A-822F-4F13-977E-A96BDD3C5EF0}"/>
    <cellStyle name="Comma 2 3 6 4" xfId="5592" xr:uid="{6EEEB1A7-AA4A-41A2-8E50-0C1F17BB60C5}"/>
    <cellStyle name="Comma 2 3 6 4 2" xfId="11378" xr:uid="{98C74604-637E-4F28-93E8-C6723346523B}"/>
    <cellStyle name="Comma 2 3 6 4 2 2" xfId="19750" xr:uid="{315658D3-CDE7-4585-82A3-28C103C4192D}"/>
    <cellStyle name="Comma 2 3 6 4 3" xfId="15484" xr:uid="{0D1E72F8-D533-4E19-95B1-AA437867BBEE}"/>
    <cellStyle name="Comma 2 3 6 5" xfId="6938" xr:uid="{FBAB7B4D-0CEC-4BAF-A328-372832CD6A28}"/>
    <cellStyle name="Comma 2 3 6 5 2" xfId="12674" xr:uid="{9257754F-9137-4504-83E8-048817BB153B}"/>
    <cellStyle name="Comma 2 3 6 5 2 2" xfId="21048" xr:uid="{2FBB6C36-56F1-42C9-B3F0-EED2A3CC09BB}"/>
    <cellStyle name="Comma 2 3 6 5 3" xfId="16827" xr:uid="{1648FFC2-F31B-41B2-A096-BB01ABB74F2B}"/>
    <cellStyle name="Comma 2 3 6 6" xfId="9510" xr:uid="{A6F7C5D9-B153-4B89-B115-1AB189271EE9}"/>
    <cellStyle name="Comma 2 3 6 6 2" xfId="17906" xr:uid="{6C371AF9-1652-471F-AF27-37FBA2CBA822}"/>
    <cellStyle name="Comma 2 3 6 7" xfId="14230" xr:uid="{155AFD00-2306-4E2F-86FE-6BB6C6350903}"/>
    <cellStyle name="Comma 2 3 6 8" xfId="22593" xr:uid="{1C9FD9DF-6248-4721-905E-26600CF26781}"/>
    <cellStyle name="Comma 2 3 7" xfId="662" xr:uid="{D8CE02C5-826D-4348-99C6-4F434016A251}"/>
    <cellStyle name="Comma 2 3 8" xfId="663" xr:uid="{46A5E91F-DF12-4344-84B6-54232F1105AD}"/>
    <cellStyle name="Comma 2 3 9" xfId="2756" xr:uid="{C6584F74-7B8B-45BE-8A6B-2A965BE7578E}"/>
    <cellStyle name="Comma 2 4" xfId="664" xr:uid="{379AF67E-C47D-4FEE-98F4-4921B34B368F}"/>
    <cellStyle name="Comma 2 4 10" xfId="14194" xr:uid="{0FC97E12-2224-43EA-9FD5-1AE28BFD57E6}"/>
    <cellStyle name="Comma 2 4 11" xfId="22519" xr:uid="{A29A97EF-7A24-44B7-863A-07BAAB89E237}"/>
    <cellStyle name="Comma 2 4 12" xfId="30319" xr:uid="{CC3F9E00-5DA2-47D6-8D78-E6D472B0BD7A}"/>
    <cellStyle name="Comma 2 4 2" xfId="665" xr:uid="{7C23C309-A7FA-4D38-8807-4CE57A89FBB0}"/>
    <cellStyle name="Comma 2 4 2 2" xfId="32031" xr:uid="{60E50A0D-CEBD-4D92-8DF7-8385B3C1EBC6}"/>
    <cellStyle name="Comma 2 4 2 3" xfId="31337" xr:uid="{CDB4A6BB-5011-49B7-88F4-14B3A6893600}"/>
    <cellStyle name="Comma 2 4 3" xfId="666" xr:uid="{C5C6CE43-6406-4A22-AAE3-8F61C87CA9DD}"/>
    <cellStyle name="Comma 2 4 3 2" xfId="30450" xr:uid="{8162B2D4-711C-4BB5-BD78-28C9C4463C40}"/>
    <cellStyle name="Comma 2 4 3 3" xfId="31617" xr:uid="{B2E3621A-3F81-4DCC-B95D-3D5EDF2A7221}"/>
    <cellStyle name="Comma 2 4 4" xfId="667" xr:uid="{C6133FA2-DB5E-466C-900F-E6319196F9E3}"/>
    <cellStyle name="Comma 2 4 5" xfId="668" xr:uid="{C94B0331-6C4E-4AC5-830A-39D106BF1386}"/>
    <cellStyle name="Comma 2 4 6" xfId="2966" xr:uid="{E431BE00-918D-4341-BB60-9AD773221807}"/>
    <cellStyle name="Comma 2 4 6 2" xfId="6053" xr:uid="{11CA33DB-A81E-4488-9674-4DEB46830B7F}"/>
    <cellStyle name="Comma 2 4 6 2 2" xfId="11839" xr:uid="{55ED8AA0-AE65-4326-B9CF-B5CD829845A7}"/>
    <cellStyle name="Comma 2 4 6 2 2 2" xfId="20211" xr:uid="{47A8EAA3-87A9-4E40-BD97-437EE99E4385}"/>
    <cellStyle name="Comma 2 4 6 2 3" xfId="15946" xr:uid="{2138238D-C5D9-419B-97D3-4AD90C3A66B1}"/>
    <cellStyle name="Comma 2 4 6 3" xfId="7385" xr:uid="{C2E41B22-6D89-420B-946B-767CD341C307}"/>
    <cellStyle name="Comma 2 4 6 3 2" xfId="13121" xr:uid="{6E9672AC-A4A8-480C-BA44-A6021DC245D6}"/>
    <cellStyle name="Comma 2 4 6 3 2 2" xfId="21495" xr:uid="{FE899A03-AEA7-49F5-9A97-06B2CE7B9042}"/>
    <cellStyle name="Comma 2 4 6 3 3" xfId="17274" xr:uid="{320CCDB3-4724-4446-8387-8F5E94D129F5}"/>
    <cellStyle name="Comma 2 4 6 4" xfId="9961" xr:uid="{38C39118-B69B-40D4-B25C-2A51770E617A}"/>
    <cellStyle name="Comma 2 4 6 4 2" xfId="18354" xr:uid="{42CAB436-F737-450A-BF33-176071EC3389}"/>
    <cellStyle name="Comma 2 4 6 5" xfId="14699" xr:uid="{BD643755-2966-4DA8-9E8E-6271ED73CEDE}"/>
    <cellStyle name="Comma 2 4 6 6" xfId="23116" xr:uid="{D2FA2DC2-B3B1-4B85-A3CF-46BD603F1E78}"/>
    <cellStyle name="Comma 2 4 7" xfId="3739" xr:uid="{3E78576B-8F91-478C-B4E2-642D61D9D179}"/>
    <cellStyle name="Comma 2 4 8" xfId="5548" xr:uid="{B8D3BCF5-5605-480D-9266-FE034B2CBC8A}"/>
    <cellStyle name="Comma 2 4 8 2" xfId="11334" xr:uid="{D75186B4-7693-4B5B-B55D-54618C23ACC9}"/>
    <cellStyle name="Comma 2 4 8 2 2" xfId="19706" xr:uid="{F9757A80-B1B4-4E16-88E9-0EB1DC1AAE72}"/>
    <cellStyle name="Comma 2 4 8 3" xfId="15440" xr:uid="{A99D79F9-AFD7-4582-9116-822564D69681}"/>
    <cellStyle name="Comma 2 4 9" xfId="6901" xr:uid="{503385AF-53C6-4046-A3B4-D77AF72B09AA}"/>
    <cellStyle name="Comma 2 4 9 2" xfId="12638" xr:uid="{1088CE70-3126-4C6E-80EA-66D045D25BAB}"/>
    <cellStyle name="Comma 2 4 9 2 2" xfId="21012" xr:uid="{2708BCD5-C749-442E-960A-E7C48E470EBD}"/>
    <cellStyle name="Comma 2 4 9 3" xfId="16791" xr:uid="{96ABFFDB-0C24-4281-9DF6-5060261C8355}"/>
    <cellStyle name="Comma 2 5" xfId="669" xr:uid="{CB645D70-3FD7-46F8-8373-4A94E052191F}"/>
    <cellStyle name="Comma 2 5 2" xfId="670" xr:uid="{8234FBBF-8B34-40A3-9B15-2770AA373A39}"/>
    <cellStyle name="Comma 2 5 2 2" xfId="671" xr:uid="{31494B2C-8943-42B4-A309-6C971CA4B492}"/>
    <cellStyle name="Comma 2 5 2 3" xfId="672" xr:uid="{0701591A-7381-4A02-BEF2-DCCD98AB373A}"/>
    <cellStyle name="Comma 2 5 2 4" xfId="31767" xr:uid="{6713A89B-DA80-4056-A16D-6C14102F89B4}"/>
    <cellStyle name="Comma 2 5 3" xfId="673" xr:uid="{24BDB5F6-A8E6-4B31-A442-EC5FE0F8A994}"/>
    <cellStyle name="Comma 2 5 3 2" xfId="31611" xr:uid="{BD993803-821E-426C-9E27-00BEE98255B0}"/>
    <cellStyle name="Comma 2 5 4" xfId="674" xr:uid="{DF692926-A8B5-465A-AC1C-7C415E3AF759}"/>
    <cellStyle name="Comma 2 5 5" xfId="3155" xr:uid="{4B547C83-44DE-462F-8222-CA5FB84D9934}"/>
    <cellStyle name="Comma 2 5 6" xfId="3740" xr:uid="{4187081A-63FE-42DF-83FC-D2494E89C98C}"/>
    <cellStyle name="Comma 2 5 7" xfId="30404" xr:uid="{101974D7-0148-4DE3-8CC7-59F555A8204C}"/>
    <cellStyle name="Comma 2 5 8" xfId="31310" xr:uid="{530CF6AD-19AC-41D4-B97B-B58A3FCAD8E4}"/>
    <cellStyle name="Comma 2 6" xfId="675" xr:uid="{C0FCD811-68BF-46D0-BF22-FAC3EE339B0A}"/>
    <cellStyle name="Comma 2 6 2" xfId="676" xr:uid="{B67191B3-AEA1-4FC5-92CC-64EAE0B0291A}"/>
    <cellStyle name="Comma 2 6 3" xfId="677" xr:uid="{0DDE0084-33F8-4167-B5EA-8599D692ED44}"/>
    <cellStyle name="Comma 2 6 4" xfId="678" xr:uid="{AF8FBFDB-3F46-43A2-A42C-8A3FC7A3210D}"/>
    <cellStyle name="Comma 2 6 5" xfId="30373" xr:uid="{880C82A4-1554-4EE0-A2ED-2846865C5CED}"/>
    <cellStyle name="Comma 2 6 6" xfId="31587" xr:uid="{E5DB72A7-AB08-4CF8-80DF-8D889F73FCBB}"/>
    <cellStyle name="Comma 2 7" xfId="679" xr:uid="{0CD0BD10-EA22-42B1-BE22-F42EBC16ED90}"/>
    <cellStyle name="Comma 2 7 2" xfId="680" xr:uid="{EF34BB97-4500-461D-91B9-AD4CB72EEB92}"/>
    <cellStyle name="Comma 2 7 3" xfId="30420" xr:uid="{AD267C38-7C80-4983-B9EE-47720420AC81}"/>
    <cellStyle name="Comma 2 7 4" xfId="31302" xr:uid="{C0C491D5-C548-4A05-908C-CA3C97A4514A}"/>
    <cellStyle name="Comma 2 79" xfId="30304" xr:uid="{6F42047A-392B-4C7F-845E-B9BF9B1847AB}"/>
    <cellStyle name="Comma 2 8" xfId="681" xr:uid="{EAF70DFD-6ED0-4337-BFCF-AE4AF4C955F2}"/>
    <cellStyle name="Comma 2 8 2" xfId="682" xr:uid="{8632BD06-DD67-43FA-88B1-F25A2F1C9FB4}"/>
    <cellStyle name="Comma 2 8 3" xfId="32052" xr:uid="{3E183538-6E24-465D-8A20-985001726049}"/>
    <cellStyle name="Comma 2 9" xfId="683" xr:uid="{B62A28FC-E7F2-4147-85AB-9D6A9C50BD7A}"/>
    <cellStyle name="Comma 2 9 2" xfId="684" xr:uid="{50F76BEF-EC64-4C9F-AD97-4992C8416DAD}"/>
    <cellStyle name="Comma 2_~gl60" xfId="685" xr:uid="{24A88A62-E599-496F-921A-148C14B9A2FC}"/>
    <cellStyle name="Comma 20" xfId="686" xr:uid="{9B0BBB1D-FDBF-4DBD-BF46-E3CD81B91837}"/>
    <cellStyle name="Comma 20 2" xfId="3012" xr:uid="{C420AF24-81AD-4F0E-BF8A-1A95EA5B62B9}"/>
    <cellStyle name="Comma 20 2 2" xfId="4166" xr:uid="{E9D70024-81F8-4C83-B12E-8EFBA2B298E8}"/>
    <cellStyle name="Comma 20 2 2 2" xfId="6056" xr:uid="{A9886A6A-DA47-48DA-8CE1-9CCE0B744ABA}"/>
    <cellStyle name="Comma 20 2 2 2 2" xfId="11842" xr:uid="{29047580-AB5B-408D-BB42-785ABFA57167}"/>
    <cellStyle name="Comma 20 2 2 2 2 2" xfId="20214" xr:uid="{B8827A33-F721-4B8F-8A36-BD719D19D61D}"/>
    <cellStyle name="Comma 20 2 2 2 3" xfId="15949" xr:uid="{5D364AE3-204A-4FD4-89E2-879DDA0B0E7A}"/>
    <cellStyle name="Comma 20 2 2 3" xfId="7388" xr:uid="{6BA60AF2-F91B-4BD5-950E-C86B7A31EA86}"/>
    <cellStyle name="Comma 20 2 2 3 2" xfId="13124" xr:uid="{05932B91-27E7-4A6A-9526-7CB36F2354CA}"/>
    <cellStyle name="Comma 20 2 2 3 2 2" xfId="21498" xr:uid="{D7E02B13-EAA6-482C-8672-68C271863C3E}"/>
    <cellStyle name="Comma 20 2 2 3 3" xfId="17277" xr:uid="{4803575C-631A-496F-BCF9-B240B31EE483}"/>
    <cellStyle name="Comma 20 2 2 4" xfId="10165" xr:uid="{0F60FD6F-1267-435C-B1FC-4AB0B3FFCD56}"/>
    <cellStyle name="Comma 20 2 2 4 2" xfId="18546" xr:uid="{95C49DDB-FF23-4AB8-B923-191DEAE317DD}"/>
    <cellStyle name="Comma 20 2 2 5" xfId="14702" xr:uid="{390564F1-41AB-40D5-8C17-D88DAC94A986}"/>
    <cellStyle name="Comma 20 2 2 6" xfId="23119" xr:uid="{78EA2FFF-DEBC-47D0-A368-19D67A84D2FF}"/>
    <cellStyle name="Comma 20 2 2 7" xfId="31088" xr:uid="{935086BD-55FE-4737-BE72-0753018114AB}"/>
    <cellStyle name="Comma 20 2 3" xfId="5545" xr:uid="{A50E87A3-7972-4E85-895C-30C11C047AE3}"/>
    <cellStyle name="Comma 20 2 3 2" xfId="11331" xr:uid="{6AD3A753-C5F4-45CF-9C39-8A709EABC730}"/>
    <cellStyle name="Comma 20 2 3 2 2" xfId="19703" xr:uid="{406952FE-826D-4343-B843-88DA08A5B57F}"/>
    <cellStyle name="Comma 20 2 3 3" xfId="15437" xr:uid="{19A8506B-2093-44B6-8E08-84554C6B9733}"/>
    <cellStyle name="Comma 20 2 4" xfId="6898" xr:uid="{1EE1DAB5-32CB-4B9E-AFBD-53918E92B5DE}"/>
    <cellStyle name="Comma 20 2 4 2" xfId="12635" xr:uid="{BD3CAACE-F7CA-4331-8F03-8A0378E4C9F9}"/>
    <cellStyle name="Comma 20 2 4 2 2" xfId="21009" xr:uid="{D63DB77F-69A3-47E9-87A0-AF1D3960060B}"/>
    <cellStyle name="Comma 20 2 4 3" xfId="16788" xr:uid="{4D389804-96D1-44CB-84F2-26DB9DED46B9}"/>
    <cellStyle name="Comma 20 2 5" xfId="9964" xr:uid="{22B50D60-9581-40A3-9C66-0B13676F2DA3}"/>
    <cellStyle name="Comma 20 2 5 2" xfId="18357" xr:uid="{BB5A4812-635B-4918-BC5A-510004D5A738}"/>
    <cellStyle name="Comma 20 2 6" xfId="14191" xr:uid="{8CCC5792-A962-4F8A-996A-7036B2EE789D}"/>
    <cellStyle name="Comma 20 2 7" xfId="22513" xr:uid="{51328F7F-756A-41AE-83D6-B908846DB9EE}"/>
    <cellStyle name="Comma 20 2 8" xfId="30623" xr:uid="{10658D4D-41CF-4A7F-83DA-0EEE73984CB1}"/>
    <cellStyle name="Comma 20 3" xfId="3580" xr:uid="{779ACDF8-9261-441E-9A29-30D898A8D40F}"/>
    <cellStyle name="Comma 20 3 2" xfId="6155" xr:uid="{78183F9E-0C3E-4888-B270-CD54504D0AF7}"/>
    <cellStyle name="Comma 20 3 2 2" xfId="11941" xr:uid="{7F789567-828D-4881-AF4E-9D1D61E20991}"/>
    <cellStyle name="Comma 20 3 2 2 2" xfId="20313" xr:uid="{BE2036FD-1131-42C1-AC2B-4B9CC3910A26}"/>
    <cellStyle name="Comma 20 3 2 3" xfId="16048" xr:uid="{A0D14878-1C1A-49BA-ABA2-0744E03F29EA}"/>
    <cellStyle name="Comma 20 3 3" xfId="7488" xr:uid="{D33769B9-F156-41E2-A6B0-0A21F176216B}"/>
    <cellStyle name="Comma 20 3 3 2" xfId="13223" xr:uid="{A4C6E77B-6E65-4B56-92F6-6862A9BCAAB2}"/>
    <cellStyle name="Comma 20 3 3 2 2" xfId="21597" xr:uid="{D0904985-D718-4FBF-8A54-553F3A5E9B9B}"/>
    <cellStyle name="Comma 20 3 3 3" xfId="17376" xr:uid="{E0526669-C8D3-4B0A-BE16-C0570C52E0D2}"/>
    <cellStyle name="Comma 20 3 4" xfId="10063" xr:uid="{8E7324C0-A397-49FB-AD10-93FD1071082D}"/>
    <cellStyle name="Comma 20 3 4 2" xfId="18456" xr:uid="{2E5CA845-390A-42DE-8E1C-E3782A332C0C}"/>
    <cellStyle name="Comma 20 3 5" xfId="14802" xr:uid="{94B72340-A63C-4E52-B29F-AECBEA541ABA}"/>
    <cellStyle name="Comma 20 3 6" xfId="23226" xr:uid="{05A8F5D7-B608-428C-A9EF-367083F89EF4}"/>
    <cellStyle name="Comma 20 3 7" xfId="31087" xr:uid="{B4620B71-D3EE-4698-A122-8BCF026F0335}"/>
    <cellStyle name="Comma 20 4" xfId="3742" xr:uid="{965FDFAB-BED1-44BB-A9AF-8A747D8AF0F2}"/>
    <cellStyle name="Comma 20 5" xfId="5471" xr:uid="{9B3E7A11-5CC4-4D3B-A50D-CDF49C7D61F1}"/>
    <cellStyle name="Comma 20 5 2" xfId="11257" xr:uid="{530A194E-3AB4-4068-B07C-5EF31536F07C}"/>
    <cellStyle name="Comma 20 5 2 2" xfId="19629" xr:uid="{EC199262-CDD1-470C-885F-9EF23F88E4CB}"/>
    <cellStyle name="Comma 20 5 3" xfId="15363" xr:uid="{740C25A1-9BC5-4525-B6AF-ECA64AD1FE81}"/>
    <cellStyle name="Comma 20 6" xfId="6824" xr:uid="{7F1D23E6-B72C-4858-87DA-1E10FE7FFD49}"/>
    <cellStyle name="Comma 20 6 2" xfId="12561" xr:uid="{EDD8D7ED-DE62-4797-88CF-C3F4D100C3F0}"/>
    <cellStyle name="Comma 20 6 2 2" xfId="20935" xr:uid="{69CD1463-7382-4CE4-8D91-DBA3F71E27B0}"/>
    <cellStyle name="Comma 20 6 3" xfId="16714" xr:uid="{504E90A1-9B1A-47C6-9DD7-5D20AF917224}"/>
    <cellStyle name="Comma 20 7" xfId="14117" xr:uid="{9905D468-2C2E-4361-860D-8F0C413CC195}"/>
    <cellStyle name="Comma 20 8" xfId="22435" xr:uid="{C632B9EE-C99B-4A53-9959-30F6B175376A}"/>
    <cellStyle name="Comma 20 9" xfId="30622" xr:uid="{38BE072C-3D84-4DC6-9D3F-C59CCCEE9ED1}"/>
    <cellStyle name="Comma 200" xfId="30454" xr:uid="{E94235D6-F056-46F2-B3A8-9E02C353085B}"/>
    <cellStyle name="Comma 201" xfId="30449" xr:uid="{8D23C3C9-A3BF-414D-9679-BBE233690892}"/>
    <cellStyle name="Comma 202" xfId="30447" xr:uid="{3E2D9103-E9C2-4D0B-B4A2-F2AEA7829D17}"/>
    <cellStyle name="Comma 203" xfId="30469" xr:uid="{08E512FB-7EE6-43C1-85CE-F0FC01D57E7E}"/>
    <cellStyle name="Comma 204" xfId="30471" xr:uid="{46B17995-0D5E-4634-98A0-CA859D3DC871}"/>
    <cellStyle name="Comma 205" xfId="30474" xr:uid="{E723EC20-CEA7-4AA8-94AF-32F0BFAB932D}"/>
    <cellStyle name="Comma 206" xfId="30478" xr:uid="{20F2F5A5-F15B-475D-ABDB-98AD88C16FC4}"/>
    <cellStyle name="Comma 207" xfId="30480" xr:uid="{0DF4BBB1-8217-4B01-B73C-250E48E3D6F7}"/>
    <cellStyle name="Comma 208" xfId="30489" xr:uid="{5562A6D5-BD81-4A35-B061-F45A9D3845FD}"/>
    <cellStyle name="Comma 209" xfId="30496" xr:uid="{DC93F0FA-1D35-481C-BE8E-E20ECD8640D6}"/>
    <cellStyle name="Comma 21" xfId="687" xr:uid="{63B41701-5865-4133-A333-90781A90FC36}"/>
    <cellStyle name="Comma 21 2" xfId="688" xr:uid="{12ACC0FC-B407-48EA-8EE9-EB324F5708CF}"/>
    <cellStyle name="Comma 21 2 2" xfId="689" xr:uid="{A9F22A39-C693-4539-B17B-22652E78F16D}"/>
    <cellStyle name="Comma 21 2 2 2" xfId="690" xr:uid="{F52EFCFE-AF96-484C-8452-AEDEE17C54EA}"/>
    <cellStyle name="Comma 21 2 2 3" xfId="31944" xr:uid="{CFFAF543-6B94-413C-8395-CF6F9AAE895A}"/>
    <cellStyle name="Comma 21 2 3" xfId="3011" xr:uid="{89182B78-54F5-40AD-9F49-270D0F634E49}"/>
    <cellStyle name="Comma 21 2 3 2" xfId="31848" xr:uid="{3F703F7E-1C83-4042-B063-14987D0A749F}"/>
    <cellStyle name="Comma 21 2 4" xfId="3744" xr:uid="{641E4FBB-0DBD-45D4-9617-03C637CFCFE2}"/>
    <cellStyle name="Comma 21 2 4 2" xfId="31709" xr:uid="{62AC90AE-24EE-4CB2-9631-F4A074F0A2E5}"/>
    <cellStyle name="Comma 21 2 5" xfId="30625" xr:uid="{26167EDE-E274-4405-A993-8A8664C1FDDD}"/>
    <cellStyle name="Comma 21 3" xfId="691" xr:uid="{0424747D-7195-4B78-B689-A3E5E9A8B0EF}"/>
    <cellStyle name="Comma 21 3 2" xfId="692" xr:uid="{886D1143-D5ED-4DED-BFE9-0A9955FCE7F7}"/>
    <cellStyle name="Comma 21 3 3" xfId="31089" xr:uid="{C1393D1B-808B-465C-BB46-4E824CDDD8D4}"/>
    <cellStyle name="Comma 21 4" xfId="3158" xr:uid="{C70905D0-C7F1-474C-BD77-E09F7AE3A40C}"/>
    <cellStyle name="Comma 21 5" xfId="3743" xr:uid="{F71F146C-164D-4E8B-A7C7-7F43543A01E1}"/>
    <cellStyle name="Comma 21 6" xfId="9354" xr:uid="{3EB3B3A6-98D3-4AC1-8F4C-51AC15114679}"/>
    <cellStyle name="Comma 21 7" xfId="30624" xr:uid="{C743A56D-F0CE-45FF-8BEE-54E659E63BF9}"/>
    <cellStyle name="Comma 210" xfId="30495" xr:uid="{F9DFC6B7-1B73-4AE4-839C-F7D5551C62EF}"/>
    <cellStyle name="Comma 211" xfId="30494" xr:uid="{158E2B5F-3DD8-4655-A6B4-704F50B93BC6}"/>
    <cellStyle name="Comma 212" xfId="30497" xr:uid="{42B4495E-4855-403E-8952-03EAB4807351}"/>
    <cellStyle name="Comma 213" xfId="30492" xr:uid="{7D426B4F-A616-4AE2-95D4-7BF2A9910902}"/>
    <cellStyle name="Comma 214" xfId="30488" xr:uid="{E10ACCA5-AA48-4923-A7B0-709CDCA9C6F3}"/>
    <cellStyle name="Comma 215" xfId="30491" xr:uid="{943C246D-4E85-4E6D-BF6A-14548A30C88D}"/>
    <cellStyle name="Comma 216" xfId="30498" xr:uid="{24A11E10-C616-484D-B691-B029DDC29725}"/>
    <cellStyle name="Comma 217" xfId="30490" xr:uid="{B709F7A5-8E1D-4F11-BFEB-BF29D7311790}"/>
    <cellStyle name="Comma 218" xfId="30501" xr:uid="{908FD244-6691-4BCD-A64C-D1AFE0A1289C}"/>
    <cellStyle name="Comma 219" xfId="30502" xr:uid="{6C106851-C6E1-486D-8F41-9C068B891D6F}"/>
    <cellStyle name="Comma 22" xfId="693" xr:uid="{F0482C2F-B4FD-4E34-9039-90F1654A6C34}"/>
    <cellStyle name="Comma 22 2" xfId="694" xr:uid="{A1F1DB46-2B75-43BB-B51B-D97B97E6EBE1}"/>
    <cellStyle name="Comma 22 2 2" xfId="695" xr:uid="{7BA404E6-BB7F-43D3-A911-F699E25B1A83}"/>
    <cellStyle name="Comma 22 2 2 10" xfId="696" xr:uid="{1DAD48C1-5C6E-4635-A26E-75E22FF5A1F2}"/>
    <cellStyle name="Comma 22 2 2 11" xfId="697" xr:uid="{5DBF24AF-008A-439B-B7CD-C40B5A20597A}"/>
    <cellStyle name="Comma 22 2 2 12" xfId="698" xr:uid="{E6ACB21C-884B-4E77-B7F0-323073CB9D5B}"/>
    <cellStyle name="Comma 22 2 2 13" xfId="31091" xr:uid="{BA2E7577-A0BE-429F-8DB7-7D7039525DAD}"/>
    <cellStyle name="Comma 22 2 2 2" xfId="699" xr:uid="{197FF33D-4ED1-4729-BB57-F14BD5AA8AF3}"/>
    <cellStyle name="Comma 22 2 2 3" xfId="700" xr:uid="{BC8CB922-94D4-48DB-A0DF-D2B58AA7B41A}"/>
    <cellStyle name="Comma 22 2 2 4" xfId="701" xr:uid="{892A1907-561A-4FAE-97BF-B367ED96EE29}"/>
    <cellStyle name="Comma 22 2 2 5" xfId="702" xr:uid="{468F9E09-2A00-4047-8281-EA22C4FF8C76}"/>
    <cellStyle name="Comma 22 2 2 6" xfId="703" xr:uid="{D3D764AE-4083-428F-96F8-81932917030D}"/>
    <cellStyle name="Comma 22 2 2 7" xfId="704" xr:uid="{96001889-B680-4F52-8922-1DE2D4B01D0E}"/>
    <cellStyle name="Comma 22 2 2 8" xfId="705" xr:uid="{C8B56926-EEE9-4B29-B0C7-FF1D9AC7ADD7}"/>
    <cellStyle name="Comma 22 2 2 9" xfId="706" xr:uid="{4AF0521B-6CBB-4907-A559-B7187A33C39C}"/>
    <cellStyle name="Comma 22 2 3" xfId="707" xr:uid="{9B65D1EE-5478-4891-BC36-39627D570E93}"/>
    <cellStyle name="Comma 22 2 4" xfId="708" xr:uid="{C38C04D8-9631-4C2D-A5D9-4121202EE668}"/>
    <cellStyle name="Comma 22 2 5" xfId="30626" xr:uid="{7A32B3AB-28B0-4B02-AD91-B8642151E909}"/>
    <cellStyle name="Comma 22 3" xfId="709" xr:uid="{CE45B3D7-6E22-4233-995E-D928273C2392}"/>
    <cellStyle name="Comma 22 3 2" xfId="31090" xr:uid="{5C806B43-F542-4941-89B4-0F0F7C43B5BB}"/>
    <cellStyle name="Comma 22 4" xfId="2842" xr:uid="{61B55B46-DE2A-4C8F-8D4A-3CE5F7335AB1}"/>
    <cellStyle name="Comma 22 5" xfId="3745" xr:uid="{A2EB19E7-E625-4A81-976F-89CE96AD44FA}"/>
    <cellStyle name="Comma 22 6" xfId="9355" xr:uid="{3574AF43-5527-4104-8D1C-A3C867171D8E}"/>
    <cellStyle name="Comma 22 6 2" xfId="17880" xr:uid="{B8315DFD-70D9-493D-B3F1-C03A4A054167}"/>
    <cellStyle name="Comma 220" xfId="30499" xr:uid="{BE88BFFE-EA25-4056-BB71-A864F7694160}"/>
    <cellStyle name="Comma 221" xfId="30504" xr:uid="{42334883-24B8-430A-BC38-538D061B6819}"/>
    <cellStyle name="Comma 222" xfId="30500" xr:uid="{FCF62911-3857-43AE-82E0-24A12436DBE3}"/>
    <cellStyle name="Comma 223" xfId="30505" xr:uid="{27BE8353-D424-4C73-8179-10F42BA5FB95}"/>
    <cellStyle name="Comma 224" xfId="30506" xr:uid="{CFA32A6D-6C2C-4462-A43E-56C597BA5F27}"/>
    <cellStyle name="Comma 225" xfId="30493" xr:uid="{2BCF02F0-9DC7-4ADF-A8A1-EF0E81BE4FCF}"/>
    <cellStyle name="Comma 226" xfId="30508" xr:uid="{CFB59D84-6FC4-496C-8D69-C9B59CE5130A}"/>
    <cellStyle name="Comma 227" xfId="30509" xr:uid="{578B24E8-9304-4239-BFBA-EFBF555C0A40}"/>
    <cellStyle name="Comma 228" xfId="30510" xr:uid="{62583AF6-68EB-4BD7-89BD-9D67DD44A5F4}"/>
    <cellStyle name="Comma 229" xfId="30511" xr:uid="{43F5BD33-E35D-4711-92BA-52FE4F3F663A}"/>
    <cellStyle name="Comma 23" xfId="710" xr:uid="{B4AB943A-349D-4A13-A2CB-D68D86107CB7}"/>
    <cellStyle name="Comma 23 2" xfId="3116" xr:uid="{674EB701-5A8C-4CBE-957C-812909B1D5CC}"/>
    <cellStyle name="Comma 23 2 2" xfId="31707" xr:uid="{EBF82874-4492-4281-98B1-217AE5B624C8}"/>
    <cellStyle name="Comma 23 2 3" xfId="31708" xr:uid="{EA156A30-CEEC-42AD-8993-34BFD9A7D902}"/>
    <cellStyle name="Comma 23 2 4" xfId="31624" xr:uid="{1DB06BDD-B9D5-48AE-97FB-CDFB6A65C2FD}"/>
    <cellStyle name="Comma 23 2 5" xfId="30628" xr:uid="{A7E85C0E-D48B-4175-8604-E0BD1287D033}"/>
    <cellStyle name="Comma 23 3" xfId="3746" xr:uid="{A0E9C239-A7F6-4E19-B21D-27C5EA1D0661}"/>
    <cellStyle name="Comma 23 3 2" xfId="30629" xr:uid="{09EBDA56-0615-4827-9ACA-E1D6CE64C7F1}"/>
    <cellStyle name="Comma 23 4" xfId="31092" xr:uid="{916362F0-8F2C-48D2-A82C-81C4B8A676D9}"/>
    <cellStyle name="Comma 23 4 2" xfId="31391" xr:uid="{F6CDA924-3852-48AB-A6F5-E435909924EA}"/>
    <cellStyle name="Comma 23 4 3" xfId="31849" xr:uid="{20ECCC26-AABC-45ED-BF92-75A0AC3873E1}"/>
    <cellStyle name="Comma 23 5" xfId="31230" xr:uid="{1CD7D52E-CFB8-4D23-9F33-6BDBC75AFA2B}"/>
    <cellStyle name="Comma 23 5 2" xfId="32335" xr:uid="{DD0099CB-2F3F-4783-9567-11B9C8E7C268}"/>
    <cellStyle name="Comma 23 6" xfId="30627" xr:uid="{53964D50-AEDB-44FF-B4D9-D8509D79C98D}"/>
    <cellStyle name="Comma 230" xfId="30503" xr:uid="{26107CE4-AEF8-4810-B071-CE5020B7753C}"/>
    <cellStyle name="Comma 231" xfId="30507" xr:uid="{2144AAAB-1F95-4101-91A5-F1BEA1C51DC8}"/>
    <cellStyle name="Comma 232" xfId="30512" xr:uid="{E44B131D-1FDC-44D2-843C-16AF6C03B53E}"/>
    <cellStyle name="Comma 233" xfId="30513" xr:uid="{2499C718-C0AB-4C2F-BF87-3534DD13F2CC}"/>
    <cellStyle name="Comma 234" xfId="30589" xr:uid="{150C7B13-1087-48CC-8C72-AFDA7AD14D13}"/>
    <cellStyle name="Comma 235" xfId="2753" xr:uid="{9112A564-1CD8-4297-85B0-537982DE0295}"/>
    <cellStyle name="Comma 24" xfId="711" xr:uid="{AF67BFDF-5C23-45DC-9E6D-C89BA556000D}"/>
    <cellStyle name="Comma 24 2" xfId="712" xr:uid="{034838B6-F660-4FF8-A9E7-ABA6E3C74C20}"/>
    <cellStyle name="Comma 24 2 2" xfId="31093" xr:uid="{0A23F98B-779A-4CB7-9ACF-1C920A8B5B8E}"/>
    <cellStyle name="Comma 24 2 2 2" xfId="31393" xr:uid="{DA07D099-9C9D-4AA5-80D1-DFF201EA784A}"/>
    <cellStyle name="Comma 24 2 2 3" xfId="32168" xr:uid="{CF7EFC31-0F6B-4F39-A24D-559179034287}"/>
    <cellStyle name="Comma 24 2 3" xfId="31392" xr:uid="{5D0481A7-672A-4D3F-A24C-84019F19C211}"/>
    <cellStyle name="Comma 24 2 4" xfId="32061" xr:uid="{F5459D75-A913-4320-B399-FCACA8C1D7E8}"/>
    <cellStyle name="Comma 24 2 5" xfId="31626" xr:uid="{9067D824-DF0E-46F1-975D-7891CAD2D3D3}"/>
    <cellStyle name="Comma 24 2 6" xfId="30631" xr:uid="{9861EB64-8164-4A02-BE49-B5BD4971A192}"/>
    <cellStyle name="Comma 24 3" xfId="3001" xr:uid="{D59A4232-B3E5-4D16-8C03-08912EBBBBB2}"/>
    <cellStyle name="Comma 24 3 2" xfId="32336" xr:uid="{E52F48DA-CBD3-4C93-B31E-0384ACA88727}"/>
    <cellStyle name="Comma 24 3 3" xfId="31625" xr:uid="{04F4A059-4633-4534-A196-CB5989488091}"/>
    <cellStyle name="Comma 24 4" xfId="3747" xr:uid="{016FBF23-1071-4292-A02E-838C940E7430}"/>
    <cellStyle name="Comma 24 4 2" xfId="31706" xr:uid="{E6E0792B-985C-4F46-A08D-90DC913F31EC}"/>
    <cellStyle name="Comma 24 5" xfId="30630" xr:uid="{DDBEA137-A39B-460C-BB8C-D060BCACA3CD}"/>
    <cellStyle name="Comma 25" xfId="713" xr:uid="{1D8AB2D6-934F-4624-9E9D-FBDC32FB76E2}"/>
    <cellStyle name="Comma 25 2" xfId="714" xr:uid="{DC9227A5-3BCB-4A23-B165-A8B595C0910A}"/>
    <cellStyle name="Comma 25 2 2" xfId="715" xr:uid="{0A40C291-3CCD-47F9-9749-7E5EE80D2664}"/>
    <cellStyle name="Comma 25 2 2 2" xfId="31395" xr:uid="{5DB41944-5C78-46F5-BD31-4454834F0F7B}"/>
    <cellStyle name="Comma 25 2 3" xfId="716" xr:uid="{15A375AF-97B2-498F-A1F2-9EF974729D34}"/>
    <cellStyle name="Comma 25 2 3 2" xfId="31628" xr:uid="{DBF76E5B-DC65-4482-BCCE-91A32432D532}"/>
    <cellStyle name="Comma 25 2 4" xfId="31394" xr:uid="{EF1E10BA-BD87-4B3F-8A40-0A996EC51E1E}"/>
    <cellStyle name="Comma 25 3" xfId="717" xr:uid="{30ACEE39-F8AA-4008-BF05-D0870CC389AE}"/>
    <cellStyle name="Comma 25 3 2" xfId="31705" xr:uid="{F9CA84EC-50B7-41A2-8D1C-CC3022C6F79F}"/>
    <cellStyle name="Comma 25 4" xfId="718" xr:uid="{F673802B-898D-4974-8FD8-65CB170832FA}"/>
    <cellStyle name="Comma 25 4 2" xfId="32328" xr:uid="{87498558-39C7-4ACF-8D46-6274E06E125C}"/>
    <cellStyle name="Comma 25 5" xfId="2983" xr:uid="{66BD87FA-B7EC-45DF-94F0-6DDE517D179F}"/>
    <cellStyle name="Comma 25 5 2" xfId="31627" xr:uid="{9921B1DD-2EA0-4A48-82F2-A130AC4C8341}"/>
    <cellStyle name="Comma 25 6" xfId="3748" xr:uid="{8CD2406F-EA47-40E7-85F9-DF8B3A9152FA}"/>
    <cellStyle name="Comma 25 7" xfId="30632" xr:uid="{BA4CD589-6CDB-4AE8-A886-4A5526BD6BF8}"/>
    <cellStyle name="Comma 26" xfId="719" xr:uid="{EE7EC81A-D0A4-4C32-B6C6-71E3A7834670}"/>
    <cellStyle name="Comma 26 2" xfId="720" xr:uid="{5BA47088-FB61-4BD7-8630-0C27AFDA2EB9}"/>
    <cellStyle name="Comma 26 2 2" xfId="721" xr:uid="{0B3A1F30-4ED5-4C4C-A6CB-12F27E547066}"/>
    <cellStyle name="Comma 26 2 2 2" xfId="31397" xr:uid="{EA012C38-1FF9-4BB4-B14E-CFD93B3FCAC3}"/>
    <cellStyle name="Comma 26 2 3" xfId="722" xr:uid="{E978D3B5-CAB7-4BDA-8B06-9D9E26FBC468}"/>
    <cellStyle name="Comma 26 2 3 2" xfId="31396" xr:uid="{771C8295-07C9-4128-B2A8-756DC16B5800}"/>
    <cellStyle name="Comma 26 2 4" xfId="32169" xr:uid="{71F4A9F5-F59B-4805-8883-24F7A4A4FC77}"/>
    <cellStyle name="Comma 26 2 5" xfId="31630" xr:uid="{6BF485FB-DEF6-44A9-B0F9-DE36718E6F96}"/>
    <cellStyle name="Comma 26 2 6" xfId="31094" xr:uid="{0DA1D2F3-7A37-4A04-A077-44BB4E24CAEA}"/>
    <cellStyle name="Comma 26 3" xfId="723" xr:uid="{B70358A2-49A3-4C12-BE63-8FB29D65491E}"/>
    <cellStyle name="Comma 26 3 2" xfId="724" xr:uid="{CE5F5E74-1C12-4F6F-A233-4272D294865E}"/>
    <cellStyle name="Comma 26 3 2 2" xfId="725" xr:uid="{2D8AF2A3-FDAF-46A3-B57E-AF875BB7C11A}"/>
    <cellStyle name="Comma 26 3 3" xfId="726" xr:uid="{01D3B740-42B4-47B3-A9F1-2513AFA3880D}"/>
    <cellStyle name="Comma 26 3 4" xfId="31704" xr:uid="{8D072928-28A0-474E-B49D-F316DE2E161B}"/>
    <cellStyle name="Comma 26 4" xfId="727" xr:uid="{9A97DA8C-75F3-4048-9F00-9FF62006BA73}"/>
    <cellStyle name="Comma 26 4 2" xfId="728" xr:uid="{3B7368DB-0167-4CA2-A2A1-6FEB1F4E1C47}"/>
    <cellStyle name="Comma 26 4 3" xfId="31629" xr:uid="{D2594A12-DBC9-45FE-8AE1-EDED03D09B3E}"/>
    <cellStyle name="Comma 26 5" xfId="729" xr:uid="{9F0E7EF4-67D1-487B-8010-C9FAE317B74D}"/>
    <cellStyle name="Comma 26 5 2" xfId="730" xr:uid="{7EC54A40-2380-4250-8016-0F026D9436C8}"/>
    <cellStyle name="Comma 26 5 2 2" xfId="4283" xr:uid="{6B830E70-AD49-4542-BDAD-B2C64A639D52}"/>
    <cellStyle name="Comma 26 5 2 2 2" xfId="6192" xr:uid="{536BD4A5-B2F3-48E4-A394-C1D92C6E0DE1}"/>
    <cellStyle name="Comma 26 5 2 2 2 2" xfId="11978" xr:uid="{DD06778C-CCDC-43C5-A192-98B20091341B}"/>
    <cellStyle name="Comma 26 5 2 2 2 2 2" xfId="20350" xr:uid="{C57E746F-5785-4146-8F02-CE332F87DECC}"/>
    <cellStyle name="Comma 26 5 2 2 2 3" xfId="16085" xr:uid="{ED1D6F75-710B-4582-B966-674337174B76}"/>
    <cellStyle name="Comma 26 5 2 2 3" xfId="7524" xr:uid="{286B2CAC-86A1-4FAA-8416-162CE6BA86C7}"/>
    <cellStyle name="Comma 26 5 2 2 3 2" xfId="13259" xr:uid="{E39D0AF2-E91A-42CB-ACBC-E2D53EAE0E18}"/>
    <cellStyle name="Comma 26 5 2 2 3 2 2" xfId="21633" xr:uid="{0F846DAB-53F4-4650-B7D8-CFA2AB998C2E}"/>
    <cellStyle name="Comma 26 5 2 2 3 3" xfId="17412" xr:uid="{AD9BC3C3-07B8-4991-BD06-BB092C0168B2}"/>
    <cellStyle name="Comma 26 5 2 2 4" xfId="10244" xr:uid="{FEE897E8-E1BE-47F5-95C3-FA5404878095}"/>
    <cellStyle name="Comma 26 5 2 2 4 2" xfId="18624" xr:uid="{3F00E544-A525-4691-BBD6-72541A40E2AC}"/>
    <cellStyle name="Comma 26 5 2 2 5" xfId="14838" xr:uid="{4C2E5A45-A593-4E43-A0C1-CA783B1F1A17}"/>
    <cellStyle name="Comma 26 5 2 2 6" xfId="23266" xr:uid="{223AF92F-62AC-4B47-A7CB-B55B4D748C59}"/>
    <cellStyle name="Comma 26 5 2 3" xfId="5595" xr:uid="{BC6FBC3C-3ED3-4D86-A97E-228102FE5C8D}"/>
    <cellStyle name="Comma 26 5 2 3 2" xfId="11381" xr:uid="{304E6388-0919-45A7-8A84-8972FB039756}"/>
    <cellStyle name="Comma 26 5 2 3 2 2" xfId="19753" xr:uid="{6024088A-2E8C-4D36-927C-85D57D83E83D}"/>
    <cellStyle name="Comma 26 5 2 3 3" xfId="15487" xr:uid="{766932F0-494E-48EB-8587-87FCAB6B12F2}"/>
    <cellStyle name="Comma 26 5 2 4" xfId="6941" xr:uid="{88859FE3-B1C0-460C-8CBC-A1AB6CDF88C6}"/>
    <cellStyle name="Comma 26 5 2 4 2" xfId="12677" xr:uid="{09A12F8D-E83A-421F-8816-1DE44FDD2B02}"/>
    <cellStyle name="Comma 26 5 2 4 2 2" xfId="21051" xr:uid="{03264978-91BC-41B0-9201-D0CDE2BA0BBE}"/>
    <cellStyle name="Comma 26 5 2 4 3" xfId="16830" xr:uid="{22AB307E-22A6-4053-A48F-99780E70A222}"/>
    <cellStyle name="Comma 26 5 2 5" xfId="9513" xr:uid="{0321D88D-BA36-4150-8A75-A4E3108C9327}"/>
    <cellStyle name="Comma 26 5 2 5 2" xfId="17909" xr:uid="{FC683B89-9805-4C00-82D2-3E4BE006F4F7}"/>
    <cellStyle name="Comma 26 5 2 6" xfId="14233" xr:uid="{6B7EDE30-FC3F-44FC-97A1-81081F034064}"/>
    <cellStyle name="Comma 26 5 2 7" xfId="22598" xr:uid="{31292582-B083-43BD-AFC9-ACCA0A762BA5}"/>
    <cellStyle name="Comma 26 5 3" xfId="4282" xr:uid="{8D066157-8D2A-4304-8F8B-280982F01E22}"/>
    <cellStyle name="Comma 26 5 3 2" xfId="6191" xr:uid="{D62D7491-6221-4B01-BF8C-E3D8BC72269A}"/>
    <cellStyle name="Comma 26 5 3 2 2" xfId="11977" xr:uid="{1217C0F6-1130-4021-9A93-5D18D75D5BDB}"/>
    <cellStyle name="Comma 26 5 3 2 2 2" xfId="20349" xr:uid="{3F4E018E-14AE-466E-8D07-85D3F0A53ED8}"/>
    <cellStyle name="Comma 26 5 3 2 3" xfId="16084" xr:uid="{01009AA1-2102-479C-A572-33D84CEB8401}"/>
    <cellStyle name="Comma 26 5 3 3" xfId="7523" xr:uid="{22D1EA71-E463-47E4-93ED-087D96893B0C}"/>
    <cellStyle name="Comma 26 5 3 3 2" xfId="13258" xr:uid="{5EFE7118-FF0D-48F8-808C-2D5600D88C77}"/>
    <cellStyle name="Comma 26 5 3 3 2 2" xfId="21632" xr:uid="{8C8198D6-7E3D-4012-81FC-CF48674044EB}"/>
    <cellStyle name="Comma 26 5 3 3 3" xfId="17411" xr:uid="{863A28F7-9878-4685-A811-36DAAEDDF413}"/>
    <cellStyle name="Comma 26 5 3 4" xfId="10243" xr:uid="{DA6A350D-235D-448B-8AA4-C05CCC80E7AC}"/>
    <cellStyle name="Comma 26 5 3 4 2" xfId="18623" xr:uid="{7FF2B40B-4281-4C7D-BC53-B71C2C94D26C}"/>
    <cellStyle name="Comma 26 5 3 5" xfId="14837" xr:uid="{A17E11F5-8EBF-4AB8-98B1-5D4730B88ACC}"/>
    <cellStyle name="Comma 26 5 3 6" xfId="23265" xr:uid="{BA20F958-4C5B-4738-9706-D6E9F0046FEA}"/>
    <cellStyle name="Comma 26 5 4" xfId="5594" xr:uid="{D4E964AA-4D0E-4948-8FB7-94FCE278395A}"/>
    <cellStyle name="Comma 26 5 4 2" xfId="11380" xr:uid="{4CCE559A-DA2E-4CB1-9B59-19C1A81FDAA1}"/>
    <cellStyle name="Comma 26 5 4 2 2" xfId="19752" xr:uid="{AE157ED5-8BDC-4689-A815-8EF550902524}"/>
    <cellStyle name="Comma 26 5 4 3" xfId="15486" xr:uid="{7D03F00F-8BC7-414C-9B27-691DFA6E389B}"/>
    <cellStyle name="Comma 26 5 5" xfId="6940" xr:uid="{D5BAE56A-5AA0-42D5-A297-77218F1105F1}"/>
    <cellStyle name="Comma 26 5 5 2" xfId="12676" xr:uid="{B49FED1A-975F-44CC-89B3-39D8E0DB66D9}"/>
    <cellStyle name="Comma 26 5 5 2 2" xfId="21050" xr:uid="{A802A451-F520-4DA9-87E1-9255328A36C7}"/>
    <cellStyle name="Comma 26 5 5 3" xfId="16829" xr:uid="{69D1C4B1-B7FA-4D9C-AEE7-652AC777E049}"/>
    <cellStyle name="Comma 26 5 6" xfId="9512" xr:uid="{5977418A-68E0-4C22-8321-310BFC460F87}"/>
    <cellStyle name="Comma 26 5 6 2" xfId="17908" xr:uid="{F64421FB-285A-42C3-B278-AF6A1817B63D}"/>
    <cellStyle name="Comma 26 5 7" xfId="14232" xr:uid="{295C5AAF-59BC-46DB-90D9-E90549CCFFE8}"/>
    <cellStyle name="Comma 26 5 8" xfId="22597" xr:uid="{088B2DEC-A35E-4BC0-B6F0-C62857B74208}"/>
    <cellStyle name="Comma 26 6" xfId="731" xr:uid="{B5C3D8D2-AF85-4C9B-9F4C-B3971826ACAC}"/>
    <cellStyle name="Comma 26 6 2" xfId="732" xr:uid="{98D2B809-69E8-4A48-9B83-2847A0D32BEE}"/>
    <cellStyle name="Comma 26 6 2 2" xfId="4285" xr:uid="{398C8161-FBA9-4D5E-8CF1-5A99CE84243E}"/>
    <cellStyle name="Comma 26 6 2 2 2" xfId="6194" xr:uid="{BD325E25-535F-49C3-B137-F7630BE1429F}"/>
    <cellStyle name="Comma 26 6 2 2 2 2" xfId="11980" xr:uid="{CF8201DE-33A9-4147-B807-29EA26C7E561}"/>
    <cellStyle name="Comma 26 6 2 2 2 2 2" xfId="20352" xr:uid="{AEA68C29-6120-4992-AFB0-F931136F49A7}"/>
    <cellStyle name="Comma 26 6 2 2 2 3" xfId="16087" xr:uid="{559DF298-A0A0-4162-B513-46CD9F6641A9}"/>
    <cellStyle name="Comma 26 6 2 2 3" xfId="7526" xr:uid="{E9403D62-F8DA-4A5B-ADB1-6F4A48C1E801}"/>
    <cellStyle name="Comma 26 6 2 2 3 2" xfId="13261" xr:uid="{DD0C8B43-7F5F-463E-9BD7-F26F92130ED0}"/>
    <cellStyle name="Comma 26 6 2 2 3 2 2" xfId="21635" xr:uid="{EC75F33E-2398-4428-84C1-8C2AC5598716}"/>
    <cellStyle name="Comma 26 6 2 2 3 3" xfId="17414" xr:uid="{8CFF082B-FF70-4453-80B4-92BD2CE467EF}"/>
    <cellStyle name="Comma 26 6 2 2 4" xfId="10246" xr:uid="{7221ED3E-0ECE-45F5-99F2-2B2170DB75AB}"/>
    <cellStyle name="Comma 26 6 2 2 4 2" xfId="18626" xr:uid="{FDAF2676-1A7F-4B60-B08C-B1A4D679C6F2}"/>
    <cellStyle name="Comma 26 6 2 2 5" xfId="14840" xr:uid="{B8E56818-7706-4009-9986-68D21FE12167}"/>
    <cellStyle name="Comma 26 6 2 2 6" xfId="23268" xr:uid="{77896651-262B-4779-9CE3-B3B5D488A4D5}"/>
    <cellStyle name="Comma 26 6 2 3" xfId="5597" xr:uid="{FFB7C1D3-5DC5-452B-8F64-DC60B4E301ED}"/>
    <cellStyle name="Comma 26 6 2 3 2" xfId="11383" xr:uid="{F84A4591-DE54-4C7B-B40E-3CC3E940EBEB}"/>
    <cellStyle name="Comma 26 6 2 3 2 2" xfId="19755" xr:uid="{6832712E-140F-4F99-A78B-F71623F78973}"/>
    <cellStyle name="Comma 26 6 2 3 3" xfId="15489" xr:uid="{B3629555-0E33-49D2-BA80-FE1E1E4D9AE2}"/>
    <cellStyle name="Comma 26 6 2 4" xfId="6943" xr:uid="{B4BD4CE9-9305-4312-826C-E6ACAAA06675}"/>
    <cellStyle name="Comma 26 6 2 4 2" xfId="12679" xr:uid="{1687F1FD-B1D8-49CB-91B1-D0CB5C7CE9FB}"/>
    <cellStyle name="Comma 26 6 2 4 2 2" xfId="21053" xr:uid="{A14A6856-2D06-42B2-B6F8-71139EE38CA3}"/>
    <cellStyle name="Comma 26 6 2 4 3" xfId="16832" xr:uid="{6A46CE7F-B882-4444-B80E-D2AE8F772761}"/>
    <cellStyle name="Comma 26 6 2 5" xfId="9515" xr:uid="{252190DB-C449-44C7-9675-E4A7DE8A2920}"/>
    <cellStyle name="Comma 26 6 2 5 2" xfId="17911" xr:uid="{BBDC8232-EE09-453B-B09F-BA055A324714}"/>
    <cellStyle name="Comma 26 6 2 6" xfId="14235" xr:uid="{0F4FB526-89FB-489A-B828-5B3DE9496616}"/>
    <cellStyle name="Comma 26 6 2 7" xfId="22600" xr:uid="{9755DCA0-106D-4023-84E9-F213F48E950E}"/>
    <cellStyle name="Comma 26 6 3" xfId="4284" xr:uid="{06E70220-1173-4F7A-BE51-19878EDB19A4}"/>
    <cellStyle name="Comma 26 6 3 2" xfId="6193" xr:uid="{F341CE46-DF32-40C4-8A20-BF315FE438C5}"/>
    <cellStyle name="Comma 26 6 3 2 2" xfId="11979" xr:uid="{0DB1E155-22AB-42A0-87BA-2B8EE65E10B9}"/>
    <cellStyle name="Comma 26 6 3 2 2 2" xfId="20351" xr:uid="{78AB4CDE-245F-499E-AE66-076E76C87DC7}"/>
    <cellStyle name="Comma 26 6 3 2 3" xfId="16086" xr:uid="{645AE545-0C81-48A8-9890-EB1C1BA497CA}"/>
    <cellStyle name="Comma 26 6 3 3" xfId="7525" xr:uid="{44F1384F-B1FC-4830-AD68-3C5CBE8835AA}"/>
    <cellStyle name="Comma 26 6 3 3 2" xfId="13260" xr:uid="{3EB8237D-10D8-4A05-9843-F2C25E3B0116}"/>
    <cellStyle name="Comma 26 6 3 3 2 2" xfId="21634" xr:uid="{880A49C7-A8C5-465D-934D-2872316758D2}"/>
    <cellStyle name="Comma 26 6 3 3 3" xfId="17413" xr:uid="{DEB3E78F-84A1-4F5D-ACC9-1DDA95D304D9}"/>
    <cellStyle name="Comma 26 6 3 4" xfId="10245" xr:uid="{2F562B2C-8317-4FC8-9529-6015A99BD24A}"/>
    <cellStyle name="Comma 26 6 3 4 2" xfId="18625" xr:uid="{BB6CBD2D-74F3-4EB4-917D-2E39C030F779}"/>
    <cellStyle name="Comma 26 6 3 5" xfId="14839" xr:uid="{50811977-2BCF-4203-92E2-917F8A82F9CE}"/>
    <cellStyle name="Comma 26 6 3 6" xfId="23267" xr:uid="{52D66715-DB88-42B5-9E0E-E0B17E158675}"/>
    <cellStyle name="Comma 26 6 4" xfId="5596" xr:uid="{AB60D547-4618-48C0-93A0-B73BD00965F4}"/>
    <cellStyle name="Comma 26 6 4 2" xfId="11382" xr:uid="{0E1DD703-CA69-4C7C-9A2E-2BE224AF46A6}"/>
    <cellStyle name="Comma 26 6 4 2 2" xfId="19754" xr:uid="{3059545D-F7BF-4DB5-9602-DB69A49974E3}"/>
    <cellStyle name="Comma 26 6 4 3" xfId="15488" xr:uid="{BA04A668-444C-4102-972D-214BC843FE9A}"/>
    <cellStyle name="Comma 26 6 5" xfId="6942" xr:uid="{504FBA51-62DF-4C5E-9015-80CCF7B19E76}"/>
    <cellStyle name="Comma 26 6 5 2" xfId="12678" xr:uid="{EBB8B347-1994-4D77-8002-B73847D8E782}"/>
    <cellStyle name="Comma 26 6 5 2 2" xfId="21052" xr:uid="{7EFA656B-A4B8-4C43-8B77-20776E5D53F5}"/>
    <cellStyle name="Comma 26 6 5 3" xfId="16831" xr:uid="{0662C441-7476-40E0-8AA8-AE09F87B1323}"/>
    <cellStyle name="Comma 26 6 6" xfId="9514" xr:uid="{36AC40CB-8B5F-46DA-8E86-16C16896E3FB}"/>
    <cellStyle name="Comma 26 6 6 2" xfId="17910" xr:uid="{D233D940-105F-475A-9D11-11EE637B724F}"/>
    <cellStyle name="Comma 26 6 7" xfId="14234" xr:uid="{5218FCBB-26E3-4F44-8431-847E90BA8948}"/>
    <cellStyle name="Comma 26 6 8" xfId="22599" xr:uid="{C6748194-8845-421B-BFAF-35B3C43E7B48}"/>
    <cellStyle name="Comma 26 7" xfId="3575" xr:uid="{38ED473D-2B68-4818-A7C5-DB2B49E38C0F}"/>
    <cellStyle name="Comma 26 8" xfId="3750" xr:uid="{D5D62CFA-7B3A-4748-922D-A2B321001E90}"/>
    <cellStyle name="Comma 266" xfId="30479" xr:uid="{3B2558D5-D027-4895-A594-BB751B09BE5C}"/>
    <cellStyle name="Comma 27" xfId="733" xr:uid="{0F98EDE2-43F8-48A0-80CA-33DD1A5B46D2}"/>
    <cellStyle name="Comma 27 2" xfId="734" xr:uid="{70C8C870-D373-4957-8127-1C87E01AE209}"/>
    <cellStyle name="Comma 27 2 2" xfId="735" xr:uid="{DA3F1B8D-4F03-41D4-8826-1BE3B83870E2}"/>
    <cellStyle name="Comma 27 2 2 2" xfId="32337" xr:uid="{14A4BDA0-A269-4EDC-80EA-EC4322B58BE8}"/>
    <cellStyle name="Comma 27 2 3" xfId="736" xr:uid="{78B3B9B0-7F12-4B3D-82CD-68C6E98D08B3}"/>
    <cellStyle name="Comma 27 2 4" xfId="31632" xr:uid="{752B014D-6474-4F07-91EC-969F796F4361}"/>
    <cellStyle name="Comma 27 3" xfId="737" xr:uid="{08B2EE7C-97B9-4006-87DB-07057B1B3EBF}"/>
    <cellStyle name="Comma 27 3 2" xfId="738" xr:uid="{D08F83FC-4409-4943-9D45-FB4A8C91F5A1}"/>
    <cellStyle name="Comma 27 3 2 2" xfId="32371" xr:uid="{BBE96D4E-4436-42EA-B819-E1E069D53FE3}"/>
    <cellStyle name="Comma 27 3 3" xfId="31703" xr:uid="{FE46D797-651D-4D75-AF69-555455DB978E}"/>
    <cellStyle name="Comma 27 4" xfId="739" xr:uid="{F815451D-C4F8-4E9B-94A8-B870FD90296C}"/>
    <cellStyle name="Comma 27 4 2" xfId="32333" xr:uid="{2E929A00-835A-437C-907A-03767A076BD0}"/>
    <cellStyle name="Comma 27 5" xfId="740" xr:uid="{EFD2B959-D1D0-4CBD-8330-9302FA52430B}"/>
    <cellStyle name="Comma 27 5 2" xfId="31631" xr:uid="{C4BA7925-D41D-4F1D-8697-BFF8FCCEEA2A}"/>
    <cellStyle name="Comma 27 6" xfId="741" xr:uid="{160DF646-3E3A-45E1-B395-7CA639F17A81}"/>
    <cellStyle name="Comma 27 7" xfId="2989" xr:uid="{00CE1E1C-42E0-48E0-B790-9FC9BBE8127A}"/>
    <cellStyle name="Comma 27 8" xfId="3751" xr:uid="{C2ECDFFE-D9B1-4AB0-8490-C2769350157E}"/>
    <cellStyle name="Comma 27 9" xfId="30633" xr:uid="{3ABC7B87-F34E-497B-A7AF-2C2B9D8E5798}"/>
    <cellStyle name="Comma 27_SFC_30.09.2012 Auditt Q3 4" xfId="742" xr:uid="{B822E66E-E093-4366-8DEE-3AD358A09899}"/>
    <cellStyle name="Comma 28" xfId="743" xr:uid="{DFD7D79F-0C6B-4731-A6DA-22921FB7C119}"/>
    <cellStyle name="Comma 28 2" xfId="744" xr:uid="{89D8C23C-6F33-4252-A361-ACEA7E34AD60}"/>
    <cellStyle name="Comma 28 2 2" xfId="31096" xr:uid="{81530D2A-4FA0-456E-A504-DF4F4A534D27}"/>
    <cellStyle name="Comma 28 2 3" xfId="31634" xr:uid="{FC87985C-B66F-4D3D-A5E0-539EF777821B}"/>
    <cellStyle name="Comma 28 2 4" xfId="30634" xr:uid="{5D5CAFCF-D869-40D3-91C1-5999C0A11424}"/>
    <cellStyle name="Comma 28 3" xfId="745" xr:uid="{FB7B976A-7038-41C6-9CBF-B3F1EE9BD10A}"/>
    <cellStyle name="Comma 28 3 2" xfId="31095" xr:uid="{A255A47D-7A73-401E-B3F3-068945FF55B8}"/>
    <cellStyle name="Comma 28 4" xfId="746" xr:uid="{D198E8C5-B54A-49E1-8578-D978B363AF0D}"/>
    <cellStyle name="Comma 28 4 2" xfId="31633" xr:uid="{B588C7AD-176A-4F2D-8CD5-909447BB8FF4}"/>
    <cellStyle name="Comma 28 5" xfId="747" xr:uid="{898C695C-DB03-45F3-BEDF-72439E190584}"/>
    <cellStyle name="Comma 28 6" xfId="748" xr:uid="{8F427625-F315-4A64-B327-3CE31C3DC50E}"/>
    <cellStyle name="Comma 28 7" xfId="3002" xr:uid="{9B3F8277-45C8-4DF0-A208-FE4D75B794C6}"/>
    <cellStyle name="Comma 28 8" xfId="3752" xr:uid="{AEAE1126-519D-4E5B-A42A-94068B1FB97E}"/>
    <cellStyle name="Comma 29" xfId="749" xr:uid="{D47D4612-3C1D-400E-98E7-0364C056C3E1}"/>
    <cellStyle name="Comma 29 10" xfId="750" xr:uid="{DF75634F-C974-4ACD-8420-68973B24A3E6}"/>
    <cellStyle name="Comma 29 11" xfId="751" xr:uid="{BB96C803-DA7F-44FC-9B3B-1B04E650D772}"/>
    <cellStyle name="Comma 29 12" xfId="2996" xr:uid="{E87A1CB3-7975-482F-9F0D-E847AC637B13}"/>
    <cellStyle name="Comma 29 13" xfId="3753" xr:uid="{1C9CF9F3-F317-4CC5-B78B-F1EB8DF38019}"/>
    <cellStyle name="Comma 29 2" xfId="752" xr:uid="{4058CB89-DFD8-4BFA-849C-A9DC06DEE926}"/>
    <cellStyle name="Comma 29 2 2" xfId="753" xr:uid="{6B19436C-0C09-4B14-B5F7-B413AA2B8A38}"/>
    <cellStyle name="Comma 29 2 2 2" xfId="754" xr:uid="{BB954662-86BC-45D5-A01B-7BFAFBD2924E}"/>
    <cellStyle name="Comma 29 2 2 2 2" xfId="755" xr:uid="{D80B581A-E158-48E7-9780-9F620EC4B86A}"/>
    <cellStyle name="Comma 29 2 2 3" xfId="756" xr:uid="{69EB3014-98C6-4A9C-9637-2D1F527CEDCE}"/>
    <cellStyle name="Comma 29 2 2 3 2" xfId="757" xr:uid="{6FE6A9BF-4042-4027-A7CD-EB5D70DAB86E}"/>
    <cellStyle name="Comma 29 2 2 3 3" xfId="758" xr:uid="{0542CFE0-B486-44FF-9AB8-C6C285F9BC5C}"/>
    <cellStyle name="Comma 29 2 2 3 4" xfId="759" xr:uid="{ABF8E93C-234E-46AF-8230-0B1D973FC61A}"/>
    <cellStyle name="Comma 29 2 2 3 5" xfId="760" xr:uid="{4967D692-553E-4268-87E4-2C7FE88DED1B}"/>
    <cellStyle name="Comma 29 2 2 3 6" xfId="761" xr:uid="{48A4BE00-B5A6-479D-A944-EAD812BFFB02}"/>
    <cellStyle name="Comma 29 2 2 3 6 2" xfId="762" xr:uid="{DEFFD8BC-46DC-4B7A-97D8-177E05D2F157}"/>
    <cellStyle name="Comma 29 2 2 3 6 2 2" xfId="763" xr:uid="{E6409AED-E5D4-48BE-BF74-AD9BF0399464}"/>
    <cellStyle name="Comma 29 2 2 3 6 2 3" xfId="764" xr:uid="{418457B6-4E66-42EB-AD66-27B1BA047A86}"/>
    <cellStyle name="Comma 29 2 2 3 6 2 4" xfId="765" xr:uid="{6F969A12-BFE0-47D6-970E-E50CFF2EFFBC}"/>
    <cellStyle name="Comma 29 2 2 3 7" xfId="766" xr:uid="{B0B04BED-A1F9-4F66-8114-7583275045D3}"/>
    <cellStyle name="Comma 29 2 2 3 8" xfId="767" xr:uid="{67532761-988D-49D5-9756-B907FA592426}"/>
    <cellStyle name="Comma 29 2 2 3 9" xfId="768" xr:uid="{EEF46900-46D5-4442-9A97-F6711F511616}"/>
    <cellStyle name="Comma 29 2 2 4" xfId="769" xr:uid="{E68D65CE-3CD9-48DA-928D-939061F2F755}"/>
    <cellStyle name="Comma 29 2 2 5" xfId="770" xr:uid="{B7E42518-9E43-45FA-8133-C64C3312B462}"/>
    <cellStyle name="Comma 29 2 2 6" xfId="771" xr:uid="{ADC1C629-F406-4023-B373-D52C21C836C3}"/>
    <cellStyle name="Comma 29 2 2 7" xfId="772" xr:uid="{39FC863E-0623-40F7-9638-44FF9E1D3F0A}"/>
    <cellStyle name="Comma 29 2 2 8" xfId="31098" xr:uid="{1DF20603-7757-473D-9A1B-8CAFF7CB8D52}"/>
    <cellStyle name="Comma 29 2 3" xfId="773" xr:uid="{928511DB-1477-4024-8691-A64C82CF664B}"/>
    <cellStyle name="Comma 29 2 3 2" xfId="31636" xr:uid="{7203D9B5-AF40-430F-954C-C9A0D4CED52E}"/>
    <cellStyle name="Comma 29 3" xfId="774" xr:uid="{939F11B6-91B2-4F32-A3EC-3FD7C47899C6}"/>
    <cellStyle name="Comma 29 3 2" xfId="775" xr:uid="{18B52BE4-A558-46AD-8EF7-79A1FAE4984D}"/>
    <cellStyle name="Comma 29 3 3" xfId="31097" xr:uid="{BDE3D190-B3BE-4C8F-9DDA-4C15EA2A9DA1}"/>
    <cellStyle name="Comma 29 4" xfId="776" xr:uid="{C86C7C83-46A0-472D-B6F8-FB2480D44390}"/>
    <cellStyle name="Comma 29 4 2" xfId="777" xr:uid="{E2725C0B-7AA3-4508-9B6F-EADFD7C8450D}"/>
    <cellStyle name="Comma 29 4 3" xfId="31635" xr:uid="{DD94D2D8-A17C-4617-B1D0-AB80ABE5F40F}"/>
    <cellStyle name="Comma 29 5" xfId="778" xr:uid="{FB0AB52A-71A9-4234-A16A-E9BB53CA2D6D}"/>
    <cellStyle name="Comma 29 5 2" xfId="779" xr:uid="{4FFB86F7-CE7A-4A00-A181-459EFE157295}"/>
    <cellStyle name="Comma 29 6" xfId="780" xr:uid="{CD3C2B44-7817-45CB-A1E6-AFAC9F26DBE7}"/>
    <cellStyle name="Comma 29 6 2" xfId="781" xr:uid="{D4034E4D-F6A2-4B52-A41A-ACE206C34749}"/>
    <cellStyle name="Comma 29 7" xfId="782" xr:uid="{E63C2EBC-EF7B-4B1F-B126-E1DA5CB6C131}"/>
    <cellStyle name="Comma 29 8" xfId="783" xr:uid="{C0FB74C8-F848-4CB8-A6AE-9C38DE13A0A0}"/>
    <cellStyle name="Comma 29 9" xfId="784" xr:uid="{D8DB6047-2F96-4AF0-8BA5-955D9BBA44E4}"/>
    <cellStyle name="Comma 3" xfId="4" xr:uid="{00000000-0005-0000-0000-000004000000}"/>
    <cellStyle name="Comma 3 10" xfId="786" xr:uid="{35B977CF-5F33-48D0-B886-9E473466C5F8}"/>
    <cellStyle name="Comma 3 10 2" xfId="4287" xr:uid="{D097D09B-C05A-48AA-8094-61B920AFA442}"/>
    <cellStyle name="Comma 3 10 2 2" xfId="6196" xr:uid="{04FA6D6D-ED25-4AED-83A9-E1BF692E8737}"/>
    <cellStyle name="Comma 3 10 2 2 2" xfId="11982" xr:uid="{18790ACD-76D7-4904-BDA7-87E26FBF5C36}"/>
    <cellStyle name="Comma 3 10 2 2 2 2" xfId="20354" xr:uid="{B1D7938D-C81B-4886-9C3F-9D649515A71A}"/>
    <cellStyle name="Comma 3 10 2 2 3" xfId="16089" xr:uid="{271019F3-57D0-4A46-9B8B-70A509FF21DE}"/>
    <cellStyle name="Comma 3 10 2 3" xfId="7528" xr:uid="{522A5432-8667-4024-B9B6-F865AF1DE0FE}"/>
    <cellStyle name="Comma 3 10 2 3 2" xfId="13263" xr:uid="{288928C9-2848-44C6-B7A2-81028E84B08B}"/>
    <cellStyle name="Comma 3 10 2 3 2 2" xfId="21637" xr:uid="{1AB1A2F4-E2BD-4C59-92FF-3B59E47BF810}"/>
    <cellStyle name="Comma 3 10 2 3 3" xfId="17416" xr:uid="{94BAA271-DEEB-41AC-B105-1B679DAA4236}"/>
    <cellStyle name="Comma 3 10 2 4" xfId="10248" xr:uid="{2806F91A-2BBA-4A8C-A057-4AB6B17687D6}"/>
    <cellStyle name="Comma 3 10 2 4 2" xfId="18628" xr:uid="{25B57C9A-4775-4E69-9BD8-A4CBA28903FB}"/>
    <cellStyle name="Comma 3 10 2 5" xfId="14842" xr:uid="{15DACC29-D551-4E2C-90F9-799E24E433F4}"/>
    <cellStyle name="Comma 3 10 2 6" xfId="23270" xr:uid="{8520C96D-11CB-4275-9C4F-E5915F5DF7C9}"/>
    <cellStyle name="Comma 3 10 3" xfId="5599" xr:uid="{F2E6E80E-C403-4A1E-A92A-A977AB061281}"/>
    <cellStyle name="Comma 3 10 3 2" xfId="11385" xr:uid="{A7EB6E31-DBAF-484C-B174-CA19A6523043}"/>
    <cellStyle name="Comma 3 10 3 2 2" xfId="19757" xr:uid="{93B148CF-417E-436E-A53B-16FF2D793EDC}"/>
    <cellStyle name="Comma 3 10 3 3" xfId="15491" xr:uid="{9891E766-9A49-45C5-A1F2-3155359107B0}"/>
    <cellStyle name="Comma 3 10 4" xfId="6945" xr:uid="{F984C935-D675-47A8-9F38-3A579D815309}"/>
    <cellStyle name="Comma 3 10 4 2" xfId="12681" xr:uid="{FA665ACD-AE51-4B45-8A11-23F861C252BB}"/>
    <cellStyle name="Comma 3 10 4 2 2" xfId="21055" xr:uid="{0F8319D5-A89B-4D16-9E26-7333B6568667}"/>
    <cellStyle name="Comma 3 10 4 3" xfId="16834" xr:uid="{D95A962C-79AE-4BBE-87DC-69EDEA4490CA}"/>
    <cellStyle name="Comma 3 10 5" xfId="9517" xr:uid="{5C9B22F3-419F-47FB-B156-27A22F1B89B7}"/>
    <cellStyle name="Comma 3 10 5 2" xfId="17913" xr:uid="{570DE27B-6197-41FD-B8BB-10642ABC943B}"/>
    <cellStyle name="Comma 3 10 6" xfId="14237" xr:uid="{E10B5124-3117-4C5F-A089-92A8CDA55464}"/>
    <cellStyle name="Comma 3 10 7" xfId="22606" xr:uid="{E278626A-72F4-4E75-8572-182D19839F21}"/>
    <cellStyle name="Comma 3 11" xfId="3754" xr:uid="{E3E1ED34-1981-4ACA-B336-0EF35EBF420F}"/>
    <cellStyle name="Comma 3 11 2" xfId="5598" xr:uid="{E06D1D0D-6E2F-44D3-9D5F-830A74C06EF3}"/>
    <cellStyle name="Comma 3 11 2 2" xfId="11384" xr:uid="{DFF9C1C4-1DB2-4C52-BB53-FE81A8079E47}"/>
    <cellStyle name="Comma 3 11 2 2 2" xfId="19756" xr:uid="{F857A14D-4727-4427-937F-854E6D0648AF}"/>
    <cellStyle name="Comma 3 11 2 3" xfId="15490" xr:uid="{99D02C55-88AF-431B-9881-2770DDA55C44}"/>
    <cellStyle name="Comma 3 11 3" xfId="6944" xr:uid="{A892A7BD-6D43-4051-9B80-43F58D7963C3}"/>
    <cellStyle name="Comma 3 11 3 2" xfId="12680" xr:uid="{A5CD1F8F-6009-4F40-B412-351BB062CCA4}"/>
    <cellStyle name="Comma 3 11 3 2 2" xfId="21054" xr:uid="{FAD4EEF9-21AB-4013-8A8F-4096767E05A2}"/>
    <cellStyle name="Comma 3 11 3 3" xfId="16833" xr:uid="{BDC1D722-95DD-4F86-A7A3-6083A5FAADB3}"/>
    <cellStyle name="Comma 3 11 4" xfId="10095" xr:uid="{6B494A1D-DDDE-40E2-AED5-C16A96AAA11B}"/>
    <cellStyle name="Comma 3 11 4 2" xfId="18481" xr:uid="{9C072B60-14E7-46FB-8E31-60B1F5336C8C}"/>
    <cellStyle name="Comma 3 11 5" xfId="14236" xr:uid="{B22D67D4-CA03-4562-984E-47441B306CE5}"/>
    <cellStyle name="Comma 3 11 6" xfId="22605" xr:uid="{0EAA3668-A2E5-4EFC-8857-F5032A1803A3}"/>
    <cellStyle name="Comma 3 12" xfId="4286" xr:uid="{05475C69-A8FF-4050-9D57-F78F0E34CC1E}"/>
    <cellStyle name="Comma 3 12 2" xfId="6195" xr:uid="{8281478B-9B8A-454C-BE61-AA9937652136}"/>
    <cellStyle name="Comma 3 12 2 2" xfId="11981" xr:uid="{67650844-A9D7-4443-8E39-C00558BE05F9}"/>
    <cellStyle name="Comma 3 12 2 2 2" xfId="20353" xr:uid="{E8FED671-A8EA-4001-95D9-E52C10BC8C66}"/>
    <cellStyle name="Comma 3 12 2 3" xfId="16088" xr:uid="{36499D2B-C72C-4EE6-A873-9561AD037414}"/>
    <cellStyle name="Comma 3 12 3" xfId="7527" xr:uid="{9A5A8C96-FA97-4A7A-A0B9-5F1A81CB2D1E}"/>
    <cellStyle name="Comma 3 12 3 2" xfId="13262" xr:uid="{0A185C7A-D8B2-4DCD-BC0F-766FD2FFA78E}"/>
    <cellStyle name="Comma 3 12 3 2 2" xfId="21636" xr:uid="{DFAF4D2C-969B-4268-A8E0-4B897FF42D74}"/>
    <cellStyle name="Comma 3 12 3 3" xfId="17415" xr:uid="{0A19D406-BA9E-4E28-BEC5-547E52697BB7}"/>
    <cellStyle name="Comma 3 12 4" xfId="10247" xr:uid="{10EC13DF-CEC7-4A8C-A19A-26E7D75F6639}"/>
    <cellStyle name="Comma 3 12 4 2" xfId="18627" xr:uid="{2184A0D5-B963-4C78-9FF8-2DF1EC66AC3C}"/>
    <cellStyle name="Comma 3 12 5" xfId="14841" xr:uid="{DE9F50CD-398D-47A3-9FE2-2010E6891858}"/>
    <cellStyle name="Comma 3 12 6" xfId="23269" xr:uid="{8F7DA1AE-1B43-4D99-A634-4C339F149074}"/>
    <cellStyle name="Comma 3 13" xfId="9420" xr:uid="{42503A4D-B1A6-44F5-8439-66451030C83E}"/>
    <cellStyle name="Comma 3 13 2" xfId="17886" xr:uid="{55B54D06-7FC2-4A7B-BF24-83AD5744713F}"/>
    <cellStyle name="Comma 3 14" xfId="9516" xr:uid="{42CCB238-2CC7-4E67-B828-7467D77607AC}"/>
    <cellStyle name="Comma 3 14 2" xfId="17912" xr:uid="{D2A30F2D-1E71-4647-94DD-7CBC3C54E401}"/>
    <cellStyle name="Comma 3 15" xfId="30416" xr:uid="{32BE756B-E715-4407-A854-E4B728EF460A}"/>
    <cellStyle name="Comma 3 16" xfId="30635" xr:uid="{AE6382E9-33E1-4848-83AB-26ABBA882432}"/>
    <cellStyle name="Comma 3 17" xfId="30519" xr:uid="{B25729CB-1308-49CD-BFC1-D4AD4F04DE86}"/>
    <cellStyle name="Comma 3 18" xfId="30521" xr:uid="{CEE1BC21-617E-4A40-A3C9-F4A2D0D4DE4E}"/>
    <cellStyle name="Comma 3 19" xfId="785" xr:uid="{454C8660-C139-416B-A119-9D842B57148C}"/>
    <cellStyle name="Comma 3 2" xfId="787" xr:uid="{035698CF-25EA-4219-80F0-27180DF5716D}"/>
    <cellStyle name="Comma 3 2 10" xfId="30425" xr:uid="{C8FF8F10-603A-42D5-874F-7F892CE9E2A4}"/>
    <cellStyle name="Comma 3 2 11" xfId="31339" xr:uid="{5BEA7413-8413-4ED2-81D5-82771DAC2D1D}"/>
    <cellStyle name="Comma 3 2 2" xfId="788" xr:uid="{73A446D8-2A3C-44B6-9A08-EDEDB52EDD4C}"/>
    <cellStyle name="Comma 3 2 2 2" xfId="30411" xr:uid="{911955B7-7F5B-489D-8B93-56FB24C1AAF8}"/>
    <cellStyle name="Comma 3 2 2 3" xfId="31728" xr:uid="{57CE08B0-FE95-428E-A1B3-F86CFFAC9971}"/>
    <cellStyle name="Comma 3 2 3" xfId="789" xr:uid="{08EF65A5-FA10-48C8-A7DC-AA08E4C2B254}"/>
    <cellStyle name="Comma 3 2 3 2" xfId="790" xr:uid="{A10FC14B-F1DF-4997-B81B-DAEAA7CB08AD}"/>
    <cellStyle name="Comma 3 2 3 2 2" xfId="4289" xr:uid="{92CF7891-A7E8-47B4-95EB-E21477A9B72A}"/>
    <cellStyle name="Comma 3 2 3 2 2 2" xfId="6198" xr:uid="{787542B7-64C5-44C4-98EA-9E2C9C533E8A}"/>
    <cellStyle name="Comma 3 2 3 2 2 2 2" xfId="11984" xr:uid="{6E0A4930-0DCD-4C5D-A7CA-AFF192F1A9E7}"/>
    <cellStyle name="Comma 3 2 3 2 2 2 2 2" xfId="20356" xr:uid="{D056A54A-C8A3-4B16-91CB-4D91867AB262}"/>
    <cellStyle name="Comma 3 2 3 2 2 2 3" xfId="16091" xr:uid="{F521900B-BEE5-408F-82AD-4866DED14A15}"/>
    <cellStyle name="Comma 3 2 3 2 2 3" xfId="7530" xr:uid="{AB7C77B6-EF5F-4073-87A0-116B4AECE7DD}"/>
    <cellStyle name="Comma 3 2 3 2 2 3 2" xfId="13265" xr:uid="{E39CA494-D788-43C4-851A-7B923119DFA6}"/>
    <cellStyle name="Comma 3 2 3 2 2 3 2 2" xfId="21639" xr:uid="{85E9569A-D0CC-4642-94AC-85E3DBBC6CE9}"/>
    <cellStyle name="Comma 3 2 3 2 2 3 3" xfId="17418" xr:uid="{AA6C2D22-E077-4CA3-B190-572A6D625DD4}"/>
    <cellStyle name="Comma 3 2 3 2 2 4" xfId="10250" xr:uid="{5E701327-9F70-4321-862A-A5D9FDD21397}"/>
    <cellStyle name="Comma 3 2 3 2 2 4 2" xfId="18630" xr:uid="{A3D26EAC-08FC-4A76-BD29-D1E5317DE203}"/>
    <cellStyle name="Comma 3 2 3 2 2 5" xfId="14844" xr:uid="{92100EDB-051A-43C3-A7AB-0F41305A5D4F}"/>
    <cellStyle name="Comma 3 2 3 2 2 6" xfId="23272" xr:uid="{CD19ED42-A8F0-47B9-A679-3E7D6C055C16}"/>
    <cellStyle name="Comma 3 2 3 2 3" xfId="5601" xr:uid="{99C21281-EAF7-49BA-9CBD-D0BE535DD528}"/>
    <cellStyle name="Comma 3 2 3 2 3 2" xfId="11387" xr:uid="{5F993EC7-ABAD-4095-85ED-064CE0D6A0DD}"/>
    <cellStyle name="Comma 3 2 3 2 3 2 2" xfId="19759" xr:uid="{83DCE4E4-0159-4D14-8455-507C489E7E1A}"/>
    <cellStyle name="Comma 3 2 3 2 3 3" xfId="15493" xr:uid="{74288576-592F-41CC-B8FC-7C55C069C699}"/>
    <cellStyle name="Comma 3 2 3 2 4" xfId="6947" xr:uid="{5FBC7968-5B78-4DEA-B220-432353D0EBE6}"/>
    <cellStyle name="Comma 3 2 3 2 4 2" xfId="12683" xr:uid="{7EDB54AD-35BE-4FE4-B0D7-2A56A15754FE}"/>
    <cellStyle name="Comma 3 2 3 2 4 2 2" xfId="21057" xr:uid="{149BBF7F-C0FD-4F54-8B17-3A07EC21DC78}"/>
    <cellStyle name="Comma 3 2 3 2 4 3" xfId="16836" xr:uid="{94E403E8-75D9-41D5-9EA8-9DE8DD7AC026}"/>
    <cellStyle name="Comma 3 2 3 2 5" xfId="9519" xr:uid="{809173C0-8ABF-42D1-902D-FE3F9AC56170}"/>
    <cellStyle name="Comma 3 2 3 2 5 2" xfId="17915" xr:uid="{49419479-B58F-4C18-BE7C-98CE1B1A8106}"/>
    <cellStyle name="Comma 3 2 3 2 6" xfId="14239" xr:uid="{CAFFCFC4-B824-4DF6-9ACF-E8B417F7B87A}"/>
    <cellStyle name="Comma 3 2 3 2 7" xfId="22608" xr:uid="{3C20E5A6-B4BA-4947-87BA-5572BF50C8E1}"/>
    <cellStyle name="Comma 3 2 3 3" xfId="4288" xr:uid="{021F0778-3926-41F7-B76C-5BDD748FEA83}"/>
    <cellStyle name="Comma 3 2 3 3 2" xfId="6197" xr:uid="{9E023349-B3AE-4C05-A223-D18407C2B2F9}"/>
    <cellStyle name="Comma 3 2 3 3 2 2" xfId="11983" xr:uid="{993567BD-7921-4E74-92B5-FAB6F46A4DB7}"/>
    <cellStyle name="Comma 3 2 3 3 2 2 2" xfId="20355" xr:uid="{9EAB683C-9FB4-4197-AF13-4194EBE14A5E}"/>
    <cellStyle name="Comma 3 2 3 3 2 3" xfId="16090" xr:uid="{33CB6552-0350-48B5-8FE7-26C6C687B21C}"/>
    <cellStyle name="Comma 3 2 3 3 3" xfId="7529" xr:uid="{1387C4B0-B798-4037-A1D8-5F772D36CF96}"/>
    <cellStyle name="Comma 3 2 3 3 3 2" xfId="13264" xr:uid="{8442AFA1-688D-4915-AEED-0BE03FEA18EA}"/>
    <cellStyle name="Comma 3 2 3 3 3 2 2" xfId="21638" xr:uid="{C7B4BA92-43FA-4738-8E93-C73E500E1128}"/>
    <cellStyle name="Comma 3 2 3 3 3 3" xfId="17417" xr:uid="{0EA2271A-3637-4B17-A120-FFDE416DA6EF}"/>
    <cellStyle name="Comma 3 2 3 3 4" xfId="10249" xr:uid="{8D9AD531-5D20-4393-8847-6B811CE9D7C2}"/>
    <cellStyle name="Comma 3 2 3 3 4 2" xfId="18629" xr:uid="{A1FDFEDD-43CD-46B9-9504-5C7E61C43102}"/>
    <cellStyle name="Comma 3 2 3 3 5" xfId="14843" xr:uid="{6A532AF5-7FF5-481C-9941-313DEB5DB624}"/>
    <cellStyle name="Comma 3 2 3 3 6" xfId="23271" xr:uid="{6DE5557B-CAB6-4730-920A-B7EC1C79AA47}"/>
    <cellStyle name="Comma 3 2 3 4" xfId="5600" xr:uid="{66AC4085-F76C-450D-91BC-FCEF0587B7C5}"/>
    <cellStyle name="Comma 3 2 3 4 2" xfId="11386" xr:uid="{DEDA945D-10ED-4CCD-853E-C29E69A396BF}"/>
    <cellStyle name="Comma 3 2 3 4 2 2" xfId="19758" xr:uid="{875F9937-AD67-48FA-AAB9-67B18CAE9B4E}"/>
    <cellStyle name="Comma 3 2 3 4 3" xfId="15492" xr:uid="{11C47946-FB12-4152-AAF6-1C5C4EB72050}"/>
    <cellStyle name="Comma 3 2 3 5" xfId="6946" xr:uid="{442C7126-36CB-407E-B5EA-910D85A5FA10}"/>
    <cellStyle name="Comma 3 2 3 5 2" xfId="12682" xr:uid="{21996D79-D2B9-4111-8AB9-75157D46B7A9}"/>
    <cellStyle name="Comma 3 2 3 5 2 2" xfId="21056" xr:uid="{D56F6C03-EE76-4A75-9B58-E0619DF6EEF5}"/>
    <cellStyle name="Comma 3 2 3 5 3" xfId="16835" xr:uid="{37B2DD9F-468E-4ABF-AAD2-2D8CA9F22EC0}"/>
    <cellStyle name="Comma 3 2 3 6" xfId="9518" xr:uid="{7949F28D-08EA-4EF1-A93A-FCF620C9079F}"/>
    <cellStyle name="Comma 3 2 3 6 2" xfId="17914" xr:uid="{3FD8D501-39D4-406A-BF11-BA23743999A4}"/>
    <cellStyle name="Comma 3 2 3 7" xfId="14238" xr:uid="{25A75884-2256-42CA-BDB4-B6749A41DCA5}"/>
    <cellStyle name="Comma 3 2 3 8" xfId="22607" xr:uid="{EF0F8BE8-54C9-43F1-B2BE-93DCE3F51018}"/>
    <cellStyle name="Comma 3 2 3 9" xfId="30403" xr:uid="{F6F45BD9-066E-4506-AAF7-D51460A08803}"/>
    <cellStyle name="Comma 3 2 4" xfId="791" xr:uid="{4D4B5DBD-4947-4B8E-8E6B-392FB50F66D1}"/>
    <cellStyle name="Comma 3 2 5" xfId="792" xr:uid="{049A6086-D706-46FD-BE8F-4B569268265D}"/>
    <cellStyle name="Comma 3 2 6" xfId="793" xr:uid="{3332958D-C31F-426C-A4ED-AB437A37515D}"/>
    <cellStyle name="Comma 3 2 7" xfId="794" xr:uid="{0BF29B41-D357-4653-8817-6314AA4CD85B}"/>
    <cellStyle name="Comma 3 2 8" xfId="2964" xr:uid="{2FFC96C8-9050-432A-8EE2-BABAD468B629}"/>
    <cellStyle name="Comma 3 2 8 2" xfId="2862" xr:uid="{4005C013-4436-448B-9D1B-BED8F6A36A55}"/>
    <cellStyle name="Comma 3 2 9" xfId="3755" xr:uid="{D9F2744D-570A-431F-9BA1-DE5D1656A6E1}"/>
    <cellStyle name="Comma 3 3" xfId="795" xr:uid="{AE2A2825-B70B-4917-89C5-1C81103682FA}"/>
    <cellStyle name="Comma 3 3 2" xfId="796" xr:uid="{A783FA97-F500-476A-B864-E42D39FDDB4E}"/>
    <cellStyle name="Comma 3 3 2 2" xfId="30413" xr:uid="{EB8D4874-21E4-4874-B256-97306A2B0534}"/>
    <cellStyle name="Comma 3 3 2 3" xfId="31727" xr:uid="{D14C0F69-658F-45EF-951B-C5296E5CFEBC}"/>
    <cellStyle name="Comma 3 3 3" xfId="797" xr:uid="{44AEAD89-CEB6-4D21-BD7D-0A4FA9E68BFA}"/>
    <cellStyle name="Comma 3 3 3 2" xfId="31618" xr:uid="{1A78080A-164A-4255-B953-58299505F714}"/>
    <cellStyle name="Comma 3 3 4" xfId="798" xr:uid="{1E94CB7C-B94D-4452-81BE-A55CF03C7F49}"/>
    <cellStyle name="Comma 3 3 5" xfId="3590" xr:uid="{4DF94C00-A0D2-494D-896A-80B3267B17A5}"/>
    <cellStyle name="Comma 3 3 5 2" xfId="6157" xr:uid="{F76BA55B-0128-4531-9F49-90738DE950EB}"/>
    <cellStyle name="Comma 3 3 5 2 2" xfId="11943" xr:uid="{1C2D71E6-D4D7-442D-A30B-59A8864B3312}"/>
    <cellStyle name="Comma 3 3 5 2 2 2" xfId="20315" xr:uid="{BF16CD50-E963-435D-B698-13274BD8BB3D}"/>
    <cellStyle name="Comma 3 3 5 2 3" xfId="16050" xr:uid="{DFAE58EE-B5DB-4D0B-BB0C-73B2DD39EAAE}"/>
    <cellStyle name="Comma 3 3 5 3" xfId="7490" xr:uid="{1F1C008F-B8DC-4D87-917F-C29FD20F732E}"/>
    <cellStyle name="Comma 3 3 5 3 2" xfId="13225" xr:uid="{E3F050B6-29A9-4E48-93F3-303C6DB06E68}"/>
    <cellStyle name="Comma 3 3 5 3 2 2" xfId="21599" xr:uid="{84B028F7-2EDD-4661-BDE3-9ABAC79371B2}"/>
    <cellStyle name="Comma 3 3 5 3 3" xfId="17378" xr:uid="{1FA63EC4-00D6-467A-8506-609564BA6A54}"/>
    <cellStyle name="Comma 3 3 5 4" xfId="10065" xr:uid="{330AA0AD-0053-40A1-BE24-E20CF19C49A7}"/>
    <cellStyle name="Comma 3 3 5 4 2" xfId="18458" xr:uid="{B264DE74-0A81-47CA-A182-15D6DD0D0037}"/>
    <cellStyle name="Comma 3 3 5 5" xfId="14804" xr:uid="{47828671-0472-4893-A863-4DCA242AB464}"/>
    <cellStyle name="Comma 3 3 5 6" xfId="23229" xr:uid="{770D1395-11A6-434E-9875-F38BE04C3A40}"/>
    <cellStyle name="Comma 3 3 6" xfId="3592" xr:uid="{D14F94B0-95CF-4049-9E07-77623695AB3E}"/>
    <cellStyle name="Comma 3 3 7" xfId="3756" xr:uid="{13D12BF8-8298-4E2B-96C2-DD4184A5B79D}"/>
    <cellStyle name="Comma 3 3 8" xfId="7988" xr:uid="{DA63CAB6-FDE5-4C99-AF7A-5316EC1720FF}"/>
    <cellStyle name="Comma 3 3 8 2" xfId="13721" xr:uid="{CD98C2E2-1C99-4FB0-86F2-0B8C86EB85AA}"/>
    <cellStyle name="Comma 3 3 8 2 2" xfId="22095" xr:uid="{1F9FA4D8-1CA4-406F-87D1-6FD271628430}"/>
    <cellStyle name="Comma 3 3 8 3" xfId="17874" xr:uid="{C0FFA0B9-5863-4F56-AC2E-F4F3F36E9FED}"/>
    <cellStyle name="Comma 3 3 9" xfId="9418" xr:uid="{536C7DE1-03CB-4DE1-8DA2-758E517460B0}"/>
    <cellStyle name="Comma 3 3 9 2" xfId="17884" xr:uid="{F519B274-BB56-40E8-B1B6-73BF2E1491C8}"/>
    <cellStyle name="Comma 3 4" xfId="799" xr:uid="{B6F80462-7CD3-4370-A9D7-8EED7456892A}"/>
    <cellStyle name="Comma 3 4 2" xfId="800" xr:uid="{902E15A7-2F83-4C09-9040-56E947205661}"/>
    <cellStyle name="Comma 3 4 2 2" xfId="801" xr:uid="{CA11B37B-735C-4063-9111-16EC40007408}"/>
    <cellStyle name="Comma 3 4 2 2 2" xfId="4291" xr:uid="{955DB17B-31A4-4B46-8986-AA6C9F776056}"/>
    <cellStyle name="Comma 3 4 2 2 2 2" xfId="6200" xr:uid="{F2BABD2E-4596-4F77-8017-6CE52E95DF83}"/>
    <cellStyle name="Comma 3 4 2 2 2 2 2" xfId="11986" xr:uid="{A84EE998-A739-433C-9F1B-CF279CF1B756}"/>
    <cellStyle name="Comma 3 4 2 2 2 2 2 2" xfId="20358" xr:uid="{FD03907F-6DC3-4039-8202-E3C50C16237D}"/>
    <cellStyle name="Comma 3 4 2 2 2 2 3" xfId="16093" xr:uid="{A5952E62-A888-431E-83AC-E16D52B5EDBC}"/>
    <cellStyle name="Comma 3 4 2 2 2 3" xfId="7532" xr:uid="{E1B7EC72-277F-4BC7-B7A3-EF95918E04CB}"/>
    <cellStyle name="Comma 3 4 2 2 2 3 2" xfId="13267" xr:uid="{98827DEB-5886-4AD0-A260-1FAEF9B89568}"/>
    <cellStyle name="Comma 3 4 2 2 2 3 2 2" xfId="21641" xr:uid="{2E3BEA94-652C-4C5C-AB89-815E5059AB44}"/>
    <cellStyle name="Comma 3 4 2 2 2 3 3" xfId="17420" xr:uid="{AC553B39-EF1E-455A-8EC2-DADE3F1120B0}"/>
    <cellStyle name="Comma 3 4 2 2 2 4" xfId="10252" xr:uid="{C85A5283-9F41-42FE-AA22-E987EBF0F6C1}"/>
    <cellStyle name="Comma 3 4 2 2 2 4 2" xfId="18632" xr:uid="{3C98FD3F-E22B-4182-80F7-89D85480A3F2}"/>
    <cellStyle name="Comma 3 4 2 2 2 5" xfId="14846" xr:uid="{7165B8A9-AF5D-46F8-9BAA-2BD2CEC920A3}"/>
    <cellStyle name="Comma 3 4 2 2 2 6" xfId="23274" xr:uid="{74877916-DC95-4C5A-B10F-2DD89058F70D}"/>
    <cellStyle name="Comma 3 4 2 2 3" xfId="5603" xr:uid="{B33A7F9B-50C7-42CD-BC09-88E2545525A7}"/>
    <cellStyle name="Comma 3 4 2 2 3 2" xfId="11389" xr:uid="{95461964-80F3-4516-A666-B4209A632092}"/>
    <cellStyle name="Comma 3 4 2 2 3 2 2" xfId="19761" xr:uid="{8947F285-FDB5-4559-A462-20D3AAF48729}"/>
    <cellStyle name="Comma 3 4 2 2 3 3" xfId="15495" xr:uid="{0542A2D1-8C6D-433E-B3AD-324B0D275C99}"/>
    <cellStyle name="Comma 3 4 2 2 4" xfId="6949" xr:uid="{F7471F3A-5AAC-4522-9369-3FFC9216ECB2}"/>
    <cellStyle name="Comma 3 4 2 2 4 2" xfId="12685" xr:uid="{217CA3EF-5257-490F-A8ED-A3C487558C8E}"/>
    <cellStyle name="Comma 3 4 2 2 4 2 2" xfId="21059" xr:uid="{CD48E45F-C2EB-4C56-AB26-0266B26671D5}"/>
    <cellStyle name="Comma 3 4 2 2 4 3" xfId="16838" xr:uid="{0CD4ABB6-AAC4-4F65-918B-F282AD08FF05}"/>
    <cellStyle name="Comma 3 4 2 2 5" xfId="9521" xr:uid="{A6648730-26AB-4900-9F44-E4210D849311}"/>
    <cellStyle name="Comma 3 4 2 2 5 2" xfId="17917" xr:uid="{E970B76B-F0FB-47E3-A39A-F9B69DD24229}"/>
    <cellStyle name="Comma 3 4 2 2 6" xfId="14241" xr:uid="{6A22A93F-B9A0-4FDC-905D-432831EB9169}"/>
    <cellStyle name="Comma 3 4 2 2 7" xfId="22611" xr:uid="{573210A1-8580-4228-B138-471A3FF0FBD7}"/>
    <cellStyle name="Comma 3 4 2 3" xfId="4290" xr:uid="{2BC02FED-95D8-4D3D-B5E7-6CD60AE9556B}"/>
    <cellStyle name="Comma 3 4 2 3 2" xfId="6199" xr:uid="{0EAC0227-7EE5-49C1-BC28-87DC63A2168F}"/>
    <cellStyle name="Comma 3 4 2 3 2 2" xfId="11985" xr:uid="{0F2CFFA3-E437-4EDD-99F8-8BE56B12B8A2}"/>
    <cellStyle name="Comma 3 4 2 3 2 2 2" xfId="20357" xr:uid="{A0F6A971-7468-40CB-9ED6-A8297485ADC8}"/>
    <cellStyle name="Comma 3 4 2 3 2 3" xfId="16092" xr:uid="{DDCAF48A-5812-4F60-BB0F-7F4C2D970AF3}"/>
    <cellStyle name="Comma 3 4 2 3 3" xfId="7531" xr:uid="{6C992F9C-0065-4D68-B72F-865375273F81}"/>
    <cellStyle name="Comma 3 4 2 3 3 2" xfId="13266" xr:uid="{ABBEA114-846B-4B6A-86B5-E912B58B4DEA}"/>
    <cellStyle name="Comma 3 4 2 3 3 2 2" xfId="21640" xr:uid="{72C4640F-11F7-4CA2-8F8A-C19AA0CA2A2F}"/>
    <cellStyle name="Comma 3 4 2 3 3 3" xfId="17419" xr:uid="{A6A9F97A-F2CB-4150-81DC-7AA5C98864C3}"/>
    <cellStyle name="Comma 3 4 2 3 4" xfId="10251" xr:uid="{D4922C7C-DA3F-4D2D-836E-D8CF13E4858B}"/>
    <cellStyle name="Comma 3 4 2 3 4 2" xfId="18631" xr:uid="{1DB05974-D893-43C5-859A-C83AA6752437}"/>
    <cellStyle name="Comma 3 4 2 3 5" xfId="14845" xr:uid="{4DC5A72D-FF3B-445E-A520-985ADEB9D8C0}"/>
    <cellStyle name="Comma 3 4 2 3 6" xfId="23273" xr:uid="{03B5A90A-1E53-4C97-97DC-FF93ACC212C6}"/>
    <cellStyle name="Comma 3 4 2 4" xfId="5602" xr:uid="{F1EE06D1-E3E7-490F-83A4-D28D87E46E2A}"/>
    <cellStyle name="Comma 3 4 2 4 2" xfId="11388" xr:uid="{07EE00F5-B6DC-47C5-9499-61361BE54A8B}"/>
    <cellStyle name="Comma 3 4 2 4 2 2" xfId="19760" xr:uid="{F0880D97-4368-4045-93DD-3E49304852C0}"/>
    <cellStyle name="Comma 3 4 2 4 3" xfId="15494" xr:uid="{691DD690-02C4-4402-B2AF-30B352AB4C4D}"/>
    <cellStyle name="Comma 3 4 2 5" xfId="6948" xr:uid="{9F848DBE-4BFE-40AB-9E2E-FF1C4C0837C3}"/>
    <cellStyle name="Comma 3 4 2 5 2" xfId="12684" xr:uid="{E34244B2-4406-4CC0-A003-32682945F28B}"/>
    <cellStyle name="Comma 3 4 2 5 2 2" xfId="21058" xr:uid="{D97D6DAA-CBA7-4B82-B959-3514BFDC87C7}"/>
    <cellStyle name="Comma 3 4 2 5 3" xfId="16837" xr:uid="{B52A99A0-DFE6-4311-97B5-2A803DBFABE0}"/>
    <cellStyle name="Comma 3 4 2 6" xfId="9520" xr:uid="{2BC865F0-DA0A-4403-AE55-8E5F6DEE50A8}"/>
    <cellStyle name="Comma 3 4 2 6 2" xfId="17916" xr:uid="{C6FEAF88-6657-4D4F-A19F-C28EB4904E82}"/>
    <cellStyle name="Comma 3 4 2 7" xfId="14240" xr:uid="{8C8A7BEF-AF29-44B3-A280-2004141427EE}"/>
    <cellStyle name="Comma 3 4 2 8" xfId="22610" xr:uid="{0ADB8756-CE98-4733-A676-F511BB54734E}"/>
    <cellStyle name="Comma 3 4 2 9" xfId="31729" xr:uid="{D44BB7CA-C8B4-4628-959D-E452DDAF2AE7}"/>
    <cellStyle name="Comma 3 4 3" xfId="30398" xr:uid="{F279E536-8A5C-48B7-B4CE-BE9E3B1D7C6A}"/>
    <cellStyle name="Comma 3 4 3 2" xfId="31609" xr:uid="{16B98DAE-1B31-4C71-90A4-0DC85AF71E27}"/>
    <cellStyle name="Comma 3 4 4" xfId="31338" xr:uid="{536ABE5A-7630-4DA1-8919-2FA45DF39802}"/>
    <cellStyle name="Comma 3 5" xfId="802" xr:uid="{C7D4125A-F7FC-47F0-83B7-EFD5E5D53F53}"/>
    <cellStyle name="Comma 3 5 2" xfId="30408" xr:uid="{D12E9F88-45A0-4DF9-B161-8E9E48006B3C}"/>
    <cellStyle name="Comma 3 5 3" xfId="30421" xr:uid="{A760FA44-DEEA-43E4-8875-C8D546CF1B29}"/>
    <cellStyle name="Comma 3 6" xfId="803" xr:uid="{A646BA03-64BD-41A2-895D-4ECA68BA71F7}"/>
    <cellStyle name="Comma 3 6 2" xfId="32347" xr:uid="{820B7C80-C8EC-476E-A2BE-56BC3607D6E6}"/>
    <cellStyle name="Comma 3 7" xfId="804" xr:uid="{071F5B2A-F7E2-45BE-AA45-9D0160D80D73}"/>
    <cellStyle name="Comma 3 7 2" xfId="32360" xr:uid="{8532DB0E-B837-4744-ACBA-6F703E468010}"/>
    <cellStyle name="Comma 3 8" xfId="805" xr:uid="{2BB579D8-FACE-430D-9664-F3396694A748}"/>
    <cellStyle name="Comma 3 9" xfId="806" xr:uid="{DC6C7C1E-DC2E-4FE9-9052-9F85C1B7971F}"/>
    <cellStyle name="Comma 3_ค่าใช้จ่ายอื่นๆใน NOTE  (AMC ส่งให้)" xfId="807" xr:uid="{B00B0E8C-3C35-4EE0-833B-0CE1154D24C6}"/>
    <cellStyle name="Comma 30" xfId="808" xr:uid="{4B1C259E-9EA5-4D3B-8339-8333DECAE31B}"/>
    <cellStyle name="Comma 30 2" xfId="809" xr:uid="{41BDFD1F-D878-4A74-8A1E-B5E050CA3691}"/>
    <cellStyle name="Comma 30 2 2" xfId="810" xr:uid="{CCAFB61C-2D63-4A34-96F8-634CE7A0652F}"/>
    <cellStyle name="Comma 30 2 2 2" xfId="811" xr:uid="{420D2544-7881-4D24-8926-E9142592803B}"/>
    <cellStyle name="Comma 30 2 3" xfId="812" xr:uid="{8AAD076B-6228-45A4-B3D3-A1EB1B04BAFB}"/>
    <cellStyle name="Comma 30 2 4" xfId="813" xr:uid="{DFDEA0DD-7C7D-4964-B22E-D2EB43A2050B}"/>
    <cellStyle name="Comma 30 2 5" xfId="31099" xr:uid="{4103DC3B-2582-4163-856D-7B521128D92A}"/>
    <cellStyle name="Comma 30 3" xfId="814" xr:uid="{1F9AB4EC-5A60-4E78-BDE2-ACE0E90F1364}"/>
    <cellStyle name="Comma 30 3 2" xfId="815" xr:uid="{7B1DFBC8-AD5D-49AB-8B00-72DF3340ECEF}"/>
    <cellStyle name="Comma 30 3 2 2" xfId="816" xr:uid="{A9A6A5DB-892D-4BAD-A192-C08A035A8E85}"/>
    <cellStyle name="Comma 30 3 2 2 2" xfId="4293" xr:uid="{865D20E1-F482-46E9-A0ED-DB8B021B0E54}"/>
    <cellStyle name="Comma 30 3 2 2 2 2" xfId="6202" xr:uid="{D3B6F48B-FCBD-4147-8ADB-4FBCC1D76F98}"/>
    <cellStyle name="Comma 30 3 2 2 2 2 2" xfId="11988" xr:uid="{BAAB5924-1306-4CD7-9DC2-B22CDFB6FCB5}"/>
    <cellStyle name="Comma 30 3 2 2 2 2 2 2" xfId="20360" xr:uid="{D01A60C9-0B35-43AA-B43D-F6E3097EC144}"/>
    <cellStyle name="Comma 30 3 2 2 2 2 3" xfId="16095" xr:uid="{A60FE19A-FD61-4D55-9E82-B7C584E10C52}"/>
    <cellStyle name="Comma 30 3 2 2 2 3" xfId="7534" xr:uid="{CF7A83CD-1B6A-455F-A09E-36C8C519E085}"/>
    <cellStyle name="Comma 30 3 2 2 2 3 2" xfId="13269" xr:uid="{A2A4DCD9-39CF-481F-A788-7F59C9FA06A2}"/>
    <cellStyle name="Comma 30 3 2 2 2 3 2 2" xfId="21643" xr:uid="{5B3C6D58-00FD-4909-9A78-133C1C759C56}"/>
    <cellStyle name="Comma 30 3 2 2 2 3 3" xfId="17422" xr:uid="{66EB9FEB-881B-4D72-8463-3ADD64DBB9D8}"/>
    <cellStyle name="Comma 30 3 2 2 2 4" xfId="10254" xr:uid="{1C6EBE2E-9CC2-4F5C-A9AB-D330C68B85C1}"/>
    <cellStyle name="Comma 30 3 2 2 2 4 2" xfId="18634" xr:uid="{E036C8DD-3A6D-48B2-95B1-FD9ADE4D40AC}"/>
    <cellStyle name="Comma 30 3 2 2 2 5" xfId="14848" xr:uid="{DDD6B853-7209-41F1-B4C5-E13F475B3381}"/>
    <cellStyle name="Comma 30 3 2 2 2 6" xfId="23276" xr:uid="{6FD02065-0C21-4664-A0EC-AEE258520360}"/>
    <cellStyle name="Comma 30 3 2 2 3" xfId="5605" xr:uid="{0F88FF43-793E-4E12-A6BA-70E58BF76EDB}"/>
    <cellStyle name="Comma 30 3 2 2 3 2" xfId="11391" xr:uid="{51AE0371-AD0E-4FF5-BAF9-4CA2F072FBA8}"/>
    <cellStyle name="Comma 30 3 2 2 3 2 2" xfId="19763" xr:uid="{98020FF5-69BA-4AF3-B2D1-3FEFB9D06021}"/>
    <cellStyle name="Comma 30 3 2 2 3 3" xfId="15497" xr:uid="{424CF8CC-3113-4D6E-A6A1-5E17BA802668}"/>
    <cellStyle name="Comma 30 3 2 2 4" xfId="6951" xr:uid="{380A0E25-4A10-4A7C-8B3A-4C8F23CD2781}"/>
    <cellStyle name="Comma 30 3 2 2 4 2" xfId="12687" xr:uid="{756DFD0B-D998-4354-8BCE-2EB682B6AFAD}"/>
    <cellStyle name="Comma 30 3 2 2 4 2 2" xfId="21061" xr:uid="{D89016FE-DD1C-4B87-97C6-37F482F64580}"/>
    <cellStyle name="Comma 30 3 2 2 4 3" xfId="16840" xr:uid="{969DA31D-411B-4403-A0EB-6D6273E4295F}"/>
    <cellStyle name="Comma 30 3 2 2 5" xfId="9523" xr:uid="{FCE5CDA9-7575-474F-97D4-B3B2C5BDE518}"/>
    <cellStyle name="Comma 30 3 2 2 5 2" xfId="17919" xr:uid="{7F71A382-9B05-4395-90BB-79B760E309A7}"/>
    <cellStyle name="Comma 30 3 2 2 6" xfId="14243" xr:uid="{831631EF-AEFC-410F-91EA-D28BF60099DD}"/>
    <cellStyle name="Comma 30 3 2 2 7" xfId="22613" xr:uid="{7B86E7B3-52A9-48E8-BDE7-5C32B6C7334C}"/>
    <cellStyle name="Comma 30 3 2 3" xfId="4292" xr:uid="{DC808C81-0F56-4E3F-B2BE-FCA8D0828EEA}"/>
    <cellStyle name="Comma 30 3 2 3 2" xfId="6201" xr:uid="{5E62D5FF-C294-4CE1-8727-E0A63A11957A}"/>
    <cellStyle name="Comma 30 3 2 3 2 2" xfId="11987" xr:uid="{24734782-F05C-4F6B-98FA-3616EFF1E7D1}"/>
    <cellStyle name="Comma 30 3 2 3 2 2 2" xfId="20359" xr:uid="{0ED4BF85-3B43-4ED0-B8DE-8F87DED08AB7}"/>
    <cellStyle name="Comma 30 3 2 3 2 3" xfId="16094" xr:uid="{4D770D2F-6997-480D-A615-4E6A1AD09D7D}"/>
    <cellStyle name="Comma 30 3 2 3 3" xfId="7533" xr:uid="{4D6D2CC3-79BE-461C-AF12-AC2A621FE395}"/>
    <cellStyle name="Comma 30 3 2 3 3 2" xfId="13268" xr:uid="{4C477595-E3DA-4D7E-B793-4E2BBCB4E57D}"/>
    <cellStyle name="Comma 30 3 2 3 3 2 2" xfId="21642" xr:uid="{B653E2D6-1B76-4E37-8458-8D004F9FC4AA}"/>
    <cellStyle name="Comma 30 3 2 3 3 3" xfId="17421" xr:uid="{441A4504-B1AA-4214-95E5-DD4B804051D0}"/>
    <cellStyle name="Comma 30 3 2 3 4" xfId="10253" xr:uid="{03D2304D-C074-4BB5-AB8C-A85FBD71CAAF}"/>
    <cellStyle name="Comma 30 3 2 3 4 2" xfId="18633" xr:uid="{85477654-F10B-4A3C-9742-DD56F18676E9}"/>
    <cellStyle name="Comma 30 3 2 3 5" xfId="14847" xr:uid="{1FC0FA83-BA0C-420F-B249-D885210DFCE6}"/>
    <cellStyle name="Comma 30 3 2 3 6" xfId="23275" xr:uid="{26BC389D-0B8D-4986-BD77-7932142F378B}"/>
    <cellStyle name="Comma 30 3 2 4" xfId="5604" xr:uid="{7F982F22-C8CB-42C4-A255-26C24FC002D1}"/>
    <cellStyle name="Comma 30 3 2 4 2" xfId="11390" xr:uid="{6C97C29D-5B17-45CA-89B5-079822EE10C4}"/>
    <cellStyle name="Comma 30 3 2 4 2 2" xfId="19762" xr:uid="{8ECD166C-D0BC-4924-9FDC-ECDF1899FE8E}"/>
    <cellStyle name="Comma 30 3 2 4 3" xfId="15496" xr:uid="{E4092E6A-045C-4AC4-B825-62B2E6763A13}"/>
    <cellStyle name="Comma 30 3 2 5" xfId="6950" xr:uid="{239251B5-528E-43B0-BA81-F511CB9013DD}"/>
    <cellStyle name="Comma 30 3 2 5 2" xfId="12686" xr:uid="{DF03BED4-05FA-4006-91D2-B77F08CDF813}"/>
    <cellStyle name="Comma 30 3 2 5 2 2" xfId="21060" xr:uid="{0B5A186F-1A17-4B56-99B6-754F9984A509}"/>
    <cellStyle name="Comma 30 3 2 5 3" xfId="16839" xr:uid="{43C8D36A-4D44-4F74-BF35-79063C831988}"/>
    <cellStyle name="Comma 30 3 2 6" xfId="9522" xr:uid="{88A14E38-9938-4485-8230-A8321F454EE7}"/>
    <cellStyle name="Comma 30 3 2 6 2" xfId="17918" xr:uid="{3D32CD62-A387-44A7-BCBE-A28C98A8133A}"/>
    <cellStyle name="Comma 30 3 2 7" xfId="14242" xr:uid="{85794C57-C694-4518-A42C-51451E3247E2}"/>
    <cellStyle name="Comma 30 3 2 8" xfId="22612" xr:uid="{0FC9315A-F21C-44BE-9410-A138DEF16EEE}"/>
    <cellStyle name="Comma 30 3 3" xfId="31637" xr:uid="{719115C1-1668-44D2-8733-1D1B5EE7A3D6}"/>
    <cellStyle name="Comma 30 4" xfId="817" xr:uid="{947F0011-87FC-4B01-9FCC-ACCB18F18D99}"/>
    <cellStyle name="Comma 30 5" xfId="2998" xr:uid="{8F4F8B9C-DDC3-45DF-A943-E592AD3006CB}"/>
    <cellStyle name="Comma 30 6" xfId="3759" xr:uid="{C2CD2D4E-E892-4092-AFCD-A5A9611472B7}"/>
    <cellStyle name="Comma 30 7" xfId="30636" xr:uid="{F27A1F3C-93F2-450F-AFB3-B05C453000A0}"/>
    <cellStyle name="Comma 31" xfId="818" xr:uid="{8A8D5E70-6F9F-481C-BDAE-9FC3928BD9CE}"/>
    <cellStyle name="Comma 31 10" xfId="30637" xr:uid="{760D7AB6-95A2-48DC-B344-7E5B906683AC}"/>
    <cellStyle name="Comma 31 2" xfId="819" xr:uid="{A47024F5-456B-4DE2-B30A-4359903A4E36}"/>
    <cellStyle name="Comma 31 2 2" xfId="32170" xr:uid="{74494FF7-69BA-4831-9D69-C2340A6D5CD4}"/>
    <cellStyle name="Comma 31 2 3" xfId="31639" xr:uid="{E2A78C3A-A209-4A0B-ACE5-933F0E4FE754}"/>
    <cellStyle name="Comma 31 2 4" xfId="31100" xr:uid="{49529614-870F-4538-9547-846F20A6F785}"/>
    <cellStyle name="Comma 31 3" xfId="820" xr:uid="{DA7337A8-82E2-484C-A024-DE718CDBC020}"/>
    <cellStyle name="Comma 31 3 2" xfId="31702" xr:uid="{401830D3-1C15-45DE-9782-8B86A06788B2}"/>
    <cellStyle name="Comma 31 4" xfId="821" xr:uid="{E1C7A78C-8869-430D-8196-2F5CC08008AF}"/>
    <cellStyle name="Comma 31 4 2" xfId="31638" xr:uid="{08F0E2C5-9F0F-4F0B-A25B-47489B0ED603}"/>
    <cellStyle name="Comma 31 5" xfId="822" xr:uid="{C7151278-B2CA-4DA8-B9A2-40554F8D55DE}"/>
    <cellStyle name="Comma 31 6" xfId="823" xr:uid="{EE247C42-BCD8-4269-9092-5960D11EEE40}"/>
    <cellStyle name="Comma 31 6 2" xfId="824" xr:uid="{A7AAAE85-E2F2-4946-B760-EE01E67927C7}"/>
    <cellStyle name="Comma 31 6 3" xfId="825" xr:uid="{47268B17-AF61-404E-BD67-A8CCA9B56F19}"/>
    <cellStyle name="Comma 31 7" xfId="826" xr:uid="{5039DC59-2987-43FC-A5A8-2038EEF9F6B4}"/>
    <cellStyle name="Comma 31 7 2" xfId="9" xr:uid="{00000000-0005-0000-0000-000005000000}"/>
    <cellStyle name="Comma 31 8" xfId="2985" xr:uid="{E3D0CBB1-21DC-4ABD-90A2-462E080B447E}"/>
    <cellStyle name="Comma 31 9" xfId="3760" xr:uid="{B15ABDDF-00A1-46BF-9FE4-3908FAE07129}"/>
    <cellStyle name="Comma 32" xfId="827" xr:uid="{1B2C8210-FDF3-48B2-86A6-317B64624599}"/>
    <cellStyle name="Comma 32 10" xfId="3762" xr:uid="{8F786000-E8F3-4CDA-AFD7-D8111D153EE8}"/>
    <cellStyle name="Comma 32 11" xfId="30638" xr:uid="{C0D80EE1-65E7-4C6E-8AF8-A70864B4AE89}"/>
    <cellStyle name="Comma 32 2" xfId="828" xr:uid="{121B9AE6-5BB5-43EA-A337-388B4CD65551}"/>
    <cellStyle name="Comma 32 2 2" xfId="829" xr:uid="{DF9919FB-0675-441F-ACF3-1248B17D46A6}"/>
    <cellStyle name="Comma 32 2 2 2" xfId="32171" xr:uid="{14BFD576-D7D8-4C36-9BF4-3BC5A68B22EB}"/>
    <cellStyle name="Comma 32 2 3" xfId="830" xr:uid="{890360AD-0A9A-466F-97F4-D38D4102104C}"/>
    <cellStyle name="Comma 32 2 3 2" xfId="31641" xr:uid="{9BC61096-5524-4897-9492-31ED81B3BE88}"/>
    <cellStyle name="Comma 32 2 4" xfId="31101" xr:uid="{30D384FC-EBF8-4F35-A5A9-2F3EF7B42C97}"/>
    <cellStyle name="Comma 32 3" xfId="831" xr:uid="{8E888F56-1D27-4646-8A1A-1996559F8A66}"/>
    <cellStyle name="Comma 32 3 2" xfId="832" xr:uid="{586E1CB4-6ED0-4D24-ABB9-0E5801F53C39}"/>
    <cellStyle name="Comma 32 3 3" xfId="31701" xr:uid="{A61E7922-C278-4495-8C65-AB34C8C02F27}"/>
    <cellStyle name="Comma 32 4" xfId="833" xr:uid="{D650E503-A43E-42CF-9E6D-C993C0943485}"/>
    <cellStyle name="Comma 32 4 2" xfId="31640" xr:uid="{1F8FEFDD-A32C-44C1-A229-1744548428D4}"/>
    <cellStyle name="Comma 32 5" xfId="834" xr:uid="{DC314890-0C8F-4BBB-9170-BE3D25419A88}"/>
    <cellStyle name="Comma 32 6" xfId="835" xr:uid="{6DDAB1BB-A361-4CA6-9B95-CAA1BCE01791}"/>
    <cellStyle name="Comma 32 7" xfId="836" xr:uid="{917E67F5-D9B9-4A96-9734-61863DB3EC7F}"/>
    <cellStyle name="Comma 32 8" xfId="837" xr:uid="{7DCA60B7-925A-44DB-B670-DB44A1356999}"/>
    <cellStyle name="Comma 32 9" xfId="838" xr:uid="{20A4F9FB-A546-4DED-B6B4-7D602A3B42FA}"/>
    <cellStyle name="Comma 33" xfId="839" xr:uid="{245BFF12-57AC-4947-AFAA-B4E9D34A2F24}"/>
    <cellStyle name="Comma 33 10" xfId="30639" xr:uid="{6813ABDD-F839-4C74-BCAF-0503A1F0D3D3}"/>
    <cellStyle name="Comma 33 2" xfId="840" xr:uid="{38B57856-C5B5-4B10-9FF1-AA54E7EEA588}"/>
    <cellStyle name="Comma 33 2 2" xfId="841" xr:uid="{D14494E7-F3DC-485B-B452-4B9F479F332F}"/>
    <cellStyle name="Comma 33 2 3" xfId="31102" xr:uid="{AFB08BCF-EEEE-4930-B27D-6B680E384A2F}"/>
    <cellStyle name="Comma 33 3" xfId="842" xr:uid="{9B0B08F4-24B6-4BAE-B857-49EF9B5A3B84}"/>
    <cellStyle name="Comma 33 3 2" xfId="843" xr:uid="{2786563B-ECBC-4081-B30B-40BFA3B9DEF5}"/>
    <cellStyle name="Comma 33 3 3" xfId="31642" xr:uid="{8C77E01A-EAEF-40FE-A54A-C28D4F6A300D}"/>
    <cellStyle name="Comma 33 4" xfId="844" xr:uid="{C640958E-50F9-4E04-95E3-684C48440270}"/>
    <cellStyle name="Comma 33 5" xfId="845" xr:uid="{6D62C571-E5F3-4D0C-84C3-DADF34D7653C}"/>
    <cellStyle name="Comma 33 6" xfId="846" xr:uid="{53C49C12-3D57-4D0B-A468-CA11A242FA41}"/>
    <cellStyle name="Comma 33 7" xfId="847" xr:uid="{0F26C898-3931-41E1-9E80-DDA8BF33EC34}"/>
    <cellStyle name="Comma 33 8" xfId="2973" xr:uid="{F0550641-C32E-4CA2-B7BD-D030955CF197}"/>
    <cellStyle name="Comma 33 9" xfId="3763" xr:uid="{A2FBE007-E0E8-4827-BCCA-9969A2353103}"/>
    <cellStyle name="Comma 34" xfId="848" xr:uid="{295D2F96-0B25-4855-8A8A-A38142DEAC87}"/>
    <cellStyle name="Comma 34 2" xfId="849" xr:uid="{171500B0-9A02-4ED7-93C0-79D20FC429A7}"/>
    <cellStyle name="Comma 34 2 2" xfId="850" xr:uid="{C2B280F5-DEFE-4010-B5F3-97660973A6AC}"/>
    <cellStyle name="Comma 34 2 3" xfId="851" xr:uid="{8063B784-71B4-48E4-A7AB-6113F6A7AD76}"/>
    <cellStyle name="Comma 34 2 4" xfId="852" xr:uid="{B906A9A2-434A-4B0F-8CB7-2DFB7BA8A6B7}"/>
    <cellStyle name="Comma 34 2 4 2" xfId="853" xr:uid="{A8799AF3-DCD6-43A0-9C4F-50C397C9FAB9}"/>
    <cellStyle name="Comma 34 2 4 3" xfId="854" xr:uid="{8A1B0E78-EA84-434A-A356-33AE48F0F9E9}"/>
    <cellStyle name="Comma 34 2 4 3 2" xfId="855" xr:uid="{E83A781C-1742-4406-97D5-F24C0184E738}"/>
    <cellStyle name="Comma 34 2 4 3 3" xfId="856" xr:uid="{6A88808F-24AC-4E58-AD70-ED5D5AA3891D}"/>
    <cellStyle name="Comma 34 2 4 3 4" xfId="857" xr:uid="{C38D079B-06A3-4ED0-B215-18834344771C}"/>
    <cellStyle name="Comma 34 2 5" xfId="858" xr:uid="{BC2D88D7-E12D-42DA-993B-7B244371131E}"/>
    <cellStyle name="Comma 34 2 6" xfId="859" xr:uid="{11A80A38-F4D7-44F4-B336-BA67845B5ADA}"/>
    <cellStyle name="Comma 34 2 7" xfId="31103" xr:uid="{DD984379-CDD0-46F4-9D80-32DD67F97174}"/>
    <cellStyle name="Comma 34 3" xfId="860" xr:uid="{64AF144B-6DD7-4420-8105-104D3B18B109}"/>
    <cellStyle name="Comma 34 4" xfId="861" xr:uid="{65B38AE5-BB8D-4984-8CC4-B63B754357CA}"/>
    <cellStyle name="Comma 34 5" xfId="862" xr:uid="{B5D92E1C-1B32-4E13-8483-320C1B3D72CF}"/>
    <cellStyle name="Comma 34 5 2" xfId="863" xr:uid="{20BC9424-77C1-4488-A1A9-B47CAE518924}"/>
    <cellStyle name="Comma 34 5 2 2" xfId="4295" xr:uid="{49A91686-D10B-4C62-A02E-8B961092BBD9}"/>
    <cellStyle name="Comma 34 5 2 2 2" xfId="6204" xr:uid="{14BEFE59-CF24-46CC-A4F8-81C52296A6BB}"/>
    <cellStyle name="Comma 34 5 2 2 2 2" xfId="11990" xr:uid="{AE47E632-E858-4DC1-9D41-891B039B306B}"/>
    <cellStyle name="Comma 34 5 2 2 2 2 2" xfId="20362" xr:uid="{170AE787-87DC-4945-B652-DC56CA76FEB8}"/>
    <cellStyle name="Comma 34 5 2 2 2 3" xfId="16097" xr:uid="{09A48975-00B5-4C03-BC1A-5BF28597930A}"/>
    <cellStyle name="Comma 34 5 2 2 3" xfId="7536" xr:uid="{384B3A6C-E2F7-46B2-8329-A58B5F31D129}"/>
    <cellStyle name="Comma 34 5 2 2 3 2" xfId="13271" xr:uid="{C62FFE04-3065-4C00-B75B-283D2574859A}"/>
    <cellStyle name="Comma 34 5 2 2 3 2 2" xfId="21645" xr:uid="{62420C59-12F9-4C20-A3E0-09FB571DD02C}"/>
    <cellStyle name="Comma 34 5 2 2 3 3" xfId="17424" xr:uid="{6D8333CC-7177-4EC5-95C7-1EC8EAFFED4B}"/>
    <cellStyle name="Comma 34 5 2 2 4" xfId="10256" xr:uid="{D522ED82-246B-43AC-802F-875854640AEB}"/>
    <cellStyle name="Comma 34 5 2 2 4 2" xfId="18636" xr:uid="{07C5CEA2-7DCF-4525-90AB-64C5106CB623}"/>
    <cellStyle name="Comma 34 5 2 2 5" xfId="14850" xr:uid="{87FE1571-7A02-497C-83D7-46C73D3257E0}"/>
    <cellStyle name="Comma 34 5 2 2 6" xfId="23278" xr:uid="{48748DFB-C32D-4D2B-BB98-ED6D3CFF5901}"/>
    <cellStyle name="Comma 34 5 2 3" xfId="5607" xr:uid="{FC4DDE58-D338-48F5-835A-26DA19C357B7}"/>
    <cellStyle name="Comma 34 5 2 3 2" xfId="11393" xr:uid="{3F6083CA-DF7D-4770-B4F3-2436822B3A4A}"/>
    <cellStyle name="Comma 34 5 2 3 2 2" xfId="19765" xr:uid="{1FC568BD-EF68-4CE1-B4F9-6AEDC0E1B543}"/>
    <cellStyle name="Comma 34 5 2 3 3" xfId="15499" xr:uid="{2A43B7A4-0EC7-49AA-9F60-5AA4C1901104}"/>
    <cellStyle name="Comma 34 5 2 4" xfId="6953" xr:uid="{9952ED58-1F77-4265-ADAF-6AA591E02B09}"/>
    <cellStyle name="Comma 34 5 2 4 2" xfId="12689" xr:uid="{C41E2637-1D31-4C45-8A33-EB23340A5424}"/>
    <cellStyle name="Comma 34 5 2 4 2 2" xfId="21063" xr:uid="{F342599C-3E9D-433E-9F12-5724FDEDA1DB}"/>
    <cellStyle name="Comma 34 5 2 4 3" xfId="16842" xr:uid="{51A5E735-8EE9-43EB-B68B-897421C561AB}"/>
    <cellStyle name="Comma 34 5 2 5" xfId="9525" xr:uid="{EB83D745-AE33-49AB-BC25-D5DA9E028799}"/>
    <cellStyle name="Comma 34 5 2 5 2" xfId="17921" xr:uid="{7F4BA454-EA2A-4468-A38A-BC54616DB9F6}"/>
    <cellStyle name="Comma 34 5 2 6" xfId="14245" xr:uid="{2B23EF85-6DDC-4750-8078-508CF32BEC08}"/>
    <cellStyle name="Comma 34 5 2 7" xfId="22617" xr:uid="{74469C8B-9A3D-4F42-9F97-80017363DA3E}"/>
    <cellStyle name="Comma 34 5 3" xfId="4294" xr:uid="{9005EEAD-9E95-4690-8E24-DA8EF4E7E63E}"/>
    <cellStyle name="Comma 34 5 3 2" xfId="6203" xr:uid="{514ABEF6-506E-489C-8D3B-2CB2FEFD2BF8}"/>
    <cellStyle name="Comma 34 5 3 2 2" xfId="11989" xr:uid="{AAA516E2-B50D-4D9A-9CA8-B4F654973E04}"/>
    <cellStyle name="Comma 34 5 3 2 2 2" xfId="20361" xr:uid="{09026011-3CE6-4B9E-A5DA-82453A19B0E1}"/>
    <cellStyle name="Comma 34 5 3 2 3" xfId="16096" xr:uid="{8B54A25F-07CA-40D6-8CF0-561BB97999CB}"/>
    <cellStyle name="Comma 34 5 3 3" xfId="7535" xr:uid="{1A20DDD1-C30E-4616-AEF3-1C4197083337}"/>
    <cellStyle name="Comma 34 5 3 3 2" xfId="13270" xr:uid="{F86AAC08-59BC-47A4-9758-C307DB8F73DD}"/>
    <cellStyle name="Comma 34 5 3 3 2 2" xfId="21644" xr:uid="{5AE8D1E3-8ED0-4C53-874B-E38889F5E424}"/>
    <cellStyle name="Comma 34 5 3 3 3" xfId="17423" xr:uid="{DA4CF2C6-C496-46F3-99C6-85D474B6225C}"/>
    <cellStyle name="Comma 34 5 3 4" xfId="10255" xr:uid="{59BCF3D6-BE81-4DC1-825B-52078D2A8545}"/>
    <cellStyle name="Comma 34 5 3 4 2" xfId="18635" xr:uid="{8C06EBCB-2A2E-49F8-9784-547C543DE5CC}"/>
    <cellStyle name="Comma 34 5 3 5" xfId="14849" xr:uid="{8FADE1F2-3C10-4CB6-9C5D-FE0799A12275}"/>
    <cellStyle name="Comma 34 5 3 6" xfId="23277" xr:uid="{40117944-E411-4EAF-814D-BA388F3F9776}"/>
    <cellStyle name="Comma 34 5 4" xfId="5606" xr:uid="{EB4CCA35-2364-4D18-8A35-2B2D9E05192E}"/>
    <cellStyle name="Comma 34 5 4 2" xfId="11392" xr:uid="{B6346ED1-B2D1-48CE-8361-877616DFE946}"/>
    <cellStyle name="Comma 34 5 4 2 2" xfId="19764" xr:uid="{2EEADDBD-A0AE-45B8-8A84-51471E4775A1}"/>
    <cellStyle name="Comma 34 5 4 3" xfId="15498" xr:uid="{A7C1CD63-3B6A-48B0-868C-0EAF600E3FD8}"/>
    <cellStyle name="Comma 34 5 5" xfId="6952" xr:uid="{FCA37126-D59C-43C9-BB25-91C328C2C299}"/>
    <cellStyle name="Comma 34 5 5 2" xfId="12688" xr:uid="{63B9B2F8-0C20-4EE5-B4D7-9A0CF4475559}"/>
    <cellStyle name="Comma 34 5 5 2 2" xfId="21062" xr:uid="{8EE69387-03FF-4B3B-B041-E9BB5E8036FE}"/>
    <cellStyle name="Comma 34 5 5 3" xfId="16841" xr:uid="{B2B6F6C1-5F5C-4030-A8AE-70B58E179A71}"/>
    <cellStyle name="Comma 34 5 6" xfId="9524" xr:uid="{D02D601C-B778-47B1-91D7-FA03F42A9BED}"/>
    <cellStyle name="Comma 34 5 6 2" xfId="17920" xr:uid="{EAA4D970-30B3-4C7D-9860-6772BB9CB1EC}"/>
    <cellStyle name="Comma 34 5 7" xfId="14244" xr:uid="{CF4B42B2-D89A-4569-86B6-167F58A50459}"/>
    <cellStyle name="Comma 34 5 8" xfId="22616" xr:uid="{4081A5DD-7025-4F96-89FA-AA72AD4E3CEC}"/>
    <cellStyle name="Comma 34 6" xfId="864" xr:uid="{ED5CE8F1-11F8-46DE-A23F-3E9A47C85551}"/>
    <cellStyle name="Comma 34 6 2" xfId="865" xr:uid="{B2F70508-6F26-4264-8DF7-8CA0FF40C535}"/>
    <cellStyle name="Comma 34 6 2 2" xfId="4297" xr:uid="{9A25B5A6-8AE8-41FA-ABB1-B6CC4D2254D7}"/>
    <cellStyle name="Comma 34 6 2 2 2" xfId="6206" xr:uid="{3B726993-5F42-4870-84F6-BD99900ED85B}"/>
    <cellStyle name="Comma 34 6 2 2 2 2" xfId="11992" xr:uid="{060290AA-AC45-4D87-9F4D-5CDDE636A903}"/>
    <cellStyle name="Comma 34 6 2 2 2 2 2" xfId="20364" xr:uid="{71B2B4D8-8882-425C-9C8C-2945B3C7D31D}"/>
    <cellStyle name="Comma 34 6 2 2 2 3" xfId="16099" xr:uid="{18226E19-DF6F-4C3D-B392-BD6B307E2CC4}"/>
    <cellStyle name="Comma 34 6 2 2 3" xfId="7538" xr:uid="{2B6C031B-B892-4218-BB51-E866A50673A5}"/>
    <cellStyle name="Comma 34 6 2 2 3 2" xfId="13273" xr:uid="{319F6F3F-F267-4415-82B4-F2FBDE22C6B7}"/>
    <cellStyle name="Comma 34 6 2 2 3 2 2" xfId="21647" xr:uid="{D4C79C81-AEBE-463C-A5C8-13754B3C3EC1}"/>
    <cellStyle name="Comma 34 6 2 2 3 3" xfId="17426" xr:uid="{AE40D250-B50B-4A56-9537-66DF29D6FBA8}"/>
    <cellStyle name="Comma 34 6 2 2 4" xfId="10258" xr:uid="{E7340E50-2176-434B-AE6E-771C32F4F7AB}"/>
    <cellStyle name="Comma 34 6 2 2 4 2" xfId="18638" xr:uid="{5D5FDE74-7467-409C-A586-75B797F63153}"/>
    <cellStyle name="Comma 34 6 2 2 5" xfId="14852" xr:uid="{92BFF7E2-F598-40C6-93C7-4C48F2E48899}"/>
    <cellStyle name="Comma 34 6 2 2 6" xfId="23280" xr:uid="{1E0D9B77-49EA-4644-B438-BD9D30F547E2}"/>
    <cellStyle name="Comma 34 6 2 3" xfId="5609" xr:uid="{AE600C20-78CC-4940-ACDF-831C90863D64}"/>
    <cellStyle name="Comma 34 6 2 3 2" xfId="11395" xr:uid="{532906FD-C72C-4864-96D1-CA6A63366F3F}"/>
    <cellStyle name="Comma 34 6 2 3 2 2" xfId="19767" xr:uid="{75DD6A85-FADB-4234-BA28-95EE3FD7E816}"/>
    <cellStyle name="Comma 34 6 2 3 3" xfId="15501" xr:uid="{C1D977AA-A732-451C-8495-D5AE047A1090}"/>
    <cellStyle name="Comma 34 6 2 4" xfId="6955" xr:uid="{2084760A-92E7-4692-81FB-D42489C9D01F}"/>
    <cellStyle name="Comma 34 6 2 4 2" xfId="12691" xr:uid="{67F8C36C-7057-4C71-A669-96CA1641EE80}"/>
    <cellStyle name="Comma 34 6 2 4 2 2" xfId="21065" xr:uid="{4064B77B-3196-451C-9202-C5FB98ABEFAB}"/>
    <cellStyle name="Comma 34 6 2 4 3" xfId="16844" xr:uid="{81563CDB-DD3E-4289-8137-F782E95164D6}"/>
    <cellStyle name="Comma 34 6 2 5" xfId="9527" xr:uid="{247D07AF-E584-4437-893D-CCBACB90E338}"/>
    <cellStyle name="Comma 34 6 2 5 2" xfId="17923" xr:uid="{12ED92E5-3867-45A0-98B9-B4D792355733}"/>
    <cellStyle name="Comma 34 6 2 6" xfId="14247" xr:uid="{BCD40804-842F-4098-9583-BD0D3A60D3FB}"/>
    <cellStyle name="Comma 34 6 2 7" xfId="22619" xr:uid="{91785959-212B-4127-B220-36EFBE10DCA6}"/>
    <cellStyle name="Comma 34 6 3" xfId="4296" xr:uid="{ACB9721A-CDFB-4888-8E79-9284BDAE2709}"/>
    <cellStyle name="Comma 34 6 3 2" xfId="6205" xr:uid="{7F304418-3567-4F8B-952B-713D75BF8BF7}"/>
    <cellStyle name="Comma 34 6 3 2 2" xfId="11991" xr:uid="{907F7C09-36A7-4246-B489-BE1B85B228F0}"/>
    <cellStyle name="Comma 34 6 3 2 2 2" xfId="20363" xr:uid="{4CCAC0C5-8D5D-48D5-A370-491A8F757707}"/>
    <cellStyle name="Comma 34 6 3 2 3" xfId="16098" xr:uid="{6270A640-3923-4931-9647-735E5A6AFFBB}"/>
    <cellStyle name="Comma 34 6 3 3" xfId="7537" xr:uid="{E3B903FB-842F-4EEE-9C7F-8A3A769EC951}"/>
    <cellStyle name="Comma 34 6 3 3 2" xfId="13272" xr:uid="{02A134B9-9432-42AE-A151-C19BED840F08}"/>
    <cellStyle name="Comma 34 6 3 3 2 2" xfId="21646" xr:uid="{02B054AB-CBAC-4D44-ABA2-46A76E01038D}"/>
    <cellStyle name="Comma 34 6 3 3 3" xfId="17425" xr:uid="{4961C9E4-B549-4046-93D0-FD87966D53E7}"/>
    <cellStyle name="Comma 34 6 3 4" xfId="10257" xr:uid="{FAE94A3B-1C23-49AB-9F04-4C76BAECD990}"/>
    <cellStyle name="Comma 34 6 3 4 2" xfId="18637" xr:uid="{80785616-C003-4255-97EE-AC3044BA631E}"/>
    <cellStyle name="Comma 34 6 3 5" xfId="14851" xr:uid="{3431F9C9-33EB-4BD8-97E8-1B3AAFE1B268}"/>
    <cellStyle name="Comma 34 6 3 6" xfId="23279" xr:uid="{0C741374-7644-4B44-8112-834E4D86E3AE}"/>
    <cellStyle name="Comma 34 6 4" xfId="5608" xr:uid="{2BA12FD4-27EB-48C9-9DF3-9E2E22F87639}"/>
    <cellStyle name="Comma 34 6 4 2" xfId="11394" xr:uid="{BFD424AE-88BC-4C82-AEC1-1056CA5DE0E4}"/>
    <cellStyle name="Comma 34 6 4 2 2" xfId="19766" xr:uid="{56D7DC96-483F-4B00-9AF2-746408BA5E49}"/>
    <cellStyle name="Comma 34 6 4 3" xfId="15500" xr:uid="{B53B706E-2592-47CB-8145-88C3373CC75A}"/>
    <cellStyle name="Comma 34 6 5" xfId="6954" xr:uid="{23FD9686-2F76-49AB-8B95-49EE09766F70}"/>
    <cellStyle name="Comma 34 6 5 2" xfId="12690" xr:uid="{E8A28F5E-EB79-490B-8650-F4EBBC2C61D5}"/>
    <cellStyle name="Comma 34 6 5 2 2" xfId="21064" xr:uid="{3BAEDC9D-91E4-4E0B-987F-0C222BD3F597}"/>
    <cellStyle name="Comma 34 6 5 3" xfId="16843" xr:uid="{6D990BE0-4AE3-4A05-A869-AE891AAD872A}"/>
    <cellStyle name="Comma 34 6 6" xfId="9526" xr:uid="{80EBB0EB-1FD7-4EC4-9BE5-35F3DAA5BC07}"/>
    <cellStyle name="Comma 34 6 6 2" xfId="17922" xr:uid="{D63B9DE5-1DAC-4745-9CA5-0391FE3F663F}"/>
    <cellStyle name="Comma 34 6 7" xfId="14246" xr:uid="{7842330D-B498-42BB-A935-881CC400DD8C}"/>
    <cellStyle name="Comma 34 6 8" xfId="22618" xr:uid="{4EDE21C1-8B07-49C9-81A2-45BF87F937D8}"/>
    <cellStyle name="Comma 34 7" xfId="866" xr:uid="{64FF4BA7-C9A6-4E77-A236-CCE21F681CF8}"/>
    <cellStyle name="Comma 34 8" xfId="3764" xr:uid="{4B574782-40BA-44BF-901C-1A3B0DB74B0B}"/>
    <cellStyle name="Comma 34 9" xfId="30640" xr:uid="{15C36AD6-6E1A-4783-ACCE-843E741E6D47}"/>
    <cellStyle name="Comma 35" xfId="867" xr:uid="{FCDE12E3-F06F-452D-83F6-C8BDC5DD78F8}"/>
    <cellStyle name="Comma 35 2" xfId="868" xr:uid="{CF91DA41-12EF-4141-B1BC-982E28F08F73}"/>
    <cellStyle name="Comma 35 2 2" xfId="869" xr:uid="{2268F12C-085A-4DA1-A0B1-F10997B92367}"/>
    <cellStyle name="Comma 35 2 3" xfId="870" xr:uid="{E70A253E-D2D7-4804-89AE-2F27193C710F}"/>
    <cellStyle name="Comma 35 2 4" xfId="31104" xr:uid="{FCF18B51-5B50-4E64-B770-257141016FE9}"/>
    <cellStyle name="Comma 35 3" xfId="871" xr:uid="{D5C8CD3F-E401-45A0-B5FF-A13F8655F5F1}"/>
    <cellStyle name="Comma 35 4" xfId="872" xr:uid="{B4F7FF8C-BF30-40CF-B5B8-98F2A9F80BB4}"/>
    <cellStyle name="Comma 35 4 2" xfId="2867" xr:uid="{3CE8AF1C-9D8A-472B-9135-939803FC2941}"/>
    <cellStyle name="Comma 35 4 3" xfId="2776" xr:uid="{71AAAF22-CB5A-4C26-81BD-814AE758175A}"/>
    <cellStyle name="Comma 35 5" xfId="3765" xr:uid="{1B521844-B8EA-4781-A5A7-7052275C7B1E}"/>
    <cellStyle name="Comma 35 6" xfId="30641" xr:uid="{8B4146FA-3103-4E4F-9427-8ABB8B4379EE}"/>
    <cellStyle name="Comma 36" xfId="873" xr:uid="{A90F0DFB-2D86-46EF-9F18-D48A805F28A9}"/>
    <cellStyle name="Comma 36 10" xfId="30642" xr:uid="{6E082919-99FA-456D-BAE5-459905E39660}"/>
    <cellStyle name="Comma 36 2" xfId="874" xr:uid="{B1DD905A-B181-422D-BF7D-921AB0D2FC87}"/>
    <cellStyle name="Comma 36 2 2" xfId="875" xr:uid="{2670A08B-9BAA-4696-BF7A-F5292F772634}"/>
    <cellStyle name="Comma 36 2 2 2" xfId="876" xr:uid="{0A79A594-5114-47A2-AA4F-750D47A4AFD7}"/>
    <cellStyle name="Comma 36 2 2 2 2" xfId="877" xr:uid="{978D6AF1-E6B5-4DD8-977D-57886F4F7B34}"/>
    <cellStyle name="Comma 36 2 2 3" xfId="878" xr:uid="{866BC16F-5B67-4CD4-A5F2-9B5371F84060}"/>
    <cellStyle name="Comma 36 2 3" xfId="879" xr:uid="{05142B8D-4328-4A5A-ACD1-7603E31D7546}"/>
    <cellStyle name="Comma 36 2 3 2" xfId="880" xr:uid="{686B6F5B-414F-47BD-8FD5-4EE56C0E8F45}"/>
    <cellStyle name="Comma 36 2 4" xfId="881" xr:uid="{CB243F5D-ED1B-4EF7-8672-6CB85A5F9498}"/>
    <cellStyle name="Comma 36 2 4 2" xfId="882" xr:uid="{103952E3-C514-43D4-9ED3-965BE0B1F285}"/>
    <cellStyle name="Comma 36 2 4 2 2" xfId="4299" xr:uid="{5B6A9EA9-9F19-454F-8490-165B8D1586F6}"/>
    <cellStyle name="Comma 36 2 4 2 2 2" xfId="6208" xr:uid="{9FAB21B7-2A97-4E80-AFF3-07F4E31BCFDF}"/>
    <cellStyle name="Comma 36 2 4 2 2 2 2" xfId="11994" xr:uid="{12D1B232-08F7-4432-89D8-EA27E41A5F74}"/>
    <cellStyle name="Comma 36 2 4 2 2 2 2 2" xfId="20366" xr:uid="{8BDE71E8-C52A-4C25-9EDF-0515DA995CFA}"/>
    <cellStyle name="Comma 36 2 4 2 2 2 3" xfId="16101" xr:uid="{9E81B86B-6B94-4E3F-AB4C-B66FEE7D0DB6}"/>
    <cellStyle name="Comma 36 2 4 2 2 3" xfId="7540" xr:uid="{521AB4B6-3CBE-470C-B3ED-DA5EF05193D6}"/>
    <cellStyle name="Comma 36 2 4 2 2 3 2" xfId="13275" xr:uid="{A36CBFDD-2732-4A63-998A-EF380204E801}"/>
    <cellStyle name="Comma 36 2 4 2 2 3 2 2" xfId="21649" xr:uid="{EA1CC833-0842-4CAD-B621-1C794B859181}"/>
    <cellStyle name="Comma 36 2 4 2 2 3 3" xfId="17428" xr:uid="{8D86E5D3-06FC-48E3-B015-72ABF6A9258F}"/>
    <cellStyle name="Comma 36 2 4 2 2 4" xfId="10260" xr:uid="{9F0D6929-A0C0-43AE-A1E9-0BA2A81C7AA2}"/>
    <cellStyle name="Comma 36 2 4 2 2 4 2" xfId="18640" xr:uid="{A9B0AC9D-9AA0-4162-8E42-CA2B9058AB1C}"/>
    <cellStyle name="Comma 36 2 4 2 2 5" xfId="14854" xr:uid="{278539B1-D64C-4AA5-AC2A-19CE7705F1CA}"/>
    <cellStyle name="Comma 36 2 4 2 2 6" xfId="23282" xr:uid="{E9FDEC6D-356B-4650-96E3-E51F631753C1}"/>
    <cellStyle name="Comma 36 2 4 2 3" xfId="5611" xr:uid="{79FF0369-024F-4FC8-ADE9-CB70C24B2025}"/>
    <cellStyle name="Comma 36 2 4 2 3 2" xfId="11397" xr:uid="{99C2B331-12EA-4A9C-A91C-D83B84C2C9A0}"/>
    <cellStyle name="Comma 36 2 4 2 3 2 2" xfId="19769" xr:uid="{284E27CA-27EA-4BB2-895E-0AD7B7F1F47C}"/>
    <cellStyle name="Comma 36 2 4 2 3 3" xfId="15503" xr:uid="{0A777C1B-740C-49A2-A4BC-5F21E092D563}"/>
    <cellStyle name="Comma 36 2 4 2 4" xfId="6957" xr:uid="{F91E0C73-93D4-4054-8FC0-54F0BB531B7C}"/>
    <cellStyle name="Comma 36 2 4 2 4 2" xfId="12693" xr:uid="{D4A3CB38-3367-4A0C-BBBF-522CCCB751C0}"/>
    <cellStyle name="Comma 36 2 4 2 4 2 2" xfId="21067" xr:uid="{48A4FE80-01D4-433C-B3EE-6EC12F891D3A}"/>
    <cellStyle name="Comma 36 2 4 2 4 3" xfId="16846" xr:uid="{F4203C77-C86E-4015-B067-21D49E113A02}"/>
    <cellStyle name="Comma 36 2 4 2 5" xfId="9529" xr:uid="{0AA6440D-DB56-468A-9202-7722BE36E670}"/>
    <cellStyle name="Comma 36 2 4 2 5 2" xfId="17925" xr:uid="{377F7F45-878E-4AB0-AA99-F131EDB1B25A}"/>
    <cellStyle name="Comma 36 2 4 2 6" xfId="14249" xr:uid="{DD618DC3-D508-4ED3-B119-41EF8D7E6E36}"/>
    <cellStyle name="Comma 36 2 4 2 7" xfId="22622" xr:uid="{DC77ADFE-5379-484D-AA4D-AF361B9E5393}"/>
    <cellStyle name="Comma 36 2 4 3" xfId="4298" xr:uid="{DEC08FC4-4C2B-42CB-83AE-256281A0B1D7}"/>
    <cellStyle name="Comma 36 2 4 3 2" xfId="6207" xr:uid="{6582CD23-1616-40E0-AB89-45E937735F1A}"/>
    <cellStyle name="Comma 36 2 4 3 2 2" xfId="11993" xr:uid="{6E3C5035-20F3-4E02-8716-63C1F64CFA21}"/>
    <cellStyle name="Comma 36 2 4 3 2 2 2" xfId="20365" xr:uid="{F6AC2AD2-7FD2-4919-A686-2C3EA16AB60A}"/>
    <cellStyle name="Comma 36 2 4 3 2 3" xfId="16100" xr:uid="{68EAA6B8-64EB-4B29-BE21-5009E70A1C3F}"/>
    <cellStyle name="Comma 36 2 4 3 3" xfId="7539" xr:uid="{84A3A0D7-E1CC-4998-94D1-2A1F4FBB2D0C}"/>
    <cellStyle name="Comma 36 2 4 3 3 2" xfId="13274" xr:uid="{AE1909B4-0479-4A7A-A481-1375CDB3FA4D}"/>
    <cellStyle name="Comma 36 2 4 3 3 2 2" xfId="21648" xr:uid="{E2D99ECF-63EF-439C-AAEC-36C62C942966}"/>
    <cellStyle name="Comma 36 2 4 3 3 3" xfId="17427" xr:uid="{4E0454BA-5288-4FE1-9F1F-23C76249F5A8}"/>
    <cellStyle name="Comma 36 2 4 3 4" xfId="10259" xr:uid="{B1222110-1C4D-4059-94EE-506394048262}"/>
    <cellStyle name="Comma 36 2 4 3 4 2" xfId="18639" xr:uid="{735523D0-ECFB-48E8-A823-D0E8D503841E}"/>
    <cellStyle name="Comma 36 2 4 3 5" xfId="14853" xr:uid="{EADA7005-2627-4C39-B6DC-7BA281374E16}"/>
    <cellStyle name="Comma 36 2 4 3 6" xfId="23281" xr:uid="{3975783F-5237-4624-B1DB-2976A835CD8F}"/>
    <cellStyle name="Comma 36 2 4 4" xfId="5610" xr:uid="{D3BD3D26-6402-4452-A300-7C99C29B4EBE}"/>
    <cellStyle name="Comma 36 2 4 4 2" xfId="11396" xr:uid="{FE2C5793-C2D5-40E8-B75B-173FD5D9943B}"/>
    <cellStyle name="Comma 36 2 4 4 2 2" xfId="19768" xr:uid="{639F394B-E28C-420F-A858-BEA31C882F89}"/>
    <cellStyle name="Comma 36 2 4 4 3" xfId="15502" xr:uid="{B68D0176-3CA4-45BF-8867-06B4CD30534B}"/>
    <cellStyle name="Comma 36 2 4 5" xfId="6956" xr:uid="{4D30D17C-F229-4FEF-9C40-51DD2F4F195C}"/>
    <cellStyle name="Comma 36 2 4 5 2" xfId="12692" xr:uid="{5CBA7113-C49B-47E4-BB4C-EC3C93F6FC24}"/>
    <cellStyle name="Comma 36 2 4 5 2 2" xfId="21066" xr:uid="{C0E30947-DA06-4105-9E68-04BB86ABF83D}"/>
    <cellStyle name="Comma 36 2 4 5 3" xfId="16845" xr:uid="{26F77C99-867A-413B-B1C3-8A8C10742B7B}"/>
    <cellStyle name="Comma 36 2 4 6" xfId="9528" xr:uid="{EB701294-3913-4886-A59C-DF1D7586CD14}"/>
    <cellStyle name="Comma 36 2 4 6 2" xfId="17924" xr:uid="{B748456E-54F7-462C-A9CC-31EB46BE7901}"/>
    <cellStyle name="Comma 36 2 4 7" xfId="14248" xr:uid="{41635887-FE1A-4D36-BF3C-A53131B790E8}"/>
    <cellStyle name="Comma 36 2 4 8" xfId="22621" xr:uid="{CCF94C19-E3A2-43FD-8FE1-6DD4E8748A74}"/>
    <cellStyle name="Comma 36 2 5" xfId="883" xr:uid="{A1D8AEC5-1121-4C1F-8095-AABB76DD90FC}"/>
    <cellStyle name="Comma 36 2 6" xfId="31105" xr:uid="{493A26E1-EDD1-453D-80CB-E73829C3D925}"/>
    <cellStyle name="Comma 36 3" xfId="884" xr:uid="{80D13ACB-AF68-4532-85E2-73975690BD9B}"/>
    <cellStyle name="Comma 36 3 2" xfId="885" xr:uid="{AABA4BA6-FD48-4E52-A3DD-4E73136D994A}"/>
    <cellStyle name="Comma 36 3 2 2" xfId="886" xr:uid="{15DDC249-0652-4E0B-A705-6B35BE21CD8F}"/>
    <cellStyle name="Comma 36 3 3" xfId="887" xr:uid="{4770EE4F-F9E6-48D2-AE6F-02DD14781C6B}"/>
    <cellStyle name="Comma 36 4" xfId="888" xr:uid="{56880F86-DEF9-4217-9013-9CD2E72A896E}"/>
    <cellStyle name="Comma 36 4 10" xfId="22623" xr:uid="{123EFE2F-70C8-4BFD-B8CA-D429F8013394}"/>
    <cellStyle name="Comma 36 4 2" xfId="889" xr:uid="{6D76CFD0-A1B1-4BC4-B2A9-4345B0D712F1}"/>
    <cellStyle name="Comma 36 4 3" xfId="890" xr:uid="{53A2557A-AA54-46F3-BEC2-7887D3E0DC74}"/>
    <cellStyle name="Comma 36 4 4" xfId="891" xr:uid="{DD4ACA99-F63E-4450-91F5-0F4E5DAC0BD3}"/>
    <cellStyle name="Comma 36 4 4 2" xfId="4301" xr:uid="{0CBAC555-A67B-4A55-952B-ED2A70B44F37}"/>
    <cellStyle name="Comma 36 4 4 2 2" xfId="6210" xr:uid="{EA7E9D33-50DE-4E1C-AD0D-842DAAD5FFCD}"/>
    <cellStyle name="Comma 36 4 4 2 2 2" xfId="11996" xr:uid="{CC200312-F335-4C88-BD30-2EA718756672}"/>
    <cellStyle name="Comma 36 4 4 2 2 2 2" xfId="20368" xr:uid="{C4C730FD-7BB8-4ACA-866D-2B912F6FBBE4}"/>
    <cellStyle name="Comma 36 4 4 2 2 3" xfId="16103" xr:uid="{9DD55495-0E60-42A9-B20E-4FAAC512C02A}"/>
    <cellStyle name="Comma 36 4 4 2 3" xfId="7542" xr:uid="{51344481-751C-4CF1-90D0-E8F0D31A93E2}"/>
    <cellStyle name="Comma 36 4 4 2 3 2" xfId="13277" xr:uid="{CE22D3DF-44BB-4DB2-9C88-98340C1E1235}"/>
    <cellStyle name="Comma 36 4 4 2 3 2 2" xfId="21651" xr:uid="{E3CD1CEA-1122-4950-9989-EEB0579C3A10}"/>
    <cellStyle name="Comma 36 4 4 2 3 3" xfId="17430" xr:uid="{34CB9195-09A8-4B7A-9C58-722E7AF0851A}"/>
    <cellStyle name="Comma 36 4 4 2 4" xfId="10262" xr:uid="{92AD6D55-7961-4345-AF81-EB3F9ACC359E}"/>
    <cellStyle name="Comma 36 4 4 2 4 2" xfId="18642" xr:uid="{20F441FC-36C7-4585-9522-4665BEFCA8CB}"/>
    <cellStyle name="Comma 36 4 4 2 5" xfId="14856" xr:uid="{340336BC-31BA-45D5-9081-062B7B6228B5}"/>
    <cellStyle name="Comma 36 4 4 2 6" xfId="23284" xr:uid="{98B6B061-CBDD-4D6C-9B9D-8B99F2C9FC30}"/>
    <cellStyle name="Comma 36 4 4 3" xfId="5613" xr:uid="{79A265BD-41E3-4D65-BE18-B7A4821A62BC}"/>
    <cellStyle name="Comma 36 4 4 3 2" xfId="11399" xr:uid="{5E59EE16-B61F-479E-93FB-7DB95195BAEB}"/>
    <cellStyle name="Comma 36 4 4 3 2 2" xfId="19771" xr:uid="{F1DB652D-8DBE-4889-A88A-6A1CB863E846}"/>
    <cellStyle name="Comma 36 4 4 3 3" xfId="15505" xr:uid="{F171C5B4-881C-484F-9FFE-D0C91BF077B0}"/>
    <cellStyle name="Comma 36 4 4 4" xfId="6959" xr:uid="{C059BE95-6A72-42F5-ADD1-34F83795062A}"/>
    <cellStyle name="Comma 36 4 4 4 2" xfId="12695" xr:uid="{4BA080B9-CBE2-42CD-845D-8983C0A90285}"/>
    <cellStyle name="Comma 36 4 4 4 2 2" xfId="21069" xr:uid="{24E4CF42-E589-4693-9186-B54F66EBB7DF}"/>
    <cellStyle name="Comma 36 4 4 4 3" xfId="16848" xr:uid="{CFD5904B-D2FA-476B-92AB-5750B0D2D371}"/>
    <cellStyle name="Comma 36 4 4 5" xfId="9531" xr:uid="{4171DAA7-CDA7-40D8-B023-16987AD07520}"/>
    <cellStyle name="Comma 36 4 4 5 2" xfId="17927" xr:uid="{2E73005E-A786-46F9-BB20-DDDE2CED7260}"/>
    <cellStyle name="Comma 36 4 4 6" xfId="14251" xr:uid="{D822FBC7-28AB-45A5-A0F1-0BC6F4BCC262}"/>
    <cellStyle name="Comma 36 4 4 7" xfId="22624" xr:uid="{AD43F9CB-548F-4794-B0B0-4FEF27F7D840}"/>
    <cellStyle name="Comma 36 4 5" xfId="4300" xr:uid="{B0220B77-9E1A-49BF-B6F6-A50515036D67}"/>
    <cellStyle name="Comma 36 4 5 2" xfId="6209" xr:uid="{1A4C6B16-AA5D-4125-8CF8-0903814AE571}"/>
    <cellStyle name="Comma 36 4 5 2 2" xfId="11995" xr:uid="{8345FD61-06B8-4BB2-8311-FC8BF93B87A1}"/>
    <cellStyle name="Comma 36 4 5 2 2 2" xfId="20367" xr:uid="{1A14038F-5630-47BE-9A83-65E12BB60C08}"/>
    <cellStyle name="Comma 36 4 5 2 3" xfId="16102" xr:uid="{03951F09-CE11-4974-8FD2-9595946B7469}"/>
    <cellStyle name="Comma 36 4 5 3" xfId="7541" xr:uid="{11820BF5-ED9A-4421-83F6-3BD898571F3E}"/>
    <cellStyle name="Comma 36 4 5 3 2" xfId="13276" xr:uid="{F12345C7-E7D3-4720-8FFA-C44C3C53ABB7}"/>
    <cellStyle name="Comma 36 4 5 3 2 2" xfId="21650" xr:uid="{C6075F67-A077-4884-AE37-86373D8338D6}"/>
    <cellStyle name="Comma 36 4 5 3 3" xfId="17429" xr:uid="{57A0F2BC-B5A4-4967-9BAD-D04402862C37}"/>
    <cellStyle name="Comma 36 4 5 4" xfId="10261" xr:uid="{6399BAB3-27DB-4D2A-9FF2-01BAE35146A0}"/>
    <cellStyle name="Comma 36 4 5 4 2" xfId="18641" xr:uid="{9CB4005D-A2FD-4C94-9A26-DB1CE4CB5F88}"/>
    <cellStyle name="Comma 36 4 5 5" xfId="14855" xr:uid="{5C7E2382-027D-46BA-901E-9C9D9981A6B3}"/>
    <cellStyle name="Comma 36 4 5 6" xfId="23283" xr:uid="{FF698CF9-ECD7-46EE-8DDA-56DADE17AA9A}"/>
    <cellStyle name="Comma 36 4 6" xfId="5612" xr:uid="{5BF703D6-0D3D-4BA0-80EE-F58844AE503C}"/>
    <cellStyle name="Comma 36 4 6 2" xfId="11398" xr:uid="{8127A68E-2409-42D0-A8AD-631542035280}"/>
    <cellStyle name="Comma 36 4 6 2 2" xfId="19770" xr:uid="{4C000FA2-EBE2-472C-A8D2-7A98AA52DE13}"/>
    <cellStyle name="Comma 36 4 6 3" xfId="15504" xr:uid="{DDC10B55-BDF4-4639-AB1A-90582356E788}"/>
    <cellStyle name="Comma 36 4 7" xfId="6958" xr:uid="{9AF619EE-7F20-4916-99BE-59FD8C007864}"/>
    <cellStyle name="Comma 36 4 7 2" xfId="12694" xr:uid="{41B5BEAE-CCEC-432F-ADF6-3AAD5AED6C8F}"/>
    <cellStyle name="Comma 36 4 7 2 2" xfId="21068" xr:uid="{15E89D0E-FF3F-4CB0-824E-96264ED52D6C}"/>
    <cellStyle name="Comma 36 4 7 3" xfId="16847" xr:uid="{34516446-FAEB-45ED-990B-8F696C285451}"/>
    <cellStyle name="Comma 36 4 8" xfId="9530" xr:uid="{9FA36B0A-73D2-4439-9DBC-3A6F535C3AE9}"/>
    <cellStyle name="Comma 36 4 8 2" xfId="17926" xr:uid="{C20B96A1-CFC3-42FD-A5F8-833B791BEEFB}"/>
    <cellStyle name="Comma 36 4 9" xfId="14250" xr:uid="{8A899578-33E1-452F-A68A-CB4653F126E4}"/>
    <cellStyle name="Comma 36 5" xfId="892" xr:uid="{B80467C6-5762-4FFC-8521-2F25BC01C095}"/>
    <cellStyle name="Comma 36 5 2" xfId="893" xr:uid="{29F7ABBD-3B11-49FB-B9FC-FAEB90DE730F}"/>
    <cellStyle name="Comma 36 5 2 2" xfId="4303" xr:uid="{344091CB-A6CF-47F6-9498-8B9D4159FE0A}"/>
    <cellStyle name="Comma 36 5 2 2 2" xfId="6212" xr:uid="{38E78864-285B-4F93-9429-DFE793B690F3}"/>
    <cellStyle name="Comma 36 5 2 2 2 2" xfId="11998" xr:uid="{B8F89B5E-3787-4475-A9D1-C3E66F4E8F9F}"/>
    <cellStyle name="Comma 36 5 2 2 2 2 2" xfId="20370" xr:uid="{D1A138BF-9DFC-4522-A57C-7E2D38E0625B}"/>
    <cellStyle name="Comma 36 5 2 2 2 3" xfId="16105" xr:uid="{228499D6-BD60-4323-91BA-1C175F408C06}"/>
    <cellStyle name="Comma 36 5 2 2 3" xfId="7544" xr:uid="{5ECCE8D3-A875-49F1-BE41-5B73B3FC4FF8}"/>
    <cellStyle name="Comma 36 5 2 2 3 2" xfId="13279" xr:uid="{6DA66220-F987-40B6-BA48-473BCF750F9A}"/>
    <cellStyle name="Comma 36 5 2 2 3 2 2" xfId="21653" xr:uid="{A8C623EE-341C-4C40-80FF-EF9DAD0504BB}"/>
    <cellStyle name="Comma 36 5 2 2 3 3" xfId="17432" xr:uid="{872023D6-0051-46B1-8588-60D66274D260}"/>
    <cellStyle name="Comma 36 5 2 2 4" xfId="10264" xr:uid="{68F4FA01-C412-484A-A85A-9A9E785BA800}"/>
    <cellStyle name="Comma 36 5 2 2 4 2" xfId="18644" xr:uid="{677880D2-097E-486D-8B85-9CC3019D3043}"/>
    <cellStyle name="Comma 36 5 2 2 5" xfId="14858" xr:uid="{AE7F9D62-4C36-47D3-8123-532D540D52A6}"/>
    <cellStyle name="Comma 36 5 2 2 6" xfId="23286" xr:uid="{378D6E34-B809-4360-803F-30043C98DD2F}"/>
    <cellStyle name="Comma 36 5 2 3" xfId="5615" xr:uid="{CF80BD0F-3E69-4099-B842-AE126B27C698}"/>
    <cellStyle name="Comma 36 5 2 3 2" xfId="11401" xr:uid="{6AA2E38E-9925-4292-A007-DAF283BE0184}"/>
    <cellStyle name="Comma 36 5 2 3 2 2" xfId="19773" xr:uid="{2AF0DDCA-8F26-4FAC-95A4-D9081E51EF6B}"/>
    <cellStyle name="Comma 36 5 2 3 3" xfId="15507" xr:uid="{C6E8985C-CCE0-41D7-97E9-A0A30249BE75}"/>
    <cellStyle name="Comma 36 5 2 4" xfId="6961" xr:uid="{95D28BEE-BE38-4FCB-912F-575F4479803E}"/>
    <cellStyle name="Comma 36 5 2 4 2" xfId="12697" xr:uid="{0B37AEA8-6B63-44FD-A58A-AD98D1D9F89E}"/>
    <cellStyle name="Comma 36 5 2 4 2 2" xfId="21071" xr:uid="{677C9165-B919-4B1F-9C74-356E166CC2E4}"/>
    <cellStyle name="Comma 36 5 2 4 3" xfId="16850" xr:uid="{4C23852F-EE11-4D7A-93A7-71D605134E30}"/>
    <cellStyle name="Comma 36 5 2 5" xfId="9533" xr:uid="{BF931BE4-C438-4379-B6C2-AF9D44EB750C}"/>
    <cellStyle name="Comma 36 5 2 5 2" xfId="17929" xr:uid="{7DC782D4-499A-432D-A39E-483E04D7B94B}"/>
    <cellStyle name="Comma 36 5 2 6" xfId="14253" xr:uid="{4365CF9C-24B9-4756-9761-5573873ADE8D}"/>
    <cellStyle name="Comma 36 5 2 7" xfId="22626" xr:uid="{66570C78-F7CE-4F14-84DD-7D85204458A6}"/>
    <cellStyle name="Comma 36 5 3" xfId="4302" xr:uid="{9E222A86-FCE5-48E9-9151-5FAA7A189F38}"/>
    <cellStyle name="Comma 36 5 3 2" xfId="6211" xr:uid="{223D3391-4963-4ED3-802A-441512B111EC}"/>
    <cellStyle name="Comma 36 5 3 2 2" xfId="11997" xr:uid="{D77795B6-B47E-4DF5-99A6-F7EF65389FE4}"/>
    <cellStyle name="Comma 36 5 3 2 2 2" xfId="20369" xr:uid="{8E5D1194-B868-425C-8D65-30025222AA8C}"/>
    <cellStyle name="Comma 36 5 3 2 3" xfId="16104" xr:uid="{D2A539FF-4FA6-4A15-9798-2B09274C8390}"/>
    <cellStyle name="Comma 36 5 3 3" xfId="7543" xr:uid="{D9998D83-5431-4F13-B590-8E1A4355CB0B}"/>
    <cellStyle name="Comma 36 5 3 3 2" xfId="13278" xr:uid="{12F46D7F-745D-4815-A0E7-660D80516C18}"/>
    <cellStyle name="Comma 36 5 3 3 2 2" xfId="21652" xr:uid="{BACF4A8C-9FD0-4D70-AE9A-4C86206069CA}"/>
    <cellStyle name="Comma 36 5 3 3 3" xfId="17431" xr:uid="{4E2A8C5F-8488-4B57-B20E-2D1E12FE9D6F}"/>
    <cellStyle name="Comma 36 5 3 4" xfId="10263" xr:uid="{221F053D-0565-4F5F-BF89-D3B556CBF832}"/>
    <cellStyle name="Comma 36 5 3 4 2" xfId="18643" xr:uid="{ABCF12C8-FF19-4B3F-8738-7B8814FB3FF2}"/>
    <cellStyle name="Comma 36 5 3 5" xfId="14857" xr:uid="{3BD994A7-87C9-4F2B-AD9B-A4D5AB94FA42}"/>
    <cellStyle name="Comma 36 5 3 6" xfId="23285" xr:uid="{AACDB474-5075-4DFE-8932-C4A61B9BDC74}"/>
    <cellStyle name="Comma 36 5 4" xfId="5614" xr:uid="{2E76B9FE-4950-4620-A94B-3E6CA25CB473}"/>
    <cellStyle name="Comma 36 5 4 2" xfId="11400" xr:uid="{8C70ACBD-C8C5-46A2-B002-CE09A140C5DC}"/>
    <cellStyle name="Comma 36 5 4 2 2" xfId="19772" xr:uid="{4A8A726E-3ADA-444B-AA9B-BEBFA6DAE1AB}"/>
    <cellStyle name="Comma 36 5 4 3" xfId="15506" xr:uid="{FB48BC30-2B37-4712-99DA-F31540F46115}"/>
    <cellStyle name="Comma 36 5 5" xfId="6960" xr:uid="{15181D2F-3C70-41E9-82B1-39B3B2EC3CDE}"/>
    <cellStyle name="Comma 36 5 5 2" xfId="12696" xr:uid="{A254395A-B2B2-4A38-B627-D4225F590A83}"/>
    <cellStyle name="Comma 36 5 5 2 2" xfId="21070" xr:uid="{8FF4CA0A-D690-40EA-9011-2FE110EC7A6D}"/>
    <cellStyle name="Comma 36 5 5 3" xfId="16849" xr:uid="{F6D2CCAF-026A-4E9D-B884-03050A18B39A}"/>
    <cellStyle name="Comma 36 5 6" xfId="9532" xr:uid="{6A110707-D8C2-4BF5-AF3A-755F2A83A101}"/>
    <cellStyle name="Comma 36 5 6 2" xfId="17928" xr:uid="{19B08EE1-8573-40EF-92DB-4030A966C64D}"/>
    <cellStyle name="Comma 36 5 7" xfId="14252" xr:uid="{99B24A6D-1C4A-4987-B5AE-A06DA9126365}"/>
    <cellStyle name="Comma 36 5 8" xfId="22625" xr:uid="{E92E514B-69B8-4EDC-9B4E-72F9AC18B874}"/>
    <cellStyle name="Comma 36 6" xfId="894" xr:uid="{A48D3C2D-6467-417E-8825-2496229AA2C1}"/>
    <cellStyle name="Comma 36 6 2" xfId="895" xr:uid="{E05446C0-A1CC-4AB9-B30D-D0AB8D9C9240}"/>
    <cellStyle name="Comma 36 6 2 2" xfId="4305" xr:uid="{EE7C4F98-4ECD-4936-9AFA-D1A55FC671D2}"/>
    <cellStyle name="Comma 36 6 2 2 2" xfId="6214" xr:uid="{356CC8A1-90D8-4B3A-B999-B3DB2F84ED4C}"/>
    <cellStyle name="Comma 36 6 2 2 2 2" xfId="12000" xr:uid="{707F5F26-8803-4136-8D79-7618E86CF48C}"/>
    <cellStyle name="Comma 36 6 2 2 2 2 2" xfId="20372" xr:uid="{52769B05-FADF-4EA3-B62E-30E14A03F089}"/>
    <cellStyle name="Comma 36 6 2 2 2 3" xfId="16107" xr:uid="{6BDC1E70-8AFB-426D-A211-F94F080D5043}"/>
    <cellStyle name="Comma 36 6 2 2 3" xfId="7546" xr:uid="{B118D96F-306E-4632-A68A-87052FE443F6}"/>
    <cellStyle name="Comma 36 6 2 2 3 2" xfId="13281" xr:uid="{7B6400FC-BC81-42B8-9D51-992362DED453}"/>
    <cellStyle name="Comma 36 6 2 2 3 2 2" xfId="21655" xr:uid="{F426AAE8-9097-4568-9778-BA3085750305}"/>
    <cellStyle name="Comma 36 6 2 2 3 3" xfId="17434" xr:uid="{83E3F4B3-EB7D-4ECC-899F-0FCC3F64FB68}"/>
    <cellStyle name="Comma 36 6 2 2 4" xfId="10266" xr:uid="{B22B361B-F738-4F66-A0B3-9126951A9046}"/>
    <cellStyle name="Comma 36 6 2 2 4 2" xfId="18646" xr:uid="{F3E2C403-231B-4B2D-BD08-2F9D90C1C430}"/>
    <cellStyle name="Comma 36 6 2 2 5" xfId="14860" xr:uid="{268100E9-FFBF-4C94-96E7-6CBF828B8018}"/>
    <cellStyle name="Comma 36 6 2 2 6" xfId="23288" xr:uid="{7DAF0FD3-CDCB-411B-8BCE-BFD77A11572E}"/>
    <cellStyle name="Comma 36 6 2 3" xfId="5617" xr:uid="{1D9114C5-3805-424F-88AF-E3B0153DADAE}"/>
    <cellStyle name="Comma 36 6 2 3 2" xfId="11403" xr:uid="{44652976-017A-401F-A682-1BCE7C36112C}"/>
    <cellStyle name="Comma 36 6 2 3 2 2" xfId="19775" xr:uid="{DFF27AF5-4BC2-4EC4-8404-06251100E3DB}"/>
    <cellStyle name="Comma 36 6 2 3 3" xfId="15509" xr:uid="{B84F2429-6BDA-4FAA-96F7-AEB53124102B}"/>
    <cellStyle name="Comma 36 6 2 4" xfId="6963" xr:uid="{DDF02AFE-FC19-46AD-AADE-4A00E9D018D1}"/>
    <cellStyle name="Comma 36 6 2 4 2" xfId="12699" xr:uid="{DE145273-2A51-4BD9-9C09-A11E23774F2C}"/>
    <cellStyle name="Comma 36 6 2 4 2 2" xfId="21073" xr:uid="{85DD2630-31C0-4A93-951D-20B7A26EC5E6}"/>
    <cellStyle name="Comma 36 6 2 4 3" xfId="16852" xr:uid="{98591532-2774-4BD2-B554-E320749A2C5C}"/>
    <cellStyle name="Comma 36 6 2 5" xfId="9535" xr:uid="{10D99389-0B7B-4A40-A481-560D81697227}"/>
    <cellStyle name="Comma 36 6 2 5 2" xfId="17931" xr:uid="{9E4C1B83-A6AC-4519-B8E6-4EE6FE6D062A}"/>
    <cellStyle name="Comma 36 6 2 6" xfId="14255" xr:uid="{0A121035-2660-4D1E-9B02-4CF11DB3CCB1}"/>
    <cellStyle name="Comma 36 6 2 7" xfId="22628" xr:uid="{DD0ECC5E-C2E7-4AB4-861F-184F7F26F4FA}"/>
    <cellStyle name="Comma 36 6 3" xfId="4304" xr:uid="{0ABCF8D2-562E-4807-8287-7D430E2D9707}"/>
    <cellStyle name="Comma 36 6 3 2" xfId="6213" xr:uid="{C8D907A3-6605-47CF-B245-983BD14006E6}"/>
    <cellStyle name="Comma 36 6 3 2 2" xfId="11999" xr:uid="{14A127DB-2AC5-4588-ACC1-59E5DE508BD2}"/>
    <cellStyle name="Comma 36 6 3 2 2 2" xfId="20371" xr:uid="{E673DDEF-5CE2-4EC9-81B3-124CBCB69559}"/>
    <cellStyle name="Comma 36 6 3 2 3" xfId="16106" xr:uid="{1094ED6D-3A40-49CC-94F0-94E08FA78D33}"/>
    <cellStyle name="Comma 36 6 3 3" xfId="7545" xr:uid="{C4AD7C48-8C10-40F5-B856-303E28B7BC24}"/>
    <cellStyle name="Comma 36 6 3 3 2" xfId="13280" xr:uid="{EBD3582C-0D4F-4D25-89C0-0BA50441F0FC}"/>
    <cellStyle name="Comma 36 6 3 3 2 2" xfId="21654" xr:uid="{8B93827D-9856-423E-8CD8-D6A1B92764D9}"/>
    <cellStyle name="Comma 36 6 3 3 3" xfId="17433" xr:uid="{2886B61A-61AA-4474-B064-FDC3C7A62EE2}"/>
    <cellStyle name="Comma 36 6 3 4" xfId="10265" xr:uid="{E58B316F-2D8C-434B-8044-B75BAD97244F}"/>
    <cellStyle name="Comma 36 6 3 4 2" xfId="18645" xr:uid="{71B157E9-1369-4DFA-8E73-7DE8AC49BD85}"/>
    <cellStyle name="Comma 36 6 3 5" xfId="14859" xr:uid="{035B1A80-1709-40BB-A6C4-13DB0951E09F}"/>
    <cellStyle name="Comma 36 6 3 6" xfId="23287" xr:uid="{4FC9CEF9-FD2A-469D-AC37-5EFC1D38DF60}"/>
    <cellStyle name="Comma 36 6 4" xfId="5616" xr:uid="{454616C1-48DC-4AB5-9BE2-D7EC65704A6F}"/>
    <cellStyle name="Comma 36 6 4 2" xfId="11402" xr:uid="{A97995B7-F2E9-41AC-AD69-2072E2445C22}"/>
    <cellStyle name="Comma 36 6 4 2 2" xfId="19774" xr:uid="{937B1669-5112-4C3C-AD0A-B2F0EDBEE855}"/>
    <cellStyle name="Comma 36 6 4 3" xfId="15508" xr:uid="{E9123025-7B0E-4825-88E8-F79055AE2767}"/>
    <cellStyle name="Comma 36 6 5" xfId="6962" xr:uid="{EE4A8CF8-730E-4C17-8B15-5AEE3CF00DAD}"/>
    <cellStyle name="Comma 36 6 5 2" xfId="12698" xr:uid="{C66EC2A3-9EC3-4BA6-896D-7938B1470FBC}"/>
    <cellStyle name="Comma 36 6 5 2 2" xfId="21072" xr:uid="{AD2F813F-475A-4ADA-9589-5F48A49AE7E6}"/>
    <cellStyle name="Comma 36 6 5 3" xfId="16851" xr:uid="{DE776CF0-CF5D-42DD-AB37-7CB068A34BD5}"/>
    <cellStyle name="Comma 36 6 6" xfId="9534" xr:uid="{00FD829B-EF67-4C5E-8422-E147D1EE0E80}"/>
    <cellStyle name="Comma 36 6 6 2" xfId="17930" xr:uid="{B335C13C-8E59-4EC5-BCFB-F9E510260524}"/>
    <cellStyle name="Comma 36 6 7" xfId="14254" xr:uid="{9E2E7EBB-6C9A-48C6-9824-452865F318E0}"/>
    <cellStyle name="Comma 36 6 8" xfId="22627" xr:uid="{DBCBF224-44EA-4BCD-A185-C568D5DAE232}"/>
    <cellStyle name="Comma 36 7" xfId="896" xr:uid="{A3AC4302-1713-488D-9C0B-D6B4CEEDAD84}"/>
    <cellStyle name="Comma 36 8" xfId="2963" xr:uid="{7C9CDA97-2C3F-45FB-B04C-A0C5EA3D3CB8}"/>
    <cellStyle name="Comma 36 9" xfId="3766" xr:uid="{22B976F8-DF14-4F2A-B5FE-45C362DF36CA}"/>
    <cellStyle name="Comma 37" xfId="897" xr:uid="{AE7178D5-02AC-4708-8DB4-8E88C407F558}"/>
    <cellStyle name="Comma 37 10" xfId="2777" xr:uid="{B3EE78CA-7B88-42BA-A124-D477970D198B}"/>
    <cellStyle name="Comma 37 11" xfId="3767" xr:uid="{F74B8E05-833D-4AB4-AF40-582BF992C653}"/>
    <cellStyle name="Comma 37 12" xfId="30643" xr:uid="{EEDA727A-C132-4DC1-A141-5165D9803A13}"/>
    <cellStyle name="Comma 37 2" xfId="898" xr:uid="{4049FF9C-474B-48B8-BFA8-96167DFCD732}"/>
    <cellStyle name="Comma 37 2 2" xfId="899" xr:uid="{BE1A6948-01C1-4395-9638-610CC13B7770}"/>
    <cellStyle name="Comma 37 2 2 2" xfId="900" xr:uid="{3E928582-26B5-49B3-A5F2-34733E912CF9}"/>
    <cellStyle name="Comma 37 2 2 2 2" xfId="901" xr:uid="{D35E5BCD-1662-441C-85DE-C494AB1D1BF6}"/>
    <cellStyle name="Comma 37 2 2 3" xfId="902" xr:uid="{2E9FC9A3-FBFB-4A0D-8D24-8B161DC59D54}"/>
    <cellStyle name="Comma 37 2 3" xfId="903" xr:uid="{C7B5EFAD-F224-4595-AAEB-710059EE1722}"/>
    <cellStyle name="Comma 37 2 3 2" xfId="904" xr:uid="{8E2CB1FC-CDDB-425B-97C7-65B3E80BE37E}"/>
    <cellStyle name="Comma 37 2 4" xfId="905" xr:uid="{C409F0F6-7D6F-4C67-BA19-F65A8A6820BE}"/>
    <cellStyle name="Comma 37 2 5" xfId="906" xr:uid="{7D535D9B-F444-4867-8792-8EA398B9643D}"/>
    <cellStyle name="Comma 37 2 6" xfId="31106" xr:uid="{6298B358-FBB4-44EB-8153-A6A828B8D441}"/>
    <cellStyle name="Comma 37 3" xfId="907" xr:uid="{34F82B56-2E55-4177-B126-F930849E2651}"/>
    <cellStyle name="Comma 37 3 2" xfId="908" xr:uid="{1EF31B55-5D47-4157-88BC-1062EFB98AB0}"/>
    <cellStyle name="Comma 37 3 2 2" xfId="909" xr:uid="{FA0A0403-929E-4D91-85E4-C43533B151A4}"/>
    <cellStyle name="Comma 37 3 3" xfId="910" xr:uid="{8E409151-F5B0-4185-A6D6-B10D42763BEA}"/>
    <cellStyle name="Comma 37 3 4" xfId="911" xr:uid="{2EB497E9-A3EE-40D5-B7EE-D23FA7709023}"/>
    <cellStyle name="Comma 37 3 4 2" xfId="2869" xr:uid="{6A42BD9F-29F8-4B17-9BF6-10ACF4F7363D}"/>
    <cellStyle name="Comma 37 3 4 3" xfId="2778" xr:uid="{F0119382-F8E3-4682-A259-64C5EA883C43}"/>
    <cellStyle name="Comma 37 4" xfId="912" xr:uid="{1683CBD4-D7CD-435E-94B2-91BFC057C2D4}"/>
    <cellStyle name="Comma 37 4 2" xfId="913" xr:uid="{0B874948-AB80-46AC-A762-C3FB34C29749}"/>
    <cellStyle name="Comma 37 4 3" xfId="914" xr:uid="{32CED5C1-D4E7-4891-83A6-E893468DA1C6}"/>
    <cellStyle name="Comma 37 4 4" xfId="2870" xr:uid="{D8D5F4F9-0B6A-4AF8-8F2A-24A203FBCCFC}"/>
    <cellStyle name="Comma 37 4 5" xfId="2779" xr:uid="{B46F19AB-BEC4-4BDD-8097-501241AFA16C}"/>
    <cellStyle name="Comma 37 5" xfId="915" xr:uid="{3888653E-69EF-474A-99A5-6D4A2EE0F6FF}"/>
    <cellStyle name="Comma 37 6" xfId="916" xr:uid="{6ABA9B8A-9604-456F-AAB2-E9BB4AEF2FEE}"/>
    <cellStyle name="Comma 37 6 2" xfId="917" xr:uid="{06925248-0AA5-4F42-A272-8B10A9137CC0}"/>
    <cellStyle name="Comma 37 6 2 2" xfId="4307" xr:uid="{DC1CCDD2-08EE-4583-B4C1-8C485761B7B7}"/>
    <cellStyle name="Comma 37 6 2 2 2" xfId="6216" xr:uid="{95A9ED71-E6D3-4E18-B1E9-D2759DFEC8E2}"/>
    <cellStyle name="Comma 37 6 2 2 2 2" xfId="12002" xr:uid="{6B4F3096-0050-4EDB-B89F-7FE315755959}"/>
    <cellStyle name="Comma 37 6 2 2 2 2 2" xfId="20374" xr:uid="{47172810-474D-4B63-ADEE-2EDE8CF136DB}"/>
    <cellStyle name="Comma 37 6 2 2 2 3" xfId="16109" xr:uid="{1B356251-BCFE-41F5-8D24-5587BF01B4B1}"/>
    <cellStyle name="Comma 37 6 2 2 3" xfId="7548" xr:uid="{C8C4A776-6783-4D7F-A6F5-6C0E28DA12C6}"/>
    <cellStyle name="Comma 37 6 2 2 3 2" xfId="13283" xr:uid="{A8CACE10-55EB-4106-8B60-F304DB42A1C2}"/>
    <cellStyle name="Comma 37 6 2 2 3 2 2" xfId="21657" xr:uid="{40A6C55F-1741-454B-A669-0C9B8CD1C7D6}"/>
    <cellStyle name="Comma 37 6 2 2 3 3" xfId="17436" xr:uid="{BDA40FF6-AA98-4743-8547-4CDFD30D19D6}"/>
    <cellStyle name="Comma 37 6 2 2 4" xfId="10268" xr:uid="{3820A94A-C81F-48C5-8B95-FD0A27052CC3}"/>
    <cellStyle name="Comma 37 6 2 2 4 2" xfId="18648" xr:uid="{840E3766-5061-4860-AD62-ED708928D2CD}"/>
    <cellStyle name="Comma 37 6 2 2 5" xfId="14862" xr:uid="{4B30C7D2-EC31-423B-8C85-6741C2E96F58}"/>
    <cellStyle name="Comma 37 6 2 2 6" xfId="23290" xr:uid="{D9F1AAAE-1F40-4C8A-B673-9B412AE44EC0}"/>
    <cellStyle name="Comma 37 6 2 3" xfId="5619" xr:uid="{D03AC86A-E5F7-40CB-A797-6F0E94AB03F7}"/>
    <cellStyle name="Comma 37 6 2 3 2" xfId="11405" xr:uid="{0A0554EC-8F57-4820-B0BC-36AEE649DD69}"/>
    <cellStyle name="Comma 37 6 2 3 2 2" xfId="19777" xr:uid="{2D66615D-D397-436E-B516-5504AAB99A1D}"/>
    <cellStyle name="Comma 37 6 2 3 3" xfId="15511" xr:uid="{595E2F8A-7B76-479E-AAF5-3A0727F9307E}"/>
    <cellStyle name="Comma 37 6 2 4" xfId="6965" xr:uid="{70E70412-4C15-4A91-AA94-D80BBEEF24EE}"/>
    <cellStyle name="Comma 37 6 2 4 2" xfId="12701" xr:uid="{571EA29A-F439-4617-8550-54AD2582B5D5}"/>
    <cellStyle name="Comma 37 6 2 4 2 2" xfId="21075" xr:uid="{02048F55-0957-421F-BE99-9F903B195E0E}"/>
    <cellStyle name="Comma 37 6 2 4 3" xfId="16854" xr:uid="{D372714A-E289-40B2-829F-5D8B3CEC8C57}"/>
    <cellStyle name="Comma 37 6 2 5" xfId="9537" xr:uid="{015E3864-C41E-4F24-BF7D-5A9560DA773F}"/>
    <cellStyle name="Comma 37 6 2 5 2" xfId="17933" xr:uid="{0D128465-B688-4CEC-AD73-B6FC751508A5}"/>
    <cellStyle name="Comma 37 6 2 6" xfId="14257" xr:uid="{4E324614-1E8C-4EAE-954C-CFFAC4436337}"/>
    <cellStyle name="Comma 37 6 2 7" xfId="22631" xr:uid="{9CEE6FAD-D195-485B-B381-7FA1730E866F}"/>
    <cellStyle name="Comma 37 6 3" xfId="4306" xr:uid="{7D9A99A6-6A78-4EE8-8A0C-857FB08E4700}"/>
    <cellStyle name="Comma 37 6 3 2" xfId="6215" xr:uid="{6CCC8C62-8E83-4082-9DF0-3B24ED8F1708}"/>
    <cellStyle name="Comma 37 6 3 2 2" xfId="12001" xr:uid="{E0E6D888-1A81-4609-BEDD-3C43E55E905F}"/>
    <cellStyle name="Comma 37 6 3 2 2 2" xfId="20373" xr:uid="{C376F2DD-B9E1-4792-86EA-D7E5D6B076BF}"/>
    <cellStyle name="Comma 37 6 3 2 3" xfId="16108" xr:uid="{FD863BAA-C84C-46A0-A513-9E6F59C89725}"/>
    <cellStyle name="Comma 37 6 3 3" xfId="7547" xr:uid="{EDCA288A-2191-48FF-959B-6132A4DC12CF}"/>
    <cellStyle name="Comma 37 6 3 3 2" xfId="13282" xr:uid="{2AFAB2DF-308A-489E-8061-B0603C4055CC}"/>
    <cellStyle name="Comma 37 6 3 3 2 2" xfId="21656" xr:uid="{C3ABC275-5D41-48A3-848A-5AF36C746EE2}"/>
    <cellStyle name="Comma 37 6 3 3 3" xfId="17435" xr:uid="{EA272B07-B826-409B-9621-8748E6B3F89A}"/>
    <cellStyle name="Comma 37 6 3 4" xfId="10267" xr:uid="{EC2B18DF-431F-45CE-BAED-4964F7063E82}"/>
    <cellStyle name="Comma 37 6 3 4 2" xfId="18647" xr:uid="{18E8B6A0-4228-4014-8ABE-ABC4373A1C5A}"/>
    <cellStyle name="Comma 37 6 3 5" xfId="14861" xr:uid="{81116E8D-64A9-43A9-890C-B5580E8D9B08}"/>
    <cellStyle name="Comma 37 6 3 6" xfId="23289" xr:uid="{05C38198-40CC-413D-8D6A-9B82C6D30795}"/>
    <cellStyle name="Comma 37 6 4" xfId="5618" xr:uid="{57E3E8FE-8772-4525-9C87-81BD4A4D74E0}"/>
    <cellStyle name="Comma 37 6 4 2" xfId="11404" xr:uid="{D05448CB-A44E-45F4-ADB9-49877AB5603C}"/>
    <cellStyle name="Comma 37 6 4 2 2" xfId="19776" xr:uid="{2BE7CEF7-1479-4EF2-949A-039E0486CD6E}"/>
    <cellStyle name="Comma 37 6 4 3" xfId="15510" xr:uid="{DF158B15-A476-431B-A05F-FFD811E7FECF}"/>
    <cellStyle name="Comma 37 6 5" xfId="6964" xr:uid="{DEA00093-C587-436B-876B-21EA14FEAA9D}"/>
    <cellStyle name="Comma 37 6 5 2" xfId="12700" xr:uid="{7DBD6EFD-2955-4BDB-B1EB-0B566D7AB4C0}"/>
    <cellStyle name="Comma 37 6 5 2 2" xfId="21074" xr:uid="{9234AB86-BF80-4D44-AC43-DDAA3335B2EF}"/>
    <cellStyle name="Comma 37 6 5 3" xfId="16853" xr:uid="{DA8833AD-7D9B-46F2-ABB6-26693FA1B154}"/>
    <cellStyle name="Comma 37 6 6" xfId="9536" xr:uid="{BD11FA28-3F7C-4C16-A203-7F4CB71EF100}"/>
    <cellStyle name="Comma 37 6 6 2" xfId="17932" xr:uid="{9AE6E676-9C38-4D1A-9544-C9FCBCB691F1}"/>
    <cellStyle name="Comma 37 6 7" xfId="14256" xr:uid="{507993FE-1DEB-4A9F-ADA5-25808489FAE1}"/>
    <cellStyle name="Comma 37 6 8" xfId="22630" xr:uid="{6D19F80B-A0B3-45DE-89BA-F63B6BB74101}"/>
    <cellStyle name="Comma 37 7" xfId="918" xr:uid="{2D1EA6B1-DEB4-462B-BF76-D1E58E89DD10}"/>
    <cellStyle name="Comma 37 7 2" xfId="2871" xr:uid="{A62D7468-C0AA-43A9-B718-AE9D586FF4BE}"/>
    <cellStyle name="Comma 37 7 3" xfId="2780" xr:uid="{2688F4D5-3C65-457D-9343-E7657F643D33}"/>
    <cellStyle name="Comma 37 8" xfId="919" xr:uid="{18C77B3C-7C4B-419E-9FA1-C6A521DAAFFF}"/>
    <cellStyle name="Comma 37 9" xfId="2868" xr:uid="{D9F344ED-ACB7-4B86-9D52-57543A9BF0CF}"/>
    <cellStyle name="Comma 38" xfId="920" xr:uid="{0A22380B-A66B-4D07-88C8-32297FE0BC55}"/>
    <cellStyle name="Comma 38 10" xfId="30644" xr:uid="{4251D014-BA0A-4BCA-9D13-8967ED09FD61}"/>
    <cellStyle name="Comma 38 2" xfId="921" xr:uid="{110458DE-CAB1-4F2A-A5F2-E02A85C5E846}"/>
    <cellStyle name="Comma 38 2 2" xfId="922" xr:uid="{20F4A05C-65C2-4956-BE4C-31784B70C11B}"/>
    <cellStyle name="Comma 38 2 2 2" xfId="923" xr:uid="{71FC0684-5E6C-4063-945D-B565C4931452}"/>
    <cellStyle name="Comma 38 2 2 2 2" xfId="924" xr:uid="{A3843803-1D4F-4BE9-B14C-3203A0DB9271}"/>
    <cellStyle name="Comma 38 2 2 3" xfId="925" xr:uid="{E9A61ADE-B45A-41DA-8EDC-A74DC8D4F99F}"/>
    <cellStyle name="Comma 38 2 2 4" xfId="2873" xr:uid="{0AE11370-72F4-48C1-9673-8405BAE22827}"/>
    <cellStyle name="Comma 38 2 2 5" xfId="2782" xr:uid="{3D2E94B2-932D-4521-A73E-322DD11F6F0F}"/>
    <cellStyle name="Comma 38 2 3" xfId="926" xr:uid="{63CD8DE4-A6CE-4A37-B985-1110BF1C3081}"/>
    <cellStyle name="Comma 38 2 3 2" xfId="927" xr:uid="{54943662-B8EF-433A-B879-19CB4A074E9E}"/>
    <cellStyle name="Comma 38 2 4" xfId="928" xr:uid="{CC092F0A-CC81-4688-81E5-19DDD3E82540}"/>
    <cellStyle name="Comma 38 2 5" xfId="2872" xr:uid="{A82EC4FB-6AD6-4596-927C-C81B25725B65}"/>
    <cellStyle name="Comma 38 2 6" xfId="2781" xr:uid="{3F6B6A27-62AD-423F-A158-798D2E170BC5}"/>
    <cellStyle name="Comma 38 2 7" xfId="31107" xr:uid="{DD3F6DAD-4D3E-4EA0-ABF5-8E54061BE738}"/>
    <cellStyle name="Comma 38 3" xfId="929" xr:uid="{58F21EE2-D8A2-4D3D-82B5-36433182A67E}"/>
    <cellStyle name="Comma 38 3 2" xfId="930" xr:uid="{D4B2A8D6-CC9D-4637-9B33-360D545C2B13}"/>
    <cellStyle name="Comma 38 3 2 2" xfId="931" xr:uid="{088A33FB-2A16-45CD-84FA-F800B9FE0A67}"/>
    <cellStyle name="Comma 38 3 3" xfId="932" xr:uid="{AF8236F1-54D5-46C2-ACAF-364BBDBE32A7}"/>
    <cellStyle name="Comma 38 3 4" xfId="2874" xr:uid="{271BD040-B417-436F-A97A-93395C73BDC4}"/>
    <cellStyle name="Comma 38 3 5" xfId="2783" xr:uid="{4D3BA1A2-F45E-4C0D-8A4C-1B3DA41CC2F2}"/>
    <cellStyle name="Comma 38 4" xfId="933" xr:uid="{E5BD2E04-8F18-4890-B9D5-97D781AE51D3}"/>
    <cellStyle name="Comma 38 4 2" xfId="934" xr:uid="{DE46FC35-BB5A-4442-9B43-D32E8A0DF856}"/>
    <cellStyle name="Comma 38 4 3" xfId="935" xr:uid="{1A61548A-DD9F-42A5-B942-61F20B01FA6D}"/>
    <cellStyle name="Comma 38 4 3 2" xfId="936" xr:uid="{058D2BD8-D29A-415D-8B0F-190CA65640E0}"/>
    <cellStyle name="Comma 38 4 3 2 2" xfId="4309" xr:uid="{B3CF89A6-151B-4DDE-994D-F3211156A902}"/>
    <cellStyle name="Comma 38 4 3 2 2 2" xfId="6218" xr:uid="{6DBD400E-EB2C-4A52-A698-EDBE130121C3}"/>
    <cellStyle name="Comma 38 4 3 2 2 2 2" xfId="12004" xr:uid="{70B4DA6C-ADAE-4F7C-9DE9-8201CA577D2E}"/>
    <cellStyle name="Comma 38 4 3 2 2 2 2 2" xfId="20376" xr:uid="{FF543A5D-1C58-48A9-AA31-1D956741F7E0}"/>
    <cellStyle name="Comma 38 4 3 2 2 2 3" xfId="16111" xr:uid="{9F5253C7-7B64-4E1C-8937-938E6FFD90EB}"/>
    <cellStyle name="Comma 38 4 3 2 2 3" xfId="7550" xr:uid="{1DF89401-DB1C-43AB-ABFA-E35DA4C31B63}"/>
    <cellStyle name="Comma 38 4 3 2 2 3 2" xfId="13285" xr:uid="{989D1B1B-2379-4F67-8D34-BD8DBEEDD378}"/>
    <cellStyle name="Comma 38 4 3 2 2 3 2 2" xfId="21659" xr:uid="{EE3839DC-5935-49F9-9B6A-0F6BC4A18CC3}"/>
    <cellStyle name="Comma 38 4 3 2 2 3 3" xfId="17438" xr:uid="{09489E91-5EDA-4935-AA96-121F540C7164}"/>
    <cellStyle name="Comma 38 4 3 2 2 4" xfId="10270" xr:uid="{FAC25DCB-9C43-4FE1-BF56-BFA45756C055}"/>
    <cellStyle name="Comma 38 4 3 2 2 4 2" xfId="18650" xr:uid="{5153CFE7-295A-45CF-8693-A26CAAFB2AD1}"/>
    <cellStyle name="Comma 38 4 3 2 2 5" xfId="14864" xr:uid="{5D33E8F5-7AC5-4A96-BF90-1491373D85E7}"/>
    <cellStyle name="Comma 38 4 3 2 2 6" xfId="23292" xr:uid="{96435760-3A50-48F9-9F13-04A3598FD18C}"/>
    <cellStyle name="Comma 38 4 3 2 3" xfId="5621" xr:uid="{347E34FE-BCB3-4F32-B2A3-B5C2737772FD}"/>
    <cellStyle name="Comma 38 4 3 2 3 2" xfId="11407" xr:uid="{564453EE-6007-4DB3-AF4E-50CB7A47D92C}"/>
    <cellStyle name="Comma 38 4 3 2 3 2 2" xfId="19779" xr:uid="{5A4ABFF4-987F-46F2-944E-FDFFC0053B72}"/>
    <cellStyle name="Comma 38 4 3 2 3 3" xfId="15513" xr:uid="{3B1B419D-085D-4EBC-AC74-6C4BE433DE69}"/>
    <cellStyle name="Comma 38 4 3 2 4" xfId="6967" xr:uid="{B0E5949F-7417-4C08-8BBE-7517D953F9D4}"/>
    <cellStyle name="Comma 38 4 3 2 4 2" xfId="12703" xr:uid="{2FBD9B01-5223-4180-ABB5-6D312301711A}"/>
    <cellStyle name="Comma 38 4 3 2 4 2 2" xfId="21077" xr:uid="{06ED1B7C-3936-467D-A779-0316C345D8B0}"/>
    <cellStyle name="Comma 38 4 3 2 4 3" xfId="16856" xr:uid="{D2EA7794-029F-44FA-A273-7BA3C74AEEF7}"/>
    <cellStyle name="Comma 38 4 3 2 5" xfId="9539" xr:uid="{87E2F166-DAB0-49D1-926D-56019AB7A508}"/>
    <cellStyle name="Comma 38 4 3 2 5 2" xfId="17935" xr:uid="{24EA16DA-6851-4620-88C5-4C391440EFEF}"/>
    <cellStyle name="Comma 38 4 3 2 6" xfId="14259" xr:uid="{834B718E-C262-418A-9CFE-66E11EA25B8F}"/>
    <cellStyle name="Comma 38 4 3 2 7" xfId="22633" xr:uid="{1C0DB594-A342-4A20-8ACA-569EEA3C485C}"/>
    <cellStyle name="Comma 38 4 3 3" xfId="4308" xr:uid="{FC851352-1DD4-4B0A-877F-FD88A20B1D5D}"/>
    <cellStyle name="Comma 38 4 3 3 2" xfId="6217" xr:uid="{6F727F09-DC7A-47BA-86AC-C44873ECA9BF}"/>
    <cellStyle name="Comma 38 4 3 3 2 2" xfId="12003" xr:uid="{911C14AC-D711-40CC-A089-99EFF2F7FA96}"/>
    <cellStyle name="Comma 38 4 3 3 2 2 2" xfId="20375" xr:uid="{E72E3724-C9CE-48CB-B66A-DF86700263AC}"/>
    <cellStyle name="Comma 38 4 3 3 2 3" xfId="16110" xr:uid="{D9FDD12A-A07C-4F48-A470-FAE012F31315}"/>
    <cellStyle name="Comma 38 4 3 3 3" xfId="7549" xr:uid="{039D3610-6207-4B50-904F-83980DF0CED2}"/>
    <cellStyle name="Comma 38 4 3 3 3 2" xfId="13284" xr:uid="{713E2AF3-DF59-4104-8A40-D38499C6F177}"/>
    <cellStyle name="Comma 38 4 3 3 3 2 2" xfId="21658" xr:uid="{D96B9174-9ECB-4392-A9AE-C7D2349BE2BA}"/>
    <cellStyle name="Comma 38 4 3 3 3 3" xfId="17437" xr:uid="{00572FBC-0297-40CC-83D0-2BA1907C7E90}"/>
    <cellStyle name="Comma 38 4 3 3 4" xfId="10269" xr:uid="{C77A6E0D-5B37-42AD-8B1A-EC016760F166}"/>
    <cellStyle name="Comma 38 4 3 3 4 2" xfId="18649" xr:uid="{48DA6788-1DC5-4BAC-BECC-1F3B6AEFD1DC}"/>
    <cellStyle name="Comma 38 4 3 3 5" xfId="14863" xr:uid="{5AA8228A-5162-4D79-9AC3-B87F08461C4B}"/>
    <cellStyle name="Comma 38 4 3 3 6" xfId="23291" xr:uid="{D691E38C-F222-48E9-9D11-6259CC9F46BA}"/>
    <cellStyle name="Comma 38 4 3 4" xfId="5620" xr:uid="{54008E59-B25E-4D4E-9D62-2AFA40CA75D4}"/>
    <cellStyle name="Comma 38 4 3 4 2" xfId="11406" xr:uid="{0FA5961C-97EC-4061-9487-6E8CAF1DC050}"/>
    <cellStyle name="Comma 38 4 3 4 2 2" xfId="19778" xr:uid="{66977180-734F-43A0-9A33-E9610663FFCC}"/>
    <cellStyle name="Comma 38 4 3 4 3" xfId="15512" xr:uid="{8285C06D-4061-4AD5-BAA1-F064B20E286B}"/>
    <cellStyle name="Comma 38 4 3 5" xfId="6966" xr:uid="{34FB711B-AF70-448A-ADCD-E58EAF472C83}"/>
    <cellStyle name="Comma 38 4 3 5 2" xfId="12702" xr:uid="{9F44B3C8-2343-48D0-AEFA-04BE548E2B8F}"/>
    <cellStyle name="Comma 38 4 3 5 2 2" xfId="21076" xr:uid="{BDFDEDA5-DE7C-43E6-852D-F05A681CD162}"/>
    <cellStyle name="Comma 38 4 3 5 3" xfId="16855" xr:uid="{975A1A11-625D-488A-A488-6E8174F27349}"/>
    <cellStyle name="Comma 38 4 3 6" xfId="9538" xr:uid="{E43DAA58-B31E-43E2-A375-560D7E7CB6E7}"/>
    <cellStyle name="Comma 38 4 3 6 2" xfId="17934" xr:uid="{13B26183-213E-4454-8594-7595DC6D572F}"/>
    <cellStyle name="Comma 38 4 3 7" xfId="14258" xr:uid="{FCF274A2-D725-4BC2-A0D2-8AFF78B3051F}"/>
    <cellStyle name="Comma 38 4 3 8" xfId="22632" xr:uid="{2E129D0C-B376-4AC0-85B4-AC970A2B88E7}"/>
    <cellStyle name="Comma 38 5" xfId="937" xr:uid="{90CEAC69-3487-4F88-A22C-C519B39226E9}"/>
    <cellStyle name="Comma 38 6" xfId="938" xr:uid="{7CD742D0-3BB3-495B-96A3-765648ADF23A}"/>
    <cellStyle name="Comma 38 6 2" xfId="2875" xr:uid="{1B19247A-BD55-4E62-96A2-0BF6DC06D639}"/>
    <cellStyle name="Comma 38 6 3" xfId="2784" xr:uid="{83CA4FDC-094A-4A34-896C-769F464DD429}"/>
    <cellStyle name="Comma 38 7" xfId="939" xr:uid="{647E6554-67FC-4D0F-B9B9-F61F3F876030}"/>
    <cellStyle name="Comma 38 8" xfId="2962" xr:uid="{E1CC6B95-8642-4E5D-B622-0269CE341627}"/>
    <cellStyle name="Comma 38 9" xfId="3768" xr:uid="{F36A2E8A-67F5-4FBA-B9FA-6EA7CD803693}"/>
    <cellStyle name="Comma 39" xfId="940" xr:uid="{07DFECF0-6656-4585-B749-2FB6D58BE037}"/>
    <cellStyle name="Comma 39 2" xfId="941" xr:uid="{9E323F36-D111-43C9-8489-A5ABC5C751CD}"/>
    <cellStyle name="Comma 39 2 2" xfId="942" xr:uid="{BCFD2877-3CD5-4DB4-8342-EFF33B59CBC5}"/>
    <cellStyle name="Comma 39 2 2 2" xfId="943" xr:uid="{2305C19B-1CAE-4842-ABF4-E24168B9C4FD}"/>
    <cellStyle name="Comma 39 2 2 2 2" xfId="944" xr:uid="{B28C45FA-F053-4FA6-BFEE-520E09895D0B}"/>
    <cellStyle name="Comma 39 2 2 3" xfId="945" xr:uid="{BB88C285-D3B2-4A71-BFFC-7BDB9D168041}"/>
    <cellStyle name="Comma 39 2 3" xfId="946" xr:uid="{3E030DDE-212A-4723-A664-9EDAFDBCB59F}"/>
    <cellStyle name="Comma 39 2 3 2" xfId="947" xr:uid="{EA76F8AE-B1A7-4F0C-9162-25781E3CC01D}"/>
    <cellStyle name="Comma 39 2 4" xfId="948" xr:uid="{3C359223-FD9E-4580-A3ED-D503F5EE8D30}"/>
    <cellStyle name="Comma 39 2 5" xfId="949" xr:uid="{2574FF4F-DBD9-4E5D-956C-179093B9CB53}"/>
    <cellStyle name="Comma 39 2 6" xfId="31108" xr:uid="{ED82D6F3-AB8C-4725-8B4F-76325C46C8B9}"/>
    <cellStyle name="Comma 39 3" xfId="950" xr:uid="{A5FA84FF-D93A-4757-B894-9BCD5634C2B4}"/>
    <cellStyle name="Comma 39 3 2" xfId="951" xr:uid="{26AEDC1D-4D21-49D6-80D7-963399298BEF}"/>
    <cellStyle name="Comma 39 3 2 2" xfId="952" xr:uid="{27461644-363C-4F3F-9208-ACE027DFA6E6}"/>
    <cellStyle name="Comma 39 3 3" xfId="953" xr:uid="{97D51E40-FF64-41B8-AC62-D6E22776CE76}"/>
    <cellStyle name="Comma 39 3 4" xfId="2876" xr:uid="{7921150A-B772-4D69-9654-CE87C5595189}"/>
    <cellStyle name="Comma 39 3 5" xfId="2785" xr:uid="{132D84F7-2599-4337-BCAC-645FCEF00A4B}"/>
    <cellStyle name="Comma 39 4" xfId="954" xr:uid="{59C83B40-BC1B-411A-A086-E1759B802C37}"/>
    <cellStyle name="Comma 39 4 2" xfId="955" xr:uid="{6C7FE5F3-BF96-4DE4-84DE-2085058F8CB2}"/>
    <cellStyle name="Comma 39 4 3" xfId="956" xr:uid="{7EA2FD77-1503-413A-A6C5-5ACC1F4771DC}"/>
    <cellStyle name="Comma 39 4 3 2" xfId="4311" xr:uid="{50777B2D-6224-4DA8-86DA-4560556B6F78}"/>
    <cellStyle name="Comma 39 4 3 2 2" xfId="6220" xr:uid="{7E9B9384-00C8-4336-B223-DD2FA57E220D}"/>
    <cellStyle name="Comma 39 4 3 2 2 2" xfId="12006" xr:uid="{BF8B904B-0A1C-4AD7-9C73-7EF080604843}"/>
    <cellStyle name="Comma 39 4 3 2 2 2 2" xfId="20378" xr:uid="{594ADDD0-6D3B-4329-9B3B-32311E7C6C02}"/>
    <cellStyle name="Comma 39 4 3 2 2 3" xfId="16113" xr:uid="{818A4C9F-8DEB-479D-8D49-38A907BF00AD}"/>
    <cellStyle name="Comma 39 4 3 2 3" xfId="7552" xr:uid="{09D0825D-0873-4F63-9673-A618B6224707}"/>
    <cellStyle name="Comma 39 4 3 2 3 2" xfId="13287" xr:uid="{C51A9E16-AB49-4559-B423-D3CC3424C522}"/>
    <cellStyle name="Comma 39 4 3 2 3 2 2" xfId="21661" xr:uid="{2183647E-83C4-4AFF-B2AC-1411438377CD}"/>
    <cellStyle name="Comma 39 4 3 2 3 3" xfId="17440" xr:uid="{0771524F-6733-466A-B64F-88AD48FFCA3A}"/>
    <cellStyle name="Comma 39 4 3 2 4" xfId="10272" xr:uid="{AF94CEF1-0D93-467A-BFA2-787F1ABF8A35}"/>
    <cellStyle name="Comma 39 4 3 2 4 2" xfId="18652" xr:uid="{0B097782-CBD0-4C4E-9836-BDF7F9D650F0}"/>
    <cellStyle name="Comma 39 4 3 2 5" xfId="14866" xr:uid="{2B3945DB-B4ED-471A-ABF9-1EED272101CA}"/>
    <cellStyle name="Comma 39 4 3 2 6" xfId="23294" xr:uid="{8036FF13-02BB-47BE-A92C-0A8453181C57}"/>
    <cellStyle name="Comma 39 4 3 3" xfId="5625" xr:uid="{0C4664EF-5812-4723-BBA6-FD7D92D29E89}"/>
    <cellStyle name="Comma 39 4 3 3 2" xfId="11411" xr:uid="{E2F92FA0-608A-4817-AFF4-2575BEA8FCA6}"/>
    <cellStyle name="Comma 39 4 3 3 2 2" xfId="19783" xr:uid="{37D28ABE-BE36-416C-9E8E-DCBA45D94B11}"/>
    <cellStyle name="Comma 39 4 3 3 3" xfId="15517" xr:uid="{EB04C546-2362-4288-B244-D9D9A639F99D}"/>
    <cellStyle name="Comma 39 4 3 4" xfId="6969" xr:uid="{5DDE500F-0EA4-44D2-B115-5C1FA5D8FB3C}"/>
    <cellStyle name="Comma 39 4 3 4 2" xfId="12705" xr:uid="{51EBD63B-8EAC-433E-B257-87790605619A}"/>
    <cellStyle name="Comma 39 4 3 4 2 2" xfId="21079" xr:uid="{8633AEB5-91D2-42C1-B269-171800937AEF}"/>
    <cellStyle name="Comma 39 4 3 4 3" xfId="16858" xr:uid="{62EF3139-2D2D-448C-8B79-6A9304E40C93}"/>
    <cellStyle name="Comma 39 4 3 5" xfId="9541" xr:uid="{56B3D9B0-FF8A-4E83-8A21-11C7E7CAE4AA}"/>
    <cellStyle name="Comma 39 4 3 5 2" xfId="17937" xr:uid="{EE250F37-6EEB-4F7E-94A3-D8773E84DE1F}"/>
    <cellStyle name="Comma 39 4 3 6" xfId="14261" xr:uid="{1631EC65-83DF-4EBE-A8F3-420DDE889CA6}"/>
    <cellStyle name="Comma 39 4 3 7" xfId="22635" xr:uid="{0C462E4C-CA9C-4CE3-93D4-D1B6F6C30C47}"/>
    <cellStyle name="Comma 39 4 4" xfId="4310" xr:uid="{48EB1759-61F5-4B54-BD70-33412F5FA909}"/>
    <cellStyle name="Comma 39 4 4 2" xfId="6219" xr:uid="{D41B376D-EB88-436E-ABAE-8D511BF31260}"/>
    <cellStyle name="Comma 39 4 4 2 2" xfId="12005" xr:uid="{F4C5F43C-C5FD-43B6-AF88-F780DA8F5F32}"/>
    <cellStyle name="Comma 39 4 4 2 2 2" xfId="20377" xr:uid="{1EC8607E-2BE2-4595-ADED-FD60CB84F545}"/>
    <cellStyle name="Comma 39 4 4 2 3" xfId="16112" xr:uid="{69072901-2FEE-4BDA-9DEA-B3C7E6ACA8FB}"/>
    <cellStyle name="Comma 39 4 4 3" xfId="7551" xr:uid="{9E16CB8E-456A-4187-AF03-7B89059C46E7}"/>
    <cellStyle name="Comma 39 4 4 3 2" xfId="13286" xr:uid="{7DE67BE4-88C6-4E59-A93E-E8FE5C25579B}"/>
    <cellStyle name="Comma 39 4 4 3 2 2" xfId="21660" xr:uid="{98C919DD-A7D1-49D1-A43A-EA9E2F824C92}"/>
    <cellStyle name="Comma 39 4 4 3 3" xfId="17439" xr:uid="{022197E0-FA5A-4CF4-BCC2-DBC58306CF15}"/>
    <cellStyle name="Comma 39 4 4 4" xfId="10271" xr:uid="{73A1434A-FB87-4CF6-B098-85D7389B0871}"/>
    <cellStyle name="Comma 39 4 4 4 2" xfId="18651" xr:uid="{5E40C9F3-4B4D-4E71-B130-1097339CFC78}"/>
    <cellStyle name="Comma 39 4 4 5" xfId="14865" xr:uid="{CADBE79C-E238-4110-A836-51DAEC3D4E0B}"/>
    <cellStyle name="Comma 39 4 4 6" xfId="23293" xr:uid="{740C5BD5-1682-4DFD-974B-D94731F0981A}"/>
    <cellStyle name="Comma 39 4 5" xfId="5624" xr:uid="{F7A6ACB3-0065-4B80-9149-F3ABADD234DA}"/>
    <cellStyle name="Comma 39 4 5 2" xfId="11410" xr:uid="{BFCAE2D4-E711-40E4-BCF8-126EE206D9F9}"/>
    <cellStyle name="Comma 39 4 5 2 2" xfId="19782" xr:uid="{945BB0FE-3295-4D45-A8D4-57707A7DB951}"/>
    <cellStyle name="Comma 39 4 5 3" xfId="15516" xr:uid="{6779CA93-3252-45C5-8492-2BE043972CB9}"/>
    <cellStyle name="Comma 39 4 6" xfId="6968" xr:uid="{865A2A95-C882-47BA-A497-D0852E9F0968}"/>
    <cellStyle name="Comma 39 4 6 2" xfId="12704" xr:uid="{AA0332AA-7A91-4199-A6C2-9F98C7F950C4}"/>
    <cellStyle name="Comma 39 4 6 2 2" xfId="21078" xr:uid="{BFE04C0C-E4DB-419F-9CFE-FB969680AD38}"/>
    <cellStyle name="Comma 39 4 6 3" xfId="16857" xr:uid="{742087C5-CF21-419E-8D02-CA2941B38F5F}"/>
    <cellStyle name="Comma 39 4 7" xfId="9540" xr:uid="{9913C42B-09EF-46F8-B5E8-F816917EA250}"/>
    <cellStyle name="Comma 39 4 7 2" xfId="17936" xr:uid="{8F8B4F2A-49FA-4519-BF4A-C9033ED25E74}"/>
    <cellStyle name="Comma 39 4 8" xfId="14260" xr:uid="{95EC47A4-09AF-4E17-975A-5CEA8995D544}"/>
    <cellStyle name="Comma 39 4 9" xfId="22634" xr:uid="{FC84032D-4218-484D-91B5-26F97B157796}"/>
    <cellStyle name="Comma 39 5" xfId="957" xr:uid="{37FB4009-10AB-4F31-8D43-BAD168E8ABA0}"/>
    <cellStyle name="Comma 39 6" xfId="958" xr:uid="{02198B92-CF16-4B17-8F71-90A42AD9F92B}"/>
    <cellStyle name="Comma 39 7" xfId="2961" xr:uid="{57D7E0AD-1636-4068-BFE2-405E765CD680}"/>
    <cellStyle name="Comma 39 8" xfId="3769" xr:uid="{C05EA28D-76A0-42B3-BCDB-EA765A879EB4}"/>
    <cellStyle name="Comma 4" xfId="959" xr:uid="{B0D0F27C-EB3C-4752-8539-8333695FF87C}"/>
    <cellStyle name="Comma 4 10" xfId="3770" xr:uid="{3A5B9D67-4713-4EBB-8691-53B7E33A82A8}"/>
    <cellStyle name="Comma 4 11" xfId="7995" xr:uid="{A382BEE2-6903-4A3F-909B-31647735241B}"/>
    <cellStyle name="Comma 4 12" xfId="30429" xr:uid="{5F0BC98B-F283-42E7-BBA3-55A817B6F0FA}"/>
    <cellStyle name="Comma 4 13" xfId="30475" xr:uid="{D6AF1D1B-72FF-4733-BD84-205E0FA67185}"/>
    <cellStyle name="Comma 4 13 2" xfId="30477" xr:uid="{7EA639E0-A334-4D17-92FE-DF23EA3B5364}"/>
    <cellStyle name="Comma 4 2" xfId="960" xr:uid="{E772E2EE-5C49-4C91-ADCE-1970E24C279B}"/>
    <cellStyle name="Comma 4 2 10" xfId="31341" xr:uid="{CD2D7851-ED01-4E34-BB38-6D72F2AF8F71}"/>
    <cellStyle name="Comma 4 2 2" xfId="961" xr:uid="{760C4A53-564F-4B4D-ABCC-471C8766BDDC}"/>
    <cellStyle name="Comma 4 2 2 2" xfId="962" xr:uid="{710512EE-5795-4EB9-A5F7-06B6F43D4B76}"/>
    <cellStyle name="Comma 4 2 2 2 2" xfId="963" xr:uid="{E2C35D46-F6A4-441C-A44B-3311D1E5A8E8}"/>
    <cellStyle name="Comma 4 2 2 2 2 2" xfId="964" xr:uid="{97F30BD4-6317-42AE-8922-BB33CEE37174}"/>
    <cellStyle name="Comma 4 2 2 2 3" xfId="965" xr:uid="{A7852849-DE47-4265-A9FB-842B15083152}"/>
    <cellStyle name="Comma 4 2 2 3" xfId="966" xr:uid="{48F47990-2ACA-4F64-9DDE-A604133D38B3}"/>
    <cellStyle name="Comma 4 2 2 3 2" xfId="967" xr:uid="{DBE11963-5FAA-4AE5-AC20-45588AE19668}"/>
    <cellStyle name="Comma 4 2 2 4" xfId="968" xr:uid="{7944E665-113A-4132-8C5E-C773289DA649}"/>
    <cellStyle name="Comma 4 2 2 5" xfId="31342" xr:uid="{0C5F3397-0BBD-40C2-8DAF-69293A56FBE7}"/>
    <cellStyle name="Comma 4 2 3" xfId="969" xr:uid="{2BAE3773-4AC4-4F52-AE55-5B14B8AA627B}"/>
    <cellStyle name="Comma 4 2 3 10" xfId="22636" xr:uid="{CE4F8433-C10E-4061-B8EC-16E909E9C220}"/>
    <cellStyle name="Comma 4 2 3 11" xfId="31828" xr:uid="{4AA752C2-9C0E-41A2-AF55-FF89D3CC2347}"/>
    <cellStyle name="Comma 4 2 3 2" xfId="970" xr:uid="{6A194998-30B2-4E2D-9274-85C1A17C41C4}"/>
    <cellStyle name="Comma 4 2 3 2 2" xfId="971" xr:uid="{995DD23A-DE6D-47D9-99BB-04D0A755BA04}"/>
    <cellStyle name="Comma 4 2 3 3" xfId="972" xr:uid="{410DA57D-839A-4904-A503-5F74DC597039}"/>
    <cellStyle name="Comma 4 2 3 4" xfId="973" xr:uid="{0469E5A4-0537-45FC-9E61-C331C7E3A232}"/>
    <cellStyle name="Comma 4 2 3 4 2" xfId="4313" xr:uid="{1F0328F8-C5B3-49AD-A35A-1F2B840F6F8E}"/>
    <cellStyle name="Comma 4 2 3 4 2 2" xfId="6222" xr:uid="{3AB2A3A9-038F-4F61-B37D-2B49BF411DC3}"/>
    <cellStyle name="Comma 4 2 3 4 2 2 2" xfId="12008" xr:uid="{0056F9D3-2EB5-4152-B936-C577F5C92348}"/>
    <cellStyle name="Comma 4 2 3 4 2 2 2 2" xfId="20380" xr:uid="{2C76EF57-9E98-4608-8275-DC47CBF58FB8}"/>
    <cellStyle name="Comma 4 2 3 4 2 2 3" xfId="16115" xr:uid="{24B32624-AE77-425A-B442-7B3028BA4EC6}"/>
    <cellStyle name="Comma 4 2 3 4 2 3" xfId="7554" xr:uid="{00345BC7-76BF-4776-AAB5-17A0A05E03D3}"/>
    <cellStyle name="Comma 4 2 3 4 2 3 2" xfId="13289" xr:uid="{B20A1C35-6845-4F95-9A23-D90505846A02}"/>
    <cellStyle name="Comma 4 2 3 4 2 3 2 2" xfId="21663" xr:uid="{42B4AA83-C76F-4467-A514-15B0FCFC70FB}"/>
    <cellStyle name="Comma 4 2 3 4 2 3 3" xfId="17442" xr:uid="{AC7BD450-7230-4DF0-B75B-122CB0E26311}"/>
    <cellStyle name="Comma 4 2 3 4 2 4" xfId="10274" xr:uid="{5FE2926E-4135-482F-8688-AB89B2AB8317}"/>
    <cellStyle name="Comma 4 2 3 4 2 4 2" xfId="18654" xr:uid="{C58F280E-0389-4716-9C18-7BF54C50FD8A}"/>
    <cellStyle name="Comma 4 2 3 4 2 5" xfId="14868" xr:uid="{0D9CDC21-C6A9-46F0-85F6-8E0846842372}"/>
    <cellStyle name="Comma 4 2 3 4 2 6" xfId="23296" xr:uid="{F7275EDA-AAA2-4A72-91F7-C927D2866B89}"/>
    <cellStyle name="Comma 4 2 3 4 3" xfId="5627" xr:uid="{7C9FA103-7ED1-4013-9843-F6460D4BFA54}"/>
    <cellStyle name="Comma 4 2 3 4 3 2" xfId="11413" xr:uid="{0E106D17-B8DB-4200-B9CF-8B1FD406E0C5}"/>
    <cellStyle name="Comma 4 2 3 4 3 2 2" xfId="19785" xr:uid="{271A7691-8B40-4678-A37B-2A72BBEE57B0}"/>
    <cellStyle name="Comma 4 2 3 4 3 3" xfId="15519" xr:uid="{48700E73-2D5A-430D-B2B7-A5F5A74B7A8C}"/>
    <cellStyle name="Comma 4 2 3 4 4" xfId="6971" xr:uid="{75708BA3-4E8C-40ED-8D3D-56EF1D32F6C2}"/>
    <cellStyle name="Comma 4 2 3 4 4 2" xfId="12707" xr:uid="{2164C975-8BAB-4C74-960F-956DBA005CD7}"/>
    <cellStyle name="Comma 4 2 3 4 4 2 2" xfId="21081" xr:uid="{767D1CB0-DE68-4D9B-B5FE-EC5A505362B4}"/>
    <cellStyle name="Comma 4 2 3 4 4 3" xfId="16860" xr:uid="{B0897E53-E48A-4D1E-9AFA-CF6CE2FD0650}"/>
    <cellStyle name="Comma 4 2 3 4 5" xfId="9543" xr:uid="{431A1961-F99F-40EF-8F59-96C82E4745B1}"/>
    <cellStyle name="Comma 4 2 3 4 5 2" xfId="17939" xr:uid="{397EB879-017E-4BC3-BC8F-98D6AA1274B8}"/>
    <cellStyle name="Comma 4 2 3 4 6" xfId="14263" xr:uid="{7753AAE4-CA26-4C0E-82E3-13FAD069BAE5}"/>
    <cellStyle name="Comma 4 2 3 4 7" xfId="22637" xr:uid="{43DF8CA7-5C1D-40C9-8422-1486E6184284}"/>
    <cellStyle name="Comma 4 2 3 5" xfId="4312" xr:uid="{F5DEFD4D-1E50-4F7D-BBAB-A7B8B090F1DC}"/>
    <cellStyle name="Comma 4 2 3 5 2" xfId="6221" xr:uid="{F81D048C-54D3-44DF-9224-6257D1C7744B}"/>
    <cellStyle name="Comma 4 2 3 5 2 2" xfId="12007" xr:uid="{8E7BAB01-7A3A-4801-AC68-B6727B69D37C}"/>
    <cellStyle name="Comma 4 2 3 5 2 2 2" xfId="20379" xr:uid="{25BF2D82-72AF-4010-A707-F5D7F85FCE60}"/>
    <cellStyle name="Comma 4 2 3 5 2 3" xfId="16114" xr:uid="{27D8E8DC-402D-4F08-BCDA-1DCE8ADFF68D}"/>
    <cellStyle name="Comma 4 2 3 5 3" xfId="7553" xr:uid="{B6F7BC7C-FDBD-46AC-A4B6-AFA1F4E3C91B}"/>
    <cellStyle name="Comma 4 2 3 5 3 2" xfId="13288" xr:uid="{76BF2CB5-7E3C-4BC7-B3F6-4F9EFDF81D9C}"/>
    <cellStyle name="Comma 4 2 3 5 3 2 2" xfId="21662" xr:uid="{224432A0-3283-42A6-B020-E3701C1E1B5F}"/>
    <cellStyle name="Comma 4 2 3 5 3 3" xfId="17441" xr:uid="{2281E4F1-C6F2-4D8E-8414-3D5AEBDD17F1}"/>
    <cellStyle name="Comma 4 2 3 5 4" xfId="10273" xr:uid="{4E7E79D2-E108-4499-B38B-826812C0978A}"/>
    <cellStyle name="Comma 4 2 3 5 4 2" xfId="18653" xr:uid="{8937A430-ADA0-4E8D-B238-BF9B74081BA1}"/>
    <cellStyle name="Comma 4 2 3 5 5" xfId="14867" xr:uid="{E4071EE4-84BF-4ACD-B348-6BD63DA1A4D1}"/>
    <cellStyle name="Comma 4 2 3 5 6" xfId="23295" xr:uid="{F90CCE85-BE2F-43AB-831C-4A53B4EE2B09}"/>
    <cellStyle name="Comma 4 2 3 6" xfId="5626" xr:uid="{E855F7DE-DCCA-4DBE-A1FE-D4DCF83C8ADC}"/>
    <cellStyle name="Comma 4 2 3 6 2" xfId="11412" xr:uid="{D4A35114-A589-4A88-B12A-9BC8F362BF6B}"/>
    <cellStyle name="Comma 4 2 3 6 2 2" xfId="19784" xr:uid="{7CB6DAAC-5404-4355-B0A8-5C240225B567}"/>
    <cellStyle name="Comma 4 2 3 6 3" xfId="15518" xr:uid="{1B0E7079-E2F7-4806-BEFD-7C2E5E63CF31}"/>
    <cellStyle name="Comma 4 2 3 7" xfId="6970" xr:uid="{5404B028-1A83-4D0B-8703-F0ACADB08C5D}"/>
    <cellStyle name="Comma 4 2 3 7 2" xfId="12706" xr:uid="{61E22744-010A-4F1B-B88E-0EB5338722CA}"/>
    <cellStyle name="Comma 4 2 3 7 2 2" xfId="21080" xr:uid="{53134965-B5F5-415E-8E2C-799F94380783}"/>
    <cellStyle name="Comma 4 2 3 7 3" xfId="16859" xr:uid="{CB36C458-4348-4F4F-84FD-78231D17808E}"/>
    <cellStyle name="Comma 4 2 3 8" xfId="9542" xr:uid="{E62F5600-1568-4E33-88DB-3A26DA0E91A8}"/>
    <cellStyle name="Comma 4 2 3 8 2" xfId="17938" xr:uid="{572C1B32-41D7-42BD-BD09-2231F3119D7B}"/>
    <cellStyle name="Comma 4 2 3 9" xfId="14262" xr:uid="{5F54C1A4-B97B-4A40-BDD6-F34B09F1D82A}"/>
    <cellStyle name="Comma 4 2 4" xfId="974" xr:uid="{6FD523C1-AC9D-4D41-9186-56AC0157538E}"/>
    <cellStyle name="Comma 4 2 4 2" xfId="975" xr:uid="{3793AF83-429D-4881-A1BF-290D6DA2FB6C}"/>
    <cellStyle name="Comma 4 2 4 3" xfId="31607" xr:uid="{68F60950-4B9D-4DAA-97A6-0F48F70C38EC}"/>
    <cellStyle name="Comma 4 2 5" xfId="976" xr:uid="{E288E95F-CFC3-4FC1-859E-F6E520880117}"/>
    <cellStyle name="Comma 4 2 6" xfId="977" xr:uid="{1DA407D9-626C-49CE-8A66-94FD02F24B69}"/>
    <cellStyle name="Comma 4 2 7" xfId="978" xr:uid="{9F49CB50-2D6F-40D3-A71B-4956ECB39958}"/>
    <cellStyle name="Comma 4 2 8" xfId="3236" xr:uid="{C75007B4-0AD2-4D73-93FE-9C8A7A5A5A25}"/>
    <cellStyle name="Comma 4 2 9" xfId="3771" xr:uid="{60871C30-3890-4564-B9E8-041CCCA7E0C1}"/>
    <cellStyle name="Comma 4 3" xfId="979" xr:uid="{9388FEAC-E9AD-46FE-8B64-B6A7D11C3EB6}"/>
    <cellStyle name="Comma 4 3 2" xfId="980" xr:uid="{9E2B7882-5FA3-4131-BEEE-ECAC125AC5B8}"/>
    <cellStyle name="Comma 4 3 2 2" xfId="31726" xr:uid="{02E931A0-532D-4ED2-A890-8642D1E8E2DB}"/>
    <cellStyle name="Comma 4 3 3" xfId="981" xr:uid="{23CB6310-205A-46A4-AC6B-70A1B7F7A1B2}"/>
    <cellStyle name="Comma 4 3 3 2" xfId="31619" xr:uid="{CF0D81A9-E9C9-4BB9-BC1E-EB05599D7A9B}"/>
    <cellStyle name="Comma 4 3 4" xfId="982" xr:uid="{4EF53F65-BF3F-4240-A04A-A966CCE643A4}"/>
    <cellStyle name="Comma 4 3 4 2" xfId="983" xr:uid="{6B9FE1DF-93ED-4ABA-AF84-94AAB1F9BBFE}"/>
    <cellStyle name="Comma 4 3 4 2 2" xfId="4315" xr:uid="{D8920C36-374E-43F2-A3DF-42E34FD7D631}"/>
    <cellStyle name="Comma 4 3 4 2 2 2" xfId="6224" xr:uid="{D7D382ED-F397-4E4F-A598-CD87CB11F6D2}"/>
    <cellStyle name="Comma 4 3 4 2 2 2 2" xfId="12010" xr:uid="{B066904F-C4E1-408D-B7FB-48AB204539A9}"/>
    <cellStyle name="Comma 4 3 4 2 2 2 2 2" xfId="20382" xr:uid="{72813807-D4CC-467D-8262-798284342051}"/>
    <cellStyle name="Comma 4 3 4 2 2 2 3" xfId="16117" xr:uid="{71FC063E-3136-441E-A061-8993FD0E904A}"/>
    <cellStyle name="Comma 4 3 4 2 2 3" xfId="7556" xr:uid="{672B5F50-0756-4359-A8BE-42713D93F365}"/>
    <cellStyle name="Comma 4 3 4 2 2 3 2" xfId="13291" xr:uid="{7A0224C9-0B08-46A3-AE87-0D31014E0749}"/>
    <cellStyle name="Comma 4 3 4 2 2 3 2 2" xfId="21665" xr:uid="{9D919F5C-1D40-40FD-9737-711E9613B8B7}"/>
    <cellStyle name="Comma 4 3 4 2 2 3 3" xfId="17444" xr:uid="{68AAF321-1704-475D-BF7D-D55D8245F300}"/>
    <cellStyle name="Comma 4 3 4 2 2 4" xfId="10276" xr:uid="{FA937885-BA38-4086-8F45-51FCB4B52C4F}"/>
    <cellStyle name="Comma 4 3 4 2 2 4 2" xfId="18656" xr:uid="{644D9156-F61D-43F4-AE66-3E190D52F0B0}"/>
    <cellStyle name="Comma 4 3 4 2 2 5" xfId="14870" xr:uid="{EC0BE98B-1A31-4303-A651-85AD49A11B3F}"/>
    <cellStyle name="Comma 4 3 4 2 2 6" xfId="23298" xr:uid="{270485FB-842F-451C-8232-6E25CBCDE103}"/>
    <cellStyle name="Comma 4 3 4 2 3" xfId="5629" xr:uid="{5990E2C1-9E19-4DE2-932C-47B27C7C1932}"/>
    <cellStyle name="Comma 4 3 4 2 3 2" xfId="11415" xr:uid="{8CD316AF-DD5C-49F8-8035-DBEDF694CCD2}"/>
    <cellStyle name="Comma 4 3 4 2 3 2 2" xfId="19787" xr:uid="{DE592CC4-C671-4C9A-9C4B-62BA39F17478}"/>
    <cellStyle name="Comma 4 3 4 2 3 3" xfId="15521" xr:uid="{3CCFACCA-B4B6-43F6-8A75-9E2267C6254C}"/>
    <cellStyle name="Comma 4 3 4 2 4" xfId="6973" xr:uid="{84F63622-E81F-4DED-BCA7-85D2EE4AF5C5}"/>
    <cellStyle name="Comma 4 3 4 2 4 2" xfId="12709" xr:uid="{767DBB05-5AD5-4FBE-B234-5C9AD3A4EE8F}"/>
    <cellStyle name="Comma 4 3 4 2 4 2 2" xfId="21083" xr:uid="{BE61C2D8-C692-4329-BB5B-D605016FBECF}"/>
    <cellStyle name="Comma 4 3 4 2 4 3" xfId="16862" xr:uid="{A4C152EB-C1A7-4053-9A7F-221808C9D63E}"/>
    <cellStyle name="Comma 4 3 4 2 5" xfId="9545" xr:uid="{14C80895-01B2-4D2C-8DDB-B3C9D9BE2BA8}"/>
    <cellStyle name="Comma 4 3 4 2 5 2" xfId="17941" xr:uid="{0258DD51-0EEB-4DB5-A0E0-7EA35EA79FEB}"/>
    <cellStyle name="Comma 4 3 4 2 6" xfId="14265" xr:uid="{CC6CA2B1-5D9B-4920-9630-2EE0CF96C6F2}"/>
    <cellStyle name="Comma 4 3 4 2 7" xfId="22640" xr:uid="{0CFAE3C3-CE8A-4596-A81B-B36348CF1B65}"/>
    <cellStyle name="Comma 4 3 4 3" xfId="4314" xr:uid="{2D74A611-6E32-4565-9501-3566C4B36816}"/>
    <cellStyle name="Comma 4 3 4 3 2" xfId="6223" xr:uid="{214E8489-F049-4157-8C4B-0D8C24F00252}"/>
    <cellStyle name="Comma 4 3 4 3 2 2" xfId="12009" xr:uid="{7392F8CC-B3F1-4C69-8BBF-DB1491C423AE}"/>
    <cellStyle name="Comma 4 3 4 3 2 2 2" xfId="20381" xr:uid="{473E4AB2-0A66-42C0-8DDF-D7C9B6B06747}"/>
    <cellStyle name="Comma 4 3 4 3 2 3" xfId="16116" xr:uid="{849C0822-6B6B-4A3F-9666-B848921C32FE}"/>
    <cellStyle name="Comma 4 3 4 3 3" xfId="7555" xr:uid="{C26D02CB-051B-4B1E-850E-249895AFAE94}"/>
    <cellStyle name="Comma 4 3 4 3 3 2" xfId="13290" xr:uid="{A7D36650-E6DA-4BCA-8B63-3E6198278F65}"/>
    <cellStyle name="Comma 4 3 4 3 3 2 2" xfId="21664" xr:uid="{CFE242E2-3885-420A-9F96-FF87EC10858D}"/>
    <cellStyle name="Comma 4 3 4 3 3 3" xfId="17443" xr:uid="{39814FB8-DCF7-4603-92C7-02DFB2E5DB17}"/>
    <cellStyle name="Comma 4 3 4 3 4" xfId="10275" xr:uid="{BD25B3AE-4B22-4380-BD12-E3EA2BE8DFD5}"/>
    <cellStyle name="Comma 4 3 4 3 4 2" xfId="18655" xr:uid="{F6FF1DCA-86D6-4BF5-9294-45135491EB63}"/>
    <cellStyle name="Comma 4 3 4 3 5" xfId="14869" xr:uid="{39FEBEB5-C4F5-4DC1-A7C1-C4DC7FE9378D}"/>
    <cellStyle name="Comma 4 3 4 3 6" xfId="23297" xr:uid="{9A843E47-2AB3-4ECC-934E-7B140C125D1C}"/>
    <cellStyle name="Comma 4 3 4 4" xfId="5628" xr:uid="{AB7C3DFD-8A51-48AE-93AE-31FBC2C129E7}"/>
    <cellStyle name="Comma 4 3 4 4 2" xfId="11414" xr:uid="{E2B1DAC8-CFFC-4029-A521-7C1C4DBB243D}"/>
    <cellStyle name="Comma 4 3 4 4 2 2" xfId="19786" xr:uid="{2358D240-60CB-4162-98E1-D556766DE028}"/>
    <cellStyle name="Comma 4 3 4 4 3" xfId="15520" xr:uid="{F2CB2153-3834-4D26-8674-D3CB65B85224}"/>
    <cellStyle name="Comma 4 3 4 5" xfId="6972" xr:uid="{B45B2435-00C0-44BF-8D7A-AD68C637EED2}"/>
    <cellStyle name="Comma 4 3 4 5 2" xfId="12708" xr:uid="{4F3D0E35-AABF-4718-B74F-FCCBBC8C5F49}"/>
    <cellStyle name="Comma 4 3 4 5 2 2" xfId="21082" xr:uid="{AA1EF21E-0C97-4F5C-B84C-B4216F312484}"/>
    <cellStyle name="Comma 4 3 4 5 3" xfId="16861" xr:uid="{9A9AE7F2-DEEA-4008-A69F-001C47E004BA}"/>
    <cellStyle name="Comma 4 3 4 6" xfId="9544" xr:uid="{C5C23E73-8628-40DB-AD46-3A3E3CEB1333}"/>
    <cellStyle name="Comma 4 3 4 6 2" xfId="17940" xr:uid="{62E6A9B7-A48F-4154-A98A-25DD16C46ED7}"/>
    <cellStyle name="Comma 4 3 4 7" xfId="14264" xr:uid="{115BDE93-8B90-4143-BBE8-1F21FCAD115B}"/>
    <cellStyle name="Comma 4 3 4 8" xfId="22639" xr:uid="{02A10E5C-B14D-43AD-9C9F-FD25FAE373DB}"/>
    <cellStyle name="Comma 4 3 5" xfId="3578" xr:uid="{6FE0E348-6C37-4BD1-AE1D-BB86D6DFA2FC}"/>
    <cellStyle name="Comma 4 3 6" xfId="3772" xr:uid="{55C775AF-A0EC-47AA-857C-1E801AB5CC57}"/>
    <cellStyle name="Comma 4 3 7" xfId="31340" xr:uid="{4A9C4821-B18B-41EF-B8EC-029ADD664721}"/>
    <cellStyle name="Comma 4 4" xfId="984" xr:uid="{15FF2355-AB9C-4307-A57F-9E02D8374B10}"/>
    <cellStyle name="Comma 4 4 2" xfId="985" xr:uid="{78FCE6B6-9ABC-42C2-BB90-22A16412992F}"/>
    <cellStyle name="Comma 4 4 2 2" xfId="986" xr:uid="{829B69F8-4950-4634-8F25-2FE7AA7884F2}"/>
    <cellStyle name="Comma 4 4 2 2 2" xfId="987" xr:uid="{388E6ACA-FD3E-43D4-9B78-ABF6F605C28F}"/>
    <cellStyle name="Comma 4 4 2 3" xfId="988" xr:uid="{0B2A3BF6-6A6A-4405-B5B8-A74A99A3D77E}"/>
    <cellStyle name="Comma 4 4 3" xfId="989" xr:uid="{5169EB2C-BD09-4B9C-AA3C-6FF8965D6E79}"/>
    <cellStyle name="Comma 4 4 3 2" xfId="990" xr:uid="{F1F03F68-B40D-4E7D-AEAB-AF4BABF78EDC}"/>
    <cellStyle name="Comma 4 4 4" xfId="991" xr:uid="{0520A846-CD2D-49C3-B329-F614DAC76566}"/>
    <cellStyle name="Comma 4 4 5" xfId="992" xr:uid="{55330552-B19D-462F-9069-0785B7E320F8}"/>
    <cellStyle name="Comma 4 4 6" xfId="2877" xr:uid="{B95CAB39-4895-4A18-B68A-6E747C02649A}"/>
    <cellStyle name="Comma 4 4 7" xfId="2786" xr:uid="{9B6AB62E-8645-415E-A688-B63591D74722}"/>
    <cellStyle name="Comma 4 5" xfId="993" xr:uid="{8F6AE33B-94F3-48F2-95F0-B21F1C159A7B}"/>
    <cellStyle name="Comma 4 5 2" xfId="994" xr:uid="{8BE24685-817D-4EA6-9E94-4055753CAA76}"/>
    <cellStyle name="Comma 4 5 2 2" xfId="995" xr:uid="{6A0B9DCB-BFF6-4554-983B-7E0D14A940E5}"/>
    <cellStyle name="Comma 4 5 3" xfId="996" xr:uid="{92E33D30-28CE-48B8-8970-2F1DA1DF8856}"/>
    <cellStyle name="Comma 4 5 4" xfId="997" xr:uid="{A1C644D8-B571-41BE-887B-E3107234FD8B}"/>
    <cellStyle name="Comma 4 6" xfId="998" xr:uid="{54760E24-96DF-4CC1-AFF4-98B80D643DFA}"/>
    <cellStyle name="Comma 4 6 2" xfId="999" xr:uid="{16264B81-F5DB-40F4-BAAD-C704328EDA46}"/>
    <cellStyle name="Comma 4 7" xfId="1000" xr:uid="{B9ACC698-F475-4F26-A392-C093A38C9E35}"/>
    <cellStyle name="Comma 4 8" xfId="1001" xr:uid="{166BFAF8-2C88-4763-BEEF-AD305A671731}"/>
    <cellStyle name="Comma 4 9" xfId="3439" xr:uid="{7271833D-B573-4E63-A6B0-99623C2E57A2}"/>
    <cellStyle name="Comma 4_RTB-B 12.54" xfId="1002" xr:uid="{3B8E99FC-FCFD-4E8D-9BBE-4A7A8EF95788}"/>
    <cellStyle name="Comma 40" xfId="1003" xr:uid="{1EBC3DE9-F597-45FD-8720-7ED60B5D8090}"/>
    <cellStyle name="Comma 40 2" xfId="1004" xr:uid="{325A0EE5-5F32-48D2-AC2E-E88B9E4D42B8}"/>
    <cellStyle name="Comma 40 2 2" xfId="1005" xr:uid="{EF014C6D-AE6F-46F9-840C-55084721733A}"/>
    <cellStyle name="Comma 40 2 3" xfId="2878" xr:uid="{A0B88804-F75E-4F34-AD22-5209B00E7330}"/>
    <cellStyle name="Comma 40 2 4" xfId="2787" xr:uid="{D7E5E4D4-BC31-4FE7-BBF7-8E77E941A98C}"/>
    <cellStyle name="Comma 40 2 5" xfId="31109" xr:uid="{B15E5405-281F-453C-BA87-882571904038}"/>
    <cellStyle name="Comma 40 3" xfId="1006" xr:uid="{0DAF4F74-3319-4E2A-8135-C471FB8F0994}"/>
    <cellStyle name="Comma 40 4" xfId="1007" xr:uid="{BF527E6C-3FA9-458A-BC31-2F486FDAE432}"/>
    <cellStyle name="Comma 40 5" xfId="1008" xr:uid="{EB4DB93C-B390-4624-BCED-D8D3CF4E592C}"/>
    <cellStyle name="Comma 40 6" xfId="2958" xr:uid="{51C300C3-08D7-4B7F-886B-AB2466D92612}"/>
    <cellStyle name="Comma 40 7" xfId="3773" xr:uid="{D531C7A4-0079-47D0-81B9-EFD9ABE0FE61}"/>
    <cellStyle name="Comma 41" xfId="1009" xr:uid="{618B95D3-EF30-4F15-8AB0-C85075C66242}"/>
    <cellStyle name="Comma 41 2" xfId="1010" xr:uid="{040AFFE1-9815-44A6-BA72-1973025E32C5}"/>
    <cellStyle name="Comma 41 2 2" xfId="2879" xr:uid="{199A9BA7-9FD1-4C30-94C0-D893CEA10996}"/>
    <cellStyle name="Comma 41 2 3" xfId="2788" xr:uid="{753D9AFF-7F3D-4997-8B4A-70B7B2FE9DBE}"/>
    <cellStyle name="Comma 41 2 4" xfId="31110" xr:uid="{F25D129C-E2A9-44F1-B84D-D22995E6F008}"/>
    <cellStyle name="Comma 41 3" xfId="1011" xr:uid="{51B38D8D-2FA5-4E22-9586-CA4F3E7B3539}"/>
    <cellStyle name="Comma 41 4" xfId="1012" xr:uid="{528F58A6-DA43-49E7-8AF0-909881399760}"/>
    <cellStyle name="Comma 41 4 2" xfId="1013" xr:uid="{C21F6E11-D422-45AF-93CE-179E13987A14}"/>
    <cellStyle name="Comma 41 4 2 2" xfId="4317" xr:uid="{C0EFFFCF-BD65-4203-A68A-22D1BC355EFA}"/>
    <cellStyle name="Comma 41 4 2 2 2" xfId="6226" xr:uid="{B44C0DA6-D932-4CEF-84AD-F6A66ED772B4}"/>
    <cellStyle name="Comma 41 4 2 2 2 2" xfId="12012" xr:uid="{A4518D3E-ADC0-4F88-847C-5F362E15517D}"/>
    <cellStyle name="Comma 41 4 2 2 2 2 2" xfId="20384" xr:uid="{65C0B89C-EDDF-4251-B0E3-7845B903031F}"/>
    <cellStyle name="Comma 41 4 2 2 2 3" xfId="16119" xr:uid="{723F13E4-BD14-4248-A62C-7EA8E305ECFD}"/>
    <cellStyle name="Comma 41 4 2 2 3" xfId="7558" xr:uid="{F312F539-8D09-43B7-95BC-343C3D503417}"/>
    <cellStyle name="Comma 41 4 2 2 3 2" xfId="13293" xr:uid="{55870092-AC65-4304-8EF3-DA526B77304D}"/>
    <cellStyle name="Comma 41 4 2 2 3 2 2" xfId="21667" xr:uid="{53C62CA1-E07F-47DC-A54F-E011D2B41703}"/>
    <cellStyle name="Comma 41 4 2 2 3 3" xfId="17446" xr:uid="{550C2C74-02E1-4DAC-8F19-CCEF7B49C3AC}"/>
    <cellStyle name="Comma 41 4 2 2 4" xfId="10278" xr:uid="{55323CB8-E735-4D1E-B0FD-D84A2F62C711}"/>
    <cellStyle name="Comma 41 4 2 2 4 2" xfId="18658" xr:uid="{FAFE4029-38BC-4A9E-BCD0-3EA799EA7252}"/>
    <cellStyle name="Comma 41 4 2 2 5" xfId="14872" xr:uid="{77E72C98-1D55-49A9-AF2E-304E9F73AD62}"/>
    <cellStyle name="Comma 41 4 2 2 6" xfId="23300" xr:uid="{3848CE60-5C7B-4A0B-9539-895BB5479F6C}"/>
    <cellStyle name="Comma 41 4 2 3" xfId="5636" xr:uid="{E7D397C1-02FF-4488-8FF0-03DE8F781607}"/>
    <cellStyle name="Comma 41 4 2 3 2" xfId="11422" xr:uid="{C3E75FB8-4859-4AAC-818D-2D2AF4AEC115}"/>
    <cellStyle name="Comma 41 4 2 3 2 2" xfId="19794" xr:uid="{9720F7F6-F5BC-46DB-B1E4-97900BFEF39D}"/>
    <cellStyle name="Comma 41 4 2 3 3" xfId="15528" xr:uid="{CD57F6CE-98F8-4AEA-8336-4E254385446D}"/>
    <cellStyle name="Comma 41 4 2 4" xfId="6975" xr:uid="{DB407FCA-7E29-457E-A17F-FBA67509ADAE}"/>
    <cellStyle name="Comma 41 4 2 4 2" xfId="12711" xr:uid="{EF532907-86B4-4CBC-BFA4-49322D2DFA99}"/>
    <cellStyle name="Comma 41 4 2 4 2 2" xfId="21085" xr:uid="{9F3FDB5D-25EA-4343-81E7-9483FDB81D25}"/>
    <cellStyle name="Comma 41 4 2 4 3" xfId="16864" xr:uid="{676A8FFF-CBD1-47C3-A39E-4D5E5EFB7733}"/>
    <cellStyle name="Comma 41 4 2 5" xfId="9547" xr:uid="{013F9AB5-2A36-4659-96C5-77D71B8D3B29}"/>
    <cellStyle name="Comma 41 4 2 5 2" xfId="17943" xr:uid="{FB17D088-60E2-40F2-9705-7CD4F5F575C9}"/>
    <cellStyle name="Comma 41 4 2 6" xfId="14267" xr:uid="{E27BFF2D-8EEA-4271-982A-A0667E50B6F2}"/>
    <cellStyle name="Comma 41 4 2 7" xfId="22645" xr:uid="{4E40DEBF-5E8C-4486-B36F-5A886D6863C6}"/>
    <cellStyle name="Comma 41 4 3" xfId="4316" xr:uid="{BB49E6D0-27D3-4FB4-9B38-A05E84F88EDC}"/>
    <cellStyle name="Comma 41 4 3 2" xfId="6225" xr:uid="{D980E000-F0FE-4124-9D2D-E3EB0C9086E3}"/>
    <cellStyle name="Comma 41 4 3 2 2" xfId="12011" xr:uid="{13E68BC3-2804-49AF-92E0-73AE43148C51}"/>
    <cellStyle name="Comma 41 4 3 2 2 2" xfId="20383" xr:uid="{E8E053B3-6A80-49C8-889C-8D93D03EB6A1}"/>
    <cellStyle name="Comma 41 4 3 2 3" xfId="16118" xr:uid="{C4BF2DE4-B6A6-4EC2-AD64-B4B0E528956D}"/>
    <cellStyle name="Comma 41 4 3 3" xfId="7557" xr:uid="{E25D0E87-9194-4581-B205-24A12422DFD8}"/>
    <cellStyle name="Comma 41 4 3 3 2" xfId="13292" xr:uid="{AC34B78C-26EE-4677-BEB1-8ED29195A6A0}"/>
    <cellStyle name="Comma 41 4 3 3 2 2" xfId="21666" xr:uid="{0F36D200-3C3D-4355-8530-0F883221F0D8}"/>
    <cellStyle name="Comma 41 4 3 3 3" xfId="17445" xr:uid="{40707907-7E4E-47A3-AAE3-7DA3E92656B5}"/>
    <cellStyle name="Comma 41 4 3 4" xfId="10277" xr:uid="{97CDBBAB-C650-4966-AE63-C48970F75924}"/>
    <cellStyle name="Comma 41 4 3 4 2" xfId="18657" xr:uid="{2612FB10-2765-44AA-BE50-8B79FD0629FC}"/>
    <cellStyle name="Comma 41 4 3 5" xfId="14871" xr:uid="{88D90096-1E2C-434E-9831-E60C6F3FCC80}"/>
    <cellStyle name="Comma 41 4 3 6" xfId="23299" xr:uid="{DBDE8C57-AF4B-4C7F-822E-28F796E3A2C5}"/>
    <cellStyle name="Comma 41 4 4" xfId="5635" xr:uid="{040FC642-FA16-4FF2-9A6E-9D9465AF7AF2}"/>
    <cellStyle name="Comma 41 4 4 2" xfId="11421" xr:uid="{CF71BD4E-BB43-4534-91B8-ACEB35DD12D3}"/>
    <cellStyle name="Comma 41 4 4 2 2" xfId="19793" xr:uid="{ED53D2CE-C2EC-41CC-B66B-11097AEAE53B}"/>
    <cellStyle name="Comma 41 4 4 3" xfId="15527" xr:uid="{400E8D08-FEC4-4565-80CF-0129F3B837A2}"/>
    <cellStyle name="Comma 41 4 5" xfId="6974" xr:uid="{487FED67-41D1-44E8-ACEB-C7B1BB488CCA}"/>
    <cellStyle name="Comma 41 4 5 2" xfId="12710" xr:uid="{B6564E9B-5A46-4E6E-BB2F-A6902461CE1A}"/>
    <cellStyle name="Comma 41 4 5 2 2" xfId="21084" xr:uid="{89B0421D-DFC1-4748-860A-CC338F61F996}"/>
    <cellStyle name="Comma 41 4 5 3" xfId="16863" xr:uid="{0A23E446-6E64-42B3-B996-C7F692F109BD}"/>
    <cellStyle name="Comma 41 4 6" xfId="9546" xr:uid="{381F0E20-B794-49F8-9ADB-C2829C68DEEE}"/>
    <cellStyle name="Comma 41 4 6 2" xfId="17942" xr:uid="{3A6E6CF0-AA43-4501-93E0-D8AB7ADAB9A1}"/>
    <cellStyle name="Comma 41 4 7" xfId="14266" xr:uid="{659960E5-CA8F-41F7-8983-A9C7CFB963BB}"/>
    <cellStyle name="Comma 41 4 8" xfId="22644" xr:uid="{790497F9-F4C3-45CC-B997-FBB57E9627CD}"/>
    <cellStyle name="Comma 41 5" xfId="2957" xr:uid="{47657EA9-5605-42D8-9700-1114B2DD9335}"/>
    <cellStyle name="Comma 41 6" xfId="3774" xr:uid="{80057091-4458-4BAE-BFAF-418550C2240A}"/>
    <cellStyle name="Comma 42" xfId="1014" xr:uid="{94EE1BF4-2D46-497B-A0E6-B3684B01A7AD}"/>
    <cellStyle name="Comma 42 2" xfId="1015" xr:uid="{564160DE-633E-4E73-8823-95985312EED1}"/>
    <cellStyle name="Comma 42 2 2" xfId="1016" xr:uid="{79C8FFFB-A093-4B7F-8F5C-B70154D010B0}"/>
    <cellStyle name="Comma 42 2 2 2" xfId="2880" xr:uid="{BCB7BBB9-047E-4AE8-9624-85B421D28A96}"/>
    <cellStyle name="Comma 42 2 2 3" xfId="2789" xr:uid="{37BA47FE-6157-45D3-BE80-0D338C07B4A2}"/>
    <cellStyle name="Comma 42 2 3" xfId="1017" xr:uid="{32922E0D-5FD9-4905-80E8-0096B78F1A44}"/>
    <cellStyle name="Comma 42 2 4" xfId="31111" xr:uid="{9039F649-283F-4649-A348-48AB4D5523C5}"/>
    <cellStyle name="Comma 42 3" xfId="1018" xr:uid="{DAE8C4E9-678A-48EB-B11A-31B2D12CF4F1}"/>
    <cellStyle name="Comma 42 3 2" xfId="1019" xr:uid="{B28FDAEA-0FFD-4D27-ABA1-E6039A094EB5}"/>
    <cellStyle name="Comma 42 3 2 2" xfId="2882" xr:uid="{6986D788-99AC-42BD-9232-39A5E6C46BDE}"/>
    <cellStyle name="Comma 42 3 2 3" xfId="2791" xr:uid="{263E9755-0830-4B24-8B86-3275C750A950}"/>
    <cellStyle name="Comma 42 3 3" xfId="1020" xr:uid="{59DA0FC2-0E17-45F2-9172-3A9E93662CD7}"/>
    <cellStyle name="Comma 42 3 3 2" xfId="2883" xr:uid="{FBDA1DBF-4E7A-4776-BE59-F02E5B577B9C}"/>
    <cellStyle name="Comma 42 3 3 3" xfId="2792" xr:uid="{475A3010-4800-4EEE-AB54-2F532F8F0D9F}"/>
    <cellStyle name="Comma 42 3 4" xfId="2881" xr:uid="{D6A827CE-8E53-4CB1-A91C-D1EA582D2E44}"/>
    <cellStyle name="Comma 42 3 5" xfId="2790" xr:uid="{773E7C32-86A1-4764-9F3F-4659345F1EF7}"/>
    <cellStyle name="Comma 42 4" xfId="1021" xr:uid="{0C77B516-B228-40DB-A669-DF59429DDAFB}"/>
    <cellStyle name="Comma 42 4 2" xfId="1022" xr:uid="{18E5A96A-9304-49DA-BF88-25B85E67BD10}"/>
    <cellStyle name="Comma 42 4 2 2" xfId="4319" xr:uid="{7F20C3DE-86EB-4CE7-B082-A0AED9EB6A07}"/>
    <cellStyle name="Comma 42 4 2 2 2" xfId="6228" xr:uid="{618B485C-42AF-446D-9F7C-E3AF4890E0E7}"/>
    <cellStyle name="Comma 42 4 2 2 2 2" xfId="12014" xr:uid="{87A125C0-AB44-4941-8E1C-2A5D323F6F31}"/>
    <cellStyle name="Comma 42 4 2 2 2 2 2" xfId="20386" xr:uid="{A3D52241-9549-4904-A910-248CB65B0BE2}"/>
    <cellStyle name="Comma 42 4 2 2 2 3" xfId="16121" xr:uid="{8FC2F54B-4918-4316-AF33-F1BA0C3191FC}"/>
    <cellStyle name="Comma 42 4 2 2 3" xfId="7560" xr:uid="{A35DD8A9-1C01-4A83-8843-2E704D07F956}"/>
    <cellStyle name="Comma 42 4 2 2 3 2" xfId="13295" xr:uid="{CFF508D5-7F2B-4495-8894-847ECAE0FE7E}"/>
    <cellStyle name="Comma 42 4 2 2 3 2 2" xfId="21669" xr:uid="{6B940FA1-597C-4186-B145-275CDDF16FEC}"/>
    <cellStyle name="Comma 42 4 2 2 3 3" xfId="17448" xr:uid="{05CC6EFC-3B21-46E7-83E4-618A439FBB66}"/>
    <cellStyle name="Comma 42 4 2 2 4" xfId="10280" xr:uid="{DAC1B0E5-E983-45ED-8F86-706916181117}"/>
    <cellStyle name="Comma 42 4 2 2 4 2" xfId="18660" xr:uid="{9CDBE548-6FDB-429F-8731-2AF8F143A8CD}"/>
    <cellStyle name="Comma 42 4 2 2 5" xfId="14874" xr:uid="{FC2D7606-6B9F-4F76-81DA-04114C8B49E2}"/>
    <cellStyle name="Comma 42 4 2 2 6" xfId="23302" xr:uid="{F02347F6-38A3-4450-8C5F-17A7CB0EDBD9}"/>
    <cellStyle name="Comma 42 4 2 3" xfId="5638" xr:uid="{D3EB3D53-60FC-4167-B601-ECD09D9959E1}"/>
    <cellStyle name="Comma 42 4 2 3 2" xfId="11424" xr:uid="{FE932A26-9FCC-4759-B284-DC882138F13C}"/>
    <cellStyle name="Comma 42 4 2 3 2 2" xfId="19796" xr:uid="{4FC1CEC0-E906-42E9-8204-A93657C727A2}"/>
    <cellStyle name="Comma 42 4 2 3 3" xfId="15531" xr:uid="{4300EEB8-49ED-47F6-8A72-1AA455CA75FF}"/>
    <cellStyle name="Comma 42 4 2 4" xfId="6977" xr:uid="{E890AAD9-732F-4A1A-825C-BC9434B28830}"/>
    <cellStyle name="Comma 42 4 2 4 2" xfId="12713" xr:uid="{50694E0A-A7A1-47CA-866F-B42719E9B060}"/>
    <cellStyle name="Comma 42 4 2 4 2 2" xfId="21087" xr:uid="{0344E039-BF57-45AA-9B61-8955257817BC}"/>
    <cellStyle name="Comma 42 4 2 4 3" xfId="16866" xr:uid="{35245D1C-36A5-4944-8E6C-64DDBEB42ED8}"/>
    <cellStyle name="Comma 42 4 2 5" xfId="9549" xr:uid="{A58941CD-0312-4F34-81A8-8F43B4F77034}"/>
    <cellStyle name="Comma 42 4 2 5 2" xfId="17945" xr:uid="{E2A7FDF4-B580-4820-99F1-E4BBEDDAEEAC}"/>
    <cellStyle name="Comma 42 4 2 6" xfId="14269" xr:uid="{5FBA683A-8BD6-4235-9408-384E7F60525B}"/>
    <cellStyle name="Comma 42 4 2 7" xfId="22648" xr:uid="{90F54B10-AEA4-428F-BD5B-06D181DEDF85}"/>
    <cellStyle name="Comma 42 4 3" xfId="4318" xr:uid="{D4AE0A5D-572F-4272-823B-24A2524505E2}"/>
    <cellStyle name="Comma 42 4 3 2" xfId="6227" xr:uid="{1BDB3C2A-634C-4E02-BA1F-DA25BCAE307E}"/>
    <cellStyle name="Comma 42 4 3 2 2" xfId="12013" xr:uid="{7B870462-58F9-4957-A83E-7E152A255CA9}"/>
    <cellStyle name="Comma 42 4 3 2 2 2" xfId="20385" xr:uid="{5B2E83D1-3A7E-4453-A632-F454D08487D5}"/>
    <cellStyle name="Comma 42 4 3 2 3" xfId="16120" xr:uid="{DD9C2E2C-0B48-46A0-806B-BF0968C7DC1B}"/>
    <cellStyle name="Comma 42 4 3 3" xfId="7559" xr:uid="{074ABCA2-070D-4DA2-B3C8-E854C3382382}"/>
    <cellStyle name="Comma 42 4 3 3 2" xfId="13294" xr:uid="{EDC86F89-000A-4ADA-85F7-E3E088658AE1}"/>
    <cellStyle name="Comma 42 4 3 3 2 2" xfId="21668" xr:uid="{C6320B66-6115-4147-8EBD-0A44FC3C40D5}"/>
    <cellStyle name="Comma 42 4 3 3 3" xfId="17447" xr:uid="{DFFCE5F5-FA6F-4B8D-B099-3E2E8624BB20}"/>
    <cellStyle name="Comma 42 4 3 4" xfId="10279" xr:uid="{076F6917-E6F0-4AC5-92C2-434D62323E29}"/>
    <cellStyle name="Comma 42 4 3 4 2" xfId="18659" xr:uid="{EAD6A31F-FE68-4A57-9E3A-B98F0E389AEE}"/>
    <cellStyle name="Comma 42 4 3 5" xfId="14873" xr:uid="{B038F0AA-0877-41FF-BF7E-E819CFAF77C2}"/>
    <cellStyle name="Comma 42 4 3 6" xfId="23301" xr:uid="{BA1436A0-12D5-411E-8A58-DE72069FB52B}"/>
    <cellStyle name="Comma 42 4 4" xfId="5637" xr:uid="{364004A5-F468-4077-AC78-D38B8BA6753A}"/>
    <cellStyle name="Comma 42 4 4 2" xfId="11423" xr:uid="{623551CB-8EBC-49AE-A722-DF08B19E5C28}"/>
    <cellStyle name="Comma 42 4 4 2 2" xfId="19795" xr:uid="{B8A577A3-052B-454C-AC2D-1F48D2C1C765}"/>
    <cellStyle name="Comma 42 4 4 3" xfId="15530" xr:uid="{873952B1-1777-4E60-966E-A87D561E1E71}"/>
    <cellStyle name="Comma 42 4 5" xfId="6976" xr:uid="{56A87154-D889-43AA-BB19-10322EBA3F1C}"/>
    <cellStyle name="Comma 42 4 5 2" xfId="12712" xr:uid="{738F442B-2912-42B6-95EC-C85AAAF02851}"/>
    <cellStyle name="Comma 42 4 5 2 2" xfId="21086" xr:uid="{EA949CB4-E0DC-4541-AF22-B799048E1B1C}"/>
    <cellStyle name="Comma 42 4 5 3" xfId="16865" xr:uid="{C4334C61-DA13-450F-81E3-3E53C448367C}"/>
    <cellStyle name="Comma 42 4 6" xfId="9548" xr:uid="{D94E972F-6A17-41D2-A7D7-60E8A1DB66C3}"/>
    <cellStyle name="Comma 42 4 6 2" xfId="17944" xr:uid="{01A7E24C-A439-4FB8-B6FC-8864FC627986}"/>
    <cellStyle name="Comma 42 4 7" xfId="14268" xr:uid="{9206D5D0-3D41-4709-A855-31A7017D834D}"/>
    <cellStyle name="Comma 42 4 8" xfId="22647" xr:uid="{8DF6F134-A4A0-43EC-A974-20C4545F3534}"/>
    <cellStyle name="Comma 42 5" xfId="1023" xr:uid="{4FB3CC68-F272-4F86-9EB6-AEE884E2CCBE}"/>
    <cellStyle name="Comma 42 5 2" xfId="2884" xr:uid="{0E13C119-1078-4041-B04D-F5E7ED3DC2C3}"/>
    <cellStyle name="Comma 42 5 3" xfId="2793" xr:uid="{7AD2FAE5-2DBA-4CB6-BFDA-98115E654D5A}"/>
    <cellStyle name="Comma 42 6" xfId="1024" xr:uid="{CE60A394-7FFD-42F6-B563-B9390B787CAB}"/>
    <cellStyle name="Comma 42 7" xfId="2955" xr:uid="{EEB71284-5CDA-4CAB-B686-807E7C1079E4}"/>
    <cellStyle name="Comma 42 8" xfId="3775" xr:uid="{E3D0AB15-A4F3-4C47-BE15-69CB6029BC67}"/>
    <cellStyle name="Comma 42 9" xfId="30645" xr:uid="{371A895A-4532-4C02-BBBC-4ACDB57C86FF}"/>
    <cellStyle name="Comma 43" xfId="1025" xr:uid="{EF7480E3-49A4-45A4-80FF-EEC26203FCF7}"/>
    <cellStyle name="Comma 43 2" xfId="1026" xr:uid="{367E8A4D-2667-4049-8728-ECBF05C983C3}"/>
    <cellStyle name="Comma 43 2 2" xfId="2885" xr:uid="{8C4FDAAF-E02D-40A8-891F-63FC917E1D72}"/>
    <cellStyle name="Comma 43 2 3" xfId="2794" xr:uid="{BDAE54CD-593D-43FC-8B25-457E85B88935}"/>
    <cellStyle name="Comma 43 2 4" xfId="31112" xr:uid="{72233EF3-29A5-47DE-9B25-D917F2816E2E}"/>
    <cellStyle name="Comma 43 3" xfId="1027" xr:uid="{DE6384F1-BEB8-4851-B2D2-5D1067D8D54F}"/>
    <cellStyle name="Comma 43 3 2" xfId="1028" xr:uid="{E328F140-FFC2-4E0B-AC08-78AA6A14D256}"/>
    <cellStyle name="Comma 43 3 2 2" xfId="4321" xr:uid="{FBA16A4B-6F63-47D2-8DDC-10BBEA0C1161}"/>
    <cellStyle name="Comma 43 3 2 2 2" xfId="6230" xr:uid="{51CC13B7-99CF-4000-B68F-B94A98EF9910}"/>
    <cellStyle name="Comma 43 3 2 2 2 2" xfId="12016" xr:uid="{F95DF9DF-6BEF-4742-A078-A8ED68A115AF}"/>
    <cellStyle name="Comma 43 3 2 2 2 2 2" xfId="20388" xr:uid="{4CE1E1E2-C07B-418A-9092-D6A5CE71DA5A}"/>
    <cellStyle name="Comma 43 3 2 2 2 3" xfId="16123" xr:uid="{355CF0C8-68D0-49B5-8C32-6C3FFCF3D6C7}"/>
    <cellStyle name="Comma 43 3 2 2 3" xfId="7562" xr:uid="{731F5EEB-1A3E-42E7-A5B1-D9EED89FDBBB}"/>
    <cellStyle name="Comma 43 3 2 2 3 2" xfId="13297" xr:uid="{D847D659-B72F-4D81-8AFD-E25053051ACD}"/>
    <cellStyle name="Comma 43 3 2 2 3 2 2" xfId="21671" xr:uid="{290EA847-7DFB-40AF-9361-414D9AB684B0}"/>
    <cellStyle name="Comma 43 3 2 2 3 3" xfId="17450" xr:uid="{A12EBF22-06AD-470B-A137-FD754B6C2FE4}"/>
    <cellStyle name="Comma 43 3 2 2 4" xfId="10282" xr:uid="{C42B4590-9752-48B0-9015-FC60D4C3544A}"/>
    <cellStyle name="Comma 43 3 2 2 4 2" xfId="18662" xr:uid="{09BE6231-715F-4A0B-B1C0-5F6590164751}"/>
    <cellStyle name="Comma 43 3 2 2 5" xfId="14876" xr:uid="{54E2FB5C-7026-47B7-A872-3FCDD5968D4D}"/>
    <cellStyle name="Comma 43 3 2 2 6" xfId="23304" xr:uid="{9400BB42-BF53-414E-9A17-A4777A6D26E3}"/>
    <cellStyle name="Comma 43 3 2 3" xfId="5640" xr:uid="{E8914FB0-DA29-4F80-B1E2-55769886534C}"/>
    <cellStyle name="Comma 43 3 2 3 2" xfId="11426" xr:uid="{9B8A12B5-51B8-4655-B5DE-C2DAE3CC9C71}"/>
    <cellStyle name="Comma 43 3 2 3 2 2" xfId="19798" xr:uid="{D479874B-923B-4D8F-AFB7-8ED4789D0303}"/>
    <cellStyle name="Comma 43 3 2 3 3" xfId="15533" xr:uid="{C037504E-87CC-49C2-AA3A-F58489BD1E35}"/>
    <cellStyle name="Comma 43 3 2 4" xfId="6979" xr:uid="{ED3601EC-840D-4F3A-A1CC-A629EF069A36}"/>
    <cellStyle name="Comma 43 3 2 4 2" xfId="12715" xr:uid="{98AB4375-08A0-4E08-9D76-D8620AB86DC2}"/>
    <cellStyle name="Comma 43 3 2 4 2 2" xfId="21089" xr:uid="{F28FA525-69C1-4CF5-9AED-91B9BED02973}"/>
    <cellStyle name="Comma 43 3 2 4 3" xfId="16868" xr:uid="{FF4CFABB-229F-4772-8EE5-8399A194D4A6}"/>
    <cellStyle name="Comma 43 3 2 5" xfId="9551" xr:uid="{6BAACE86-DC1F-4C8D-8766-2B8F1454C4B3}"/>
    <cellStyle name="Comma 43 3 2 5 2" xfId="17947" xr:uid="{EA15FA2C-C196-41DD-AD95-9F51224F036D}"/>
    <cellStyle name="Comma 43 3 2 6" xfId="14271" xr:uid="{4C33767F-7151-4D12-A0AA-1734835709AA}"/>
    <cellStyle name="Comma 43 3 2 7" xfId="22650" xr:uid="{446B9443-7AF6-49AB-A627-6163EFCD6C79}"/>
    <cellStyle name="Comma 43 3 3" xfId="4320" xr:uid="{E6D22707-CD5F-4CEF-98F7-1F85B30B3ED7}"/>
    <cellStyle name="Comma 43 3 3 2" xfId="6229" xr:uid="{C2DED901-5DA2-4EEE-8AE8-489792D19B80}"/>
    <cellStyle name="Comma 43 3 3 2 2" xfId="12015" xr:uid="{65E64A6B-2C41-46F4-92D4-08DA918DFC38}"/>
    <cellStyle name="Comma 43 3 3 2 2 2" xfId="20387" xr:uid="{FC6FCAEF-8514-496E-971C-F8A9F2C4C325}"/>
    <cellStyle name="Comma 43 3 3 2 3" xfId="16122" xr:uid="{2B5CAEEA-A0DE-4703-938B-8605066BF7CA}"/>
    <cellStyle name="Comma 43 3 3 3" xfId="7561" xr:uid="{7B68C279-BEF3-42CA-974A-B2C966494B9A}"/>
    <cellStyle name="Comma 43 3 3 3 2" xfId="13296" xr:uid="{512E2C0D-A782-4CA6-9B37-997CDC1931D4}"/>
    <cellStyle name="Comma 43 3 3 3 2 2" xfId="21670" xr:uid="{663A0C91-48E1-487E-B99C-2F22683F5EA1}"/>
    <cellStyle name="Comma 43 3 3 3 3" xfId="17449" xr:uid="{52B4DF49-F880-48DF-8BEB-537A3CF59880}"/>
    <cellStyle name="Comma 43 3 3 4" xfId="10281" xr:uid="{F727196E-F212-4E51-AA3E-FCEE8B1E778C}"/>
    <cellStyle name="Comma 43 3 3 4 2" xfId="18661" xr:uid="{41E10ED1-140E-4862-B8E2-5F08A77B3DC4}"/>
    <cellStyle name="Comma 43 3 3 5" xfId="14875" xr:uid="{5AC535E7-B650-4636-BC88-D23E0A919EF9}"/>
    <cellStyle name="Comma 43 3 3 6" xfId="23303" xr:uid="{101B9317-3E69-41F4-8ACA-74BD20A3EB41}"/>
    <cellStyle name="Comma 43 3 4" xfId="5639" xr:uid="{6074F661-0C8A-4B2E-9F8E-1A231033FE46}"/>
    <cellStyle name="Comma 43 3 4 2" xfId="11425" xr:uid="{AF9954C9-A42D-4CC8-BAA6-3BE0987D8B68}"/>
    <cellStyle name="Comma 43 3 4 2 2" xfId="19797" xr:uid="{AB15E35F-7459-4EDF-8B66-7E0A00ADC477}"/>
    <cellStyle name="Comma 43 3 4 3" xfId="15532" xr:uid="{32F1B79C-A925-415E-9022-B252FE74E8D6}"/>
    <cellStyle name="Comma 43 3 5" xfId="6978" xr:uid="{ADDC8651-B596-4B0D-AFCA-0A0746EB7145}"/>
    <cellStyle name="Comma 43 3 5 2" xfId="12714" xr:uid="{6BC0F743-1E4C-4F69-A50D-D68C9AD396BF}"/>
    <cellStyle name="Comma 43 3 5 2 2" xfId="21088" xr:uid="{F599BB1E-545F-47A9-A3DE-AB3324D2FC2C}"/>
    <cellStyle name="Comma 43 3 5 3" xfId="16867" xr:uid="{FAD69737-A7B6-4E6E-8636-27BDC0B7F415}"/>
    <cellStyle name="Comma 43 3 6" xfId="9550" xr:uid="{2A5253DE-36D4-4C5E-B8E8-DD7954B0E77A}"/>
    <cellStyle name="Comma 43 3 6 2" xfId="17946" xr:uid="{62644BCC-D2DD-446A-BEEE-21F0492D9978}"/>
    <cellStyle name="Comma 43 3 7" xfId="14270" xr:uid="{0E2914A5-0BD4-4B23-96A6-BB908A89A285}"/>
    <cellStyle name="Comma 43 3 8" xfId="22649" xr:uid="{1F001FD6-1AE0-4F17-A595-8B85C2589ECD}"/>
    <cellStyle name="Comma 43 3 9" xfId="31851" xr:uid="{E64E38D0-8608-434C-AA91-FD93228E7188}"/>
    <cellStyle name="Comma 43 4" xfId="1029" xr:uid="{2226AB1A-B1F7-463A-8C5C-BC6DD5B0B89B}"/>
    <cellStyle name="Comma 43 5" xfId="2953" xr:uid="{000ACB3F-4A79-4867-B2FB-DAF36E68CC2B}"/>
    <cellStyle name="Comma 43 6" xfId="3781" xr:uid="{60E1D31D-A2B4-4C5D-8D00-D89BA6486578}"/>
    <cellStyle name="Comma 44" xfId="1030" xr:uid="{F0267E8F-F67E-4B73-8224-8F0C2EAAD498}"/>
    <cellStyle name="Comma 44 2" xfId="1031" xr:uid="{4E7646B0-9D39-4904-9F89-AC616F97099D}"/>
    <cellStyle name="Comma 44 2 10" xfId="22652" xr:uid="{DC45666C-3909-4AA7-A5C4-C6ECDF2B80EE}"/>
    <cellStyle name="Comma 44 2 11" xfId="31113" xr:uid="{5A7F9D8E-832E-42C3-B241-0B0D47B12BE6}"/>
    <cellStyle name="Comma 44 2 2" xfId="1032" xr:uid="{527A7729-8CD4-471D-BF44-5F5380B415C3}"/>
    <cellStyle name="Comma 44 2 2 2" xfId="1033" xr:uid="{A539F4E6-F918-4717-B4B3-88921D4CD5FE}"/>
    <cellStyle name="Comma 44 2 2 3" xfId="31399" xr:uid="{B01822AB-F635-40B2-AD3C-0987ED3BD2E0}"/>
    <cellStyle name="Comma 44 2 3" xfId="1034" xr:uid="{EC6EE32C-0E8D-4F7A-8F2D-AA741D318E81}"/>
    <cellStyle name="Comma 44 2 3 2" xfId="32172" xr:uid="{BABE8894-E58B-416D-86D3-ED5195A5CF32}"/>
    <cellStyle name="Comma 44 2 4" xfId="1035" xr:uid="{6722B140-2159-41C8-8D53-3B7A1CE96AFE}"/>
    <cellStyle name="Comma 44 2 4 2" xfId="4324" xr:uid="{1DBE5D20-38ED-4A83-B33A-A8F513D95B0F}"/>
    <cellStyle name="Comma 44 2 4 2 2" xfId="6233" xr:uid="{AE48D9B2-3274-4890-817C-147A07442896}"/>
    <cellStyle name="Comma 44 2 4 2 2 2" xfId="12019" xr:uid="{676ECF65-D146-43D0-A03E-EF6D3C6199E7}"/>
    <cellStyle name="Comma 44 2 4 2 2 2 2" xfId="20391" xr:uid="{E022BDDE-98EF-4777-BCD9-605F01A88251}"/>
    <cellStyle name="Comma 44 2 4 2 2 3" xfId="16126" xr:uid="{5D7A2791-F254-4F62-A213-BD75EB38ABA2}"/>
    <cellStyle name="Comma 44 2 4 2 3" xfId="7565" xr:uid="{17853DC3-BDCE-4904-A0C8-1B31AFFB6CEF}"/>
    <cellStyle name="Comma 44 2 4 2 3 2" xfId="13300" xr:uid="{59DDC915-CCEC-4360-BE41-FC1C863B5ED4}"/>
    <cellStyle name="Comma 44 2 4 2 3 2 2" xfId="21674" xr:uid="{6D1FD6F8-8DC0-455C-B281-724ADC4B9046}"/>
    <cellStyle name="Comma 44 2 4 2 3 3" xfId="17453" xr:uid="{F40B1660-C779-4E05-B169-F1CDDC00D477}"/>
    <cellStyle name="Comma 44 2 4 2 4" xfId="10285" xr:uid="{48BF3BCB-EC04-4AC3-BAD1-7463922711FA}"/>
    <cellStyle name="Comma 44 2 4 2 4 2" xfId="18665" xr:uid="{A07BC1ED-B635-4A59-97A4-4367039512D7}"/>
    <cellStyle name="Comma 44 2 4 2 5" xfId="14879" xr:uid="{76DAD624-AC63-4F54-A9F8-79A5A103A769}"/>
    <cellStyle name="Comma 44 2 4 2 6" xfId="23307" xr:uid="{20B3DF66-22BB-4C1C-AEE8-5D204EA6BD4E}"/>
    <cellStyle name="Comma 44 2 4 3" xfId="5643" xr:uid="{E4E1759D-D9AC-432A-B006-D1FA900C7C57}"/>
    <cellStyle name="Comma 44 2 4 3 2" xfId="11429" xr:uid="{6D7B24D8-ECDC-44E1-B3A8-39C877ADE3B2}"/>
    <cellStyle name="Comma 44 2 4 3 2 2" xfId="19801" xr:uid="{DF754C7E-9CEB-4E0C-877E-D125315A903D}"/>
    <cellStyle name="Comma 44 2 4 3 3" xfId="15536" xr:uid="{AAF8B8CC-C532-45AB-878A-900FA3BAA517}"/>
    <cellStyle name="Comma 44 2 4 4" xfId="6982" xr:uid="{85787AF1-75FB-4B7B-B8E7-5FE3B0217952}"/>
    <cellStyle name="Comma 44 2 4 4 2" xfId="12718" xr:uid="{E91AB333-1C1A-4A5C-A34E-F66E53FC0C02}"/>
    <cellStyle name="Comma 44 2 4 4 2 2" xfId="21092" xr:uid="{6D429774-67F9-434E-BA53-42F6B2DDF7BA}"/>
    <cellStyle name="Comma 44 2 4 4 3" xfId="16871" xr:uid="{26446B44-09A8-47A4-B02F-7B850F2D38E3}"/>
    <cellStyle name="Comma 44 2 4 5" xfId="9554" xr:uid="{84528465-B4F1-491E-BB06-39D0A5ECF058}"/>
    <cellStyle name="Comma 44 2 4 5 2" xfId="17950" xr:uid="{3AE0C0CE-73D8-4435-834E-0C810C546BB1}"/>
    <cellStyle name="Comma 44 2 4 6" xfId="14274" xr:uid="{B0C687AF-25F1-4458-95AB-EADEB9FA7C00}"/>
    <cellStyle name="Comma 44 2 4 7" xfId="22653" xr:uid="{967DBC42-E0FF-448B-B5DE-1D2B05627115}"/>
    <cellStyle name="Comma 44 2 5" xfId="4323" xr:uid="{2406CFC6-0C4B-4D6C-BD74-698F0CE04F80}"/>
    <cellStyle name="Comma 44 2 5 2" xfId="6232" xr:uid="{897448BE-B57F-4484-A6D0-B37DE2295C31}"/>
    <cellStyle name="Comma 44 2 5 2 2" xfId="12018" xr:uid="{03DDCC9C-1688-49FA-ACA1-3A81BA5CB14C}"/>
    <cellStyle name="Comma 44 2 5 2 2 2" xfId="20390" xr:uid="{91BF5C10-5188-49AF-8A10-D06A43E94AD7}"/>
    <cellStyle name="Comma 44 2 5 2 3" xfId="16125" xr:uid="{6F81E553-6076-4002-BE0F-66FDC3FD655E}"/>
    <cellStyle name="Comma 44 2 5 3" xfId="7564" xr:uid="{0ED181B3-319E-4DA2-A672-F073E7137961}"/>
    <cellStyle name="Comma 44 2 5 3 2" xfId="13299" xr:uid="{AFEC2D98-2DC0-4D27-80D3-627FB901CA09}"/>
    <cellStyle name="Comma 44 2 5 3 2 2" xfId="21673" xr:uid="{00E44B63-3958-4ABE-9D0B-B7DBE7270C85}"/>
    <cellStyle name="Comma 44 2 5 3 3" xfId="17452" xr:uid="{9EBA477F-9E0E-406D-98AA-915CA241A8B6}"/>
    <cellStyle name="Comma 44 2 5 4" xfId="10284" xr:uid="{D46701C5-FF6A-425A-9AE8-526233E4C79A}"/>
    <cellStyle name="Comma 44 2 5 4 2" xfId="18664" xr:uid="{75CADD1A-FEC2-4F88-9AE7-2D6498B3B29B}"/>
    <cellStyle name="Comma 44 2 5 5" xfId="14878" xr:uid="{5C729D92-ADD4-4F87-9DD4-0CDE7D785652}"/>
    <cellStyle name="Comma 44 2 5 6" xfId="23306" xr:uid="{E067EA69-0D03-4E7F-AA0A-91C66764DE03}"/>
    <cellStyle name="Comma 44 2 6" xfId="5642" xr:uid="{34DD3A70-6081-4826-9965-A4A30585537F}"/>
    <cellStyle name="Comma 44 2 6 2" xfId="11428" xr:uid="{47CBE979-DFDA-43A7-B286-9E92B2A5599A}"/>
    <cellStyle name="Comma 44 2 6 2 2" xfId="19800" xr:uid="{B15C8FC5-7D6B-475E-862D-94A2323E71CE}"/>
    <cellStyle name="Comma 44 2 6 3" xfId="15535" xr:uid="{58057BD3-8B91-4D9F-930E-8E35879573E9}"/>
    <cellStyle name="Comma 44 2 7" xfId="6981" xr:uid="{1B8A4EBC-E23F-4981-A164-02B1E3FDC43A}"/>
    <cellStyle name="Comma 44 2 7 2" xfId="12717" xr:uid="{E7E65E6D-AA2D-44C5-B5D9-B669937E0108}"/>
    <cellStyle name="Comma 44 2 7 2 2" xfId="21091" xr:uid="{DCCBF9D8-54C7-4F43-AEAE-711AE9D68BB9}"/>
    <cellStyle name="Comma 44 2 7 3" xfId="16870" xr:uid="{39912280-68D8-4643-B3C9-B5423049625B}"/>
    <cellStyle name="Comma 44 2 8" xfId="9553" xr:uid="{6ED7E1AB-90C8-47E8-BB04-7E946DC3F6B4}"/>
    <cellStyle name="Comma 44 2 8 2" xfId="17949" xr:uid="{B635A04B-AFA6-4C66-B8AE-435BD1DFA46A}"/>
    <cellStyle name="Comma 44 2 9" xfId="14273" xr:uid="{B007C21E-9C61-4101-B721-38A9395DBE55}"/>
    <cellStyle name="Comma 44 3" xfId="1036" xr:uid="{89A665AD-0530-4CEA-A9A9-9DC2CE700CF5}"/>
    <cellStyle name="Comma 44 3 2" xfId="1037" xr:uid="{3234B2C7-99F6-4F72-9893-A79CA4FFE5D8}"/>
    <cellStyle name="Comma 44 3 3" xfId="31398" xr:uid="{7F349180-3726-4AD7-B50C-0E14A3AA49DA}"/>
    <cellStyle name="Comma 44 4" xfId="1038" xr:uid="{197E157F-8344-47AA-9035-E63B28E5816D}"/>
    <cellStyle name="Comma 44 4 2" xfId="32062" xr:uid="{3632DF23-2281-4228-B56D-3BBDC9520DE0}"/>
    <cellStyle name="Comma 44 5" xfId="1039" xr:uid="{81CFA7B9-F1BF-401C-B5D2-631E26EB56B5}"/>
    <cellStyle name="Comma 44 5 2" xfId="4325" xr:uid="{E907A860-C205-4CFD-BCFC-B171F8359C08}"/>
    <cellStyle name="Comma 44 5 2 2" xfId="6234" xr:uid="{A6F19DB0-F855-4EF9-88A6-70A6D5EF7F72}"/>
    <cellStyle name="Comma 44 5 2 2 2" xfId="12020" xr:uid="{18EB033A-4F51-4F97-B093-4B92C1AE910D}"/>
    <cellStyle name="Comma 44 5 2 2 2 2" xfId="20392" xr:uid="{CC82FDF4-4B7A-461B-A6AC-31EDD1124A7F}"/>
    <cellStyle name="Comma 44 5 2 2 3" xfId="16127" xr:uid="{E261D762-1B1A-413D-8428-35678B70A0E1}"/>
    <cellStyle name="Comma 44 5 2 3" xfId="7566" xr:uid="{6FC12C95-403D-4D7A-803A-75E5FA82B3F7}"/>
    <cellStyle name="Comma 44 5 2 3 2" xfId="13301" xr:uid="{A6DA9186-FB87-4278-BED9-8F5D035B664F}"/>
    <cellStyle name="Comma 44 5 2 3 2 2" xfId="21675" xr:uid="{BC14191E-1EAC-44D6-B9E9-4FEA43804152}"/>
    <cellStyle name="Comma 44 5 2 3 3" xfId="17454" xr:uid="{CA614C59-2714-4F81-9FA7-784D8519A34C}"/>
    <cellStyle name="Comma 44 5 2 4" xfId="10286" xr:uid="{A59A3195-9ADB-44F5-8510-176212F1091C}"/>
    <cellStyle name="Comma 44 5 2 4 2" xfId="18666" xr:uid="{F4889AFB-35E3-4D6F-9E4D-65E40E347466}"/>
    <cellStyle name="Comma 44 5 2 5" xfId="14880" xr:uid="{6D724039-A058-4EE3-A62E-393867D1B643}"/>
    <cellStyle name="Comma 44 5 2 6" xfId="23308" xr:uid="{28F2B912-9324-4DED-A0BF-784689DE893F}"/>
    <cellStyle name="Comma 44 5 3" xfId="5644" xr:uid="{6EB73028-3EBE-440E-86D9-D7A5F8E46E10}"/>
    <cellStyle name="Comma 44 5 3 2" xfId="11430" xr:uid="{8D9EC52B-6121-4138-9452-C336B4BD6149}"/>
    <cellStyle name="Comma 44 5 3 2 2" xfId="19802" xr:uid="{31D0DAC8-F896-487B-82F0-54DD79CE0D42}"/>
    <cellStyle name="Comma 44 5 3 3" xfId="15537" xr:uid="{7BD8DE45-3560-4F88-B589-5A297A292C1D}"/>
    <cellStyle name="Comma 44 5 4" xfId="6983" xr:uid="{F8F4EAF4-4F43-40C6-839E-2DCA05DD5866}"/>
    <cellStyle name="Comma 44 5 4 2" xfId="12719" xr:uid="{0AE12444-3AD3-46D5-842E-5C3AEE641D1E}"/>
    <cellStyle name="Comma 44 5 4 2 2" xfId="21093" xr:uid="{7C1CEC53-42DF-4E78-ABF8-CBD225E716AD}"/>
    <cellStyle name="Comma 44 5 4 3" xfId="16872" xr:uid="{C50E8A77-47CC-4580-AA44-FE2A54677A97}"/>
    <cellStyle name="Comma 44 5 5" xfId="9555" xr:uid="{5114B80F-AC84-47CE-B3E6-5065C422FE8B}"/>
    <cellStyle name="Comma 44 5 5 2" xfId="17951" xr:uid="{CA5EE794-7721-42DB-BB7E-7DB68493886D}"/>
    <cellStyle name="Comma 44 5 6" xfId="14275" xr:uid="{117537A7-5F3D-45F1-8A81-FDD4F132C009}"/>
    <cellStyle name="Comma 44 5 7" xfId="22654" xr:uid="{A69613AA-2D11-4BD7-BA80-DD2E19AD89E7}"/>
    <cellStyle name="Comma 44 5 8" xfId="31643" xr:uid="{A2333BD1-A510-4ADE-9439-61D699215318}"/>
    <cellStyle name="Comma 44 6" xfId="2952" xr:uid="{AB3D2384-8D6B-497E-8EA7-03AB1878E277}"/>
    <cellStyle name="Comma 44 7" xfId="3782" xr:uid="{C02B8E87-0DAA-41E7-BD90-3911C3AEC36E}"/>
    <cellStyle name="Comma 44 7 2" xfId="5641" xr:uid="{73BAD8DF-9981-447B-9C08-8941A7F3A11C}"/>
    <cellStyle name="Comma 44 7 2 2" xfId="11427" xr:uid="{159A10BB-DA75-4FF7-9EBE-BC4F482372B9}"/>
    <cellStyle name="Comma 44 7 2 2 2" xfId="19799" xr:uid="{1CDADD4E-5AA2-4D73-B393-4E74188288BC}"/>
    <cellStyle name="Comma 44 7 2 3" xfId="15534" xr:uid="{24AA42BC-000A-4CA1-94B0-4E2F4BF81CE2}"/>
    <cellStyle name="Comma 44 7 3" xfId="6980" xr:uid="{C3CF0F55-DDAE-445B-9D57-6B774C7D2AA3}"/>
    <cellStyle name="Comma 44 7 3 2" xfId="12716" xr:uid="{74FC3820-AB82-4183-AE58-832DFAE7324A}"/>
    <cellStyle name="Comma 44 7 3 2 2" xfId="21090" xr:uid="{F4895943-69FB-42FD-AB28-F4AD331BDDEF}"/>
    <cellStyle name="Comma 44 7 3 3" xfId="16869" xr:uid="{AFA4B78D-A142-4A35-A727-62FE3FDC4139}"/>
    <cellStyle name="Comma 44 7 4" xfId="10101" xr:uid="{7A70AFAD-F526-413B-BB0E-9BCCDED38B44}"/>
    <cellStyle name="Comma 44 7 4 2" xfId="18487" xr:uid="{FB626900-0C8A-4999-8A2F-6F271E27149C}"/>
    <cellStyle name="Comma 44 7 5" xfId="14272" xr:uid="{6FEFDBBE-AEB7-4FA4-B386-2B07DBC9AA94}"/>
    <cellStyle name="Comma 44 7 6" xfId="22651" xr:uid="{FE265869-94BC-4CFA-9817-5F2B1AFEC80A}"/>
    <cellStyle name="Comma 44 8" xfId="4322" xr:uid="{98A2AFD5-6B6B-467B-B48F-069E4816F150}"/>
    <cellStyle name="Comma 44 8 2" xfId="6231" xr:uid="{0A881FEF-029C-43BC-B28B-18DF39D7F4C1}"/>
    <cellStyle name="Comma 44 8 2 2" xfId="12017" xr:uid="{8985A176-CFAC-4E80-A37A-C2461429AC2E}"/>
    <cellStyle name="Comma 44 8 2 2 2" xfId="20389" xr:uid="{FFC9987B-1081-4A19-A828-276FC75EED18}"/>
    <cellStyle name="Comma 44 8 2 3" xfId="16124" xr:uid="{91F265F8-6E03-43BE-960F-11D0C7B04262}"/>
    <cellStyle name="Comma 44 8 3" xfId="7563" xr:uid="{1495B415-0739-4983-B222-0DFB592EBE68}"/>
    <cellStyle name="Comma 44 8 3 2" xfId="13298" xr:uid="{4A164124-41A3-4F40-8BFD-C38C439E6A37}"/>
    <cellStyle name="Comma 44 8 3 2 2" xfId="21672" xr:uid="{1A9E57BC-09DE-4662-A336-7F2312DCCA01}"/>
    <cellStyle name="Comma 44 8 3 3" xfId="17451" xr:uid="{4E068624-4A2D-4991-88D5-618549722E50}"/>
    <cellStyle name="Comma 44 8 4" xfId="10283" xr:uid="{E2DD235A-4450-45FD-B565-5415DB01C653}"/>
    <cellStyle name="Comma 44 8 4 2" xfId="18663" xr:uid="{A7EC6FCF-7F51-4B5B-B6FE-6B2A96CE58BC}"/>
    <cellStyle name="Comma 44 8 5" xfId="14877" xr:uid="{A72477B6-FDBE-4E83-94FB-AA9F5F2820BA}"/>
    <cellStyle name="Comma 44 8 6" xfId="23305" xr:uid="{D185F162-EC02-4873-95D6-36839EAF812D}"/>
    <cellStyle name="Comma 44 9" xfId="9552" xr:uid="{4456B3D4-E456-4EB5-A4A3-9EBE6DE9EC29}"/>
    <cellStyle name="Comma 44 9 2" xfId="17948" xr:uid="{5CD9EFFC-D324-4F14-8AF3-3F872F613D9F}"/>
    <cellStyle name="Comma 45" xfId="1040" xr:uid="{7BE4F09E-7946-4E28-9B7F-16F11117BFC5}"/>
    <cellStyle name="Comma 45 2" xfId="1041" xr:uid="{D12BAC63-B697-4DC7-AF4B-CEE604EC5A90}"/>
    <cellStyle name="Comma 45 2 2" xfId="31401" xr:uid="{217F6BE4-285F-47C1-A10D-5CA9AAB71492}"/>
    <cellStyle name="Comma 45 2 3" xfId="32173" xr:uid="{6E73F21A-DE4C-43B6-B363-B82B76044C1E}"/>
    <cellStyle name="Comma 45 3" xfId="1042" xr:uid="{E5C052F7-D564-432D-AE36-E4E8246E9A9B}"/>
    <cellStyle name="Comma 45 3 2" xfId="1043" xr:uid="{5B2D218B-D966-4322-B21C-A95767DB1277}"/>
    <cellStyle name="Comma 45 3 2 2" xfId="4327" xr:uid="{7FB3D9E0-CC67-4B56-AB4C-427BE85AFF12}"/>
    <cellStyle name="Comma 45 3 2 2 2" xfId="6236" xr:uid="{310F8318-CA60-4668-BCC9-D1E99A04EDA3}"/>
    <cellStyle name="Comma 45 3 2 2 2 2" xfId="12022" xr:uid="{366D1803-EB30-4917-A08C-CC424A40C645}"/>
    <cellStyle name="Comma 45 3 2 2 2 2 2" xfId="20394" xr:uid="{5817F2A5-110E-4BCA-BB00-F2D0E728A97E}"/>
    <cellStyle name="Comma 45 3 2 2 2 3" xfId="16129" xr:uid="{341C74E9-E13A-479D-BA6E-A051B6DBA54E}"/>
    <cellStyle name="Comma 45 3 2 2 3" xfId="7568" xr:uid="{6C42E12B-21E5-4B7F-916B-034FD0CD57B2}"/>
    <cellStyle name="Comma 45 3 2 2 3 2" xfId="13303" xr:uid="{B4C468BB-7932-47AA-9512-1201A7F64D39}"/>
    <cellStyle name="Comma 45 3 2 2 3 2 2" xfId="21677" xr:uid="{893005EE-7423-42CD-AD59-626CE8E8DBEF}"/>
    <cellStyle name="Comma 45 3 2 2 3 3" xfId="17456" xr:uid="{712299CE-7D9E-4358-A54B-45EE6F051EB4}"/>
    <cellStyle name="Comma 45 3 2 2 4" xfId="10288" xr:uid="{ED968805-239E-46C0-8E8D-2F7304F7D26F}"/>
    <cellStyle name="Comma 45 3 2 2 4 2" xfId="18668" xr:uid="{4E9B4088-866E-48B5-B110-B498EE213E98}"/>
    <cellStyle name="Comma 45 3 2 2 5" xfId="14882" xr:uid="{435637AB-C41A-45B3-8999-3B2541B78BE1}"/>
    <cellStyle name="Comma 45 3 2 2 6" xfId="23310" xr:uid="{D33EAFC6-FD46-46C0-8B8B-2372DA3765C2}"/>
    <cellStyle name="Comma 45 3 2 3" xfId="5646" xr:uid="{E51B002A-E448-4B7B-A149-044198889CCD}"/>
    <cellStyle name="Comma 45 3 2 3 2" xfId="11432" xr:uid="{856D2BA2-DE7E-49B3-A520-9C6EF7ED83A4}"/>
    <cellStyle name="Comma 45 3 2 3 2 2" xfId="19804" xr:uid="{D621B347-A3A8-44D8-9266-08BDFFBA73B1}"/>
    <cellStyle name="Comma 45 3 2 3 3" xfId="15539" xr:uid="{AA688F68-1C3B-4F21-8A1A-858AD96B362B}"/>
    <cellStyle name="Comma 45 3 2 4" xfId="6985" xr:uid="{80B9B359-59E7-42B5-9D45-8B35596458BD}"/>
    <cellStyle name="Comma 45 3 2 4 2" xfId="12721" xr:uid="{E9CB2A02-52AB-454D-96A3-D7F7929F994F}"/>
    <cellStyle name="Comma 45 3 2 4 2 2" xfId="21095" xr:uid="{552F8B33-57B8-45A5-AEF9-5FA6B9EBC8ED}"/>
    <cellStyle name="Comma 45 3 2 4 3" xfId="16874" xr:uid="{0856DF83-DFA9-45BF-B86B-47A38F9774E4}"/>
    <cellStyle name="Comma 45 3 2 5" xfId="9557" xr:uid="{061B26F0-4BE5-4513-8092-675055B6B724}"/>
    <cellStyle name="Comma 45 3 2 5 2" xfId="17953" xr:uid="{94F38DAA-53AC-4986-9C65-FC97D1F34944}"/>
    <cellStyle name="Comma 45 3 2 6" xfId="14277" xr:uid="{E58D24B3-6CF4-474D-9F5A-08AA2613F8F8}"/>
    <cellStyle name="Comma 45 3 2 7" xfId="22656" xr:uid="{70AFEF2B-5F48-4CB9-BC05-0D6B46BB1B7E}"/>
    <cellStyle name="Comma 45 3 3" xfId="4326" xr:uid="{373D9D95-8977-40F5-B72D-00F5421FA576}"/>
    <cellStyle name="Comma 45 3 3 2" xfId="6235" xr:uid="{F0EC1A0F-E748-4425-91C7-DB6C9D76C6C4}"/>
    <cellStyle name="Comma 45 3 3 2 2" xfId="12021" xr:uid="{513AF53A-A413-468D-8C82-D97CAE74AC98}"/>
    <cellStyle name="Comma 45 3 3 2 2 2" xfId="20393" xr:uid="{B1D5093D-C990-410E-A259-D3F077EB00C5}"/>
    <cellStyle name="Comma 45 3 3 2 3" xfId="16128" xr:uid="{02713F1E-3E9E-4C42-8D66-BDAE6418E37C}"/>
    <cellStyle name="Comma 45 3 3 3" xfId="7567" xr:uid="{132120F3-CB12-4626-8336-A62CF8536992}"/>
    <cellStyle name="Comma 45 3 3 3 2" xfId="13302" xr:uid="{7D8F3717-9E66-4ABC-B018-ABEC7176B700}"/>
    <cellStyle name="Comma 45 3 3 3 2 2" xfId="21676" xr:uid="{D6707D91-B611-46B7-A2D8-3F0C1798A37B}"/>
    <cellStyle name="Comma 45 3 3 3 3" xfId="17455" xr:uid="{2E9DB9B0-00A1-4822-B5C6-B3C90167E8DF}"/>
    <cellStyle name="Comma 45 3 3 4" xfId="10287" xr:uid="{2F0B1B62-6ABB-424A-9611-D6DAE2B87868}"/>
    <cellStyle name="Comma 45 3 3 4 2" xfId="18667" xr:uid="{882DA951-448B-4870-AB98-EB6D6D25AFB1}"/>
    <cellStyle name="Comma 45 3 3 5" xfId="14881" xr:uid="{A394FD2B-C687-4CB5-94FF-4C1F7B3E25C6}"/>
    <cellStyle name="Comma 45 3 3 6" xfId="23309" xr:uid="{53FF6B3D-51E3-45A8-B6A9-B13E0C5A3646}"/>
    <cellStyle name="Comma 45 3 4" xfId="5645" xr:uid="{DB7DAECF-FA45-417F-9FCA-33AE454E1712}"/>
    <cellStyle name="Comma 45 3 4 2" xfId="11431" xr:uid="{E90D101D-458A-4230-A0A4-C783501C3BE9}"/>
    <cellStyle name="Comma 45 3 4 2 2" xfId="19803" xr:uid="{9018139F-6438-429D-A39F-425E4E4E9066}"/>
    <cellStyle name="Comma 45 3 4 3" xfId="15538" xr:uid="{FFC75B13-6A9E-4A50-88E4-598D546C9980}"/>
    <cellStyle name="Comma 45 3 5" xfId="6984" xr:uid="{899AEE72-BB63-428E-8579-2D990014F958}"/>
    <cellStyle name="Comma 45 3 5 2" xfId="12720" xr:uid="{73C633B1-1E12-45BA-8517-D9B744BC3821}"/>
    <cellStyle name="Comma 45 3 5 2 2" xfId="21094" xr:uid="{C07FAA9D-2A9A-4ADA-A2FB-87DD9688A6B5}"/>
    <cellStyle name="Comma 45 3 5 3" xfId="16873" xr:uid="{C0C5E2B6-E677-4F4A-8ABA-6A3952356F7F}"/>
    <cellStyle name="Comma 45 3 6" xfId="9556" xr:uid="{014AD733-6B7F-4F82-9522-F3491BE2326B}"/>
    <cellStyle name="Comma 45 3 6 2" xfId="17952" xr:uid="{484E2272-AF93-48A9-B2D4-ABDEF7245D4A}"/>
    <cellStyle name="Comma 45 3 7" xfId="14276" xr:uid="{A70EBCF5-DED5-497E-B2F6-990B630C7E31}"/>
    <cellStyle name="Comma 45 3 8" xfId="22655" xr:uid="{D23B87E3-5CD5-4A99-BEA3-53911DB65D30}"/>
    <cellStyle name="Comma 45 3 9" xfId="31400" xr:uid="{489AF9F7-7C97-484B-9F4D-CEC083407847}"/>
    <cellStyle name="Comma 45 4" xfId="1044" xr:uid="{3E2A07D1-F1E7-4146-B24F-DE73643CC7BC}"/>
    <cellStyle name="Comma 45 4 2" xfId="2886" xr:uid="{7820FCC2-A250-4B37-81E2-234A3B0B7B32}"/>
    <cellStyle name="Comma 45 4 3" xfId="2795" xr:uid="{ACC39726-1486-45D0-9D96-582B532093BC}"/>
    <cellStyle name="Comma 45 5" xfId="1045" xr:uid="{EADB39DC-01B6-435D-92B4-1AD0439B468D}"/>
    <cellStyle name="Comma 45 5 2" xfId="1046" xr:uid="{351F1E4A-0843-4393-B909-71AF6F304DFF}"/>
    <cellStyle name="Comma 45 5 2 2" xfId="4329" xr:uid="{7BD6F431-3620-4104-9C45-2B3D8BC1D81F}"/>
    <cellStyle name="Comma 45 5 2 2 2" xfId="6238" xr:uid="{5B39F12C-B694-4687-967F-86E0BDAEDD0B}"/>
    <cellStyle name="Comma 45 5 2 2 2 2" xfId="12024" xr:uid="{FCF5DA03-8390-4658-A4F1-B625667CCD4A}"/>
    <cellStyle name="Comma 45 5 2 2 2 2 2" xfId="20396" xr:uid="{85FA2398-F889-4DC4-B3E9-9D2F07D04F16}"/>
    <cellStyle name="Comma 45 5 2 2 2 3" xfId="16131" xr:uid="{1FEBDDF5-4707-452B-8975-3A653BD520B8}"/>
    <cellStyle name="Comma 45 5 2 2 3" xfId="7570" xr:uid="{A1F87554-BA0D-42BA-A076-13A2A85F4113}"/>
    <cellStyle name="Comma 45 5 2 2 3 2" xfId="13305" xr:uid="{F1F521CA-E544-4128-8A23-767772153C56}"/>
    <cellStyle name="Comma 45 5 2 2 3 2 2" xfId="21679" xr:uid="{173A094F-E16C-4275-A103-58D7C21B4451}"/>
    <cellStyle name="Comma 45 5 2 2 3 3" xfId="17458" xr:uid="{B102EF35-65B2-475D-8B67-C33A23A199C5}"/>
    <cellStyle name="Comma 45 5 2 2 4" xfId="10290" xr:uid="{20E4708E-83F0-4592-A995-3F643BC3E902}"/>
    <cellStyle name="Comma 45 5 2 2 4 2" xfId="18670" xr:uid="{E4532831-2EBF-4263-90D0-836E8C909327}"/>
    <cellStyle name="Comma 45 5 2 2 5" xfId="14884" xr:uid="{742EE676-DA91-4CDD-9AB1-A40C43DB3AFA}"/>
    <cellStyle name="Comma 45 5 2 2 6" xfId="23312" xr:uid="{B34BA4E8-3E7D-4AE0-8AD3-707173B149DC}"/>
    <cellStyle name="Comma 45 5 2 3" xfId="5648" xr:uid="{C1009966-B5A0-4304-A3D4-911B91826A5D}"/>
    <cellStyle name="Comma 45 5 2 3 2" xfId="11434" xr:uid="{9DFDC602-5CCD-4AFC-B5AD-8AE77CC68796}"/>
    <cellStyle name="Comma 45 5 2 3 2 2" xfId="19806" xr:uid="{1598A00C-6BC7-4A72-8AAA-C93540B47C2B}"/>
    <cellStyle name="Comma 45 5 2 3 3" xfId="15541" xr:uid="{65A2CE23-06DF-42D3-976C-20DA9ADA7EFC}"/>
    <cellStyle name="Comma 45 5 2 4" xfId="6987" xr:uid="{C9B6EF3F-A31F-454A-B2BE-4499E31D91CC}"/>
    <cellStyle name="Comma 45 5 2 4 2" xfId="12723" xr:uid="{65994555-7401-4FCB-978C-AEB161D5E5BE}"/>
    <cellStyle name="Comma 45 5 2 4 2 2" xfId="21097" xr:uid="{9CF833C0-B5CB-4A66-91E4-7F2176131197}"/>
    <cellStyle name="Comma 45 5 2 4 3" xfId="16876" xr:uid="{764E67F6-588C-40FD-9DD4-647433F61376}"/>
    <cellStyle name="Comma 45 5 2 5" xfId="9559" xr:uid="{2BEEF35E-7162-4433-AAB8-7B13567DE910}"/>
    <cellStyle name="Comma 45 5 2 5 2" xfId="17955" xr:uid="{DA2D8F71-1BC5-4F6E-801A-C29F42AF543C}"/>
    <cellStyle name="Comma 45 5 2 6" xfId="14279" xr:uid="{4927D1EC-2211-43A9-9AB5-DDD6F1D80D78}"/>
    <cellStyle name="Comma 45 5 2 7" xfId="22658" xr:uid="{07AB3C39-A6AF-437C-9F27-FDF24468C33A}"/>
    <cellStyle name="Comma 45 5 3" xfId="4328" xr:uid="{8F7F21B5-0C12-44F2-B438-48A2C668D961}"/>
    <cellStyle name="Comma 45 5 3 2" xfId="6237" xr:uid="{CDA9647A-7DF0-49B3-B237-98D3EE638B73}"/>
    <cellStyle name="Comma 45 5 3 2 2" xfId="12023" xr:uid="{92CABC25-06D2-4390-BF4F-BED15D7CE8CA}"/>
    <cellStyle name="Comma 45 5 3 2 2 2" xfId="20395" xr:uid="{A70E7C09-D6A8-42FE-858E-11F39ED075C0}"/>
    <cellStyle name="Comma 45 5 3 2 3" xfId="16130" xr:uid="{C1008A2C-B856-4726-9D78-F7609254F05B}"/>
    <cellStyle name="Comma 45 5 3 3" xfId="7569" xr:uid="{5E20A5B7-7492-400D-9E42-33A2F43FF18F}"/>
    <cellStyle name="Comma 45 5 3 3 2" xfId="13304" xr:uid="{0D76A601-5B75-4936-834B-429A83F6D441}"/>
    <cellStyle name="Comma 45 5 3 3 2 2" xfId="21678" xr:uid="{2561AC1E-2202-4F82-8871-5747F640BFD9}"/>
    <cellStyle name="Comma 45 5 3 3 3" xfId="17457" xr:uid="{BCD9A6D2-8A23-424F-A4D5-336C7A747541}"/>
    <cellStyle name="Comma 45 5 3 4" xfId="10289" xr:uid="{87B398DB-F089-482F-B677-0CE90E41042C}"/>
    <cellStyle name="Comma 45 5 3 4 2" xfId="18669" xr:uid="{9F44ED44-E5FD-4DC3-B9AB-07B41608D4D6}"/>
    <cellStyle name="Comma 45 5 3 5" xfId="14883" xr:uid="{2DE37D85-69E3-452C-8E44-C16B09C40EDD}"/>
    <cellStyle name="Comma 45 5 3 6" xfId="23311" xr:uid="{48CEF3A5-936F-4DDE-96B7-A31DBDC6217B}"/>
    <cellStyle name="Comma 45 5 4" xfId="5647" xr:uid="{806B34DB-A1B8-4F8D-90A0-AFCAEB5813ED}"/>
    <cellStyle name="Comma 45 5 4 2" xfId="11433" xr:uid="{B3D12811-1672-40B2-9A7F-6041C00F2AFF}"/>
    <cellStyle name="Comma 45 5 4 2 2" xfId="19805" xr:uid="{440A762E-8E2D-48D3-95A7-91ECF5E51164}"/>
    <cellStyle name="Comma 45 5 4 3" xfId="15540" xr:uid="{5D6F7233-1381-4B89-AFD3-FE55EF4DD5A4}"/>
    <cellStyle name="Comma 45 5 5" xfId="6986" xr:uid="{BC2B89B7-3CC3-491E-917A-9D45A88065B0}"/>
    <cellStyle name="Comma 45 5 5 2" xfId="12722" xr:uid="{61EC7640-EBDC-4BFF-816C-79CE5B3F3472}"/>
    <cellStyle name="Comma 45 5 5 2 2" xfId="21096" xr:uid="{7D21B083-8821-4299-BB90-26B27E6DA7D6}"/>
    <cellStyle name="Comma 45 5 5 3" xfId="16875" xr:uid="{F64771E6-6504-4998-90FA-F98F16B9B4C5}"/>
    <cellStyle name="Comma 45 5 6" xfId="9558" xr:uid="{869A39A2-500B-4009-86FA-FC41FB7DEBA3}"/>
    <cellStyle name="Comma 45 5 6 2" xfId="17954" xr:uid="{BCB0B779-9DC1-44D5-BA25-A26DA7295452}"/>
    <cellStyle name="Comma 45 5 7" xfId="14278" xr:uid="{632FB49B-8430-48E6-A714-B917357953F2}"/>
    <cellStyle name="Comma 45 5 8" xfId="22657" xr:uid="{2F62D72F-66C1-41EA-A354-D0DCC39913F7}"/>
    <cellStyle name="Comma 45 6" xfId="2950" xr:uid="{32334010-2D67-40BA-A517-33A7AD6FA0C4}"/>
    <cellStyle name="Comma 45 7" xfId="3784" xr:uid="{6F492AC9-D1ED-4745-BE44-CB0D0A31797E}"/>
    <cellStyle name="Comma 46" xfId="1047" xr:uid="{3DFBEA89-F0B0-4BE7-B63C-85FBFB1A9655}"/>
    <cellStyle name="Comma 46 2" xfId="1048" xr:uid="{D25C00DC-ABD0-48E3-805A-7A56E9F05A72}"/>
    <cellStyle name="Comma 46 2 2" xfId="1049" xr:uid="{BE39F417-C651-4442-9150-2A96802E73C8}"/>
    <cellStyle name="Comma 46 2 2 2" xfId="4331" xr:uid="{431F4BFA-F3C7-45DE-B8FF-F8CE043C5AE7}"/>
    <cellStyle name="Comma 46 2 2 2 2" xfId="6240" xr:uid="{200A43EC-9D89-4C79-B7AB-84939C4FCA14}"/>
    <cellStyle name="Comma 46 2 2 2 2 2" xfId="12026" xr:uid="{DA12A897-A391-4E2A-826F-6CD56D7080AE}"/>
    <cellStyle name="Comma 46 2 2 2 2 2 2" xfId="20398" xr:uid="{B84F005D-3610-4C7B-933A-08321C4477CA}"/>
    <cellStyle name="Comma 46 2 2 2 2 3" xfId="16133" xr:uid="{389EAAD0-318D-4A76-A811-8A04F5CEA254}"/>
    <cellStyle name="Comma 46 2 2 2 3" xfId="7572" xr:uid="{3210A97D-FE09-49D9-ACA8-E512105D2B96}"/>
    <cellStyle name="Comma 46 2 2 2 3 2" xfId="13307" xr:uid="{F5113A22-E339-42C0-A152-F825A4C59AB0}"/>
    <cellStyle name="Comma 46 2 2 2 3 2 2" xfId="21681" xr:uid="{CB5A4F33-3EA2-480B-A5DF-201DA525D36A}"/>
    <cellStyle name="Comma 46 2 2 2 3 3" xfId="17460" xr:uid="{7444C138-C236-4CD0-A9DD-68285E833E4B}"/>
    <cellStyle name="Comma 46 2 2 2 4" xfId="10292" xr:uid="{1E266E88-1568-4986-AEDA-E51274B9982D}"/>
    <cellStyle name="Comma 46 2 2 2 4 2" xfId="18672" xr:uid="{7F8B80CE-19D5-4F9A-9593-F6E1DA36EFA8}"/>
    <cellStyle name="Comma 46 2 2 2 5" xfId="14886" xr:uid="{0430B788-A341-479E-8873-577B610E5FD5}"/>
    <cellStyle name="Comma 46 2 2 2 6" xfId="23314" xr:uid="{CBDFEEE7-6D63-44E1-9527-B81015C42C82}"/>
    <cellStyle name="Comma 46 2 2 3" xfId="5650" xr:uid="{0C17AEF8-A1E8-4A2C-BDC7-8BFC6CBD400B}"/>
    <cellStyle name="Comma 46 2 2 3 2" xfId="11436" xr:uid="{43C2D422-DE5C-4619-9FDF-66B7581F0266}"/>
    <cellStyle name="Comma 46 2 2 3 2 2" xfId="19808" xr:uid="{D3AF29F7-72D5-42D5-9503-9184BCA5EE2F}"/>
    <cellStyle name="Comma 46 2 2 3 3" xfId="15543" xr:uid="{2CC0E156-3C83-4866-9B90-A23D84467993}"/>
    <cellStyle name="Comma 46 2 2 4" xfId="6989" xr:uid="{65F0BE5B-4541-4A9B-89D7-F29B0E6927C9}"/>
    <cellStyle name="Comma 46 2 2 4 2" xfId="12725" xr:uid="{CE5EE28B-C363-4D5A-8B8B-E88CC4505CFA}"/>
    <cellStyle name="Comma 46 2 2 4 2 2" xfId="21099" xr:uid="{99AE01AB-D5E2-46CD-87CA-9DEF2F68D484}"/>
    <cellStyle name="Comma 46 2 2 4 3" xfId="16878" xr:uid="{DC5AFD51-B344-4D01-B75D-3623E8CADE0C}"/>
    <cellStyle name="Comma 46 2 2 5" xfId="9561" xr:uid="{5A554F57-F41E-4C0C-AFF8-AA53F36BC2B3}"/>
    <cellStyle name="Comma 46 2 2 5 2" xfId="17957" xr:uid="{A8B06D8F-3276-4C4B-B7F6-2DC59D7D746A}"/>
    <cellStyle name="Comma 46 2 2 6" xfId="14281" xr:uid="{971E1FD1-2EE3-4680-8AF0-1E6F129833A1}"/>
    <cellStyle name="Comma 46 2 2 7" xfId="22660" xr:uid="{D8AE0611-A2C2-4A0A-AC1C-A8F0FDF0919F}"/>
    <cellStyle name="Comma 46 2 2 8" xfId="31403" xr:uid="{87A9FA95-8062-4C6F-B300-6FE704FBABAF}"/>
    <cellStyle name="Comma 46 2 3" xfId="4330" xr:uid="{69AFBA97-1A1B-49C2-93EF-06087BFED8E6}"/>
    <cellStyle name="Comma 46 2 3 2" xfId="6239" xr:uid="{DEF2E9E3-CA0D-42EB-8944-A0151576C5E4}"/>
    <cellStyle name="Comma 46 2 3 2 2" xfId="12025" xr:uid="{1516E024-6F47-4F9C-99A3-5D19D5F58108}"/>
    <cellStyle name="Comma 46 2 3 2 2 2" xfId="20397" xr:uid="{F5CFED4F-A0BC-4C57-A344-9EE64417064D}"/>
    <cellStyle name="Comma 46 2 3 2 3" xfId="16132" xr:uid="{96A35BE1-D1A7-4BA5-BA78-A2EC4AC8C2CF}"/>
    <cellStyle name="Comma 46 2 3 3" xfId="7571" xr:uid="{156E0333-7E2C-4FF0-A94D-D800DF038C4D}"/>
    <cellStyle name="Comma 46 2 3 3 2" xfId="13306" xr:uid="{04688A15-E6E8-485E-94E4-228C3E3D1FB1}"/>
    <cellStyle name="Comma 46 2 3 3 2 2" xfId="21680" xr:uid="{62F2139B-9EF1-422C-AD70-B7D7E7A56A90}"/>
    <cellStyle name="Comma 46 2 3 3 3" xfId="17459" xr:uid="{19572D27-0A27-4782-8F33-086F8A1B5EB2}"/>
    <cellStyle name="Comma 46 2 3 4" xfId="10291" xr:uid="{8B33CFFF-57AE-4D36-A343-984A1CE095DD}"/>
    <cellStyle name="Comma 46 2 3 4 2" xfId="18671" xr:uid="{3E62A9E9-2372-4D18-9FF8-B5F0C3C50E0C}"/>
    <cellStyle name="Comma 46 2 3 5" xfId="14885" xr:uid="{AAE1DFD2-48A3-4537-B3E2-FE6F54180E98}"/>
    <cellStyle name="Comma 46 2 3 6" xfId="23313" xr:uid="{9D39A73D-589C-48D3-BDBD-F3549F2C78B9}"/>
    <cellStyle name="Comma 46 2 3 7" xfId="32174" xr:uid="{CB10F089-4AC8-4808-9A5B-C4EF2F7A1F75}"/>
    <cellStyle name="Comma 46 2 4" xfId="5649" xr:uid="{BDC55F30-B673-4A64-8057-563674E4DDBE}"/>
    <cellStyle name="Comma 46 2 4 2" xfId="11435" xr:uid="{581F4407-DE54-44E1-9959-B09D627A4E30}"/>
    <cellStyle name="Comma 46 2 4 2 2" xfId="19807" xr:uid="{564EA709-2EB3-4A84-9B9D-020BADDD310D}"/>
    <cellStyle name="Comma 46 2 4 3" xfId="15542" xr:uid="{943E6AFE-8A00-4795-9F08-0C4912E85963}"/>
    <cellStyle name="Comma 46 2 5" xfId="6988" xr:uid="{8461A866-27F7-4E9D-B063-A3F40062AB62}"/>
    <cellStyle name="Comma 46 2 5 2" xfId="12724" xr:uid="{948BA5AF-6F87-4FAA-B75C-BC6397687758}"/>
    <cellStyle name="Comma 46 2 5 2 2" xfId="21098" xr:uid="{53296895-2C51-47D7-A552-DE80033F5E98}"/>
    <cellStyle name="Comma 46 2 5 3" xfId="16877" xr:uid="{BE20F1EA-3F94-42D3-81BE-53C639477DF6}"/>
    <cellStyle name="Comma 46 2 6" xfId="9560" xr:uid="{B6F480CF-E9C6-4B8F-BE77-F16FBF5464B9}"/>
    <cellStyle name="Comma 46 2 6 2" xfId="17956" xr:uid="{D5D025E0-F679-4776-BD06-1A522D2E1827}"/>
    <cellStyle name="Comma 46 2 7" xfId="14280" xr:uid="{E0728558-4DA3-4844-A0BE-21388B517385}"/>
    <cellStyle name="Comma 46 2 8" xfId="22659" xr:uid="{48C91676-4E0E-43B6-8266-11272E09C62F}"/>
    <cellStyle name="Comma 46 2 9" xfId="31114" xr:uid="{5CA4A1AC-6A37-4AA5-98F8-5C58A7982FC4}"/>
    <cellStyle name="Comma 46 3" xfId="1050" xr:uid="{A66D34C3-D648-431B-8E1C-68AA9D634DE8}"/>
    <cellStyle name="Comma 46 3 2" xfId="2887" xr:uid="{828ACA0C-11E0-4A84-9B9F-17332A5AAC6A}"/>
    <cellStyle name="Comma 46 3 3" xfId="2796" xr:uid="{916402A0-552F-4E76-A1FE-38BACBD74A59}"/>
    <cellStyle name="Comma 46 3 4" xfId="31402" xr:uid="{BC16BFAE-BD21-4A50-9508-9AFCB95A9334}"/>
    <cellStyle name="Comma 46 4" xfId="2949" xr:uid="{17D2505E-4D54-48E5-9BDF-FD73D173367D}"/>
    <cellStyle name="Comma 46 5" xfId="3785" xr:uid="{F083284E-76FC-4E7B-B5D5-2D1E08079E3A}"/>
    <cellStyle name="Comma 46 6" xfId="30646" xr:uid="{1CC8CC57-3458-4F57-8402-F66E07DD3074}"/>
    <cellStyle name="Comma 47" xfId="1051" xr:uid="{EA2B6524-3F81-4D39-BB5D-85466D1C5A4E}"/>
    <cellStyle name="Comma 47 2" xfId="1052" xr:uid="{B0581EF1-7291-4958-B470-449535DDCDA9}"/>
    <cellStyle name="Comma 47 2 2" xfId="31405" xr:uid="{1267A568-9D47-43C9-BFD9-5B0B4A5CE679}"/>
    <cellStyle name="Comma 47 3" xfId="1053" xr:uid="{88A51492-FF75-49FC-A38E-54B1C270E262}"/>
    <cellStyle name="Comma 47 3 2" xfId="2888" xr:uid="{1A04A4E6-0504-4F8D-A7E8-153B85A6052B}"/>
    <cellStyle name="Comma 47 3 3" xfId="2797" xr:uid="{3DD67E6B-3F3E-481E-9E80-0C6B0035F369}"/>
    <cellStyle name="Comma 47 3 4" xfId="31404" xr:uid="{89622DEB-119B-4A0F-8A84-97B9404116F1}"/>
    <cellStyle name="Comma 47 4" xfId="1054" xr:uid="{6DF7497E-B837-465E-83F5-7FE7A9DBB078}"/>
    <cellStyle name="Comma 47 4 2" xfId="1055" xr:uid="{BBC921AF-CB11-43D1-B9A3-EDD51C5BCB31}"/>
    <cellStyle name="Comma 47 4 2 2" xfId="4333" xr:uid="{B6BFEA3E-30C6-4238-8E70-D0B6C71A69CE}"/>
    <cellStyle name="Comma 47 4 2 2 2" xfId="6242" xr:uid="{B7D3EA4C-E08A-441D-AD7A-513C1F6E777A}"/>
    <cellStyle name="Comma 47 4 2 2 2 2" xfId="12028" xr:uid="{E1EDBD74-E9BD-4941-960F-862A5026B758}"/>
    <cellStyle name="Comma 47 4 2 2 2 2 2" xfId="20400" xr:uid="{68A51A68-C246-4952-BC60-E13F23A747FB}"/>
    <cellStyle name="Comma 47 4 2 2 2 3" xfId="16135" xr:uid="{21A976CF-4A08-4F5B-9604-7567B00C9F8E}"/>
    <cellStyle name="Comma 47 4 2 2 3" xfId="7574" xr:uid="{2AA4388E-A1D9-4FA4-B28A-78A26F39794E}"/>
    <cellStyle name="Comma 47 4 2 2 3 2" xfId="13309" xr:uid="{5AD3B4DF-7812-4AA5-91CA-350A3B3D95D4}"/>
    <cellStyle name="Comma 47 4 2 2 3 2 2" xfId="21683" xr:uid="{4B172F82-9B63-4ACC-9995-47D6524D8A38}"/>
    <cellStyle name="Comma 47 4 2 2 3 3" xfId="17462" xr:uid="{6F4FDB4C-B79F-4A43-8304-EC5DB4323232}"/>
    <cellStyle name="Comma 47 4 2 2 4" xfId="10294" xr:uid="{24359FFE-6958-45C5-AB10-3989FEFC64E4}"/>
    <cellStyle name="Comma 47 4 2 2 4 2" xfId="18674" xr:uid="{4483494C-1F97-4E94-A343-01E51B5BEA37}"/>
    <cellStyle name="Comma 47 4 2 2 5" xfId="14888" xr:uid="{392C5B24-2509-4525-A0B8-84271D2C12BA}"/>
    <cellStyle name="Comma 47 4 2 2 6" xfId="23316" xr:uid="{13FFB68D-0B2F-4A0E-98A7-6DC2EA5432B6}"/>
    <cellStyle name="Comma 47 4 2 3" xfId="5652" xr:uid="{73C19DD9-3CE1-4880-8398-A118D4C44B6A}"/>
    <cellStyle name="Comma 47 4 2 3 2" xfId="11438" xr:uid="{D095556A-3A78-46E5-886A-C01F036564BC}"/>
    <cellStyle name="Comma 47 4 2 3 2 2" xfId="19810" xr:uid="{C53B215C-0250-484D-A22E-B116E5EB4D29}"/>
    <cellStyle name="Comma 47 4 2 3 3" xfId="15545" xr:uid="{2F0BA5D4-6371-4967-9C2E-89F39E254034}"/>
    <cellStyle name="Comma 47 4 2 4" xfId="6991" xr:uid="{59192D25-A57D-484F-8C32-6CBD8420AE28}"/>
    <cellStyle name="Comma 47 4 2 4 2" xfId="12727" xr:uid="{E18253E0-F805-4E66-A10B-3BF674C76A8D}"/>
    <cellStyle name="Comma 47 4 2 4 2 2" xfId="21101" xr:uid="{4022F8B5-DBA3-41D8-9226-E7DDF77779BB}"/>
    <cellStyle name="Comma 47 4 2 4 3" xfId="16880" xr:uid="{842D062B-184F-4CE8-8F82-EB98BDCE5474}"/>
    <cellStyle name="Comma 47 4 2 5" xfId="9563" xr:uid="{9D6E4549-B383-4F70-A94C-526BEDD04701}"/>
    <cellStyle name="Comma 47 4 2 5 2" xfId="17959" xr:uid="{DF0119A4-C3C7-4E03-9E33-E36889A1355D}"/>
    <cellStyle name="Comma 47 4 2 6" xfId="14283" xr:uid="{0174DB80-939A-4B56-9450-C894746219AE}"/>
    <cellStyle name="Comma 47 4 2 7" xfId="22662" xr:uid="{C719B480-68AA-4FCC-81DD-CFFE0081584B}"/>
    <cellStyle name="Comma 47 4 3" xfId="4332" xr:uid="{34C98FAA-5287-4989-9CE9-C0D109664D30}"/>
    <cellStyle name="Comma 47 4 3 2" xfId="6241" xr:uid="{B9702C4B-C7D7-4A2E-89AB-8A6CE053E1A2}"/>
    <cellStyle name="Comma 47 4 3 2 2" xfId="12027" xr:uid="{42456CCF-CA72-41AE-8FEC-0936CEAEFC10}"/>
    <cellStyle name="Comma 47 4 3 2 2 2" xfId="20399" xr:uid="{535E3CE4-526F-4ABC-B06C-6A8E5358AC1C}"/>
    <cellStyle name="Comma 47 4 3 2 3" xfId="16134" xr:uid="{CF65DF8A-5FEF-4FF0-A47F-5D446EDE1EF5}"/>
    <cellStyle name="Comma 47 4 3 3" xfId="7573" xr:uid="{B7419158-EFC1-471D-8735-4D5D1B1B54F7}"/>
    <cellStyle name="Comma 47 4 3 3 2" xfId="13308" xr:uid="{31A3499A-2418-430C-B554-E7294243D104}"/>
    <cellStyle name="Comma 47 4 3 3 2 2" xfId="21682" xr:uid="{27967F39-150A-494B-B26B-81D5E904DE47}"/>
    <cellStyle name="Comma 47 4 3 3 3" xfId="17461" xr:uid="{5A386583-5D67-4CA3-B25A-7850830BD385}"/>
    <cellStyle name="Comma 47 4 3 4" xfId="10293" xr:uid="{48DECA78-DB83-45F5-A6B4-7C9D06345477}"/>
    <cellStyle name="Comma 47 4 3 4 2" xfId="18673" xr:uid="{0B7C0A8C-B0E9-4229-B1D2-16311164A4F5}"/>
    <cellStyle name="Comma 47 4 3 5" xfId="14887" xr:uid="{5944023E-B4A7-4F03-A16F-50AEFEC5749C}"/>
    <cellStyle name="Comma 47 4 3 6" xfId="23315" xr:uid="{1D7691F0-CAA1-4C6E-B641-F82F39AD2B35}"/>
    <cellStyle name="Comma 47 4 4" xfId="5651" xr:uid="{5E48451B-3D30-47D5-A8C1-C67865F83336}"/>
    <cellStyle name="Comma 47 4 4 2" xfId="11437" xr:uid="{3304804C-5C8C-4AE6-897A-307124BDC6EC}"/>
    <cellStyle name="Comma 47 4 4 2 2" xfId="19809" xr:uid="{6CA982C2-C96B-4171-AF8A-E84266788C64}"/>
    <cellStyle name="Comma 47 4 4 3" xfId="15544" xr:uid="{DCFE2938-B611-456D-9247-5899AB80271D}"/>
    <cellStyle name="Comma 47 4 5" xfId="6990" xr:uid="{139A85BF-877E-4BE1-997C-C63251D4AFD2}"/>
    <cellStyle name="Comma 47 4 5 2" xfId="12726" xr:uid="{5BD1A7EE-50B7-4B3B-B77E-1761800EE225}"/>
    <cellStyle name="Comma 47 4 5 2 2" xfId="21100" xr:uid="{F6BE1147-ED58-4611-A53E-50FFD38C7C47}"/>
    <cellStyle name="Comma 47 4 5 3" xfId="16879" xr:uid="{5CDCC408-EBA1-4E4E-B311-4A92CB4D5625}"/>
    <cellStyle name="Comma 47 4 6" xfId="9562" xr:uid="{6475D9EB-11DB-468C-BB4D-7310DE1D1677}"/>
    <cellStyle name="Comma 47 4 6 2" xfId="17958" xr:uid="{C266E207-EACB-4EC7-8448-690AC4E44354}"/>
    <cellStyle name="Comma 47 4 7" xfId="14282" xr:uid="{958752D4-F15C-4200-892A-65AE6F5B9EBE}"/>
    <cellStyle name="Comma 47 4 8" xfId="22661" xr:uid="{75F64212-8103-4B24-B731-29D326948E2E}"/>
    <cellStyle name="Comma 47 4 9" xfId="32164" xr:uid="{4BC5F9AB-6357-40D8-B9F1-D097D37509B8}"/>
    <cellStyle name="Comma 47 5" xfId="3786" xr:uid="{76384587-0F09-4351-98D5-2A430CBA6F7D}"/>
    <cellStyle name="Comma 47 6" xfId="5474" xr:uid="{E76FD87F-FC17-41B3-A722-0581FEE7736A}"/>
    <cellStyle name="Comma 47 6 2" xfId="11260" xr:uid="{370CE1FF-F512-4C28-88DE-FB37779D8205}"/>
    <cellStyle name="Comma 47 6 2 2" xfId="19632" xr:uid="{B813444D-D79C-4D8D-B0BB-65831135AE70}"/>
    <cellStyle name="Comma 47 6 3" xfId="15366" xr:uid="{3B9EE889-E090-4E38-BF58-EFDECB1D6CCA}"/>
    <cellStyle name="Comma 47 7" xfId="6827" xr:uid="{949E9F7A-2B9C-4D18-9CBA-BF33DA2BAB2E}"/>
    <cellStyle name="Comma 47 7 2" xfId="12564" xr:uid="{D5A70F3C-CDD4-42A1-9E46-0A4603F8DC8A}"/>
    <cellStyle name="Comma 47 7 2 2" xfId="20938" xr:uid="{292AF840-A748-41E1-99FC-50B3BE207EC2}"/>
    <cellStyle name="Comma 47 7 3" xfId="16717" xr:uid="{1D360349-D2F5-4437-BAB8-9B78D4DA6602}"/>
    <cellStyle name="Comma 47 8" xfId="14120" xr:uid="{7E90AE29-EDE9-452C-B103-184971A2BE69}"/>
    <cellStyle name="Comma 47 9" xfId="22438" xr:uid="{FA27771C-D69C-4D22-8792-6DBC09A4CC81}"/>
    <cellStyle name="Comma 48" xfId="1056" xr:uid="{F3D0FCEE-BABE-4CDB-925A-6376815CED25}"/>
    <cellStyle name="Comma 48 10" xfId="31060" xr:uid="{79E7F595-9014-4B92-BED4-9138B9307FBB}"/>
    <cellStyle name="Comma 48 2" xfId="1057" xr:uid="{C7572763-13BF-4DDB-A9F4-BF1C0286256A}"/>
    <cellStyle name="Comma 48 2 2" xfId="31407" xr:uid="{6FEDAFDF-F94F-4E85-83A6-431596CDFE20}"/>
    <cellStyle name="Comma 48 3" xfId="1058" xr:uid="{EFBCB62B-DCDC-4CF1-AA55-D88EF9053204}"/>
    <cellStyle name="Comma 48 3 2" xfId="31406" xr:uid="{FE6C62E7-5947-4BB3-B30B-DF994FA98A7B}"/>
    <cellStyle name="Comma 48 4" xfId="3061" xr:uid="{F0FF0E7C-1F3A-42DC-B26C-BD7E464A0F8C}"/>
    <cellStyle name="Comma 48 4 2" xfId="6104" xr:uid="{13098F9E-9114-4B1C-A883-C2FB7F92A2F6}"/>
    <cellStyle name="Comma 48 4 2 2" xfId="11890" xr:uid="{22A45B74-9279-480A-8519-9B26F2A06A3C}"/>
    <cellStyle name="Comma 48 4 2 2 2" xfId="20262" xr:uid="{1AFCF913-2DC9-4A78-9725-697BAE2D2CC6}"/>
    <cellStyle name="Comma 48 4 2 3" xfId="15997" xr:uid="{5837B325-DE3F-4707-885B-3199EF7B4597}"/>
    <cellStyle name="Comma 48 4 3" xfId="7436" xr:uid="{39FFE874-EC03-4E93-8D41-F30F997381B4}"/>
    <cellStyle name="Comma 48 4 3 2" xfId="13172" xr:uid="{53F63724-5D96-4841-B5FD-53AA3B229583}"/>
    <cellStyle name="Comma 48 4 3 2 2" xfId="21546" xr:uid="{A61E9FA8-EF57-47FC-9CDC-076996898926}"/>
    <cellStyle name="Comma 48 4 3 3" xfId="17325" xr:uid="{6A0E050D-4FAD-4AF2-868A-5C117DE63D12}"/>
    <cellStyle name="Comma 48 4 4" xfId="10012" xr:uid="{7CEC83D0-B5DF-41B7-BAE9-69BEE4A63D6E}"/>
    <cellStyle name="Comma 48 4 4 2" xfId="18405" xr:uid="{BAB5A661-B6FA-4D65-B432-F5961E6DE6A1}"/>
    <cellStyle name="Comma 48 4 5" xfId="14750" xr:uid="{1EF570E7-6679-4BE6-BDC5-AB1666E76B67}"/>
    <cellStyle name="Comma 48 4 6" xfId="23167" xr:uid="{D1591921-7524-49D4-890B-8618C9BAF8E1}"/>
    <cellStyle name="Comma 48 4 7" xfId="32165" xr:uid="{3816306E-C520-471B-B242-F644AB9A55D2}"/>
    <cellStyle name="Comma 48 5" xfId="3787" xr:uid="{ECF92504-2847-48AE-99C3-32D1BCE48AFC}"/>
    <cellStyle name="Comma 48 6" xfId="5492" xr:uid="{E61ECC63-DB9C-422B-BCB3-021DC18C7E6E}"/>
    <cellStyle name="Comma 48 6 2" xfId="11278" xr:uid="{66B2B58B-4BBA-4C2D-AF8A-CF9E8792E7A4}"/>
    <cellStyle name="Comma 48 6 2 2" xfId="19650" xr:uid="{FE1549BE-3FE9-4A87-A70A-92DF816C0330}"/>
    <cellStyle name="Comma 48 6 3" xfId="15384" xr:uid="{E93AA00E-3EC0-4E5E-B910-7645A99E0E04}"/>
    <cellStyle name="Comma 48 7" xfId="6845" xr:uid="{7243F4FE-1F9A-4DED-A5C3-2AA7DFEB0D9E}"/>
    <cellStyle name="Comma 48 7 2" xfId="12582" xr:uid="{C203FE36-8491-4C76-9F97-8825F2293824}"/>
    <cellStyle name="Comma 48 7 2 2" xfId="20956" xr:uid="{67650A4C-4EF9-4C16-A65E-6977A8897144}"/>
    <cellStyle name="Comma 48 7 3" xfId="16735" xr:uid="{484BDE75-3053-4026-A3A5-252E913BE2DD}"/>
    <cellStyle name="Comma 48 8" xfId="14138" xr:uid="{272518F3-5F19-4F1B-84AF-95B39A2F257F}"/>
    <cellStyle name="Comma 48 9" xfId="22460" xr:uid="{A31C0474-B385-4B53-84AA-1A63913F41C7}"/>
    <cellStyle name="Comma 49" xfId="1059" xr:uid="{EAC9E5B0-536D-46E0-A8D0-EFF8A153077B}"/>
    <cellStyle name="Comma 49 2" xfId="1060" xr:uid="{0675A416-DC51-4EA3-B924-D2426574816E}"/>
    <cellStyle name="Comma 49 2 2" xfId="31408" xr:uid="{311403BD-2C96-424B-B6F9-78D59E3F494B}"/>
    <cellStyle name="Comma 49 3" xfId="2940" xr:uid="{8F1DEB32-9C7C-4B73-8218-DE02F3738D00}"/>
    <cellStyle name="Comma 49 3 2" xfId="6044" xr:uid="{EB495DD2-C70C-4871-8CAB-FE8F7834B516}"/>
    <cellStyle name="Comma 49 3 2 2" xfId="11830" xr:uid="{81172FAB-1B81-4FA0-916D-2BC556E58B49}"/>
    <cellStyle name="Comma 49 3 2 2 2" xfId="20202" xr:uid="{18695A66-9AF8-4C29-8F10-9B481817F00F}"/>
    <cellStyle name="Comma 49 3 2 3" xfId="15937" xr:uid="{7CF85B63-B17D-4491-9E16-BBB581AB9646}"/>
    <cellStyle name="Comma 49 3 3" xfId="7378" xr:uid="{9612EA21-E8A1-4715-A14B-B06F8A331D4D}"/>
    <cellStyle name="Comma 49 3 3 2" xfId="13114" xr:uid="{65E5C06B-FB35-4440-B533-84F01FF591ED}"/>
    <cellStyle name="Comma 49 3 3 2 2" xfId="21488" xr:uid="{F351F395-B49A-49B7-8CCC-3B893F9E6E1B}"/>
    <cellStyle name="Comma 49 3 3 3" xfId="17267" xr:uid="{F73C741B-2F19-4DEF-B307-B90E9F39EF8B}"/>
    <cellStyle name="Comma 49 3 4" xfId="9954" xr:uid="{A619B759-4C58-4C8F-AB32-BC96EE9C0FF2}"/>
    <cellStyle name="Comma 49 3 4 2" xfId="18347" xr:uid="{9B53C6D4-FFF1-4DC8-A62A-1AB6ED03555E}"/>
    <cellStyle name="Comma 49 3 5" xfId="14692" xr:uid="{5305A463-213D-4D60-B4CC-3375910B979D}"/>
    <cellStyle name="Comma 49 3 6" xfId="23109" xr:uid="{AE7943CA-B9A1-4FAB-973F-C91D5BBFFE5A}"/>
    <cellStyle name="Comma 49 3 7" xfId="32166" xr:uid="{FC3BE796-FF9E-43AB-8F34-39A8EB3D8C8A}"/>
    <cellStyle name="Comma 49 4" xfId="3788" xr:uid="{14055FBF-4FA4-42A5-9F5A-2A9CE627F9DF}"/>
    <cellStyle name="Comma 49 5" xfId="5559" xr:uid="{D74B1B64-04A0-45E8-9418-1C03236F5E83}"/>
    <cellStyle name="Comma 49 5 2" xfId="11345" xr:uid="{86F8F076-D3C5-4126-B35D-8DCCCA7D5FFC}"/>
    <cellStyle name="Comma 49 5 2 2" xfId="19717" xr:uid="{7EC8D7B0-3970-487D-B9BB-1B989327DBDA}"/>
    <cellStyle name="Comma 49 5 3" xfId="15451" xr:uid="{A80AAEF8-3F40-4AED-A36A-4A4964BBEFED}"/>
    <cellStyle name="Comma 49 6" xfId="6910" xr:uid="{27CBC84C-24F0-4BAF-9768-D373672DF039}"/>
    <cellStyle name="Comma 49 6 2" xfId="12647" xr:uid="{F06B3AB8-C774-41F8-82F7-158FD272AF5D}"/>
    <cellStyle name="Comma 49 6 2 2" xfId="21021" xr:uid="{B32A72E4-9589-44A4-A2CB-1FE288AA084B}"/>
    <cellStyle name="Comma 49 6 3" xfId="16800" xr:uid="{DEF8E0E9-B136-406F-B4E5-91E210A1539A}"/>
    <cellStyle name="Comma 49 7" xfId="14203" xr:uid="{4E24DAEB-E3BF-4088-8B89-1C3ADABCD8E1}"/>
    <cellStyle name="Comma 49 8" xfId="22529" xr:uid="{C1ED6C9C-892B-4707-97C9-4995AECB3DA9}"/>
    <cellStyle name="Comma 49 9" xfId="31062" xr:uid="{526AE86B-3A0F-4A47-8205-4014396D097E}"/>
    <cellStyle name="Comma 5" xfId="1061" xr:uid="{72B46117-FA5B-4DB1-BB9D-06A3B37FFE4C}"/>
    <cellStyle name="Comma 5 10" xfId="30311" xr:uid="{6658D81B-A81B-4D85-9BEA-C73DA92AF2AB}"/>
    <cellStyle name="Comma 5 2" xfId="1062" xr:uid="{F8E07262-B66D-4C93-B65B-9656EF12E25B}"/>
    <cellStyle name="Comma 5 2 2" xfId="1063" xr:uid="{B7DDD595-E9CB-4591-80A7-FE8467FC462D}"/>
    <cellStyle name="Comma 5 2 2 2" xfId="9365" xr:uid="{CA8D1763-2DDF-4F21-AA9D-D617B45C66E3}"/>
    <cellStyle name="Comma 5 2 2 3" xfId="31725" xr:uid="{F2417EB2-560D-4ABC-8BFA-9DE8DC938AA1}"/>
    <cellStyle name="Comma 5 2 3" xfId="1064" xr:uid="{ADB4C184-96CF-4EE4-A7A5-D851420EC7FD}"/>
    <cellStyle name="Comma 5 2 3 2" xfId="31620" xr:uid="{2C6130CB-44A6-4E38-8549-00CC2EDC2283}"/>
    <cellStyle name="Comma 5 2 4" xfId="1065" xr:uid="{6F863C62-ACEF-4129-8A9A-F3E0F46E360C}"/>
    <cellStyle name="Comma 5 2 4 2" xfId="1066" xr:uid="{0F12027F-88FA-4165-8299-605B81E06DA7}"/>
    <cellStyle name="Comma 5 2 4 2 2" xfId="4335" xr:uid="{116BA471-09E8-49AE-B803-73D68A345222}"/>
    <cellStyle name="Comma 5 2 4 2 2 2" xfId="6244" xr:uid="{BAE464E5-A3F7-4EA7-A1A1-D5F5614F2360}"/>
    <cellStyle name="Comma 5 2 4 2 2 2 2" xfId="12030" xr:uid="{DC75E8E1-B42A-494A-983D-DBD176B15BA7}"/>
    <cellStyle name="Comma 5 2 4 2 2 2 2 2" xfId="20402" xr:uid="{387A4B82-194A-4ABA-BB8E-D42C075B2590}"/>
    <cellStyle name="Comma 5 2 4 2 2 2 3" xfId="16137" xr:uid="{638C755A-61DD-499B-AE58-6AA8C47BA05B}"/>
    <cellStyle name="Comma 5 2 4 2 2 3" xfId="7576" xr:uid="{C4792C2D-6E4E-4968-8B60-0385A69F0F11}"/>
    <cellStyle name="Comma 5 2 4 2 2 3 2" xfId="13311" xr:uid="{68AFE063-74E0-4EDC-9F77-C4A0B141DED5}"/>
    <cellStyle name="Comma 5 2 4 2 2 3 2 2" xfId="21685" xr:uid="{4EE5BEBE-9121-473C-A0FD-B01B0DEA6107}"/>
    <cellStyle name="Comma 5 2 4 2 2 3 3" xfId="17464" xr:uid="{153F3C2F-9243-4473-ADCC-8C6403056317}"/>
    <cellStyle name="Comma 5 2 4 2 2 4" xfId="10296" xr:uid="{96956807-6264-4635-B806-75DBAAD36DDA}"/>
    <cellStyle name="Comma 5 2 4 2 2 4 2" xfId="18676" xr:uid="{DDCB6325-6D10-4A99-BA07-E2BF8682493A}"/>
    <cellStyle name="Comma 5 2 4 2 2 5" xfId="14890" xr:uid="{3164A6FF-2EE3-42CD-852E-015682897B5D}"/>
    <cellStyle name="Comma 5 2 4 2 2 6" xfId="23318" xr:uid="{167DA1C0-DCA4-41EF-A66B-6EAF91C463ED}"/>
    <cellStyle name="Comma 5 2 4 2 3" xfId="5654" xr:uid="{56E1B867-F3C2-442D-8CC1-9D090C4A6B45}"/>
    <cellStyle name="Comma 5 2 4 2 3 2" xfId="11440" xr:uid="{E964C245-4E15-481D-B3C6-00A328B59C1E}"/>
    <cellStyle name="Comma 5 2 4 2 3 2 2" xfId="19812" xr:uid="{418E1C4B-C9C1-4172-984E-D72A71DA1044}"/>
    <cellStyle name="Comma 5 2 4 2 3 3" xfId="15547" xr:uid="{4FD5F592-FF5D-4DE5-A7CE-E29909BFBB13}"/>
    <cellStyle name="Comma 5 2 4 2 4" xfId="6993" xr:uid="{CEB76421-046E-4036-8901-7D4A59690A37}"/>
    <cellStyle name="Comma 5 2 4 2 4 2" xfId="12729" xr:uid="{7FEEEC7B-24A1-4FBA-AA54-25985FB9EB3C}"/>
    <cellStyle name="Comma 5 2 4 2 4 2 2" xfId="21103" xr:uid="{4B0C6C75-477D-44E9-B0EA-7F339DBF10D0}"/>
    <cellStyle name="Comma 5 2 4 2 4 3" xfId="16882" xr:uid="{B6A854EB-95C0-41A4-872B-7795478231A8}"/>
    <cellStyle name="Comma 5 2 4 2 5" xfId="9565" xr:uid="{72468CEA-5616-44BF-8191-CA3EFE9BA66E}"/>
    <cellStyle name="Comma 5 2 4 2 5 2" xfId="17961" xr:uid="{78ADADB3-40D1-4442-AE8C-B328B7563C4A}"/>
    <cellStyle name="Comma 5 2 4 2 6" xfId="14285" xr:uid="{8B63CA3E-90C4-4437-AEB8-370ED3F4C106}"/>
    <cellStyle name="Comma 5 2 4 2 7" xfId="22667" xr:uid="{82681328-B042-459A-A3AC-E9734DE1B9D9}"/>
    <cellStyle name="Comma 5 2 4 3" xfId="4334" xr:uid="{38CE3860-AA16-4331-9D4A-8CC5F337B68B}"/>
    <cellStyle name="Comma 5 2 4 3 2" xfId="6243" xr:uid="{24DC3ACF-7A82-48CF-8CEE-00960507EE09}"/>
    <cellStyle name="Comma 5 2 4 3 2 2" xfId="12029" xr:uid="{08B1D1CC-BE2E-4869-82AE-3EFD190D348E}"/>
    <cellStyle name="Comma 5 2 4 3 2 2 2" xfId="20401" xr:uid="{4A7F7565-C293-4709-A521-5791D12E8D03}"/>
    <cellStyle name="Comma 5 2 4 3 2 3" xfId="16136" xr:uid="{9FA37A48-8D01-455E-9FF8-8AB2DC0B211C}"/>
    <cellStyle name="Comma 5 2 4 3 3" xfId="7575" xr:uid="{B93FFD8B-265A-4D4D-AFD5-D1952D263599}"/>
    <cellStyle name="Comma 5 2 4 3 3 2" xfId="13310" xr:uid="{7BA431C4-5E28-49A5-B7E4-3B8F3A6190BF}"/>
    <cellStyle name="Comma 5 2 4 3 3 2 2" xfId="21684" xr:uid="{82D0ECC1-7D33-492A-9246-8D647ED6CEDC}"/>
    <cellStyle name="Comma 5 2 4 3 3 3" xfId="17463" xr:uid="{EEF12487-6490-4469-8623-E378A4FB26EB}"/>
    <cellStyle name="Comma 5 2 4 3 4" xfId="10295" xr:uid="{85E059CC-1475-4967-AB00-4E52517ECB18}"/>
    <cellStyle name="Comma 5 2 4 3 4 2" xfId="18675" xr:uid="{1D81D9BD-B09F-49F9-8D89-8E15CF703D0E}"/>
    <cellStyle name="Comma 5 2 4 3 5" xfId="14889" xr:uid="{789F81CF-F417-4E7D-882E-4662D619AA08}"/>
    <cellStyle name="Comma 5 2 4 3 6" xfId="23317" xr:uid="{15FDC053-D20B-4D01-A4CE-F4EAEFAEA0F2}"/>
    <cellStyle name="Comma 5 2 4 4" xfId="5653" xr:uid="{0D48BBB5-B586-4189-8FD6-93D9187D4CE0}"/>
    <cellStyle name="Comma 5 2 4 4 2" xfId="11439" xr:uid="{15F9273B-7485-45DD-B985-8D24B822346B}"/>
    <cellStyle name="Comma 5 2 4 4 2 2" xfId="19811" xr:uid="{A99237AC-C486-4D6F-8F3B-ED64A38DD5BB}"/>
    <cellStyle name="Comma 5 2 4 4 3" xfId="15546" xr:uid="{EED4A7B5-E931-4B8F-A930-3E32F103665C}"/>
    <cellStyle name="Comma 5 2 4 5" xfId="6992" xr:uid="{F03D6A35-35AD-45D7-8805-82C29C226364}"/>
    <cellStyle name="Comma 5 2 4 5 2" xfId="12728" xr:uid="{F13FF028-7913-40BC-A166-D5D34FDF4056}"/>
    <cellStyle name="Comma 5 2 4 5 2 2" xfId="21102" xr:uid="{27482897-C521-471E-A93D-059FF2257571}"/>
    <cellStyle name="Comma 5 2 4 5 3" xfId="16881" xr:uid="{524AB794-8F14-450D-B9AC-EDBDF3854131}"/>
    <cellStyle name="Comma 5 2 4 6" xfId="9564" xr:uid="{7B895B23-0B7B-4C69-8AC4-52DD808DAC2E}"/>
    <cellStyle name="Comma 5 2 4 6 2" xfId="17960" xr:uid="{E48E6676-7433-41E0-8F3D-A5176E913E0C}"/>
    <cellStyle name="Comma 5 2 4 7" xfId="14284" xr:uid="{6E8D2BD5-77A9-48DB-B37D-E69E61442B56}"/>
    <cellStyle name="Comma 5 2 4 8" xfId="22666" xr:uid="{3120CDAF-64F2-40AD-B45C-2FE41EDB06F8}"/>
    <cellStyle name="Comma 5 2 5" xfId="1067" xr:uid="{906C0FE7-BEEA-4767-9D3A-348326668434}"/>
    <cellStyle name="Comma 5 2 6" xfId="3114" xr:uid="{5C0BE59E-3D9F-4636-AB59-EDE5E103809A}"/>
    <cellStyle name="Comma 5 2 7" xfId="3790" xr:uid="{D057C64A-4884-44C9-BF07-388F25DEA14C}"/>
    <cellStyle name="Comma 5 2 8" xfId="9364" xr:uid="{72879B28-B409-4CBF-8C5E-A25B21C7D423}"/>
    <cellStyle name="Comma 5 2 9" xfId="31343" xr:uid="{BA0BE6AE-F298-4FA5-90FE-A032F63D0718}"/>
    <cellStyle name="Comma 5 3" xfId="1068" xr:uid="{C3219167-8709-4FC0-B86F-1DC7582DC266}"/>
    <cellStyle name="Comma 5 3 2" xfId="1069" xr:uid="{6F3FD3B7-04CA-40C2-AB52-652F2CC7DC89}"/>
    <cellStyle name="Comma 5 3 2 2" xfId="1070" xr:uid="{44E9148B-3B21-474B-AEAF-D9E208B921F1}"/>
    <cellStyle name="Comma 5 3 2 2 2" xfId="4337" xr:uid="{EF72B4A6-F99F-4717-946C-11F4E636335A}"/>
    <cellStyle name="Comma 5 3 2 2 2 2" xfId="6246" xr:uid="{19AEB947-9725-4501-91EA-9C6B69D43547}"/>
    <cellStyle name="Comma 5 3 2 2 2 2 2" xfId="12032" xr:uid="{FE1B37C2-BED1-4896-A012-4FCFB1C90C1F}"/>
    <cellStyle name="Comma 5 3 2 2 2 2 2 2" xfId="20404" xr:uid="{67819BD1-D181-4A6B-9E40-5DD58D8DAE2E}"/>
    <cellStyle name="Comma 5 3 2 2 2 2 3" xfId="16139" xr:uid="{4EB56DEC-1E59-4A5A-9344-96A76D6E9588}"/>
    <cellStyle name="Comma 5 3 2 2 2 3" xfId="7578" xr:uid="{6244AACA-537C-490C-B39B-0DDE38F05D0A}"/>
    <cellStyle name="Comma 5 3 2 2 2 3 2" xfId="13313" xr:uid="{3E516C5D-957C-41C8-BC53-644245FC0935}"/>
    <cellStyle name="Comma 5 3 2 2 2 3 2 2" xfId="21687" xr:uid="{AB74BA5B-774F-421E-B0ED-1D862BFF145A}"/>
    <cellStyle name="Comma 5 3 2 2 2 3 3" xfId="17466" xr:uid="{62D64C2A-84C4-4A64-BF28-4E32533CF044}"/>
    <cellStyle name="Comma 5 3 2 2 2 4" xfId="10298" xr:uid="{7C51CABF-F0D8-407B-9ADD-EACB60CCC001}"/>
    <cellStyle name="Comma 5 3 2 2 2 4 2" xfId="18678" xr:uid="{8198A7AA-ECEC-4A3C-9031-532B81461B7C}"/>
    <cellStyle name="Comma 5 3 2 2 2 5" xfId="14892" xr:uid="{B1388BA5-B723-4AD7-B314-7509DBA60087}"/>
    <cellStyle name="Comma 5 3 2 2 2 6" xfId="23320" xr:uid="{703024B8-0213-46F1-A238-02528EB31C41}"/>
    <cellStyle name="Comma 5 3 2 2 3" xfId="5656" xr:uid="{D806698F-950A-47C2-88BC-22A063760C95}"/>
    <cellStyle name="Comma 5 3 2 2 3 2" xfId="11442" xr:uid="{1057D851-D6D5-4375-AB8F-2FD1E82F44C2}"/>
    <cellStyle name="Comma 5 3 2 2 3 2 2" xfId="19814" xr:uid="{FBB0D62F-BBE8-4B86-8CEE-DAF0EDF67AFA}"/>
    <cellStyle name="Comma 5 3 2 2 3 3" xfId="15549" xr:uid="{E2D8B985-02C6-412A-BE65-8FD955AC8768}"/>
    <cellStyle name="Comma 5 3 2 2 4" xfId="6995" xr:uid="{978F35BA-C7F3-4553-84CD-48DB46FD7B3D}"/>
    <cellStyle name="Comma 5 3 2 2 4 2" xfId="12731" xr:uid="{D3C48276-9B20-47EB-B180-C56445F455B2}"/>
    <cellStyle name="Comma 5 3 2 2 4 2 2" xfId="21105" xr:uid="{23BE29E3-A921-4E90-A5F4-18F04FDBDEE8}"/>
    <cellStyle name="Comma 5 3 2 2 4 3" xfId="16884" xr:uid="{412841EB-A88D-44AE-96C7-2E16D58BFAE2}"/>
    <cellStyle name="Comma 5 3 2 2 5" xfId="9567" xr:uid="{61F74B9A-8D5D-470E-9F74-AE52612C0EB8}"/>
    <cellStyle name="Comma 5 3 2 2 5 2" xfId="17963" xr:uid="{DD79648C-89DE-4040-B4CB-D1C6A62A6E8F}"/>
    <cellStyle name="Comma 5 3 2 2 6" xfId="14287" xr:uid="{3013A539-07ED-4818-8FC4-577B3EE8B3BB}"/>
    <cellStyle name="Comma 5 3 2 2 7" xfId="22671" xr:uid="{1DDC8E29-FD07-44E4-A799-E2859DBD05DE}"/>
    <cellStyle name="Comma 5 3 2 3" xfId="4336" xr:uid="{BA956EDE-70F2-41FD-BDA5-0FF97351FCA2}"/>
    <cellStyle name="Comma 5 3 2 3 2" xfId="6245" xr:uid="{874C58D8-EA33-4839-9F5B-B9383A1B66D2}"/>
    <cellStyle name="Comma 5 3 2 3 2 2" xfId="12031" xr:uid="{7529EF2A-5CB7-4D5F-8933-4C1959C857F6}"/>
    <cellStyle name="Comma 5 3 2 3 2 2 2" xfId="20403" xr:uid="{2EDBB800-3F0D-4E6D-B9CB-A098D08EE312}"/>
    <cellStyle name="Comma 5 3 2 3 2 3" xfId="16138" xr:uid="{9D55EC5B-8306-4B52-A7D3-7AFCB73F87E5}"/>
    <cellStyle name="Comma 5 3 2 3 3" xfId="7577" xr:uid="{A85B3E35-71CD-410D-AA43-02CC7AB64A88}"/>
    <cellStyle name="Comma 5 3 2 3 3 2" xfId="13312" xr:uid="{9185A0A5-E022-4F9A-9E65-1DDADC182161}"/>
    <cellStyle name="Comma 5 3 2 3 3 2 2" xfId="21686" xr:uid="{1DF91F55-4312-4476-B5E4-01F00C7A812B}"/>
    <cellStyle name="Comma 5 3 2 3 3 3" xfId="17465" xr:uid="{DF6A7E39-C848-48E5-9454-B33E6BFAA6A9}"/>
    <cellStyle name="Comma 5 3 2 3 4" xfId="10297" xr:uid="{2082E22B-D169-4D1D-8DC7-5B7D6E881C17}"/>
    <cellStyle name="Comma 5 3 2 3 4 2" xfId="18677" xr:uid="{D8E654D6-D2EE-4B00-8CD7-E986533F13CB}"/>
    <cellStyle name="Comma 5 3 2 3 5" xfId="14891" xr:uid="{93C72B51-F44D-4844-A640-699AF10C5835}"/>
    <cellStyle name="Comma 5 3 2 3 6" xfId="23319" xr:uid="{965667E2-5BF8-4221-B0A4-768A41882E7C}"/>
    <cellStyle name="Comma 5 3 2 4" xfId="5655" xr:uid="{C5916DD8-8D64-4AFF-8302-643171C67A68}"/>
    <cellStyle name="Comma 5 3 2 4 2" xfId="11441" xr:uid="{0957E1CC-52C0-4E65-A424-E9EEAEF37412}"/>
    <cellStyle name="Comma 5 3 2 4 2 2" xfId="19813" xr:uid="{E434E122-C8BE-454E-9467-C16DB9A33606}"/>
    <cellStyle name="Comma 5 3 2 4 3" xfId="15548" xr:uid="{A6253ADD-3C2E-4835-AF55-379B3376F823}"/>
    <cellStyle name="Comma 5 3 2 5" xfId="6994" xr:uid="{501B4192-512F-4761-9397-801210898714}"/>
    <cellStyle name="Comma 5 3 2 5 2" xfId="12730" xr:uid="{4300075F-3610-421F-A8FE-576470088C99}"/>
    <cellStyle name="Comma 5 3 2 5 2 2" xfId="21104" xr:uid="{CF97B07D-4E8F-427B-B67B-4BCE40407811}"/>
    <cellStyle name="Comma 5 3 2 5 3" xfId="16883" xr:uid="{66B61CA2-C4E5-489C-B533-A05A98343D12}"/>
    <cellStyle name="Comma 5 3 2 6" xfId="9566" xr:uid="{7626126E-EEAF-48D4-BD66-6D420827BE45}"/>
    <cellStyle name="Comma 5 3 2 6 2" xfId="17962" xr:uid="{5A8AF45A-DF12-4A76-B306-0ED682F10436}"/>
    <cellStyle name="Comma 5 3 2 7" xfId="14286" xr:uid="{9D92F12E-EC8C-4B54-ADBF-D0CFA31C3C88}"/>
    <cellStyle name="Comma 5 3 2 8" xfId="22670" xr:uid="{CE8B5AA0-7850-41AA-BCB1-F972CDBEF593}"/>
    <cellStyle name="Comma 5 3 3" xfId="1071" xr:uid="{9D7C27E4-F75B-4A02-BBE3-5BAD2F61370A}"/>
    <cellStyle name="Comma 5 3 3 2" xfId="1072" xr:uid="{FD02FC7B-5FE7-4575-ADBE-0BCF8C881613}"/>
    <cellStyle name="Comma 5 3 3 2 2" xfId="4339" xr:uid="{E1FDBE57-827E-4B56-AA34-05D225140F73}"/>
    <cellStyle name="Comma 5 3 3 2 2 2" xfId="6248" xr:uid="{2832950E-8CEA-44B1-A66B-07137E3A5E1B}"/>
    <cellStyle name="Comma 5 3 3 2 2 2 2" xfId="12034" xr:uid="{AA2D16C2-3204-49D2-82DC-AA780203FE0E}"/>
    <cellStyle name="Comma 5 3 3 2 2 2 2 2" xfId="20406" xr:uid="{23EA6653-9908-497F-816A-F8AECF9E5C98}"/>
    <cellStyle name="Comma 5 3 3 2 2 2 3" xfId="16141" xr:uid="{35F17A3A-9E6F-4A61-A13C-4F097BADF438}"/>
    <cellStyle name="Comma 5 3 3 2 2 3" xfId="7580" xr:uid="{6C350574-54FE-4581-8957-2D048BA9A29D}"/>
    <cellStyle name="Comma 5 3 3 2 2 3 2" xfId="13315" xr:uid="{D848C410-704D-43E6-9CE4-9CA00D28D87E}"/>
    <cellStyle name="Comma 5 3 3 2 2 3 2 2" xfId="21689" xr:uid="{E8E677BD-624D-4751-A169-A963A6D17628}"/>
    <cellStyle name="Comma 5 3 3 2 2 3 3" xfId="17468" xr:uid="{2BB7FD00-0ADE-4C5C-99DA-BADC433485B6}"/>
    <cellStyle name="Comma 5 3 3 2 2 4" xfId="10300" xr:uid="{96AAD8CF-C29E-4BD9-BCE7-A76F2E603846}"/>
    <cellStyle name="Comma 5 3 3 2 2 4 2" xfId="18680" xr:uid="{338CCE06-B50C-4B7A-B9D2-8CE31638FB32}"/>
    <cellStyle name="Comma 5 3 3 2 2 5" xfId="14894" xr:uid="{D4551931-D151-43BD-97D3-C50127E224E0}"/>
    <cellStyle name="Comma 5 3 3 2 2 6" xfId="23322" xr:uid="{AAB6B785-41EE-4C6B-BB95-78D698E7F62E}"/>
    <cellStyle name="Comma 5 3 3 2 3" xfId="5658" xr:uid="{6F88C2F9-A408-45F5-8C51-498D3C67C0B7}"/>
    <cellStyle name="Comma 5 3 3 2 3 2" xfId="11444" xr:uid="{021E29EE-E36F-4ECB-9DCD-B00D08A3B289}"/>
    <cellStyle name="Comma 5 3 3 2 3 2 2" xfId="19816" xr:uid="{9B07355A-5ADD-4B12-8A43-3F0691AEAE4A}"/>
    <cellStyle name="Comma 5 3 3 2 3 3" xfId="15551" xr:uid="{237EA2E1-9665-42E5-A067-4859114609F2}"/>
    <cellStyle name="Comma 5 3 3 2 4" xfId="6997" xr:uid="{109FBD47-F6AC-47B1-A94E-C2790C118403}"/>
    <cellStyle name="Comma 5 3 3 2 4 2" xfId="12733" xr:uid="{9555D733-2112-45AD-8182-2DCE34D5EFB6}"/>
    <cellStyle name="Comma 5 3 3 2 4 2 2" xfId="21107" xr:uid="{CC2F9408-2E7E-47A8-847E-66DE696954BA}"/>
    <cellStyle name="Comma 5 3 3 2 4 3" xfId="16886" xr:uid="{E817D9B7-B548-468E-AC00-BDA92933C0A5}"/>
    <cellStyle name="Comma 5 3 3 2 5" xfId="9569" xr:uid="{283C9CC4-EBC2-4C29-B97A-AAA820DBA51D}"/>
    <cellStyle name="Comma 5 3 3 2 5 2" xfId="17965" xr:uid="{E520B81F-6742-410C-827E-53AC670C31A9}"/>
    <cellStyle name="Comma 5 3 3 2 6" xfId="14289" xr:uid="{4B9DB56C-B5F0-4D28-909B-F5D65FD1AFE7}"/>
    <cellStyle name="Comma 5 3 3 2 7" xfId="22673" xr:uid="{2EE82522-C729-4902-A41D-3DBF69198A63}"/>
    <cellStyle name="Comma 5 3 3 3" xfId="4338" xr:uid="{8040D5D9-CF20-4E26-9976-8F6272655C10}"/>
    <cellStyle name="Comma 5 3 3 3 2" xfId="6247" xr:uid="{5AB94CD2-D8C9-4B91-93B5-7D9F16963362}"/>
    <cellStyle name="Comma 5 3 3 3 2 2" xfId="12033" xr:uid="{8EE5B9D4-4138-4354-B01D-13D53890D6DB}"/>
    <cellStyle name="Comma 5 3 3 3 2 2 2" xfId="20405" xr:uid="{6F751F09-FAD9-4F82-89E4-C4F6DECD8AA9}"/>
    <cellStyle name="Comma 5 3 3 3 2 3" xfId="16140" xr:uid="{BDD3455E-50E2-40CF-A669-8809DF749258}"/>
    <cellStyle name="Comma 5 3 3 3 3" xfId="7579" xr:uid="{5482C637-0C5B-4A6B-B437-F7EFD0307AF7}"/>
    <cellStyle name="Comma 5 3 3 3 3 2" xfId="13314" xr:uid="{5A5BFB66-5EAB-4FFF-828A-4FA0383C3BC1}"/>
    <cellStyle name="Comma 5 3 3 3 3 2 2" xfId="21688" xr:uid="{74A476FF-3CB9-4663-8993-2DFC6BB954B5}"/>
    <cellStyle name="Comma 5 3 3 3 3 3" xfId="17467" xr:uid="{9B7EF54B-0561-4E7E-A2B7-AF9A6E7AF927}"/>
    <cellStyle name="Comma 5 3 3 3 4" xfId="10299" xr:uid="{A3F32FE0-B26C-4504-8AEB-505A189A9738}"/>
    <cellStyle name="Comma 5 3 3 3 4 2" xfId="18679" xr:uid="{4010301B-D467-4DE6-A61D-F815FDEEA41B}"/>
    <cellStyle name="Comma 5 3 3 3 5" xfId="14893" xr:uid="{E03ECC3A-CCF2-47E4-BDD7-36E98EC1D952}"/>
    <cellStyle name="Comma 5 3 3 3 6" xfId="23321" xr:uid="{8C744BF7-7786-4A9F-B92C-6F3EB7AE32B9}"/>
    <cellStyle name="Comma 5 3 3 4" xfId="5657" xr:uid="{452A0F39-3F5B-449A-B23F-5D849196B634}"/>
    <cellStyle name="Comma 5 3 3 4 2" xfId="11443" xr:uid="{83C86C71-290F-4A27-AF54-0FB59318FDDA}"/>
    <cellStyle name="Comma 5 3 3 4 2 2" xfId="19815" xr:uid="{7DB3BC68-25ED-45B8-AD90-C8C6CD2B1C44}"/>
    <cellStyle name="Comma 5 3 3 4 3" xfId="15550" xr:uid="{097B16E6-0EBB-4E6E-A5DE-8F764BF658C6}"/>
    <cellStyle name="Comma 5 3 3 5" xfId="6996" xr:uid="{A5979DA2-32B7-4C22-B345-50594598C882}"/>
    <cellStyle name="Comma 5 3 3 5 2" xfId="12732" xr:uid="{D5ED91F5-EDCC-4050-AD8A-E278BF45E517}"/>
    <cellStyle name="Comma 5 3 3 5 2 2" xfId="21106" xr:uid="{E63D0457-93B4-4AF4-A4ED-05CD5ED6205C}"/>
    <cellStyle name="Comma 5 3 3 5 3" xfId="16885" xr:uid="{55FC2F7B-4F04-4EAD-8413-8D923A020003}"/>
    <cellStyle name="Comma 5 3 3 6" xfId="9568" xr:uid="{9F06545C-E326-43A1-A902-93AD46B87CD4}"/>
    <cellStyle name="Comma 5 3 3 6 2" xfId="17964" xr:uid="{6F7BB30A-6427-480A-8F42-44D2F73BFC7D}"/>
    <cellStyle name="Comma 5 3 3 7" xfId="14288" xr:uid="{249543EE-AC14-48BA-B312-D220E9C12EE3}"/>
    <cellStyle name="Comma 5 3 3 8" xfId="22672" xr:uid="{A6017C2F-2443-4716-9B58-4B10AFFF7612}"/>
    <cellStyle name="Comma 5 3 4" xfId="1073" xr:uid="{797956EE-BB3A-429E-B563-66620616984D}"/>
    <cellStyle name="Comma 5 3 4 2" xfId="1074" xr:uid="{E5861E8C-E2FE-496F-8159-C6240B25FDFF}"/>
    <cellStyle name="Comma 5 3 4 2 2" xfId="4341" xr:uid="{11D7D01E-AE8C-40CB-91B7-F61EFBD9ACF4}"/>
    <cellStyle name="Comma 5 3 4 2 2 2" xfId="6250" xr:uid="{2ECC4BC6-18A4-4104-B017-7D3D116D922C}"/>
    <cellStyle name="Comma 5 3 4 2 2 2 2" xfId="12036" xr:uid="{1E128029-5884-4DB5-A51E-AC3316E0EF5F}"/>
    <cellStyle name="Comma 5 3 4 2 2 2 2 2" xfId="20408" xr:uid="{B3FD6B60-D811-4205-9F84-39E8FE7E0959}"/>
    <cellStyle name="Comma 5 3 4 2 2 2 3" xfId="16143" xr:uid="{E25D6DE0-E8F9-4D1E-A95D-FAD5644BEED7}"/>
    <cellStyle name="Comma 5 3 4 2 2 3" xfId="7582" xr:uid="{6C23B56A-7C25-4B8C-8B85-4C8D2668D94D}"/>
    <cellStyle name="Comma 5 3 4 2 2 3 2" xfId="13317" xr:uid="{129D4EDA-A0A6-49D3-ADFA-5BD49DF4A487}"/>
    <cellStyle name="Comma 5 3 4 2 2 3 2 2" xfId="21691" xr:uid="{85CE2072-4234-4FB4-80AD-D32A9F30B4D0}"/>
    <cellStyle name="Comma 5 3 4 2 2 3 3" xfId="17470" xr:uid="{A3295148-E932-4425-923B-5B0E82A8FE97}"/>
    <cellStyle name="Comma 5 3 4 2 2 4" xfId="10302" xr:uid="{BB9B8889-ED94-4DBB-AB65-8598641770BD}"/>
    <cellStyle name="Comma 5 3 4 2 2 4 2" xfId="18682" xr:uid="{C0E0BE75-62BB-4FA3-9D69-B319F7D979EC}"/>
    <cellStyle name="Comma 5 3 4 2 2 5" xfId="14896" xr:uid="{25F0F523-4438-4C9A-9204-5C08CA551460}"/>
    <cellStyle name="Comma 5 3 4 2 2 6" xfId="23324" xr:uid="{1B681A61-1011-446A-ACCE-0D80701FDC3E}"/>
    <cellStyle name="Comma 5 3 4 2 3" xfId="5660" xr:uid="{7B088727-4D24-429A-A516-024529BD2BF6}"/>
    <cellStyle name="Comma 5 3 4 2 3 2" xfId="11446" xr:uid="{45337AD0-98A3-4404-B557-74C0C54E1401}"/>
    <cellStyle name="Comma 5 3 4 2 3 2 2" xfId="19818" xr:uid="{FEFF89FA-EDBA-484F-86D3-46C6A13FA649}"/>
    <cellStyle name="Comma 5 3 4 2 3 3" xfId="15553" xr:uid="{92C990FD-FDBB-4AE8-B453-1E90364958DF}"/>
    <cellStyle name="Comma 5 3 4 2 4" xfId="6999" xr:uid="{2D9EC989-1D31-4D2D-B591-E53235CF2531}"/>
    <cellStyle name="Comma 5 3 4 2 4 2" xfId="12735" xr:uid="{B7632C52-35FC-43E1-857C-C0300FA77F72}"/>
    <cellStyle name="Comma 5 3 4 2 4 2 2" xfId="21109" xr:uid="{52E2AEAD-6B51-4944-83A3-5BD256F4E92D}"/>
    <cellStyle name="Comma 5 3 4 2 4 3" xfId="16888" xr:uid="{BA47839B-C7A5-4921-BDD4-E7200ED1D943}"/>
    <cellStyle name="Comma 5 3 4 2 5" xfId="9571" xr:uid="{D9C82DEB-623C-4993-8C8B-EF56B01E6540}"/>
    <cellStyle name="Comma 5 3 4 2 5 2" xfId="17967" xr:uid="{0C42963A-8E02-4D1D-AD42-CD3C31EE040E}"/>
    <cellStyle name="Comma 5 3 4 2 6" xfId="14291" xr:uid="{D0442E97-D853-4C12-B14E-203B97DEB200}"/>
    <cellStyle name="Comma 5 3 4 2 7" xfId="22675" xr:uid="{A1257610-4F3F-4000-93E1-0CA0577F13D6}"/>
    <cellStyle name="Comma 5 3 4 3" xfId="4340" xr:uid="{C07ACC6C-87D8-41C9-BE43-B12B5C39C89E}"/>
    <cellStyle name="Comma 5 3 4 3 2" xfId="6249" xr:uid="{90C9D1AE-2127-4EC2-B805-CD6CC509237D}"/>
    <cellStyle name="Comma 5 3 4 3 2 2" xfId="12035" xr:uid="{919114B0-2BDF-4BB6-BCAA-3C59996DA92E}"/>
    <cellStyle name="Comma 5 3 4 3 2 2 2" xfId="20407" xr:uid="{D9842FA9-805A-44C1-87BB-51D48AD29D1E}"/>
    <cellStyle name="Comma 5 3 4 3 2 3" xfId="16142" xr:uid="{0B294031-1897-410B-A784-8615F756DD9D}"/>
    <cellStyle name="Comma 5 3 4 3 3" xfId="7581" xr:uid="{34D2BA92-26B1-440A-B27F-437C39A35A90}"/>
    <cellStyle name="Comma 5 3 4 3 3 2" xfId="13316" xr:uid="{22C337B4-9880-4A5D-95F0-8C183DC29BAE}"/>
    <cellStyle name="Comma 5 3 4 3 3 2 2" xfId="21690" xr:uid="{A74E5551-E2AA-4FC7-99E6-4F01BC27F1E5}"/>
    <cellStyle name="Comma 5 3 4 3 3 3" xfId="17469" xr:uid="{9B242CB6-C854-428D-800D-2644CC7485CA}"/>
    <cellStyle name="Comma 5 3 4 3 4" xfId="10301" xr:uid="{D6733E9A-FA05-4EA4-97DE-7788FEAE12B9}"/>
    <cellStyle name="Comma 5 3 4 3 4 2" xfId="18681" xr:uid="{62BAFA10-EA2E-437E-82F7-7739102033DC}"/>
    <cellStyle name="Comma 5 3 4 3 5" xfId="14895" xr:uid="{EE2B5003-77E1-453C-BD11-C803A08D7E20}"/>
    <cellStyle name="Comma 5 3 4 3 6" xfId="23323" xr:uid="{7AE5740B-8E1A-4698-B3EA-3EA865759466}"/>
    <cellStyle name="Comma 5 3 4 4" xfId="5659" xr:uid="{E3E12C28-2610-40B0-840E-6A6B7D97971F}"/>
    <cellStyle name="Comma 5 3 4 4 2" xfId="11445" xr:uid="{660698A8-7EA5-4CD8-A718-3E1D52819018}"/>
    <cellStyle name="Comma 5 3 4 4 2 2" xfId="19817" xr:uid="{B5C8C7A6-86BC-4A70-BD35-7FC116BF65E6}"/>
    <cellStyle name="Comma 5 3 4 4 3" xfId="15552" xr:uid="{409BE5BC-4A28-4757-9696-C22DA69A3396}"/>
    <cellStyle name="Comma 5 3 4 5" xfId="6998" xr:uid="{2F40656B-42C1-49C2-AF99-C644EDE38281}"/>
    <cellStyle name="Comma 5 3 4 5 2" xfId="12734" xr:uid="{67A822F6-5B73-4A78-8EFE-6F9693740715}"/>
    <cellStyle name="Comma 5 3 4 5 2 2" xfId="21108" xr:uid="{69C59D0D-0778-48AF-8CE9-D19305923D1B}"/>
    <cellStyle name="Comma 5 3 4 5 3" xfId="16887" xr:uid="{A4BF7B26-01E7-4428-AA80-7CAE806C7E35}"/>
    <cellStyle name="Comma 5 3 4 6" xfId="9570" xr:uid="{2F9D1D46-85FB-4650-A48D-D76C1F6E31E9}"/>
    <cellStyle name="Comma 5 3 4 6 2" xfId="17966" xr:uid="{0DEDBF7D-9BC6-487A-9F77-EDB3E7387FAD}"/>
    <cellStyle name="Comma 5 3 4 7" xfId="14290" xr:uid="{1CA24438-8E08-4906-B19F-370988D9B260}"/>
    <cellStyle name="Comma 5 3 4 8" xfId="22674" xr:uid="{D245408C-F301-48A6-A893-0CDACCD02BB1}"/>
    <cellStyle name="Comma 5 3 5" xfId="1075" xr:uid="{2FC54244-FE74-46C3-AA98-FB0F5E5F5DFD}"/>
    <cellStyle name="Comma 5 4" xfId="5" xr:uid="{00000000-0005-0000-0000-000006000000}"/>
    <cellStyle name="Comma 5 5" xfId="1076" xr:uid="{AB0A0024-3ADF-47E0-A85A-1F38D6BB6D4E}"/>
    <cellStyle name="Comma 5 6" xfId="1077" xr:uid="{41725AD1-982A-4ADF-A1A0-E996A2291583}"/>
    <cellStyle name="Comma 5 7" xfId="1078" xr:uid="{101DE342-5594-4F15-A020-9A9E4406689F}"/>
    <cellStyle name="Comma 5 8" xfId="3438" xr:uid="{DCD8E244-4E96-4E77-B2F6-F97B38262F1E}"/>
    <cellStyle name="Comma 5 9" xfId="3789" xr:uid="{78AD1E1F-8D65-49BD-A2D1-309C03A7D967}"/>
    <cellStyle name="Comma 5_SFC_31.10.2010" xfId="1079" xr:uid="{24EDC526-B528-43B3-BDFD-9602903C2F6E}"/>
    <cellStyle name="Comma 50" xfId="1080" xr:uid="{AD518504-8D30-4577-8B95-F4A9173DFE24}"/>
    <cellStyle name="Comma 50 10" xfId="22538" xr:uid="{EDD7825A-FA38-4D8F-AA4B-F26B514A8C79}"/>
    <cellStyle name="Comma 50 11" xfId="31228" xr:uid="{D6756B74-020F-4DD5-B76A-7C8E057BE057}"/>
    <cellStyle name="Comma 50 2" xfId="1081" xr:uid="{AE35CB5A-198A-4D69-85D6-B9F414C42026}"/>
    <cellStyle name="Comma 50 2 2" xfId="31253" xr:uid="{7A7327BE-B0E2-48CE-B825-E1645A2D7706}"/>
    <cellStyle name="Comma 50 3" xfId="1082" xr:uid="{757612D9-9830-4B41-95EF-861EEF7B40B8}"/>
    <cellStyle name="Comma 50 3 2" xfId="4343" xr:uid="{526A7775-C858-412E-A331-622811D7BD1C}"/>
    <cellStyle name="Comma 50 3 2 2" xfId="6252" xr:uid="{756E4765-67A0-453F-BD50-E06F8BC282BE}"/>
    <cellStyle name="Comma 50 3 2 2 2" xfId="12038" xr:uid="{12F32C6A-83C9-4818-9128-C30B27C71FC5}"/>
    <cellStyle name="Comma 50 3 2 2 2 2" xfId="20410" xr:uid="{2B2D0135-9E15-4B32-91AC-6665C8E6212E}"/>
    <cellStyle name="Comma 50 3 2 2 3" xfId="16145" xr:uid="{A3D9F564-4090-4082-82AB-B242F216AC6D}"/>
    <cellStyle name="Comma 50 3 2 3" xfId="7584" xr:uid="{CAA45D60-0618-450C-8421-86FD407D5E96}"/>
    <cellStyle name="Comma 50 3 2 3 2" xfId="13319" xr:uid="{F8050F6B-C7CD-40AD-90D0-2050F98F1914}"/>
    <cellStyle name="Comma 50 3 2 3 2 2" xfId="21693" xr:uid="{D71E2B4E-1210-41B2-9883-6DE64CCE12D7}"/>
    <cellStyle name="Comma 50 3 2 3 3" xfId="17472" xr:uid="{3D7B0AB9-BD1F-469F-B874-FDFECCA54168}"/>
    <cellStyle name="Comma 50 3 2 4" xfId="10304" xr:uid="{CEB456BE-BC77-4204-A628-E76319283063}"/>
    <cellStyle name="Comma 50 3 2 4 2" xfId="18684" xr:uid="{5BDF490E-6A3E-43D1-ACB2-8407DDBF1091}"/>
    <cellStyle name="Comma 50 3 2 5" xfId="14898" xr:uid="{E6BCEDF0-50B0-4C73-8347-1D49EA4B3ED1}"/>
    <cellStyle name="Comma 50 3 2 6" xfId="23326" xr:uid="{498BC4B2-CE94-4917-8AE7-6A528D7A664F}"/>
    <cellStyle name="Comma 50 3 3" xfId="5662" xr:uid="{782B2812-564A-4309-BC29-97D3E8B8F6ED}"/>
    <cellStyle name="Comma 50 3 3 2" xfId="11448" xr:uid="{129DB77D-943A-4390-8866-71976B6FEC0D}"/>
    <cellStyle name="Comma 50 3 3 2 2" xfId="19820" xr:uid="{F4E6C795-3837-49FA-B860-426B0455F2A4}"/>
    <cellStyle name="Comma 50 3 3 3" xfId="15555" xr:uid="{01EBE374-C449-49A6-9273-43593A974077}"/>
    <cellStyle name="Comma 50 3 4" xfId="7001" xr:uid="{F1A31319-100C-4C24-B0DD-3458BDF1D065}"/>
    <cellStyle name="Comma 50 3 4 2" xfId="12737" xr:uid="{377C9279-16B2-4384-94BF-1B38A50E3DAD}"/>
    <cellStyle name="Comma 50 3 4 2 2" xfId="21111" xr:uid="{E3BEFA5C-343E-409A-9B9A-9E8A3DBB6E7F}"/>
    <cellStyle name="Comma 50 3 4 3" xfId="16890" xr:uid="{72277DD4-D86B-43A1-9045-7F8C14EBC876}"/>
    <cellStyle name="Comma 50 3 5" xfId="9573" xr:uid="{756D9011-B660-4448-9684-AC9E5B34ED36}"/>
    <cellStyle name="Comma 50 3 5 2" xfId="17969" xr:uid="{E9CD8E67-ED99-4CBD-81D3-0327B04605FA}"/>
    <cellStyle name="Comma 50 3 6" xfId="14293" xr:uid="{C693D152-F5F9-49D9-BE1F-8CD36D155828}"/>
    <cellStyle name="Comma 50 3 7" xfId="22681" xr:uid="{38C73CD1-0CD0-4CD8-BE25-02E3BC58C687}"/>
    <cellStyle name="Comma 50 4" xfId="3791" xr:uid="{8785F3F3-6FE6-4770-A1FF-769C07F63913}"/>
    <cellStyle name="Comma 50 4 2" xfId="5661" xr:uid="{FF9985EE-9CE3-470E-AFAC-79E2475772DA}"/>
    <cellStyle name="Comma 50 4 2 2" xfId="11447" xr:uid="{775FD573-7A7C-4919-9E70-2EEA6D80C201}"/>
    <cellStyle name="Comma 50 4 2 2 2" xfId="19819" xr:uid="{210AA3D8-5358-4088-80DA-F3C6DFFE9B4F}"/>
    <cellStyle name="Comma 50 4 2 3" xfId="15554" xr:uid="{C4782685-32F6-4FDB-964C-A5F9BA3CA392}"/>
    <cellStyle name="Comma 50 4 3" xfId="7000" xr:uid="{A59F6107-E2E5-4426-A614-E57BFCC68953}"/>
    <cellStyle name="Comma 50 4 3 2" xfId="12736" xr:uid="{02CF4A29-71AF-45BE-A578-6E917DB7B4B2}"/>
    <cellStyle name="Comma 50 4 3 2 2" xfId="21110" xr:uid="{0D0D2B00-D51B-4E43-94B6-9F710C7980FA}"/>
    <cellStyle name="Comma 50 4 3 3" xfId="16889" xr:uid="{2116AD9E-3935-43B4-9E7F-71643C5093D1}"/>
    <cellStyle name="Comma 50 4 4" xfId="10103" xr:uid="{DB9EDF8B-980A-4664-A674-739B48F787A1}"/>
    <cellStyle name="Comma 50 4 4 2" xfId="18489" xr:uid="{0C4F8BB2-ED29-4CAB-9EE6-4E3047BFE4DE}"/>
    <cellStyle name="Comma 50 4 5" xfId="14292" xr:uid="{54B5F98A-3D41-4264-90D7-5F5A1C5EA9C0}"/>
    <cellStyle name="Comma 50 4 6" xfId="22680" xr:uid="{DFB0B147-CEAF-42DD-B67A-824FDBB83CF0}"/>
    <cellStyle name="Comma 50 5" xfId="4342" xr:uid="{AD5CCFD9-606B-426D-A413-3D978CF1EFCA}"/>
    <cellStyle name="Comma 50 5 2" xfId="6251" xr:uid="{579C53B5-D096-45F8-AE9E-DA9AEFA0602E}"/>
    <cellStyle name="Comma 50 5 2 2" xfId="12037" xr:uid="{482D9CF1-73EE-4A65-9557-D4E842B1BB76}"/>
    <cellStyle name="Comma 50 5 2 2 2" xfId="20409" xr:uid="{D9239B3A-B7B3-4368-BAA1-CDDCD1D7FDCA}"/>
    <cellStyle name="Comma 50 5 2 3" xfId="16144" xr:uid="{D5E60AE1-2647-40DD-8B46-AE55CA723317}"/>
    <cellStyle name="Comma 50 5 3" xfId="7583" xr:uid="{620F345D-C432-4FC8-82D2-4C7C9478465B}"/>
    <cellStyle name="Comma 50 5 3 2" xfId="13318" xr:uid="{4665A54B-5309-45D7-B111-8F0DBE02528E}"/>
    <cellStyle name="Comma 50 5 3 2 2" xfId="21692" xr:uid="{874B61D4-23B0-4F11-BA7C-BE2C4203863C}"/>
    <cellStyle name="Comma 50 5 3 3" xfId="17471" xr:uid="{507C9374-BE6E-40CB-A5C4-52B06ACA96D7}"/>
    <cellStyle name="Comma 50 5 4" xfId="10303" xr:uid="{32A73E95-3F3F-42B0-9AD9-FAC29A063C34}"/>
    <cellStyle name="Comma 50 5 4 2" xfId="18683" xr:uid="{FDB427F7-D4FB-4BCF-A402-8FD0D3FF0C5F}"/>
    <cellStyle name="Comma 50 5 5" xfId="14897" xr:uid="{BEC8F9D5-37C1-4059-9A80-5458A52AA9C6}"/>
    <cellStyle name="Comma 50 5 6" xfId="23325" xr:uid="{E4ED7E4A-078C-43F8-8EA0-14DB1BD7BF23}"/>
    <cellStyle name="Comma 50 6" xfId="5568" xr:uid="{C3DA6B12-E32A-403A-9A15-5C5A19F69658}"/>
    <cellStyle name="Comma 50 6 2" xfId="11354" xr:uid="{C84F1B20-F9A0-4CDF-ABEF-FA1AF1C44356}"/>
    <cellStyle name="Comma 50 6 2 2" xfId="19726" xr:uid="{529877AE-E6CE-4994-9D1A-CD788F5156B1}"/>
    <cellStyle name="Comma 50 6 3" xfId="15460" xr:uid="{831ED114-3523-476E-8928-0CE8D3A6AD29}"/>
    <cellStyle name="Comma 50 7" xfId="6919" xr:uid="{64D69241-3DE9-43F4-9ACE-7FEA5116A257}"/>
    <cellStyle name="Comma 50 7 2" xfId="12656" xr:uid="{8BBDC99A-27A7-4AF1-8F37-19883C58FCD1}"/>
    <cellStyle name="Comma 50 7 2 2" xfId="21030" xr:uid="{DE878E14-4FA8-4513-974A-3FAC58871CA0}"/>
    <cellStyle name="Comma 50 7 3" xfId="16809" xr:uid="{F2DAD710-DB03-4FF8-9F1E-ECB95944E9A9}"/>
    <cellStyle name="Comma 50 8" xfId="9572" xr:uid="{465025C1-B10D-4E30-8DDC-8C0390DB64A4}"/>
    <cellStyle name="Comma 50 8 2" xfId="17968" xr:uid="{E72FBDF9-1775-42D4-AFD5-E797CBBF5215}"/>
    <cellStyle name="Comma 50 9" xfId="14212" xr:uid="{70978DFD-B9A9-4AB8-9AFF-0C916218F932}"/>
    <cellStyle name="Comma 51" xfId="1083" xr:uid="{25A96B65-2A7D-4B0D-8610-98C6EA22E534}"/>
    <cellStyle name="Comma 51 10" xfId="22454" xr:uid="{ADC4A651-4F8D-4AB4-96C1-74F0234823A4}"/>
    <cellStyle name="Comma 51 11" xfId="31409" xr:uid="{056CE7A0-6AEB-4344-B7C2-C8AC6041908C}"/>
    <cellStyle name="Comma 51 2" xfId="1084" xr:uid="{AAAB29C2-B200-4D8B-A93D-6CA37691D0C9}"/>
    <cellStyle name="Comma 51 3" xfId="2889" xr:uid="{BFBA081C-152A-4805-A1B6-DDAC0897B248}"/>
    <cellStyle name="Comma 51 4" xfId="3076" xr:uid="{3C0DCA1C-CC4F-46CF-842B-468B0127BE1A}"/>
    <cellStyle name="Comma 51 4 2" xfId="6107" xr:uid="{6C453777-7C92-443C-AD51-2BFDF25DA02D}"/>
    <cellStyle name="Comma 51 4 2 2" xfId="11893" xr:uid="{2DD76067-A567-41F7-817F-A9846D5D64EE}"/>
    <cellStyle name="Comma 51 4 2 2 2" xfId="20265" xr:uid="{752D38E0-6BD7-49BE-B61C-FA10FC28A730}"/>
    <cellStyle name="Comma 51 4 2 3" xfId="16000" xr:uid="{17FCAA6B-FADB-424A-9E0D-A10468BE42E8}"/>
    <cellStyle name="Comma 51 4 3" xfId="7439" xr:uid="{A716A141-4F87-4AF4-8A76-3E2F75542889}"/>
    <cellStyle name="Comma 51 4 3 2" xfId="13175" xr:uid="{B5B0A5CA-F9CF-459C-A328-90564676232A}"/>
    <cellStyle name="Comma 51 4 3 2 2" xfId="21549" xr:uid="{FED51D55-B8D4-474C-9C56-7B67570A82A9}"/>
    <cellStyle name="Comma 51 4 3 3" xfId="17328" xr:uid="{0F426D61-4DB3-456A-AB3F-63B15D686DE7}"/>
    <cellStyle name="Comma 51 4 4" xfId="10015" xr:uid="{C66912FC-A568-4D28-9B79-E95FC9AFB219}"/>
    <cellStyle name="Comma 51 4 4 2" xfId="18408" xr:uid="{6763A9DC-09B0-4D8A-9E9E-F472D9B4E636}"/>
    <cellStyle name="Comma 51 4 5" xfId="14753" xr:uid="{4D7A5EA1-E91D-441C-AA57-2EF9394066FF}"/>
    <cellStyle name="Comma 51 4 6" xfId="23170" xr:uid="{99C66562-0D38-48BB-A018-29EBC64D9A8A}"/>
    <cellStyle name="Comma 51 5" xfId="2798" xr:uid="{E210AA93-768E-49AD-B141-1FB8806FE905}"/>
    <cellStyle name="Comma 51 6" xfId="3792" xr:uid="{91412238-66FE-421E-ABCA-6136C232BD81}"/>
    <cellStyle name="Comma 51 7" xfId="5487" xr:uid="{3548E8FD-064A-4B88-8C49-83EDE2BCA6D3}"/>
    <cellStyle name="Comma 51 7 2" xfId="11273" xr:uid="{5DD809C2-7400-4FC3-89A3-AB549E6D5BD2}"/>
    <cellStyle name="Comma 51 7 2 2" xfId="19645" xr:uid="{1604132B-C83B-451F-A056-BF503B711FD5}"/>
    <cellStyle name="Comma 51 7 3" xfId="15379" xr:uid="{0BFD4E1F-2FF3-4F76-9336-33CF3B6C2AA7}"/>
    <cellStyle name="Comma 51 8" xfId="6840" xr:uid="{D21130A2-B18D-437C-916C-2CD8711A9C45}"/>
    <cellStyle name="Comma 51 8 2" xfId="12577" xr:uid="{F420BE1B-3F30-48BC-A4EF-AF3D4FBB21EF}"/>
    <cellStyle name="Comma 51 8 2 2" xfId="20951" xr:uid="{20A6749B-8419-4010-8106-5938B8561AEA}"/>
    <cellStyle name="Comma 51 8 3" xfId="16730" xr:uid="{1103B699-F758-4218-A3B0-F7B431FAE0FB}"/>
    <cellStyle name="Comma 51 9" xfId="14133" xr:uid="{B0E206A9-90FB-4692-8500-81113CB5E96F}"/>
    <cellStyle name="Comma 52" xfId="1085" xr:uid="{9AB547F2-1451-4BED-816C-1951BE2FECE2}"/>
    <cellStyle name="Comma 52 10" xfId="22524" xr:uid="{7FB4D3ED-7DAE-4281-9419-2A50DF4B4164}"/>
    <cellStyle name="Comma 52 11" xfId="31410" xr:uid="{889AF39D-D3B4-4664-A30F-0ABFF7E88C03}"/>
    <cellStyle name="Comma 52 2" xfId="1086" xr:uid="{C45C8A72-D217-49D8-8C30-ADDBDBC577D1}"/>
    <cellStyle name="Comma 52 3" xfId="2890" xr:uid="{44FC20B6-24F2-48B9-847C-E59FEE7226C7}"/>
    <cellStyle name="Comma 52 4" xfId="2946" xr:uid="{AB7E9470-7B54-4416-B088-40DFD483D181}"/>
    <cellStyle name="Comma 52 4 2" xfId="6049" xr:uid="{73934B9C-944D-4558-96C9-D93436C17336}"/>
    <cellStyle name="Comma 52 4 2 2" xfId="11835" xr:uid="{B6699C8C-C360-42B6-8FE8-E2120947A590}"/>
    <cellStyle name="Comma 52 4 2 2 2" xfId="20207" xr:uid="{2F907579-E86D-4347-94B0-F548911DAFA4}"/>
    <cellStyle name="Comma 52 4 2 3" xfId="15942" xr:uid="{7ED35BBF-203B-4FA4-BE3A-D59328A4E4F2}"/>
    <cellStyle name="Comma 52 4 3" xfId="7383" xr:uid="{4AD5CEFF-5920-4BC7-8C9C-1F27FB9F1A67}"/>
    <cellStyle name="Comma 52 4 3 2" xfId="13119" xr:uid="{E8B54917-4A9C-445F-B54F-C116BBD53BAD}"/>
    <cellStyle name="Comma 52 4 3 2 2" xfId="21493" xr:uid="{4725F241-0BA9-428C-B9E6-A394D817CA34}"/>
    <cellStyle name="Comma 52 4 3 3" xfId="17272" xr:uid="{3E05EA2C-B939-4048-A257-6B79F6EE0242}"/>
    <cellStyle name="Comma 52 4 4" xfId="9959" xr:uid="{4CD959EB-C2F9-4E65-B0D0-3C5EAE12CB6A}"/>
    <cellStyle name="Comma 52 4 4 2" xfId="18352" xr:uid="{D1E750C0-B928-4882-B46D-59C7E7E939DD}"/>
    <cellStyle name="Comma 52 4 5" xfId="14697" xr:uid="{09555BFC-6103-4DE8-B9EC-60E4BEC99967}"/>
    <cellStyle name="Comma 52 4 6" xfId="23114" xr:uid="{6795AED0-DBBB-41EE-A343-EFEA4D95EEA6}"/>
    <cellStyle name="Comma 52 5" xfId="2799" xr:uid="{A5FD51E6-FE77-46E3-A38B-473B3F46EF4A}"/>
    <cellStyle name="Comma 52 6" xfId="3793" xr:uid="{49916B9B-E442-4596-B1C9-0575C310E31F}"/>
    <cellStyle name="Comma 52 7" xfId="5554" xr:uid="{D23E6D9A-DE85-4C37-8CA3-AA9878C5432E}"/>
    <cellStyle name="Comma 52 7 2" xfId="11340" xr:uid="{3A7CDB71-4FEF-4843-9B1D-33ADB32EC477}"/>
    <cellStyle name="Comma 52 7 2 2" xfId="19712" xr:uid="{B43D0EA3-BF0D-4EEC-9978-FA6C236FF195}"/>
    <cellStyle name="Comma 52 7 3" xfId="15446" xr:uid="{C6A9C830-3EB5-4EC3-9BB9-FD0867150AEE}"/>
    <cellStyle name="Comma 52 8" xfId="6905" xr:uid="{DEFD5FC7-F860-4634-A349-F9A194F3CE52}"/>
    <cellStyle name="Comma 52 8 2" xfId="12642" xr:uid="{0EA25BA2-B236-405A-AA31-E443D020D73B}"/>
    <cellStyle name="Comma 52 8 2 2" xfId="21016" xr:uid="{67CB3155-3963-4919-AECD-D90126633F73}"/>
    <cellStyle name="Comma 52 8 3" xfId="16795" xr:uid="{DA99C846-B30B-431F-BEDB-E5086A8A5967}"/>
    <cellStyle name="Comma 52 9" xfId="14198" xr:uid="{B3391D77-1060-4002-B0F0-977CD9CC972D}"/>
    <cellStyle name="Comma 53" xfId="1087" xr:uid="{2BF30AA0-C49F-47C5-9F51-1221B51B03EF}"/>
    <cellStyle name="Comma 53 2" xfId="3100" xr:uid="{1F033C56-75FA-4D68-AADC-A7627E397C68}"/>
    <cellStyle name="Comma 53 2 2" xfId="6111" xr:uid="{EBAC8D2F-89B3-476A-B646-2248167085D3}"/>
    <cellStyle name="Comma 53 2 2 2" xfId="11897" xr:uid="{E5F322AD-C245-4AC8-9232-8DA94070DE1D}"/>
    <cellStyle name="Comma 53 2 2 2 2" xfId="20269" xr:uid="{D2665C7F-CAFD-497D-8F3D-45C2378F666A}"/>
    <cellStyle name="Comma 53 2 2 3" xfId="16004" xr:uid="{001C97DC-3E82-4327-9AC7-26B01789FD77}"/>
    <cellStyle name="Comma 53 2 3" xfId="7443" xr:uid="{C90F47D9-A255-4D47-B99B-A2E8AE05FDB0}"/>
    <cellStyle name="Comma 53 2 3 2" xfId="13179" xr:uid="{F031EE31-9222-4A2B-9DF9-868A09374820}"/>
    <cellStyle name="Comma 53 2 3 2 2" xfId="21553" xr:uid="{977590FB-2B40-424B-8AD5-556C551BF7E0}"/>
    <cellStyle name="Comma 53 2 3 3" xfId="17332" xr:uid="{90F856A2-8863-4748-BF80-871428B04E58}"/>
    <cellStyle name="Comma 53 2 4" xfId="10019" xr:uid="{8A2DDD52-37DD-4CD9-9821-6A8E69911D18}"/>
    <cellStyle name="Comma 53 2 4 2" xfId="18412" xr:uid="{6B387956-2C26-468E-8D70-B6A8F1F2E969}"/>
    <cellStyle name="Comma 53 2 5" xfId="14757" xr:uid="{C38102AF-7A44-431D-BF44-2BB03BE1431D}"/>
    <cellStyle name="Comma 53 2 6" xfId="23174" xr:uid="{54CE409C-476F-4F9C-A531-F31F32ECAED8}"/>
    <cellStyle name="Comma 53 2 7" xfId="31412" xr:uid="{F0CB226F-0C59-4D85-B6DF-321D306E110C}"/>
    <cellStyle name="Comma 53 3" xfId="3794" xr:uid="{AA8CA172-E6BD-4941-994C-99D70E950331}"/>
    <cellStyle name="Comma 53 4" xfId="5479" xr:uid="{524C169B-D550-4379-BEEC-3D2179E488E3}"/>
    <cellStyle name="Comma 53 4 2" xfId="11265" xr:uid="{A442BAE7-5600-487A-807E-A32E3ECDA053}"/>
    <cellStyle name="Comma 53 4 2 2" xfId="19637" xr:uid="{268886DC-AD81-4C6A-8703-CC1B3124530E}"/>
    <cellStyle name="Comma 53 4 3" xfId="15371" xr:uid="{BC686482-D51C-4BD8-9B07-B363BF1A9890}"/>
    <cellStyle name="Comma 53 5" xfId="6832" xr:uid="{9B89452E-D440-4E5B-B5E4-DDEF549CE812}"/>
    <cellStyle name="Comma 53 5 2" xfId="12569" xr:uid="{AE65C602-AAEA-4C4F-B5B2-0DF1F018CC18}"/>
    <cellStyle name="Comma 53 5 2 2" xfId="20943" xr:uid="{42CBAF02-1FD6-48E3-8992-9C031C396F70}"/>
    <cellStyle name="Comma 53 5 3" xfId="16722" xr:uid="{72D97D27-00C7-4293-AE1B-87A5ABD05341}"/>
    <cellStyle name="Comma 53 6" xfId="14125" xr:uid="{A54A0E94-4F03-4D87-A4F9-5E45EDEF281A}"/>
    <cellStyle name="Comma 53 7" xfId="22446" xr:uid="{2D71F577-1832-4C84-A5A4-7B0F3E3108B6}"/>
    <cellStyle name="Comma 53 8" xfId="31411" xr:uid="{2B3846C1-5B10-490F-A49B-CCFA7E014832}"/>
    <cellStyle name="Comma 54" xfId="1088" xr:uid="{76D14D86-D50C-4124-8480-A9790755BE13}"/>
    <cellStyle name="Comma 54 2" xfId="2924" xr:uid="{54BBD1F7-CD52-45D1-8A4D-66D4B9F84D24}"/>
    <cellStyle name="Comma 54 2 2" xfId="6039" xr:uid="{C8498587-5F85-4CEA-9639-3B37E723A401}"/>
    <cellStyle name="Comma 54 2 2 2" xfId="11825" xr:uid="{7E93D667-5EB8-47C6-9009-A19FE36AD9BA}"/>
    <cellStyle name="Comma 54 2 2 2 2" xfId="20197" xr:uid="{3265AA47-04DB-47C0-883D-2C2EB55BF4ED}"/>
    <cellStyle name="Comma 54 2 2 3" xfId="15932" xr:uid="{6CAE85C5-CBD4-41BC-A904-BD791DF5A6E0}"/>
    <cellStyle name="Comma 54 2 3" xfId="7373" xr:uid="{6C6B24C6-539B-474E-ADF3-9851D8F67452}"/>
    <cellStyle name="Comma 54 2 3 2" xfId="13109" xr:uid="{EF94ECB4-45DF-44FC-9BDB-1FD7F834FC87}"/>
    <cellStyle name="Comma 54 2 3 2 2" xfId="21483" xr:uid="{1A935805-E2B6-4809-AF8A-DBE7CC4B1DD4}"/>
    <cellStyle name="Comma 54 2 3 3" xfId="17262" xr:uid="{37F54439-171E-479F-9EE1-F3B6702462A1}"/>
    <cellStyle name="Comma 54 2 4" xfId="9949" xr:uid="{9A6A50B6-F8D9-4EFD-BD66-83B46CC8FA17}"/>
    <cellStyle name="Comma 54 2 4 2" xfId="18342" xr:uid="{11392F6E-DDB8-49BD-9D05-AAAC9E7735A5}"/>
    <cellStyle name="Comma 54 2 5" xfId="14687" xr:uid="{A5C43810-6E2B-47D5-BEBF-BA043EE51763}"/>
    <cellStyle name="Comma 54 2 6" xfId="23104" xr:uid="{62103EE4-5556-4235-99A5-5231724FBD8D}"/>
    <cellStyle name="Comma 54 2 7" xfId="31414" xr:uid="{F37BABD3-687B-4B2A-9B47-62B1212DDC0A}"/>
    <cellStyle name="Comma 54 3" xfId="3795" xr:uid="{073B6A4B-8918-4466-9052-C5C11EBA1AFB}"/>
    <cellStyle name="Comma 54 4" xfId="5571" xr:uid="{58B47AFB-1992-424C-A3D7-A07E4D315553}"/>
    <cellStyle name="Comma 54 4 2" xfId="11357" xr:uid="{63DBC919-E398-457C-B1F9-F0F58828A532}"/>
    <cellStyle name="Comma 54 4 2 2" xfId="19729" xr:uid="{01F092B0-7015-474D-831F-979BF3970084}"/>
    <cellStyle name="Comma 54 4 3" xfId="15463" xr:uid="{E40FAFAD-ED04-4FE7-83C4-7F32ADA3E623}"/>
    <cellStyle name="Comma 54 5" xfId="6922" xr:uid="{CB4A5E99-44DF-449A-B5AB-ED2971943B24}"/>
    <cellStyle name="Comma 54 5 2" xfId="12659" xr:uid="{B257A0F2-8D16-429A-931C-F757D82B51D0}"/>
    <cellStyle name="Comma 54 5 2 2" xfId="21033" xr:uid="{169FC7CB-75AF-4C18-8739-73A78DAEA464}"/>
    <cellStyle name="Comma 54 5 3" xfId="16812" xr:uid="{1DD946DD-CC0A-48B3-8EC6-D67DF79536B3}"/>
    <cellStyle name="Comma 54 6" xfId="14215" xr:uid="{A90C444A-FCC8-4D36-BFB6-01FC141F9FD5}"/>
    <cellStyle name="Comma 54 7" xfId="22541" xr:uid="{35310606-9AD7-4BFB-9D63-C1C721B67FCC}"/>
    <cellStyle name="Comma 54 8" xfId="31413" xr:uid="{883D569C-0833-47A2-84BE-3CCE402E0C36}"/>
    <cellStyle name="Comma 55" xfId="1089" xr:uid="{E139DB1F-DB5D-4F01-ACA1-26349E3FA7D2}"/>
    <cellStyle name="Comma 55 10" xfId="31415" xr:uid="{7F24805D-F1DA-43E6-82A7-F83EDA61DB24}"/>
    <cellStyle name="Comma 55 2" xfId="1090" xr:uid="{390253F7-4C8C-4CF3-A7B4-D138F41E095D}"/>
    <cellStyle name="Comma 55 2 2" xfId="4345" xr:uid="{74656EB6-7744-4CF7-9D80-304CF4DDF534}"/>
    <cellStyle name="Comma 55 2 2 2" xfId="6254" xr:uid="{03DB1F19-DD97-41D0-A9A0-66184578ABBE}"/>
    <cellStyle name="Comma 55 2 2 2 2" xfId="12040" xr:uid="{C3F47E39-82E4-4A16-9706-33641956A69E}"/>
    <cellStyle name="Comma 55 2 2 2 2 2" xfId="20412" xr:uid="{5D4D29B0-C8F3-4EEB-B914-3905F83B008E}"/>
    <cellStyle name="Comma 55 2 2 2 3" xfId="16147" xr:uid="{3A386161-27A0-4D3F-828B-36F56B542C8E}"/>
    <cellStyle name="Comma 55 2 2 3" xfId="7586" xr:uid="{2F32F705-163F-4D15-B168-1D81D8EFC438}"/>
    <cellStyle name="Comma 55 2 2 3 2" xfId="13321" xr:uid="{8631E6D5-A7D6-4179-8201-D942C2D59CC2}"/>
    <cellStyle name="Comma 55 2 2 3 2 2" xfId="21695" xr:uid="{BBF0AC93-992A-4377-935B-68F319DA657A}"/>
    <cellStyle name="Comma 55 2 2 3 3" xfId="17474" xr:uid="{903586E2-5855-4B86-A996-9C23A3BFF793}"/>
    <cellStyle name="Comma 55 2 2 4" xfId="10306" xr:uid="{88D91A56-93BD-4EAC-B03D-19D9B35973C2}"/>
    <cellStyle name="Comma 55 2 2 4 2" xfId="18686" xr:uid="{9A594982-3EBD-4398-9E59-BCF33AD44C83}"/>
    <cellStyle name="Comma 55 2 2 5" xfId="14900" xr:uid="{7036AF73-F1C3-4916-9F83-F22FD3A6E185}"/>
    <cellStyle name="Comma 55 2 2 6" xfId="23328" xr:uid="{6DC3D432-BD54-4758-993C-7241EB567EAA}"/>
    <cellStyle name="Comma 55 2 3" xfId="5664" xr:uid="{6DCFF944-25BC-4C5C-9FF8-129D5FC7CDD1}"/>
    <cellStyle name="Comma 55 2 3 2" xfId="11450" xr:uid="{06D3C8EB-8D24-439E-94BB-30AE322FA0B6}"/>
    <cellStyle name="Comma 55 2 3 2 2" xfId="19822" xr:uid="{53BDD2A9-0176-47AF-B3F9-07A804E506E2}"/>
    <cellStyle name="Comma 55 2 3 3" xfId="15557" xr:uid="{8A1EE1A0-2643-480B-ADD0-AFF72FB92A3D}"/>
    <cellStyle name="Comma 55 2 4" xfId="7003" xr:uid="{22403470-982B-4A19-9D17-FCC65F21DAC8}"/>
    <cellStyle name="Comma 55 2 4 2" xfId="12739" xr:uid="{FCD3F4AF-18C0-4980-8F7C-8E0B20168ABB}"/>
    <cellStyle name="Comma 55 2 4 2 2" xfId="21113" xr:uid="{42172F92-3DF0-4BC5-9CD8-C96A51724B35}"/>
    <cellStyle name="Comma 55 2 4 3" xfId="16892" xr:uid="{2BA2D6BF-87B3-45CC-AEBC-A6D1B6886761}"/>
    <cellStyle name="Comma 55 2 5" xfId="9575" xr:uid="{46F9EC36-ECAC-4EB5-95F2-235C8AA5FB95}"/>
    <cellStyle name="Comma 55 2 5 2" xfId="17971" xr:uid="{569E0241-5A71-46EE-AD69-636CB30865D1}"/>
    <cellStyle name="Comma 55 2 6" xfId="14295" xr:uid="{34AE2D17-2A67-43E7-89FD-C00A6FB52FB5}"/>
    <cellStyle name="Comma 55 2 7" xfId="22683" xr:uid="{AA9D0152-C59C-4DA2-ADB8-A0A8103A4F5C}"/>
    <cellStyle name="Comma 55 3" xfId="3796" xr:uid="{50EFF76A-4AB3-4697-9C12-5F13C0F66D40}"/>
    <cellStyle name="Comma 55 3 2" xfId="5663" xr:uid="{A83FF45B-B87C-49D3-AF41-D4CF36844CEA}"/>
    <cellStyle name="Comma 55 3 2 2" xfId="11449" xr:uid="{4AB43D47-8C5D-4E06-9384-D403C5614277}"/>
    <cellStyle name="Comma 55 3 2 2 2" xfId="19821" xr:uid="{5C0E3B4B-0668-4500-83DA-4623D33EF221}"/>
    <cellStyle name="Comma 55 3 2 3" xfId="15556" xr:uid="{4850BB0C-1A39-4CEE-BD28-9181E5402DBB}"/>
    <cellStyle name="Comma 55 3 3" xfId="7002" xr:uid="{BF2B415D-D177-4B73-89C9-2BFFF95481BD}"/>
    <cellStyle name="Comma 55 3 3 2" xfId="12738" xr:uid="{DB9AE3EC-B077-4939-AE3D-4C4F4FC54368}"/>
    <cellStyle name="Comma 55 3 3 2 2" xfId="21112" xr:uid="{50046653-79E2-4E39-B75C-6A9E690F3F23}"/>
    <cellStyle name="Comma 55 3 3 3" xfId="16891" xr:uid="{A6F516B2-A09B-4C22-86D0-0FEE5AE1BE3C}"/>
    <cellStyle name="Comma 55 3 4" xfId="10104" xr:uid="{042C08AF-32BC-432D-A891-58FF60AF8B5F}"/>
    <cellStyle name="Comma 55 3 4 2" xfId="18490" xr:uid="{1CCC0573-858E-4664-931E-1FED2E5F9C7E}"/>
    <cellStyle name="Comma 55 3 5" xfId="14294" xr:uid="{6D96F99F-89B7-4362-AC80-88DA502D121D}"/>
    <cellStyle name="Comma 55 3 6" xfId="22682" xr:uid="{634CCE5C-04BF-4EBB-B45A-DBBE5E18A09B}"/>
    <cellStyle name="Comma 55 4" xfId="4344" xr:uid="{D7F535A0-6C3C-4CBE-9D17-1D8C0DF4BEED}"/>
    <cellStyle name="Comma 55 4 2" xfId="6253" xr:uid="{38CF3BDA-C1DB-4DAD-87D6-FFA27155D5C1}"/>
    <cellStyle name="Comma 55 4 2 2" xfId="12039" xr:uid="{98ECC824-7770-4674-ADE6-9A5D1A0F88E8}"/>
    <cellStyle name="Comma 55 4 2 2 2" xfId="20411" xr:uid="{7255D083-9B90-462E-9439-A9E2152032AA}"/>
    <cellStyle name="Comma 55 4 2 3" xfId="16146" xr:uid="{F0AE5BDD-89A0-43B6-B363-84B820582587}"/>
    <cellStyle name="Comma 55 4 3" xfId="7585" xr:uid="{F971E5EE-13F3-465B-A8B5-9546E0339D6A}"/>
    <cellStyle name="Comma 55 4 3 2" xfId="13320" xr:uid="{73250EC4-08E3-410C-9BB8-B419C4D2B417}"/>
    <cellStyle name="Comma 55 4 3 2 2" xfId="21694" xr:uid="{645CD916-D1DC-409F-B55C-6CEDCDE7158E}"/>
    <cellStyle name="Comma 55 4 3 3" xfId="17473" xr:uid="{8742C118-393A-41FE-AA64-A870CE36D067}"/>
    <cellStyle name="Comma 55 4 4" xfId="10305" xr:uid="{A4C521A2-6C1C-425F-9DDE-F02A6F399C41}"/>
    <cellStyle name="Comma 55 4 4 2" xfId="18685" xr:uid="{B0D7FAA9-C32C-42E3-B06A-5AF6A3137072}"/>
    <cellStyle name="Comma 55 4 5" xfId="14899" xr:uid="{51E54A1B-458C-47BA-95DE-FFF58AA89AEF}"/>
    <cellStyle name="Comma 55 4 6" xfId="23327" xr:uid="{BC9F4D99-E940-43E4-9A6D-76D02BD44089}"/>
    <cellStyle name="Comma 55 5" xfId="5491" xr:uid="{81D6D950-54ED-4C0C-B5E2-1E413BE37C27}"/>
    <cellStyle name="Comma 55 5 2" xfId="11277" xr:uid="{9FC9B143-31F4-4489-ACB8-A971B90FF421}"/>
    <cellStyle name="Comma 55 5 2 2" xfId="19649" xr:uid="{BE480B44-DD76-4806-A474-2BA07A36DA4D}"/>
    <cellStyle name="Comma 55 5 3" xfId="15383" xr:uid="{E71315A6-826D-419B-8C64-95E2FBC5F6BC}"/>
    <cellStyle name="Comma 55 6" xfId="6844" xr:uid="{99E58EF6-83F2-4475-A744-6E4FDBBC9E42}"/>
    <cellStyle name="Comma 55 6 2" xfId="12581" xr:uid="{A96AD3E4-1D36-45A0-8BAA-EC9D8829557A}"/>
    <cellStyle name="Comma 55 6 2 2" xfId="20955" xr:uid="{CF430528-0668-49E7-9127-C6DCCF6343C3}"/>
    <cellStyle name="Comma 55 6 3" xfId="16734" xr:uid="{0BF772BF-A119-407B-ADB4-7DAC22DC1C11}"/>
    <cellStyle name="Comma 55 7" xfId="9574" xr:uid="{2C7387A7-9B55-472A-935B-4859A17AE268}"/>
    <cellStyle name="Comma 55 7 2" xfId="17970" xr:uid="{E8B543C4-03DF-4565-B80F-6525B95ECEC5}"/>
    <cellStyle name="Comma 55 8" xfId="14137" xr:uid="{2C8DAA71-CF2D-4F74-9970-E9314380E5A1}"/>
    <cellStyle name="Comma 55 9" xfId="22458" xr:uid="{EE5CBBC2-0E1C-4C9A-BBA1-A83CF3CB462E}"/>
    <cellStyle name="Comma 56" xfId="1091" xr:uid="{08906E01-9D95-4DCE-9248-9364B3174D98}"/>
    <cellStyle name="Comma 56 10" xfId="31416" xr:uid="{376988C9-2EFE-4458-8769-6EFC7AE0E145}"/>
    <cellStyle name="Comma 56 2" xfId="2891" xr:uid="{41E7ADB3-DF40-4AA6-8A35-C2EE3ABED386}"/>
    <cellStyle name="Comma 56 2 2" xfId="31945" xr:uid="{489ADA5A-7646-4FA1-AD1F-8A68111B5B51}"/>
    <cellStyle name="Comma 56 3" xfId="2943" xr:uid="{2DA313D9-00C2-4554-9D73-EEA8AC8CDB39}"/>
    <cellStyle name="Comma 56 3 2" xfId="6046" xr:uid="{4C8C310D-CC71-4639-B59C-00962642BCA3}"/>
    <cellStyle name="Comma 56 3 2 2" xfId="11832" xr:uid="{66DAC237-849C-4438-83E8-C8046FBC34B3}"/>
    <cellStyle name="Comma 56 3 2 2 2" xfId="20204" xr:uid="{D7540728-52AE-491F-9350-7EA4089E2CF3}"/>
    <cellStyle name="Comma 56 3 2 3" xfId="15939" xr:uid="{7695937A-899A-42C7-AC71-80E3A9059EB1}"/>
    <cellStyle name="Comma 56 3 3" xfId="7380" xr:uid="{E41EB47B-4EB9-474C-8A2A-C56CBF810C5F}"/>
    <cellStyle name="Comma 56 3 3 2" xfId="13116" xr:uid="{FF318735-1663-470C-9D6B-75304A5AFF78}"/>
    <cellStyle name="Comma 56 3 3 2 2" xfId="21490" xr:uid="{B183C1EB-B476-4AFC-B87B-62B748D8C02B}"/>
    <cellStyle name="Comma 56 3 3 3" xfId="17269" xr:uid="{2336FC40-723B-4CE5-B06E-8C9F975AEDB9}"/>
    <cellStyle name="Comma 56 3 4" xfId="9956" xr:uid="{AAA5E05D-C009-4EE9-A491-F48E05DA5DDB}"/>
    <cellStyle name="Comma 56 3 4 2" xfId="18349" xr:uid="{D3569980-3934-440B-89A2-89CEAB144613}"/>
    <cellStyle name="Comma 56 3 5" xfId="14694" xr:uid="{121222EC-D9E2-49FE-8F41-277768F71DCA}"/>
    <cellStyle name="Comma 56 3 6" xfId="23111" xr:uid="{9B0993B5-8C32-4203-BA92-53473A584C7D}"/>
    <cellStyle name="Comma 56 3 7" xfId="31853" xr:uid="{4DD32FBB-C5FF-4BD0-952A-ECA2EBDCF061}"/>
    <cellStyle name="Comma 56 4" xfId="2800" xr:uid="{76F9ECDC-84CE-402D-865D-BE6644E6B328}"/>
    <cellStyle name="Comma 56 4 2" xfId="31622" xr:uid="{9E640289-B8E9-4D45-90C0-CB71FD1A031A}"/>
    <cellStyle name="Comma 56 5" xfId="3797" xr:uid="{38E802E9-ACE5-4294-BAD7-C7B4548F7DFD}"/>
    <cellStyle name="Comma 56 6" xfId="5557" xr:uid="{C2316B17-FC39-4F12-A08F-3F3E006E4B54}"/>
    <cellStyle name="Comma 56 6 2" xfId="11343" xr:uid="{6FFD7913-96B6-4C5E-827A-8C917913DAF2}"/>
    <cellStyle name="Comma 56 6 2 2" xfId="19715" xr:uid="{A772732E-B9F9-4F97-A60D-0C73D843815C}"/>
    <cellStyle name="Comma 56 6 3" xfId="15449" xr:uid="{EF5FCFF0-8ADF-4BEE-B20D-B5FD51C674DC}"/>
    <cellStyle name="Comma 56 7" xfId="6908" xr:uid="{D33EB0D4-DD53-4C27-8388-0D1E93B1CBE1}"/>
    <cellStyle name="Comma 56 7 2" xfId="12645" xr:uid="{BB13138A-E03E-4EF4-9429-E6E3B747F50C}"/>
    <cellStyle name="Comma 56 7 2 2" xfId="21019" xr:uid="{B912BC3B-05B5-4C1C-9909-6A0225993A94}"/>
    <cellStyle name="Comma 56 7 3" xfId="16798" xr:uid="{297BDF61-609E-41EF-AD5B-0DC5D882762F}"/>
    <cellStyle name="Comma 56 8" xfId="14201" xr:uid="{BF200ED9-FD19-4121-A81B-28191AFB9354}"/>
    <cellStyle name="Comma 56 9" xfId="22527" xr:uid="{77D22940-BBD2-42C7-99FC-8D6B6DC2BDBB}"/>
    <cellStyle name="Comma 57" xfId="1092" xr:uid="{A37EE432-EA40-4AA7-8995-560E05E75295}"/>
    <cellStyle name="Comma 57 10" xfId="31417" xr:uid="{D9D1ED0B-1D8E-4931-A5A2-CBBC4C68FF44}"/>
    <cellStyle name="Comma 57 2" xfId="2892" xr:uid="{35CDFDB8-CDA7-4080-8D12-4EA03316DB57}"/>
    <cellStyle name="Comma 57 2 2" xfId="31698" xr:uid="{B5422F86-2118-4B99-B0EC-B10827B4BC82}"/>
    <cellStyle name="Comma 57 3" xfId="2923" xr:uid="{707E6294-050E-4A2E-A165-89A6AD6B7359}"/>
    <cellStyle name="Comma 57 3 2" xfId="6038" xr:uid="{59EAF6BF-A95D-4129-9AB9-A74C49D55188}"/>
    <cellStyle name="Comma 57 3 2 2" xfId="11824" xr:uid="{779F8CF6-38D3-4044-8934-FD4E6F465823}"/>
    <cellStyle name="Comma 57 3 2 2 2" xfId="20196" xr:uid="{1DB0747A-C2BD-4076-B568-CC8F251C93E2}"/>
    <cellStyle name="Comma 57 3 2 3" xfId="15931" xr:uid="{7F4E2EB8-6E9C-4A0A-87A0-0199E78A2D28}"/>
    <cellStyle name="Comma 57 3 3" xfId="7372" xr:uid="{DD9CF420-AA53-400E-91AE-82BD0D5CBAB2}"/>
    <cellStyle name="Comma 57 3 3 2" xfId="13108" xr:uid="{6A383700-5CC1-4E72-BB3C-6DD085E07F53}"/>
    <cellStyle name="Comma 57 3 3 2 2" xfId="21482" xr:uid="{E183EFC7-3CA6-48D0-BBEC-72DB77E130AB}"/>
    <cellStyle name="Comma 57 3 3 3" xfId="17261" xr:uid="{E8D90B98-0A43-47B0-9F6F-CFF8323E1CB5}"/>
    <cellStyle name="Comma 57 3 4" xfId="9948" xr:uid="{F2E1BAAC-63C5-41C1-9EE0-3AF9F4380736}"/>
    <cellStyle name="Comma 57 3 4 2" xfId="18341" xr:uid="{424FFE02-675A-42CF-939B-22F12EE9DC80}"/>
    <cellStyle name="Comma 57 3 5" xfId="14686" xr:uid="{5A256CAF-67AE-462E-94F1-E792E41B4A70}"/>
    <cellStyle name="Comma 57 3 6" xfId="23103" xr:uid="{D73474A3-BDDB-45F1-B8BC-8D6F05A790FF}"/>
    <cellStyle name="Comma 57 4" xfId="2801" xr:uid="{BAD7A937-F1C6-451A-B4C9-88A9160DD1ED}"/>
    <cellStyle name="Comma 57 5" xfId="3798" xr:uid="{24E193B5-4391-4BD7-AAD6-8A9ED7DDE9FD}"/>
    <cellStyle name="Comma 57 6" xfId="5572" xr:uid="{83CF203E-653E-41E3-88CB-C6D515D3E5C2}"/>
    <cellStyle name="Comma 57 6 2" xfId="11358" xr:uid="{64C67AC4-C523-4D7F-BB35-22B30D88D98D}"/>
    <cellStyle name="Comma 57 6 2 2" xfId="19730" xr:uid="{D7B36217-7541-4262-B247-859AEB73C15F}"/>
    <cellStyle name="Comma 57 6 3" xfId="15464" xr:uid="{69D417A0-9937-4692-9C04-3635713EBD8A}"/>
    <cellStyle name="Comma 57 7" xfId="6923" xr:uid="{2014A7B0-F552-4D1E-A5B1-11FC5A649E0C}"/>
    <cellStyle name="Comma 57 7 2" xfId="12660" xr:uid="{C91D33B9-EB2A-4B20-BCDE-36A968DF7262}"/>
    <cellStyle name="Comma 57 7 2 2" xfId="21034" xr:uid="{27C9C86A-64EF-4F77-B172-200A6A1D6EB8}"/>
    <cellStyle name="Comma 57 7 3" xfId="16813" xr:uid="{BDE0B325-35D7-4CB5-8709-CAD54D30CBFD}"/>
    <cellStyle name="Comma 57 8" xfId="14216" xr:uid="{73F7A29A-0866-43C9-9D6A-7955DB98EBAB}"/>
    <cellStyle name="Comma 57 9" xfId="22542" xr:uid="{2A666BCD-0F2C-4FAA-A3B3-6D9D94830797}"/>
    <cellStyle name="Comma 58" xfId="1093" xr:uid="{B7504A14-DFD0-4BF5-9F9B-C41355DCF6D7}"/>
    <cellStyle name="Comma 58 10" xfId="31418" xr:uid="{5070A0DB-E9B4-4115-A71D-AB0AD8E78F66}"/>
    <cellStyle name="Comma 58 2" xfId="2893" xr:uid="{4DAFA508-E6C0-4EBA-B9A3-8ED98F4229DD}"/>
    <cellStyle name="Comma 58 3" xfId="3060" xr:uid="{E2C33B4A-B811-4570-92A0-BB10FB9FB600}"/>
    <cellStyle name="Comma 58 3 2" xfId="6103" xr:uid="{208D0BFF-333F-46FF-8849-03A92867B541}"/>
    <cellStyle name="Comma 58 3 2 2" xfId="11889" xr:uid="{FD125FB0-226F-4597-BDE5-92B5F2E5F6F6}"/>
    <cellStyle name="Comma 58 3 2 2 2" xfId="20261" xr:uid="{D569441A-3F90-4655-BAAD-E40FE05B7A07}"/>
    <cellStyle name="Comma 58 3 2 3" xfId="15996" xr:uid="{5362B104-939F-4F38-9B0A-4E610F0AC530}"/>
    <cellStyle name="Comma 58 3 3" xfId="7435" xr:uid="{31F9BB71-A89C-4DBE-A5BA-40CC108F186C}"/>
    <cellStyle name="Comma 58 3 3 2" xfId="13171" xr:uid="{074B15B6-2541-423F-9B78-9A13FF137EC3}"/>
    <cellStyle name="Comma 58 3 3 2 2" xfId="21545" xr:uid="{361402F4-B310-4FD8-BBE3-FC79A966AAE2}"/>
    <cellStyle name="Comma 58 3 3 3" xfId="17324" xr:uid="{8DFD3793-2813-40F0-8D85-7A9123995422}"/>
    <cellStyle name="Comma 58 3 4" xfId="10011" xr:uid="{71477A7C-8251-4A83-9B40-E642F8425F8B}"/>
    <cellStyle name="Comma 58 3 4 2" xfId="18404" xr:uid="{9CB99FF4-A106-4B5A-BFAB-16029694218C}"/>
    <cellStyle name="Comma 58 3 5" xfId="14749" xr:uid="{4293DF67-4308-475D-AB6C-1FAD9E519E16}"/>
    <cellStyle name="Comma 58 3 6" xfId="23166" xr:uid="{FA02D29D-9180-43AA-9910-CAD0D7A37F2D}"/>
    <cellStyle name="Comma 58 4" xfId="2802" xr:uid="{1CA13D1E-ED02-45E1-8C83-FCCB105814C2}"/>
    <cellStyle name="Comma 58 5" xfId="3799" xr:uid="{2CA30F2F-D99A-4853-8759-B2EC99A1D114}"/>
    <cellStyle name="Comma 58 6" xfId="5494" xr:uid="{5E66734B-D714-4FA9-9B3E-392C4048C8B4}"/>
    <cellStyle name="Comma 58 6 2" xfId="11280" xr:uid="{4EAF1888-0756-495F-A6D1-6952739B0374}"/>
    <cellStyle name="Comma 58 6 2 2" xfId="19652" xr:uid="{1271719A-3B97-4329-991A-2D1CDB8BB692}"/>
    <cellStyle name="Comma 58 6 3" xfId="15386" xr:uid="{57DD6BD3-9B2B-4E31-A057-D090E289870E}"/>
    <cellStyle name="Comma 58 7" xfId="6847" xr:uid="{1438B971-FF37-4E90-AA31-4F79A9E38806}"/>
    <cellStyle name="Comma 58 7 2" xfId="12584" xr:uid="{2C2A678C-D735-46B6-B89E-091FF4D3308A}"/>
    <cellStyle name="Comma 58 7 2 2" xfId="20958" xr:uid="{BD2C789D-048D-48AD-B2ED-B68637435457}"/>
    <cellStyle name="Comma 58 7 3" xfId="16737" xr:uid="{19B836B1-8269-4039-8D30-063DBFA675C1}"/>
    <cellStyle name="Comma 58 8" xfId="14140" xr:uid="{396835A9-927A-4627-B574-07BE4EA5FDF8}"/>
    <cellStyle name="Comma 58 9" xfId="22462" xr:uid="{A8BC651F-81CA-4DC7-B71D-49F72AB52448}"/>
    <cellStyle name="Comma 59" xfId="1094" xr:uid="{8C70DC54-4ABF-4D40-B0F5-F43FC5D1B063}"/>
    <cellStyle name="Comma 59 10" xfId="31419" xr:uid="{114D491A-D516-4D31-80F2-F8B9DA63E597}"/>
    <cellStyle name="Comma 59 2" xfId="2894" xr:uid="{D646B806-AD47-4C8E-A7E8-2A9D7CA70ECD}"/>
    <cellStyle name="Comma 59 2 2" xfId="31946" xr:uid="{EFBEDECD-615A-4354-A720-1BC4016D6F36}"/>
    <cellStyle name="Comma 59 3" xfId="2942" xr:uid="{9CCC85F8-BC3F-409A-B436-648944F42F33}"/>
    <cellStyle name="Comma 59 3 2" xfId="6045" xr:uid="{5D447F0D-AF22-4AEC-9DE5-7D9952FAEB8A}"/>
    <cellStyle name="Comma 59 3 2 2" xfId="11831" xr:uid="{7375844E-AE91-4303-A3B9-BD1B1FD55E35}"/>
    <cellStyle name="Comma 59 3 2 2 2" xfId="20203" xr:uid="{0BDF8DDC-557B-465B-8190-2E9776D4395D}"/>
    <cellStyle name="Comma 59 3 2 3" xfId="15938" xr:uid="{DBE7CDA9-BC47-4EEE-BC7B-0C8703C888E0}"/>
    <cellStyle name="Comma 59 3 3" xfId="7379" xr:uid="{357B6BB1-8281-484F-A5A3-874B6CF7F955}"/>
    <cellStyle name="Comma 59 3 3 2" xfId="13115" xr:uid="{AE09AE0F-285E-4FBC-8477-B7DFF00378DE}"/>
    <cellStyle name="Comma 59 3 3 2 2" xfId="21489" xr:uid="{0F71DC74-6F91-4722-B113-F38DD201E72E}"/>
    <cellStyle name="Comma 59 3 3 3" xfId="17268" xr:uid="{84867E6A-F18E-44D8-8AC1-048E2ED8CF11}"/>
    <cellStyle name="Comma 59 3 4" xfId="9955" xr:uid="{EEC6DA81-4473-4985-9D59-74A0DFF5D94F}"/>
    <cellStyle name="Comma 59 3 4 2" xfId="18348" xr:uid="{2B21D4AA-9C29-4037-9ABB-ACD52F231A4D}"/>
    <cellStyle name="Comma 59 3 5" xfId="14693" xr:uid="{C8DA854F-22C7-4C5F-BA12-98F596AEFB37}"/>
    <cellStyle name="Comma 59 3 6" xfId="23110" xr:uid="{195D23E7-2635-4A40-AFCC-F830914C4341}"/>
    <cellStyle name="Comma 59 3 7" xfId="31854" xr:uid="{D1C2CE5D-90F2-495F-BA4C-FF4878C5D5B7}"/>
    <cellStyle name="Comma 59 4" xfId="2803" xr:uid="{6D6D676D-61BF-4502-B0F6-3B38EB16A827}"/>
    <cellStyle name="Comma 59 4 2" xfId="31697" xr:uid="{31CF588B-F314-4F57-9648-7134CEF77C39}"/>
    <cellStyle name="Comma 59 5" xfId="3800" xr:uid="{50F437EA-BF97-435D-BB3B-2893EE9C6C61}"/>
    <cellStyle name="Comma 59 6" xfId="5558" xr:uid="{CA482CE7-B620-469C-9D10-FBF1C7B18723}"/>
    <cellStyle name="Comma 59 6 2" xfId="11344" xr:uid="{8763CEEB-DF2B-4EAD-B6C0-5EFE6C1E6E85}"/>
    <cellStyle name="Comma 59 6 2 2" xfId="19716" xr:uid="{14083519-5A35-458B-A30E-DD70EF5BF493}"/>
    <cellStyle name="Comma 59 6 3" xfId="15450" xr:uid="{44E3DAD5-2BAE-43E8-8ACD-27715F2071FA}"/>
    <cellStyle name="Comma 59 7" xfId="6909" xr:uid="{963432E6-B4AF-45DE-A595-356D4350DFAB}"/>
    <cellStyle name="Comma 59 7 2" xfId="12646" xr:uid="{9212463C-23F0-4B5F-A71D-A8000DF8EF77}"/>
    <cellStyle name="Comma 59 7 2 2" xfId="21020" xr:uid="{66E3D0F7-46A5-45EC-A624-2F978C1E7577}"/>
    <cellStyle name="Comma 59 7 3" xfId="16799" xr:uid="{CD61786C-3595-4361-9B69-2DF85E868823}"/>
    <cellStyle name="Comma 59 8" xfId="14202" xr:uid="{74C255E7-26C8-40CD-A987-784B3B4132D3}"/>
    <cellStyle name="Comma 59 9" xfId="22528" xr:uid="{0D63D01A-BB54-405B-A9E8-D6BFBAB3E909}"/>
    <cellStyle name="Comma 6" xfId="1095" xr:uid="{4829C7DC-A347-4E5E-B0BD-EE712BFE6B4D}"/>
    <cellStyle name="Comma 6 10" xfId="30396" xr:uid="{78BDF1B4-432F-4272-B242-B08532443DA9}"/>
    <cellStyle name="Comma 6 2" xfId="1096" xr:uid="{617F4588-18C2-4FD2-B97C-B09397E43932}"/>
    <cellStyle name="Comma 6 2 2" xfId="1097" xr:uid="{614F42E3-A623-415C-816E-A930260F4D44}"/>
    <cellStyle name="Comma 6 2 2 2" xfId="31724" xr:uid="{DF4B86A2-3442-4C08-A60B-CEDCA3D7FF1F}"/>
    <cellStyle name="Comma 6 2 3" xfId="1098" xr:uid="{6E5DB3F4-7609-491E-A993-64171EEB2397}"/>
    <cellStyle name="Comma 6 2 3 10" xfId="31616" xr:uid="{FE72BC8D-0DC7-4910-B094-5229C2DDFA8B}"/>
    <cellStyle name="Comma 6 2 3 2" xfId="1099" xr:uid="{56470577-7462-437A-9E32-8AFDF999A053}"/>
    <cellStyle name="Comma 6 2 3 3" xfId="1100" xr:uid="{166A7A60-20A1-44FF-A272-F850D322431B}"/>
    <cellStyle name="Comma 6 2 3 3 2" xfId="4347" xr:uid="{41985B1F-22BB-4DD9-B037-26D4F0B528B8}"/>
    <cellStyle name="Comma 6 2 3 3 2 2" xfId="6256" xr:uid="{E44F7681-6EC4-4069-A170-29E478A37A4E}"/>
    <cellStyle name="Comma 6 2 3 3 2 2 2" xfId="12042" xr:uid="{E87192FC-9C6B-456D-BB5D-05E7FD05335D}"/>
    <cellStyle name="Comma 6 2 3 3 2 2 2 2" xfId="20414" xr:uid="{46F192B7-A712-40F1-AB80-6F2EA714A3B1}"/>
    <cellStyle name="Comma 6 2 3 3 2 2 3" xfId="16149" xr:uid="{26277474-84B4-43FB-BC12-287C30608A66}"/>
    <cellStyle name="Comma 6 2 3 3 2 3" xfId="7588" xr:uid="{040799A0-9F8D-4EB9-92CF-BFDB23579668}"/>
    <cellStyle name="Comma 6 2 3 3 2 3 2" xfId="13323" xr:uid="{E9272B32-3248-4DCA-9545-515B32DE222B}"/>
    <cellStyle name="Comma 6 2 3 3 2 3 2 2" xfId="21697" xr:uid="{977D4E8D-6064-4756-ADBA-9F6D3C63EEF7}"/>
    <cellStyle name="Comma 6 2 3 3 2 3 3" xfId="17476" xr:uid="{E48D9E49-61AB-4E5A-9FCD-37265B7EA62D}"/>
    <cellStyle name="Comma 6 2 3 3 2 4" xfId="10308" xr:uid="{E255D3EE-9D34-4328-8186-27E32C0D7AC5}"/>
    <cellStyle name="Comma 6 2 3 3 2 4 2" xfId="18688" xr:uid="{2790DBAF-B3EC-404E-973D-7F7B2036173E}"/>
    <cellStyle name="Comma 6 2 3 3 2 5" xfId="14902" xr:uid="{A76D0A40-A8C7-4434-9BC6-E63DC06766FE}"/>
    <cellStyle name="Comma 6 2 3 3 2 6" xfId="23330" xr:uid="{7D6734C1-FCC1-43F2-914C-4971DE0A0B8C}"/>
    <cellStyle name="Comma 6 2 3 3 3" xfId="5666" xr:uid="{10A86D26-6150-4697-80D8-72B118309DDC}"/>
    <cellStyle name="Comma 6 2 3 3 3 2" xfId="11452" xr:uid="{EE1EB6DE-068F-4C01-B728-FC150EAFD534}"/>
    <cellStyle name="Comma 6 2 3 3 3 2 2" xfId="19824" xr:uid="{913B03C0-BEB9-427F-B936-B609D073CC9B}"/>
    <cellStyle name="Comma 6 2 3 3 3 3" xfId="15559" xr:uid="{7A4298DD-BDE3-4E64-AA5C-0C0BA64E2012}"/>
    <cellStyle name="Comma 6 2 3 3 4" xfId="7005" xr:uid="{679A4974-21FD-4561-BA93-BD80C258A701}"/>
    <cellStyle name="Comma 6 2 3 3 4 2" xfId="12741" xr:uid="{5F017C50-FA5A-479E-ABA0-A9E33642310A}"/>
    <cellStyle name="Comma 6 2 3 3 4 2 2" xfId="21115" xr:uid="{0EE24FD1-BFE6-4585-A082-D5CE02954B55}"/>
    <cellStyle name="Comma 6 2 3 3 4 3" xfId="16894" xr:uid="{71666094-FFAA-47BA-8451-DA3A59794252}"/>
    <cellStyle name="Comma 6 2 3 3 5" xfId="9577" xr:uid="{7B7E047B-9E3E-4988-BE68-94CE7DD02428}"/>
    <cellStyle name="Comma 6 2 3 3 5 2" xfId="17973" xr:uid="{F0D0BA15-09FF-4544-9CCD-3EB9935266B4}"/>
    <cellStyle name="Comma 6 2 3 3 6" xfId="14297" xr:uid="{2D4C8FA3-FD7E-4E37-80E8-8C0E4114A28E}"/>
    <cellStyle name="Comma 6 2 3 3 7" xfId="22686" xr:uid="{028E7C07-FBF0-43AE-A28B-D39D01C36FDE}"/>
    <cellStyle name="Comma 6 2 3 4" xfId="4346" xr:uid="{751F5AFF-0EFC-4335-9AFB-1CC2FDC3A577}"/>
    <cellStyle name="Comma 6 2 3 4 2" xfId="6255" xr:uid="{3C277D01-AEE5-404B-8E1F-AEEC35358BEB}"/>
    <cellStyle name="Comma 6 2 3 4 2 2" xfId="12041" xr:uid="{A3CA689E-BE67-4EFA-8C53-D9EB180D9570}"/>
    <cellStyle name="Comma 6 2 3 4 2 2 2" xfId="20413" xr:uid="{1BE52D6F-D206-4555-9F06-16504DB27E83}"/>
    <cellStyle name="Comma 6 2 3 4 2 3" xfId="16148" xr:uid="{98D99FCC-161A-4D02-BF95-BB7EDA79F60F}"/>
    <cellStyle name="Comma 6 2 3 4 3" xfId="7587" xr:uid="{290C8986-BCD2-467A-AF1F-37050FB6DE7D}"/>
    <cellStyle name="Comma 6 2 3 4 3 2" xfId="13322" xr:uid="{17AFB78A-E83B-45D1-89CD-8957118BF8BD}"/>
    <cellStyle name="Comma 6 2 3 4 3 2 2" xfId="21696" xr:uid="{6D302388-C08F-4541-BC72-67301908D114}"/>
    <cellStyle name="Comma 6 2 3 4 3 3" xfId="17475" xr:uid="{0202725D-68C9-49D1-A4B8-CBDDD837496D}"/>
    <cellStyle name="Comma 6 2 3 4 4" xfId="10307" xr:uid="{9208BF8E-74FB-4AB1-A3DA-92BC36822EBD}"/>
    <cellStyle name="Comma 6 2 3 4 4 2" xfId="18687" xr:uid="{51C712BA-DB9D-46EA-B2C7-6D4C8C308A46}"/>
    <cellStyle name="Comma 6 2 3 4 5" xfId="14901" xr:uid="{DF266B57-4731-4D94-9502-2A17A55BEB76}"/>
    <cellStyle name="Comma 6 2 3 4 6" xfId="23329" xr:uid="{CC06A7BE-4829-4082-B82D-44FDD2265F4E}"/>
    <cellStyle name="Comma 6 2 3 5" xfId="5665" xr:uid="{458AF6B5-55D1-4CB4-927B-55A52DD4FCE8}"/>
    <cellStyle name="Comma 6 2 3 5 2" xfId="11451" xr:uid="{C03738BC-2AB4-4F5E-A36E-4BE5836C8099}"/>
    <cellStyle name="Comma 6 2 3 5 2 2" xfId="19823" xr:uid="{6DB6EF3C-AC98-46F3-BF14-30561FCE72B0}"/>
    <cellStyle name="Comma 6 2 3 5 3" xfId="15558" xr:uid="{067FD093-EE45-4B6C-96FA-F0BBBC919E8D}"/>
    <cellStyle name="Comma 6 2 3 6" xfId="7004" xr:uid="{CDFC6065-3D94-4C8B-9612-3D0E87C9BD8B}"/>
    <cellStyle name="Comma 6 2 3 6 2" xfId="12740" xr:uid="{9C038164-5670-45B1-9474-B3B89F5629C3}"/>
    <cellStyle name="Comma 6 2 3 6 2 2" xfId="21114" xr:uid="{87CCD1D6-A1C3-47BB-A962-54E855D51A14}"/>
    <cellStyle name="Comma 6 2 3 6 3" xfId="16893" xr:uid="{99EAC800-E9B5-4E1D-857B-86E80EF5929E}"/>
    <cellStyle name="Comma 6 2 3 7" xfId="9576" xr:uid="{3FCC55D2-637B-4760-9B48-BB786159E9DD}"/>
    <cellStyle name="Comma 6 2 3 7 2" xfId="17972" xr:uid="{FECCCDE0-E76F-4958-95EA-9F2C9C5C2E5D}"/>
    <cellStyle name="Comma 6 2 3 8" xfId="14296" xr:uid="{7CEA23C3-38AA-4768-8AE5-7D9A24B5CB06}"/>
    <cellStyle name="Comma 6 2 3 9" xfId="22685" xr:uid="{AE695DAE-63EA-4B56-9496-A58A120F7569}"/>
    <cellStyle name="Comma 6 2 4" xfId="1101" xr:uid="{125EA185-9629-46E1-AF86-BA40C59B3058}"/>
    <cellStyle name="Comma 6 2 5" xfId="3113" xr:uid="{334C05CE-58E8-4D72-B426-ABDDCAD312EC}"/>
    <cellStyle name="Comma 6 2 6" xfId="3802" xr:uid="{C3753914-AF67-4367-B28B-189E81E1036F}"/>
    <cellStyle name="Comma 6 2 7" xfId="31344" xr:uid="{950BBDEB-C29B-41A4-B34C-E3B4CD2D4ED0}"/>
    <cellStyle name="Comma 6 3" xfId="1102" xr:uid="{6B040B58-ED86-4076-88A2-0345D90CCAD3}"/>
    <cellStyle name="Comma 6 3 2" xfId="31832" xr:uid="{CBFE161A-311C-4EB6-8161-D5C598826D0C}"/>
    <cellStyle name="Comma 6 4" xfId="1103" xr:uid="{1206AFB9-E640-4D4F-A59D-B24024C63542}"/>
    <cellStyle name="Comma 6 5" xfId="1104" xr:uid="{0BB3935A-0869-4AD1-B2CE-C59693ED381D}"/>
    <cellStyle name="Comma 6 6" xfId="1105" xr:uid="{C853702C-180C-4F86-B443-02134EA47D94}"/>
    <cellStyle name="Comma 6 6 2" xfId="1106" xr:uid="{14A72D34-458C-4FFA-A7E6-50B53DB3A609}"/>
    <cellStyle name="Comma 6 6 2 2" xfId="4349" xr:uid="{52292F7C-CC23-4891-AE83-10A67F943C7B}"/>
    <cellStyle name="Comma 6 6 2 2 2" xfId="6258" xr:uid="{63EB81E3-F403-40AC-9A31-376946A3A3A6}"/>
    <cellStyle name="Comma 6 6 2 2 2 2" xfId="12044" xr:uid="{167B8BAA-A6BD-40AB-A205-6A3F6C29C011}"/>
    <cellStyle name="Comma 6 6 2 2 2 2 2" xfId="20416" xr:uid="{F546308B-F0B5-4DED-8132-9F7D92C6FE53}"/>
    <cellStyle name="Comma 6 6 2 2 2 3" xfId="16151" xr:uid="{BCE24B81-F22B-4DDC-B86B-A924AC8E3E67}"/>
    <cellStyle name="Comma 6 6 2 2 3" xfId="7590" xr:uid="{7AD29E14-CFBC-465D-B4B0-D662A2AE108F}"/>
    <cellStyle name="Comma 6 6 2 2 3 2" xfId="13325" xr:uid="{D8858C72-B91F-4F33-8AD6-B8D11F4AEBA0}"/>
    <cellStyle name="Comma 6 6 2 2 3 2 2" xfId="21699" xr:uid="{F9437417-731C-4013-A52F-E0826FFC3E18}"/>
    <cellStyle name="Comma 6 6 2 2 3 3" xfId="17478" xr:uid="{7BB4F978-1060-4CC0-9CA5-ED3C5930BDB6}"/>
    <cellStyle name="Comma 6 6 2 2 4" xfId="10310" xr:uid="{AE48517E-6F6C-4E1B-ACBE-2C009DC675B2}"/>
    <cellStyle name="Comma 6 6 2 2 4 2" xfId="18690" xr:uid="{9DC8A0B8-7D86-43F8-BCEE-4FB662088D85}"/>
    <cellStyle name="Comma 6 6 2 2 5" xfId="14904" xr:uid="{09BDD763-F37B-4896-AB51-27484CD81BAF}"/>
    <cellStyle name="Comma 6 6 2 2 6" xfId="23332" xr:uid="{C7BC641A-00E1-43A2-8741-B96E6A2F3715}"/>
    <cellStyle name="Comma 6 6 2 3" xfId="5668" xr:uid="{5A953044-15C2-4411-87CA-839B1810F62E}"/>
    <cellStyle name="Comma 6 6 2 3 2" xfId="11454" xr:uid="{954DA4B0-108A-446C-A9EB-9641A0174EC4}"/>
    <cellStyle name="Comma 6 6 2 3 2 2" xfId="19826" xr:uid="{9C1334BE-9130-4D60-AE11-1611AA6E48F9}"/>
    <cellStyle name="Comma 6 6 2 3 3" xfId="15561" xr:uid="{88289CF8-36C3-4525-8630-332CF3E1D7E1}"/>
    <cellStyle name="Comma 6 6 2 4" xfId="7007" xr:uid="{93681A78-2EA9-4B4B-8428-E4935EB205E4}"/>
    <cellStyle name="Comma 6 6 2 4 2" xfId="12743" xr:uid="{E487D35A-2079-42C3-893A-4BB7E460A542}"/>
    <cellStyle name="Comma 6 6 2 4 2 2" xfId="21117" xr:uid="{5C42DFE7-AFB5-4C2A-B02E-C5547A9F6EE5}"/>
    <cellStyle name="Comma 6 6 2 4 3" xfId="16896" xr:uid="{58CD3424-FF17-48F6-AB91-D5E4B9C2C3B4}"/>
    <cellStyle name="Comma 6 6 2 5" xfId="9579" xr:uid="{BA313394-7B0D-4C2E-9B89-A2362CFCCD30}"/>
    <cellStyle name="Comma 6 6 2 5 2" xfId="17975" xr:uid="{933D9486-2A26-4D72-90B3-4A528504707E}"/>
    <cellStyle name="Comma 6 6 2 6" xfId="14299" xr:uid="{D2AC5D80-0BEC-45C5-ABB4-215D6AC68674}"/>
    <cellStyle name="Comma 6 6 2 7" xfId="22689" xr:uid="{2DF14E89-6458-49C8-8306-C0C285AD7946}"/>
    <cellStyle name="Comma 6 6 3" xfId="4348" xr:uid="{24652B6F-55C3-41AE-8DFF-3E074FDAE178}"/>
    <cellStyle name="Comma 6 6 3 2" xfId="6257" xr:uid="{04D4312D-DC85-4912-93E4-DD9C83A34CB4}"/>
    <cellStyle name="Comma 6 6 3 2 2" xfId="12043" xr:uid="{AB3EF2F1-E0B7-42C8-A584-27749551289D}"/>
    <cellStyle name="Comma 6 6 3 2 2 2" xfId="20415" xr:uid="{66DC7C37-7297-45F1-82CD-93717FB2DDDC}"/>
    <cellStyle name="Comma 6 6 3 2 3" xfId="16150" xr:uid="{C1060F46-64FA-400C-BB96-DAE130F6054C}"/>
    <cellStyle name="Comma 6 6 3 3" xfId="7589" xr:uid="{352F36F9-55AD-46AD-9843-2E7DAF5847F7}"/>
    <cellStyle name="Comma 6 6 3 3 2" xfId="13324" xr:uid="{DB686D65-18B5-4BEC-9E83-A0EB3ACED9D9}"/>
    <cellStyle name="Comma 6 6 3 3 2 2" xfId="21698" xr:uid="{E49133FA-B0D4-4066-A555-08FBBCA7FE57}"/>
    <cellStyle name="Comma 6 6 3 3 3" xfId="17477" xr:uid="{FF5D8DFD-A608-4D18-873B-CA6339F6885D}"/>
    <cellStyle name="Comma 6 6 3 4" xfId="10309" xr:uid="{A716AF9D-088E-43F5-966E-822673329F51}"/>
    <cellStyle name="Comma 6 6 3 4 2" xfId="18689" xr:uid="{3487239A-A950-431E-8124-622D6A043D4C}"/>
    <cellStyle name="Comma 6 6 3 5" xfId="14903" xr:uid="{490394F3-70B4-4C63-A837-3F47706854DE}"/>
    <cellStyle name="Comma 6 6 3 6" xfId="23331" xr:uid="{C19AC451-8177-4C37-9A08-32D4BFAC4C68}"/>
    <cellStyle name="Comma 6 6 4" xfId="5667" xr:uid="{C1381A7A-01C2-4A64-8144-3BC80C72DFA6}"/>
    <cellStyle name="Comma 6 6 4 2" xfId="11453" xr:uid="{59C600CB-4F20-459E-94A8-1BA7419425FE}"/>
    <cellStyle name="Comma 6 6 4 2 2" xfId="19825" xr:uid="{DC4F2936-94D9-4BBA-AA54-A519D42D3A1C}"/>
    <cellStyle name="Comma 6 6 4 3" xfId="15560" xr:uid="{255F7669-D874-4358-BF4D-13E7089DB289}"/>
    <cellStyle name="Comma 6 6 5" xfId="7006" xr:uid="{F300FB33-0ADD-400F-97D3-2BA7231B4AE9}"/>
    <cellStyle name="Comma 6 6 5 2" xfId="12742" xr:uid="{07876BE8-135E-417D-9C0A-8BD65FEDAFB6}"/>
    <cellStyle name="Comma 6 6 5 2 2" xfId="21116" xr:uid="{C9FE03E8-5193-49AC-8181-CE6C1660CF1E}"/>
    <cellStyle name="Comma 6 6 5 3" xfId="16895" xr:uid="{739F2F40-00B4-441A-82AB-702C879D724B}"/>
    <cellStyle name="Comma 6 6 6" xfId="9578" xr:uid="{FB6B7C04-9395-43B6-8C75-F9A4F7CB08C4}"/>
    <cellStyle name="Comma 6 6 6 2" xfId="17974" xr:uid="{C172CC21-468E-4E40-8261-5C6F0540B712}"/>
    <cellStyle name="Comma 6 6 7" xfId="14298" xr:uid="{79F72255-9166-4AC4-8893-7169A27ABA49}"/>
    <cellStyle name="Comma 6 6 8" xfId="22688" xr:uid="{EADB2511-4F4B-429B-A8BD-C2E602108EBB}"/>
    <cellStyle name="Comma 6 7" xfId="1107" xr:uid="{0CBBEC3F-9399-4FB8-81AF-F2525DAE9635}"/>
    <cellStyle name="Comma 6 7 2" xfId="1108" xr:uid="{58A8F7C3-DA5D-46DF-88DB-E49111046F90}"/>
    <cellStyle name="Comma 6 8" xfId="3437" xr:uid="{C1267F88-F269-49FC-B51F-42E1A593FA8D}"/>
    <cellStyle name="Comma 6 9" xfId="3801" xr:uid="{110CE86D-6A10-4216-A6FD-418BE4D2A9E9}"/>
    <cellStyle name="Comma 60" xfId="1109" xr:uid="{AB7172E4-320B-4B71-A328-242549DBEC0E}"/>
    <cellStyle name="Comma 60 10" xfId="31420" xr:uid="{E16B3DB9-B584-456B-BB22-103F3B543E4F}"/>
    <cellStyle name="Comma 60 2" xfId="2895" xr:uid="{FE077D29-E3F7-4722-B5B0-02B3054E31D9}"/>
    <cellStyle name="Comma 60 2 2" xfId="31947" xr:uid="{5ED669D6-06D4-4016-AB02-5F3EC7D6E115}"/>
    <cellStyle name="Comma 60 3" xfId="2926" xr:uid="{FF230B78-6317-43FA-9167-8AF35010D235}"/>
    <cellStyle name="Comma 60 3 2" xfId="6041" xr:uid="{2ECA5EBF-3C93-4E14-98C5-8D1E4E1DE483}"/>
    <cellStyle name="Comma 60 3 2 2" xfId="11827" xr:uid="{669C290D-0260-48C4-BA67-AA3DD93B2DD9}"/>
    <cellStyle name="Comma 60 3 2 2 2" xfId="20199" xr:uid="{54C04D1B-E96C-49A8-A22A-CB0B8E0C1AD0}"/>
    <cellStyle name="Comma 60 3 2 3" xfId="15934" xr:uid="{94BE4DF3-561E-4D6C-82E2-8774A19B3492}"/>
    <cellStyle name="Comma 60 3 3" xfId="7375" xr:uid="{5951E00A-6685-4D8D-8723-46781B188060}"/>
    <cellStyle name="Comma 60 3 3 2" xfId="13111" xr:uid="{DC135FBA-29F8-4610-8ABE-DCE0A19FA266}"/>
    <cellStyle name="Comma 60 3 3 2 2" xfId="21485" xr:uid="{DA969D16-E5DD-4C9A-AA69-38FBDB9A4AA9}"/>
    <cellStyle name="Comma 60 3 3 3" xfId="17264" xr:uid="{9900404D-3790-4979-9410-84B511414D34}"/>
    <cellStyle name="Comma 60 3 4" xfId="9951" xr:uid="{AFB84D60-E08A-46A0-999E-5AA1907EA5B4}"/>
    <cellStyle name="Comma 60 3 4 2" xfId="18344" xr:uid="{04D66436-DBDB-47EF-924B-6F90083E0731}"/>
    <cellStyle name="Comma 60 3 5" xfId="14689" xr:uid="{3DD6500D-886F-4D5A-99DE-A13381727729}"/>
    <cellStyle name="Comma 60 3 6" xfId="23106" xr:uid="{BD52F318-FE85-4834-9698-885899A8BB71}"/>
    <cellStyle name="Comma 60 3 7" xfId="31855" xr:uid="{E13C7FC1-0669-4BC7-8D94-C2459E836DF4}"/>
    <cellStyle name="Comma 60 4" xfId="2804" xr:uid="{9C2E3726-7138-4542-B0E0-CEA39176455A}"/>
    <cellStyle name="Comma 60 4 2" xfId="31696" xr:uid="{5426DF66-FC9D-4256-9F13-C67602F5C4B0}"/>
    <cellStyle name="Comma 60 5" xfId="3803" xr:uid="{D6217200-9D58-48C3-B60F-C6A8B66F238E}"/>
    <cellStyle name="Comma 60 6" xfId="5569" xr:uid="{6B5899C7-8055-4567-86E9-DC580D905F2A}"/>
    <cellStyle name="Comma 60 6 2" xfId="11355" xr:uid="{6E3C01A2-C1E8-4293-B3E7-F4EEA26AB5FC}"/>
    <cellStyle name="Comma 60 6 2 2" xfId="19727" xr:uid="{1C90EB43-A5C8-4EF8-B3C3-ED9C465CA435}"/>
    <cellStyle name="Comma 60 6 3" xfId="15461" xr:uid="{BE37D1FC-1D50-44EE-B2EB-0EAD05B73423}"/>
    <cellStyle name="Comma 60 7" xfId="6920" xr:uid="{65A3624A-15AC-4914-84C4-1E5725FEE24D}"/>
    <cellStyle name="Comma 60 7 2" xfId="12657" xr:uid="{4404B7F0-5072-4570-B09C-F12CF139F41B}"/>
    <cellStyle name="Comma 60 7 2 2" xfId="21031" xr:uid="{D6D4CA38-C593-46D7-B8E8-196D7CA798D6}"/>
    <cellStyle name="Comma 60 7 3" xfId="16810" xr:uid="{06D7E899-5A15-4F48-ACDE-3C6B7EAD0EC0}"/>
    <cellStyle name="Comma 60 8" xfId="14213" xr:uid="{218EE670-FF38-4952-AC24-3593B33A1C86}"/>
    <cellStyle name="Comma 60 9" xfId="22539" xr:uid="{9D2865DA-CBAA-49E8-BAB7-901F1959F6D4}"/>
    <cellStyle name="Comma 61" xfId="1110" xr:uid="{D4556D1F-06B2-48DE-81E7-B2778BE1260E}"/>
    <cellStyle name="Comma 61 10" xfId="31421" xr:uid="{4A103667-7BF6-4133-B889-6B8DFB4D5313}"/>
    <cellStyle name="Comma 61 2" xfId="2896" xr:uid="{22B633CE-9DD7-4F0B-B79A-B055F4DB4AE3}"/>
    <cellStyle name="Comma 61 2 2" xfId="31948" xr:uid="{48A50EB2-BE06-4C92-8F85-AC63CB37C28D}"/>
    <cellStyle name="Comma 61 3" xfId="3065" xr:uid="{81F7479C-5DE5-45B2-B6FF-F38DE8CB3B4E}"/>
    <cellStyle name="Comma 61 3 2" xfId="6106" xr:uid="{189D2B08-0177-4F81-AEAF-7EEDA3B90CAA}"/>
    <cellStyle name="Comma 61 3 2 2" xfId="11892" xr:uid="{E2B1CDDF-9204-4B6F-AAB4-97CCE4E18E07}"/>
    <cellStyle name="Comma 61 3 2 2 2" xfId="20264" xr:uid="{D6CB0B4F-14C4-44F5-9C97-84116FDB2BC0}"/>
    <cellStyle name="Comma 61 3 2 3" xfId="15999" xr:uid="{3434F870-22D2-4DCB-9A38-B1BACC1EDD34}"/>
    <cellStyle name="Comma 61 3 3" xfId="7438" xr:uid="{318AF25E-E6BF-4E46-9B44-AB1D08538C65}"/>
    <cellStyle name="Comma 61 3 3 2" xfId="13174" xr:uid="{B5979C8E-7A50-4BDD-B7AC-BCF27602028A}"/>
    <cellStyle name="Comma 61 3 3 2 2" xfId="21548" xr:uid="{51601728-C2C9-4787-BC14-2D418969BA47}"/>
    <cellStyle name="Comma 61 3 3 3" xfId="17327" xr:uid="{6A91E88A-066D-4F3F-885E-F07FDA9E00E0}"/>
    <cellStyle name="Comma 61 3 4" xfId="10014" xr:uid="{20429460-4962-46E8-9BB8-37E92E5AE3C4}"/>
    <cellStyle name="Comma 61 3 4 2" xfId="18407" xr:uid="{F6BECAE6-66F0-4BE5-879E-B6397C96D66F}"/>
    <cellStyle name="Comma 61 3 5" xfId="14752" xr:uid="{FC3C27A8-C468-451A-99EB-19F6E92977AE}"/>
    <cellStyle name="Comma 61 3 6" xfId="23169" xr:uid="{D874BBCE-5EC3-4E0F-9FD8-8EEDB3D42681}"/>
    <cellStyle name="Comma 61 3 7" xfId="31856" xr:uid="{D3F28B20-4C87-4551-86D1-CD8DB69FE63F}"/>
    <cellStyle name="Comma 61 4" xfId="2805" xr:uid="{1117856A-27C3-4D10-9AE8-59AE796508BD}"/>
    <cellStyle name="Comma 61 4 2" xfId="31693" xr:uid="{2FAF46EC-338C-4D1D-B6EA-16FE63F97010}"/>
    <cellStyle name="Comma 61 5" xfId="3804" xr:uid="{9FECE07A-6896-45BE-B56F-D762230D102B}"/>
    <cellStyle name="Comma 61 6" xfId="5489" xr:uid="{4F57CAEA-E10A-45D2-9706-2C06079D0531}"/>
    <cellStyle name="Comma 61 6 2" xfId="11275" xr:uid="{DE937422-49D0-4AFB-9B0D-8762FAC9ADF6}"/>
    <cellStyle name="Comma 61 6 2 2" xfId="19647" xr:uid="{CE568F1C-823F-4F03-BB86-22F25B0F3015}"/>
    <cellStyle name="Comma 61 6 3" xfId="15381" xr:uid="{90ED0103-9BB4-456D-BBFE-7392E169F496}"/>
    <cellStyle name="Comma 61 7" xfId="6842" xr:uid="{7680AD8D-FD45-424B-9143-B284768E57E3}"/>
    <cellStyle name="Comma 61 7 2" xfId="12579" xr:uid="{B44ACC51-A6DD-454D-AF53-127CF77F2181}"/>
    <cellStyle name="Comma 61 7 2 2" xfId="20953" xr:uid="{335A7685-85E9-4179-A535-E807180613E0}"/>
    <cellStyle name="Comma 61 7 3" xfId="16732" xr:uid="{CB9AE1CC-BF47-4D5F-BAFE-AEDFD3164128}"/>
    <cellStyle name="Comma 61 8" xfId="14135" xr:uid="{F351D63B-46F1-4EBF-88FB-A31FB51404BE}"/>
    <cellStyle name="Comma 61 9" xfId="22456" xr:uid="{947536DD-D86F-41B2-AD0D-43045774C02F}"/>
    <cellStyle name="Comma 62" xfId="1111" xr:uid="{C51F5AF4-473B-449B-9DA5-2B1F51222CC3}"/>
    <cellStyle name="Comma 62 10" xfId="31422" xr:uid="{FA583A3E-ACCA-4A66-8E2A-0838BF6B4E29}"/>
    <cellStyle name="Comma 62 2" xfId="2897" xr:uid="{65A396D1-8671-4D81-9AAA-F238EB8ACBD9}"/>
    <cellStyle name="Comma 62 2 2" xfId="31949" xr:uid="{C717ADF5-60A0-42DE-9729-293B12956DA8}"/>
    <cellStyle name="Comma 62 3" xfId="2945" xr:uid="{B1D639B5-36EB-4C0B-A191-95662E7A4C42}"/>
    <cellStyle name="Comma 62 3 2" xfId="6048" xr:uid="{4317682D-E641-41F6-96A0-25712A53065A}"/>
    <cellStyle name="Comma 62 3 2 2" xfId="11834" xr:uid="{FD7000A2-B502-42F4-91A4-817AD1D1B646}"/>
    <cellStyle name="Comma 62 3 2 2 2" xfId="20206" xr:uid="{DEE681D5-2477-41FF-AB29-8E114201F4D6}"/>
    <cellStyle name="Comma 62 3 2 3" xfId="15941" xr:uid="{F87AE579-9F05-4FB1-800E-D879EDE87958}"/>
    <cellStyle name="Comma 62 3 3" xfId="7382" xr:uid="{05983413-C254-4283-89B6-E955153FE0AA}"/>
    <cellStyle name="Comma 62 3 3 2" xfId="13118" xr:uid="{15036BC0-FC9B-4B9E-A8AC-CDF1954CDB6B}"/>
    <cellStyle name="Comma 62 3 3 2 2" xfId="21492" xr:uid="{EA6A9497-9BA7-49D6-963B-F18C1839A9DC}"/>
    <cellStyle name="Comma 62 3 3 3" xfId="17271" xr:uid="{27C21565-8F33-4E11-8B52-3A96FB873909}"/>
    <cellStyle name="Comma 62 3 4" xfId="9958" xr:uid="{47295185-3EAB-4F25-95F1-6A9FB5647841}"/>
    <cellStyle name="Comma 62 3 4 2" xfId="18351" xr:uid="{3DB40C9F-4E45-4AC2-9F13-7F99114E4C31}"/>
    <cellStyle name="Comma 62 3 5" xfId="14696" xr:uid="{4BFFF63D-AFB9-4765-9A93-0C961855D284}"/>
    <cellStyle name="Comma 62 3 6" xfId="23113" xr:uid="{F7B0B7B9-6CF4-4C7F-85B0-F2F2B216DAE6}"/>
    <cellStyle name="Comma 62 3 7" xfId="31857" xr:uid="{3D0041D5-9D31-44C5-B79F-15CE25BEDC46}"/>
    <cellStyle name="Comma 62 4" xfId="2806" xr:uid="{F025F26D-9B04-43EC-947D-8BE70F3875BA}"/>
    <cellStyle name="Comma 62 4 2" xfId="31691" xr:uid="{F003584F-D015-4164-86BF-A09C67568BB8}"/>
    <cellStyle name="Comma 62 5" xfId="3805" xr:uid="{89F15643-8BC4-4EFB-8525-AE7B91715575}"/>
    <cellStyle name="Comma 62 6" xfId="5555" xr:uid="{19B4527D-29B9-43BC-B271-FB2D7D78641B}"/>
    <cellStyle name="Comma 62 6 2" xfId="11341" xr:uid="{E91B5B58-6D6F-4C59-82B9-20BD29A7EB79}"/>
    <cellStyle name="Comma 62 6 2 2" xfId="19713" xr:uid="{36E7221C-1EF3-4045-8EC2-BBAB3F690DEB}"/>
    <cellStyle name="Comma 62 6 3" xfId="15447" xr:uid="{6C2607EE-2680-4875-8FEF-147CA82AABE2}"/>
    <cellStyle name="Comma 62 7" xfId="6906" xr:uid="{5134BEE1-8565-4EB7-8062-5CC9BBE3540A}"/>
    <cellStyle name="Comma 62 7 2" xfId="12643" xr:uid="{D933F76C-7BD8-4F1E-84C0-75C78C8D679C}"/>
    <cellStyle name="Comma 62 7 2 2" xfId="21017" xr:uid="{102F7E21-3801-4B4A-8D9F-84D9BE73DF53}"/>
    <cellStyle name="Comma 62 7 3" xfId="16796" xr:uid="{993A2768-56B4-448D-B76C-B3359F6917CF}"/>
    <cellStyle name="Comma 62 8" xfId="14199" xr:uid="{FEB0E662-BA2C-466A-B3FE-03ACB3DA1A92}"/>
    <cellStyle name="Comma 62 9" xfId="22525" xr:uid="{C1977F1D-32CD-4AD0-9480-76E2361407C1}"/>
    <cellStyle name="Comma 63" xfId="1112" xr:uid="{EF2F918A-4FE8-4FEC-804E-1117AAF9F4B9}"/>
    <cellStyle name="Comma 63 10" xfId="31423" xr:uid="{94F5A631-921A-4D32-BE2E-1E8E8433AD40}"/>
    <cellStyle name="Comma 63 2" xfId="1113" xr:uid="{9C078B09-8687-4F98-99E2-C9A89E6E2555}"/>
    <cellStyle name="Comma 63 2 2" xfId="4351" xr:uid="{87C50A82-EE6D-424F-AAA7-0223BC90EE32}"/>
    <cellStyle name="Comma 63 2 2 2" xfId="6260" xr:uid="{3251B184-8414-4B74-B3D8-E5EEF4D271CE}"/>
    <cellStyle name="Comma 63 2 2 2 2" xfId="12046" xr:uid="{74807BE3-D027-4BA8-9DB3-00BE43CC1F82}"/>
    <cellStyle name="Comma 63 2 2 2 2 2" xfId="20418" xr:uid="{6EE3A8ED-EAF2-45EA-B8C9-6EC5AC834DDF}"/>
    <cellStyle name="Comma 63 2 2 2 3" xfId="16153" xr:uid="{CECDC60F-F273-4A5F-A18D-B2E4A9758591}"/>
    <cellStyle name="Comma 63 2 2 3" xfId="7592" xr:uid="{1E6CA869-E74E-4979-BFDF-1ACD355AB9EF}"/>
    <cellStyle name="Comma 63 2 2 3 2" xfId="13327" xr:uid="{B978B57D-5BDA-4280-8ED8-AA9C33F0F78A}"/>
    <cellStyle name="Comma 63 2 2 3 2 2" xfId="21701" xr:uid="{CE3D8310-0939-4F5C-89F9-1E90F8F8D1F9}"/>
    <cellStyle name="Comma 63 2 2 3 3" xfId="17480" xr:uid="{C8BA8A7D-F43D-4BAB-A4A2-BA763F8F650C}"/>
    <cellStyle name="Comma 63 2 2 4" xfId="10312" xr:uid="{0A2531A7-81ED-4445-ACCB-DA5D38D014A8}"/>
    <cellStyle name="Comma 63 2 2 4 2" xfId="18692" xr:uid="{FC5804A8-316D-4262-A267-CEA511E5616C}"/>
    <cellStyle name="Comma 63 2 2 5" xfId="14906" xr:uid="{CB6D59D3-3E30-42F9-A604-422ECF9DA596}"/>
    <cellStyle name="Comma 63 2 2 6" xfId="23334" xr:uid="{D5B10CF8-4C6A-4953-9BB3-FA55568199F3}"/>
    <cellStyle name="Comma 63 2 3" xfId="5670" xr:uid="{F7585F57-C077-4612-B6C2-A942BA2326BB}"/>
    <cellStyle name="Comma 63 2 3 2" xfId="11456" xr:uid="{94B531F8-5D3E-4A08-BBEA-B3FC9DEAA5CF}"/>
    <cellStyle name="Comma 63 2 3 2 2" xfId="19828" xr:uid="{DA1A76AD-13A4-4B2D-8507-5FAFAE5A0CC0}"/>
    <cellStyle name="Comma 63 2 3 3" xfId="15563" xr:uid="{55689D18-6BF5-4586-8890-1F9AF6B9B99C}"/>
    <cellStyle name="Comma 63 2 4" xfId="7009" xr:uid="{173D9D12-B83A-479B-B479-DA35C3E81460}"/>
    <cellStyle name="Comma 63 2 4 2" xfId="12745" xr:uid="{26D502FE-49DF-4F99-8057-1BB742CF11BE}"/>
    <cellStyle name="Comma 63 2 4 2 2" xfId="21119" xr:uid="{97568F8F-E4B8-4C5A-B6E0-E8C060269983}"/>
    <cellStyle name="Comma 63 2 4 3" xfId="16898" xr:uid="{3B9ED670-E8AA-4AE9-9DE3-D63C52909A29}"/>
    <cellStyle name="Comma 63 2 5" xfId="9581" xr:uid="{CBFD1D66-DFF1-443F-9F89-7E484822A136}"/>
    <cellStyle name="Comma 63 2 5 2" xfId="17977" xr:uid="{066F6845-95F5-407E-82B3-80D6EA46130C}"/>
    <cellStyle name="Comma 63 2 6" xfId="14301" xr:uid="{2118B4C5-6520-4DA5-944F-CAAAE2E77F34}"/>
    <cellStyle name="Comma 63 2 7" xfId="22692" xr:uid="{2B168028-DD22-49C9-97A5-0ADA7C5FF1A0}"/>
    <cellStyle name="Comma 63 2 8" xfId="31950" xr:uid="{DF9D2418-1CC4-4022-81DA-767B52D21288}"/>
    <cellStyle name="Comma 63 3" xfId="3806" xr:uid="{760E4AF4-C829-4FB9-8346-65189E93DD89}"/>
    <cellStyle name="Comma 63 3 2" xfId="5669" xr:uid="{62F94785-FBE5-4D42-8951-80C2653D195D}"/>
    <cellStyle name="Comma 63 3 2 2" xfId="11455" xr:uid="{2E1A94D8-2805-4EFB-A5FD-6B145944EC5C}"/>
    <cellStyle name="Comma 63 3 2 2 2" xfId="19827" xr:uid="{927CC551-1E94-425D-B4E1-D9DF3D9981B0}"/>
    <cellStyle name="Comma 63 3 2 3" xfId="15562" xr:uid="{3BFC59DA-6C0C-452D-9286-510F8DC7F36B}"/>
    <cellStyle name="Comma 63 3 3" xfId="7008" xr:uid="{EF9A63D8-A1CB-4D35-BB61-EE6BDF902B98}"/>
    <cellStyle name="Comma 63 3 3 2" xfId="12744" xr:uid="{7C37F351-7065-46B5-A702-D3C4277C763C}"/>
    <cellStyle name="Comma 63 3 3 2 2" xfId="21118" xr:uid="{4EA01C15-8A64-4BBB-A729-ED57467BDC5C}"/>
    <cellStyle name="Comma 63 3 3 3" xfId="16897" xr:uid="{4B6FB0B0-2539-484B-AB98-EAE2C382C834}"/>
    <cellStyle name="Comma 63 3 4" xfId="10105" xr:uid="{79D2E34E-6F4E-4950-B8C0-7F50B2F9810A}"/>
    <cellStyle name="Comma 63 3 4 2" xfId="18491" xr:uid="{78FF6452-8BB3-41BA-A8E2-89BDD43115A0}"/>
    <cellStyle name="Comma 63 3 5" xfId="14300" xr:uid="{7E095FA3-191A-4231-A5A7-05836E278CFF}"/>
    <cellStyle name="Comma 63 3 6" xfId="22691" xr:uid="{7916C6C7-DBFF-4270-A6CA-8D8C86ED8575}"/>
    <cellStyle name="Comma 63 3 7" xfId="31858" xr:uid="{4CD5543C-CE15-48FE-BC9C-F0EB629CFC39}"/>
    <cellStyle name="Comma 63 4" xfId="4350" xr:uid="{F72DEA8B-8B9F-415A-AD3F-00A264C032E5}"/>
    <cellStyle name="Comma 63 4 2" xfId="6259" xr:uid="{DD8A9902-F96E-4661-983A-BCD0A5EB646E}"/>
    <cellStyle name="Comma 63 4 2 2" xfId="12045" xr:uid="{4E49A900-236B-47B7-849D-EEDFABD23E38}"/>
    <cellStyle name="Comma 63 4 2 2 2" xfId="20417" xr:uid="{B439217A-3B87-445C-82D2-19E1436D61EE}"/>
    <cellStyle name="Comma 63 4 2 3" xfId="16152" xr:uid="{874436DC-E2A9-469C-AAFC-0AC93E2FF292}"/>
    <cellStyle name="Comma 63 4 3" xfId="7591" xr:uid="{BFECB2A4-2AB9-41AC-9EC9-7E36EA646B9B}"/>
    <cellStyle name="Comma 63 4 3 2" xfId="13326" xr:uid="{FE18A444-EAE3-4D68-82CA-10814CD7DDF8}"/>
    <cellStyle name="Comma 63 4 3 2 2" xfId="21700" xr:uid="{2B4F6CCB-954C-4CD2-BBF2-F60FCCADC9D0}"/>
    <cellStyle name="Comma 63 4 3 3" xfId="17479" xr:uid="{C0320E16-4CE0-462C-8D65-7DD1AB528EB0}"/>
    <cellStyle name="Comma 63 4 4" xfId="10311" xr:uid="{7ECF68AF-EDA6-4D37-9C9A-5C4244C9B391}"/>
    <cellStyle name="Comma 63 4 4 2" xfId="18691" xr:uid="{EE1D5AA5-26F2-454E-997C-417AA82C485E}"/>
    <cellStyle name="Comma 63 4 5" xfId="14905" xr:uid="{4BFF86D3-6388-479B-96FA-7185EC6376D6}"/>
    <cellStyle name="Comma 63 4 6" xfId="23333" xr:uid="{1FF7B979-09EF-43B3-B009-4EFB38BAAF87}"/>
    <cellStyle name="Comma 63 4 7" xfId="31694" xr:uid="{6E423C93-4449-48EA-80CA-9D2D8BFDB0FF}"/>
    <cellStyle name="Comma 63 5" xfId="5480" xr:uid="{25C07D18-DAE1-4522-A4C0-55FB4D458441}"/>
    <cellStyle name="Comma 63 5 2" xfId="11266" xr:uid="{52B80BBD-ED2D-4812-83A7-3EB7B0C0F2AD}"/>
    <cellStyle name="Comma 63 5 2 2" xfId="19638" xr:uid="{B2FA03AF-207A-4B22-B337-0F833E76C390}"/>
    <cellStyle name="Comma 63 5 3" xfId="15372" xr:uid="{A9D93735-CA2D-43FB-9C71-0601C34FBDE8}"/>
    <cellStyle name="Comma 63 6" xfId="6833" xr:uid="{75765D4D-A34C-4135-AE3A-B2EC4D3C5CEA}"/>
    <cellStyle name="Comma 63 6 2" xfId="12570" xr:uid="{066A5554-ACFA-45CF-8B3D-A56C231AAE19}"/>
    <cellStyle name="Comma 63 6 2 2" xfId="20944" xr:uid="{10F68BED-52E6-4592-A7DB-FBB5AA3CD35B}"/>
    <cellStyle name="Comma 63 6 3" xfId="16723" xr:uid="{5A187A12-E317-4625-A008-BA08F3870761}"/>
    <cellStyle name="Comma 63 7" xfId="9580" xr:uid="{50A3C248-5880-4A97-BA20-EE71C338C9A4}"/>
    <cellStyle name="Comma 63 7 2" xfId="17976" xr:uid="{4488E972-723A-4F6D-A0C8-66CBA32657FC}"/>
    <cellStyle name="Comma 63 8" xfId="14126" xr:uid="{FE5D4A79-765F-4F44-A732-B3B2C24677B7}"/>
    <cellStyle name="Comma 63 9" xfId="22447" xr:uid="{12C606F5-0750-412B-AAE2-4385C7134E91}"/>
    <cellStyle name="Comma 64" xfId="1114" xr:uid="{E6BC3864-C076-4A0D-93CA-CDCDF33437D2}"/>
    <cellStyle name="Comma 64 10" xfId="31424" xr:uid="{38BDF700-859C-4BC3-AF88-87FC9AE2B41B}"/>
    <cellStyle name="Comma 64 2" xfId="1115" xr:uid="{D3A96F56-67B4-4E3A-A174-7FBD1B08B5AA}"/>
    <cellStyle name="Comma 64 2 2" xfId="4353" xr:uid="{C11AF011-1BB7-4F97-800B-A707FD2FBC08}"/>
    <cellStyle name="Comma 64 2 2 2" xfId="6262" xr:uid="{5B9AA01D-C653-4C69-9E6B-B50961B73851}"/>
    <cellStyle name="Comma 64 2 2 2 2" xfId="12048" xr:uid="{722B42EE-7B1A-4435-9577-D99D0C548DE2}"/>
    <cellStyle name="Comma 64 2 2 2 2 2" xfId="20420" xr:uid="{23EB3A0A-3265-430C-8813-2E2E2CA2F608}"/>
    <cellStyle name="Comma 64 2 2 2 3" xfId="16155" xr:uid="{225296F1-4D3C-47B5-9866-84F74B2DCE87}"/>
    <cellStyle name="Comma 64 2 2 3" xfId="7594" xr:uid="{9082388E-494B-4375-8965-57824BE4FB45}"/>
    <cellStyle name="Comma 64 2 2 3 2" xfId="13329" xr:uid="{6EE06856-684A-43CB-919A-88D2559EF3A4}"/>
    <cellStyle name="Comma 64 2 2 3 2 2" xfId="21703" xr:uid="{006C3079-47F6-4E00-AE7E-4B8F29C6AF80}"/>
    <cellStyle name="Comma 64 2 2 3 3" xfId="17482" xr:uid="{ED374ECE-2334-4884-8234-E8BE6FF65F1A}"/>
    <cellStyle name="Comma 64 2 2 4" xfId="10314" xr:uid="{B17B7CDF-8A48-4B87-8605-B3B99C816F02}"/>
    <cellStyle name="Comma 64 2 2 4 2" xfId="18694" xr:uid="{5963AA11-B954-44FD-B33C-2C3718B17972}"/>
    <cellStyle name="Comma 64 2 2 5" xfId="14908" xr:uid="{D9FEF181-8AA0-40F2-BDBC-EDC054FE725A}"/>
    <cellStyle name="Comma 64 2 2 6" xfId="23336" xr:uid="{B46390AA-FA59-418B-9FD7-43C53A5F52CE}"/>
    <cellStyle name="Comma 64 2 3" xfId="5672" xr:uid="{77FBE74E-A777-4718-858D-1D24C7F6FD3B}"/>
    <cellStyle name="Comma 64 2 3 2" xfId="11458" xr:uid="{2C9AD1F9-F44D-4B6E-8E45-2AA554B672D8}"/>
    <cellStyle name="Comma 64 2 3 2 2" xfId="19830" xr:uid="{68398A29-CC2C-4F87-8BFE-094648953ECE}"/>
    <cellStyle name="Comma 64 2 3 3" xfId="15565" xr:uid="{8F6C7E01-A89D-4A3B-B763-46794608D7B2}"/>
    <cellStyle name="Comma 64 2 4" xfId="7011" xr:uid="{41479469-9B81-4DA7-B31E-6C43F440AE39}"/>
    <cellStyle name="Comma 64 2 4 2" xfId="12747" xr:uid="{093D8372-A35C-4430-84CB-1EC04BD082A6}"/>
    <cellStyle name="Comma 64 2 4 2 2" xfId="21121" xr:uid="{75FEC54D-A88A-4E9A-8C09-71676A2B3DA2}"/>
    <cellStyle name="Comma 64 2 4 3" xfId="16900" xr:uid="{A0A408EC-16B5-45FD-A983-9A386F2F2EC4}"/>
    <cellStyle name="Comma 64 2 5" xfId="9583" xr:uid="{DA14A3F4-083C-4683-ADB5-2C71A53A694A}"/>
    <cellStyle name="Comma 64 2 5 2" xfId="17979" xr:uid="{E3F480F9-F01D-44DD-8A19-F505093D7536}"/>
    <cellStyle name="Comma 64 2 6" xfId="14303" xr:uid="{D2E198AC-F454-4039-92D1-B025FD3C730F}"/>
    <cellStyle name="Comma 64 2 7" xfId="22694" xr:uid="{3A6E8911-9F6C-4AE3-9E1A-877439DC9C11}"/>
    <cellStyle name="Comma 64 2 8" xfId="31951" xr:uid="{5E41516D-61EC-4CE6-9DB2-B4B0C3DA685E}"/>
    <cellStyle name="Comma 64 3" xfId="3807" xr:uid="{892C338E-B685-41F7-8694-6331B1CAA4F9}"/>
    <cellStyle name="Comma 64 3 2" xfId="5671" xr:uid="{871C14B5-3AD0-4D6C-955A-2F029F58B9F9}"/>
    <cellStyle name="Comma 64 3 2 2" xfId="11457" xr:uid="{3DC187D9-E099-447D-BC0E-E4DADF18D5F3}"/>
    <cellStyle name="Comma 64 3 2 2 2" xfId="19829" xr:uid="{D11591A9-BF00-41DF-941B-D141527ABC38}"/>
    <cellStyle name="Comma 64 3 2 3" xfId="15564" xr:uid="{996450BB-FDC2-4C20-A8AB-197E71055B7C}"/>
    <cellStyle name="Comma 64 3 3" xfId="7010" xr:uid="{E26ADCD0-0046-4177-B15E-C7870EA8134A}"/>
    <cellStyle name="Comma 64 3 3 2" xfId="12746" xr:uid="{BE3537B3-AB91-4DA2-9FB2-D855B7AD7E66}"/>
    <cellStyle name="Comma 64 3 3 2 2" xfId="21120" xr:uid="{20E8F037-19F4-461A-BFBE-4A35541FAD34}"/>
    <cellStyle name="Comma 64 3 3 3" xfId="16899" xr:uid="{DB379BFB-AB86-4DDF-A601-40530489E1D0}"/>
    <cellStyle name="Comma 64 3 4" xfId="10106" xr:uid="{896F350C-1F05-4509-AD4B-A4656A9B2F6B}"/>
    <cellStyle name="Comma 64 3 4 2" xfId="18492" xr:uid="{A7EC7133-9BDB-407D-8C98-F2779F314FD4}"/>
    <cellStyle name="Comma 64 3 5" xfId="14302" xr:uid="{78A17617-94DD-40F4-9412-CC92CCA0310B}"/>
    <cellStyle name="Comma 64 3 6" xfId="22693" xr:uid="{1877C037-7A1F-47AF-8A62-5622468E311C}"/>
    <cellStyle name="Comma 64 3 7" xfId="31859" xr:uid="{FAE5A0FF-29EA-4FAF-BA0F-FFAB0A47CE6E}"/>
    <cellStyle name="Comma 64 4" xfId="4352" xr:uid="{E8806035-A2CB-43CA-9FE0-F8264D4761C3}"/>
    <cellStyle name="Comma 64 4 2" xfId="6261" xr:uid="{BDED69EE-62DF-477D-BB00-86640F02F459}"/>
    <cellStyle name="Comma 64 4 2 2" xfId="12047" xr:uid="{E2B07E89-4E58-4A48-8D9E-4C64B3A792E9}"/>
    <cellStyle name="Comma 64 4 2 2 2" xfId="20419" xr:uid="{C76874E2-4DFB-4B88-90BD-69080593F05E}"/>
    <cellStyle name="Comma 64 4 2 3" xfId="16154" xr:uid="{21AEC22F-CCA7-4406-89AB-F6621668A914}"/>
    <cellStyle name="Comma 64 4 3" xfId="7593" xr:uid="{4D25147E-ABF3-4388-9B88-4F725077FB57}"/>
    <cellStyle name="Comma 64 4 3 2" xfId="13328" xr:uid="{990AC9AC-A33E-4AF3-9245-7BF74BF547CB}"/>
    <cellStyle name="Comma 64 4 3 2 2" xfId="21702" xr:uid="{703B8A60-9267-4393-8977-F5E5594055FB}"/>
    <cellStyle name="Comma 64 4 3 3" xfId="17481" xr:uid="{CD708BC4-A36C-4308-8457-62036CFAC2E9}"/>
    <cellStyle name="Comma 64 4 4" xfId="10313" xr:uid="{829AC9F4-7037-4CC1-BF01-B595E3E98C20}"/>
    <cellStyle name="Comma 64 4 4 2" xfId="18693" xr:uid="{CD3B9876-7A35-438D-B46F-E94692741218}"/>
    <cellStyle name="Comma 64 4 5" xfId="14907" xr:uid="{4884F342-AFBC-4CD5-8E34-1A4392C583F8}"/>
    <cellStyle name="Comma 64 4 6" xfId="23335" xr:uid="{7CD9CA07-3BD8-4DE8-A4F4-FC6A93170E9B}"/>
    <cellStyle name="Comma 64 4 7" xfId="31695" xr:uid="{5260ADB1-9371-47EF-9EB8-AF5DE04CE35C}"/>
    <cellStyle name="Comma 64 5" xfId="5562" xr:uid="{5569D7E7-028E-443F-B2A1-7AA754CAC44A}"/>
    <cellStyle name="Comma 64 5 2" xfId="11348" xr:uid="{D35A0645-EB6E-4F5E-81FC-28FC53DA38B6}"/>
    <cellStyle name="Comma 64 5 2 2" xfId="19720" xr:uid="{10D669CD-692A-4ACD-8A0F-44BFEDB492B1}"/>
    <cellStyle name="Comma 64 5 3" xfId="15454" xr:uid="{5D7F63BE-A996-4709-A0BF-B727225DEB46}"/>
    <cellStyle name="Comma 64 6" xfId="6913" xr:uid="{357B824C-3771-44E0-84F5-C139489AD1FF}"/>
    <cellStyle name="Comma 64 6 2" xfId="12650" xr:uid="{BD66A614-B0A7-4290-B082-3900AEA2ACA6}"/>
    <cellStyle name="Comma 64 6 2 2" xfId="21024" xr:uid="{C5E0DF8A-E892-4635-A404-1AD4F7B86DF6}"/>
    <cellStyle name="Comma 64 6 3" xfId="16803" xr:uid="{984E1940-0C7A-4ABC-8080-8DA17600C50B}"/>
    <cellStyle name="Comma 64 7" xfId="9582" xr:uid="{814A2D09-16E8-4DDF-8249-0BEEE554AD82}"/>
    <cellStyle name="Comma 64 7 2" xfId="17978" xr:uid="{1B7E78AC-2B24-42AD-99D7-F7430F168290}"/>
    <cellStyle name="Comma 64 8" xfId="14206" xr:uid="{61B6A306-26CE-486E-A67D-526FA63944C5}"/>
    <cellStyle name="Comma 64 9" xfId="22532" xr:uid="{9D50D31E-A977-4398-B5D0-E2113FB8D5D4}"/>
    <cellStyle name="Comma 65" xfId="1116" xr:uid="{55DCDB49-6606-403A-B97A-990C2C78FCA0}"/>
    <cellStyle name="Comma 65 10" xfId="31425" xr:uid="{E579EC0D-CE6C-4483-A1A9-80CD25C0ED60}"/>
    <cellStyle name="Comma 65 2" xfId="1117" xr:uid="{56CD637F-5239-4751-B64D-423A9E862848}"/>
    <cellStyle name="Comma 65 2 2" xfId="4355" xr:uid="{DC5C9EB5-B3E6-404E-8EC1-7249176EBDEC}"/>
    <cellStyle name="Comma 65 2 2 2" xfId="6264" xr:uid="{74BE3E89-5DFC-4FF5-ABE1-D52EF1C72954}"/>
    <cellStyle name="Comma 65 2 2 2 2" xfId="12050" xr:uid="{B759B6C1-E708-4AFC-9B92-76D09B423934}"/>
    <cellStyle name="Comma 65 2 2 2 2 2" xfId="20422" xr:uid="{4EF80B38-3B9C-4C94-A6EF-52AEF510F9CB}"/>
    <cellStyle name="Comma 65 2 2 2 3" xfId="16157" xr:uid="{A0A1413B-EFD3-4EE7-815C-D3E7ED267D8A}"/>
    <cellStyle name="Comma 65 2 2 3" xfId="7596" xr:uid="{4C5CF416-756D-4A1E-8ADF-2082A60D2EE2}"/>
    <cellStyle name="Comma 65 2 2 3 2" xfId="13331" xr:uid="{1DD1C433-5848-4B50-A01B-39BED8D761D3}"/>
    <cellStyle name="Comma 65 2 2 3 2 2" xfId="21705" xr:uid="{C9899B74-CC0A-47D3-87D6-7F2155A168A2}"/>
    <cellStyle name="Comma 65 2 2 3 3" xfId="17484" xr:uid="{C4437321-8E54-473D-97C6-BC14C7490773}"/>
    <cellStyle name="Comma 65 2 2 4" xfId="10316" xr:uid="{747781A1-EFB5-4F6B-B232-A84CC7488BB0}"/>
    <cellStyle name="Comma 65 2 2 4 2" xfId="18696" xr:uid="{73A61B42-E95A-412C-8EF8-B590A0E88B25}"/>
    <cellStyle name="Comma 65 2 2 5" xfId="14910" xr:uid="{436B76CB-D0DA-4BE8-957E-F743721CA5A1}"/>
    <cellStyle name="Comma 65 2 2 6" xfId="23338" xr:uid="{735816E2-9C53-474D-B157-377A8262AB88}"/>
    <cellStyle name="Comma 65 2 3" xfId="5674" xr:uid="{BCD68128-8865-4533-A852-17CB10461FEF}"/>
    <cellStyle name="Comma 65 2 3 2" xfId="11460" xr:uid="{C3B8D203-67C1-4F6E-80C1-00909A36F021}"/>
    <cellStyle name="Comma 65 2 3 2 2" xfId="19832" xr:uid="{CAC7A452-23CD-4661-9297-85C119FDB450}"/>
    <cellStyle name="Comma 65 2 3 3" xfId="15567" xr:uid="{D4FE3F3C-C84F-437B-A983-76886BFA7B47}"/>
    <cellStyle name="Comma 65 2 4" xfId="7013" xr:uid="{723BAA16-7968-4BE1-BE09-14210CC0BAFF}"/>
    <cellStyle name="Comma 65 2 4 2" xfId="12749" xr:uid="{E5ECFC94-2158-4251-8897-8C7FCCCF7702}"/>
    <cellStyle name="Comma 65 2 4 2 2" xfId="21123" xr:uid="{8399F17A-0A90-41DD-B498-884AF41E6602}"/>
    <cellStyle name="Comma 65 2 4 3" xfId="16902" xr:uid="{92D6EB7C-E49D-4082-9298-24895F00B4E4}"/>
    <cellStyle name="Comma 65 2 5" xfId="9585" xr:uid="{D03D11B1-6F1F-48CB-BC99-C7F7A813CE4B}"/>
    <cellStyle name="Comma 65 2 5 2" xfId="17981" xr:uid="{FA0DAE45-3DAD-4F03-BC23-2AAEBE408AEE}"/>
    <cellStyle name="Comma 65 2 6" xfId="14305" xr:uid="{F27931BB-6244-4D35-AAA5-A71F991FAC0A}"/>
    <cellStyle name="Comma 65 2 7" xfId="22696" xr:uid="{48563A2A-DA2D-4CB8-859A-8F132BA34BF1}"/>
    <cellStyle name="Comma 65 2 8" xfId="31952" xr:uid="{2703913A-D2B3-4E2C-8A5C-AEB732F99CA6}"/>
    <cellStyle name="Comma 65 3" xfId="3808" xr:uid="{A452B896-1F97-4CF5-AF10-F1E331BCB684}"/>
    <cellStyle name="Comma 65 3 2" xfId="5673" xr:uid="{31DB00A4-5BA6-428C-8CC1-80528D3DAB4C}"/>
    <cellStyle name="Comma 65 3 2 2" xfId="11459" xr:uid="{69953FA7-33D6-4824-B50D-967A844177D5}"/>
    <cellStyle name="Comma 65 3 2 2 2" xfId="19831" xr:uid="{52885263-0099-4E6F-B596-E077B375D7D6}"/>
    <cellStyle name="Comma 65 3 2 3" xfId="15566" xr:uid="{BFCA51C9-F05C-41EC-B3C6-D4E8406FA8C2}"/>
    <cellStyle name="Comma 65 3 3" xfId="7012" xr:uid="{447A8BCE-CC5D-4513-93B7-B7791E769AED}"/>
    <cellStyle name="Comma 65 3 3 2" xfId="12748" xr:uid="{58E1AAB9-E72D-4A36-990D-BC0372EC0669}"/>
    <cellStyle name="Comma 65 3 3 2 2" xfId="21122" xr:uid="{EAD26593-877E-4A05-9CF1-37EC650B4890}"/>
    <cellStyle name="Comma 65 3 3 3" xfId="16901" xr:uid="{DE630FF9-9706-4192-A0A9-5F80982ED4BF}"/>
    <cellStyle name="Comma 65 3 4" xfId="10107" xr:uid="{9611DA75-F4BF-4771-8403-904B21380723}"/>
    <cellStyle name="Comma 65 3 4 2" xfId="18493" xr:uid="{159992B3-2B5C-4DAF-83E2-46F91F4D0A13}"/>
    <cellStyle name="Comma 65 3 5" xfId="14304" xr:uid="{A8FAA43B-F3B3-4189-97F9-E64462A2E477}"/>
    <cellStyle name="Comma 65 3 6" xfId="22695" xr:uid="{41EA8704-2C3B-4B44-A6B3-0EBFAA9E7577}"/>
    <cellStyle name="Comma 65 3 7" xfId="31860" xr:uid="{1847B509-39F3-4C7A-AA69-C0050D1B760E}"/>
    <cellStyle name="Comma 65 4" xfId="4354" xr:uid="{7D4EA357-5259-4F4D-ABB8-CB5C4E89EA59}"/>
    <cellStyle name="Comma 65 4 2" xfId="6263" xr:uid="{F1E89442-148F-455A-8D43-2F34DFCA506D}"/>
    <cellStyle name="Comma 65 4 2 2" xfId="12049" xr:uid="{BC0E2852-FD3B-48E7-9044-05333E1F8823}"/>
    <cellStyle name="Comma 65 4 2 2 2" xfId="20421" xr:uid="{083DB4C1-FBB4-4C72-9827-0F4496DE4716}"/>
    <cellStyle name="Comma 65 4 2 3" xfId="16156" xr:uid="{5588D492-6B57-49E5-972D-F4A91930C3ED}"/>
    <cellStyle name="Comma 65 4 3" xfId="7595" xr:uid="{432DA3EB-C13E-4F8A-B504-4B663BE86F6F}"/>
    <cellStyle name="Comma 65 4 3 2" xfId="13330" xr:uid="{153ED6BE-4D1F-43ED-91DA-5AED14B303C3}"/>
    <cellStyle name="Comma 65 4 3 2 2" xfId="21704" xr:uid="{6FD964FF-1F21-4876-BD9D-527FE74B9DB2}"/>
    <cellStyle name="Comma 65 4 3 3" xfId="17483" xr:uid="{E8115783-55D3-46AF-BFE6-8BE5AC00CE67}"/>
    <cellStyle name="Comma 65 4 4" xfId="10315" xr:uid="{E00C1BE9-133A-4849-9CB9-666CBC013FB4}"/>
    <cellStyle name="Comma 65 4 4 2" xfId="18695" xr:uid="{33C30F43-A991-4E3E-9962-725985EA3A6F}"/>
    <cellStyle name="Comma 65 4 5" xfId="14909" xr:uid="{8687324C-82F8-4BF1-9BE6-C8C622501213}"/>
    <cellStyle name="Comma 65 4 6" xfId="23337" xr:uid="{E5D81F97-D325-4CCC-83A7-E66F95CAC041}"/>
    <cellStyle name="Comma 65 4 7" xfId="31688" xr:uid="{B56FD520-1F1F-47B7-8130-62F79FCAA9E3}"/>
    <cellStyle name="Comma 65 5" xfId="5482" xr:uid="{29899B80-0315-46D0-BB5C-7875A21E7B8B}"/>
    <cellStyle name="Comma 65 5 2" xfId="11268" xr:uid="{070FB9EB-885E-4AE2-80E0-AC2A1A7671D5}"/>
    <cellStyle name="Comma 65 5 2 2" xfId="19640" xr:uid="{6BDB2086-D286-4BCD-96BA-8831C389A35C}"/>
    <cellStyle name="Comma 65 5 3" xfId="15374" xr:uid="{F21F1960-F1B8-4F18-A517-B5231DCACAC6}"/>
    <cellStyle name="Comma 65 6" xfId="6835" xr:uid="{00DF9219-4D10-422D-A160-6D79204F1D14}"/>
    <cellStyle name="Comma 65 6 2" xfId="12572" xr:uid="{D179694F-8407-4C4B-8F7D-6B89294F91F9}"/>
    <cellStyle name="Comma 65 6 2 2" xfId="20946" xr:uid="{13486631-2F7E-4635-A55C-C61A4B617581}"/>
    <cellStyle name="Comma 65 6 3" xfId="16725" xr:uid="{5CF97EA1-8351-4575-A774-347CD09BDC96}"/>
    <cellStyle name="Comma 65 7" xfId="9584" xr:uid="{3D587DBB-0F55-47C6-8A04-7DADE427B74F}"/>
    <cellStyle name="Comma 65 7 2" xfId="17980" xr:uid="{A1580D7F-E114-4251-BEA2-344A96641036}"/>
    <cellStyle name="Comma 65 8" xfId="14128" xr:uid="{4CB0A3F7-C2E1-4385-9B5E-CDA53D7F1967}"/>
    <cellStyle name="Comma 65 9" xfId="22449" xr:uid="{13459B2A-A961-4679-A8CB-1DFD0D1EEACE}"/>
    <cellStyle name="Comma 66" xfId="1118" xr:uid="{FC3B32CE-6ECA-4B3D-B028-A3E78BD49592}"/>
    <cellStyle name="Comma 66 10" xfId="31426" xr:uid="{726EBE70-3BCC-4479-B330-5BD7C5E8229E}"/>
    <cellStyle name="Comma 66 2" xfId="1119" xr:uid="{54532D0A-19EE-409E-A2A9-7964AAF7B5FF}"/>
    <cellStyle name="Comma 66 2 2" xfId="4357" xr:uid="{D7CF8727-7241-43DB-BE18-247E16AA1151}"/>
    <cellStyle name="Comma 66 2 2 2" xfId="6266" xr:uid="{26237BB6-73BE-47C7-8B69-2DDF2A1A8EDF}"/>
    <cellStyle name="Comma 66 2 2 2 2" xfId="12052" xr:uid="{4312E5B6-4D10-4D24-9E62-562E4708BDAF}"/>
    <cellStyle name="Comma 66 2 2 2 2 2" xfId="20424" xr:uid="{88632C4E-1476-47E3-BCC4-7700B5C805DC}"/>
    <cellStyle name="Comma 66 2 2 2 3" xfId="16159" xr:uid="{CD1D0E85-5813-4EE1-B8ED-FAD2F2F397F4}"/>
    <cellStyle name="Comma 66 2 2 3" xfId="7598" xr:uid="{A227118B-983D-4CBC-A1A1-FCD03C97DCD4}"/>
    <cellStyle name="Comma 66 2 2 3 2" xfId="13333" xr:uid="{E5EB05A9-461C-4E0D-B333-AAA818B399F0}"/>
    <cellStyle name="Comma 66 2 2 3 2 2" xfId="21707" xr:uid="{6C450304-93FD-4884-A9A5-B4942FD72D07}"/>
    <cellStyle name="Comma 66 2 2 3 3" xfId="17486" xr:uid="{6E5A9AB5-B2E8-4449-9081-4747343BAAB0}"/>
    <cellStyle name="Comma 66 2 2 4" xfId="10318" xr:uid="{75DA2739-753A-42F9-AA78-2EFDE157F38F}"/>
    <cellStyle name="Comma 66 2 2 4 2" xfId="18698" xr:uid="{19D27478-D4CE-4CF3-A3F4-F6B8C045125D}"/>
    <cellStyle name="Comma 66 2 2 5" xfId="14912" xr:uid="{A7F74E0E-5A91-4F06-AF7C-CFB4E3B379BE}"/>
    <cellStyle name="Comma 66 2 2 6" xfId="23340" xr:uid="{2F4F60F6-CDAE-45EE-9519-91266D170124}"/>
    <cellStyle name="Comma 66 2 3" xfId="5676" xr:uid="{66A80E21-E298-4CF8-AEA2-CBE2F4BE1EAE}"/>
    <cellStyle name="Comma 66 2 3 2" xfId="11462" xr:uid="{BE0F9EAB-C491-4338-A33D-987106E026E0}"/>
    <cellStyle name="Comma 66 2 3 2 2" xfId="19834" xr:uid="{EBAFDEDB-5D45-42A6-B816-A3AFB81EBC7F}"/>
    <cellStyle name="Comma 66 2 3 3" xfId="15569" xr:uid="{CB63645A-03EC-4F50-8B8B-AC85EE0C977A}"/>
    <cellStyle name="Comma 66 2 4" xfId="7015" xr:uid="{60DA218A-8CED-4D2A-945B-F5AEA7C8A497}"/>
    <cellStyle name="Comma 66 2 4 2" xfId="12751" xr:uid="{7E7DDBC1-8320-4946-B422-9B6304FE3FBC}"/>
    <cellStyle name="Comma 66 2 4 2 2" xfId="21125" xr:uid="{71DDB559-83FC-4A3F-9659-227B0D5C9F18}"/>
    <cellStyle name="Comma 66 2 4 3" xfId="16904" xr:uid="{A67BB35B-6478-4B79-9AFE-C6269E72AF8B}"/>
    <cellStyle name="Comma 66 2 5" xfId="9587" xr:uid="{EA8F5B7D-140E-45B6-8380-ADEBED0D1591}"/>
    <cellStyle name="Comma 66 2 5 2" xfId="17983" xr:uid="{5044902E-7B53-476E-B4F7-0FDD942A1E2B}"/>
    <cellStyle name="Comma 66 2 6" xfId="14307" xr:uid="{E4021015-E43C-48D1-9737-C9228351773D}"/>
    <cellStyle name="Comma 66 2 7" xfId="22698" xr:uid="{F0F5B659-9D48-4E9D-8C03-7E0CAB974785}"/>
    <cellStyle name="Comma 66 2 8" xfId="31953" xr:uid="{1C91FAC1-4FA5-4E85-9C82-D53BF8017E26}"/>
    <cellStyle name="Comma 66 3" xfId="3809" xr:uid="{7060C3BB-1230-46A6-8D6A-913A7615DA99}"/>
    <cellStyle name="Comma 66 3 2" xfId="5675" xr:uid="{FBF09A52-E84B-4797-A996-B3D30370C9FB}"/>
    <cellStyle name="Comma 66 3 2 2" xfId="11461" xr:uid="{51948888-B35C-49C3-94CD-AC97F784C8D5}"/>
    <cellStyle name="Comma 66 3 2 2 2" xfId="19833" xr:uid="{1D45FD7B-7A03-4F04-997D-215B650969DA}"/>
    <cellStyle name="Comma 66 3 2 3" xfId="15568" xr:uid="{9445257F-7D2A-4717-ACB6-8BDB6F88F4A4}"/>
    <cellStyle name="Comma 66 3 3" xfId="7014" xr:uid="{3C0D64DF-9DF9-4C4C-A251-3EB82699F516}"/>
    <cellStyle name="Comma 66 3 3 2" xfId="12750" xr:uid="{40CF3D46-1EAD-4E2A-8548-DFF2423C6265}"/>
    <cellStyle name="Comma 66 3 3 2 2" xfId="21124" xr:uid="{B21C33D0-14A9-4068-B004-AB113F3B5D04}"/>
    <cellStyle name="Comma 66 3 3 3" xfId="16903" xr:uid="{4BA4A9BE-3DAA-4ED1-B360-73799D8B63C5}"/>
    <cellStyle name="Comma 66 3 4" xfId="10108" xr:uid="{06494F36-2446-4F66-BC1B-B4AAFD8ED923}"/>
    <cellStyle name="Comma 66 3 4 2" xfId="18494" xr:uid="{0063B724-FBCE-4E06-A4A4-85CA2EB639C6}"/>
    <cellStyle name="Comma 66 3 5" xfId="14306" xr:uid="{B788D021-E6E7-4601-9793-9401BD06079B}"/>
    <cellStyle name="Comma 66 3 6" xfId="22697" xr:uid="{A7C5F3AE-1340-46DC-BDC4-92269CFA200A}"/>
    <cellStyle name="Comma 66 3 7" xfId="31861" xr:uid="{5C0085F6-099A-4908-82A5-D5B0A802A828}"/>
    <cellStyle name="Comma 66 4" xfId="4356" xr:uid="{8D7E42AA-3AD2-417F-80A8-56AF07CB33C9}"/>
    <cellStyle name="Comma 66 4 2" xfId="6265" xr:uid="{90D3980E-47D3-4946-9CB5-21B6A2885599}"/>
    <cellStyle name="Comma 66 4 2 2" xfId="12051" xr:uid="{C818C2F9-3102-42EB-956B-2A12E28D3E25}"/>
    <cellStyle name="Comma 66 4 2 2 2" xfId="20423" xr:uid="{BCF38F26-4693-4C1C-B5B3-7DBA35BCB9C7}"/>
    <cellStyle name="Comma 66 4 2 3" xfId="16158" xr:uid="{00F6EA03-741D-4238-814F-7F784FA05D02}"/>
    <cellStyle name="Comma 66 4 3" xfId="7597" xr:uid="{C2A35773-87E3-4D5B-AF9C-4F28F8149FE4}"/>
    <cellStyle name="Comma 66 4 3 2" xfId="13332" xr:uid="{32D30960-9C71-476C-ACCB-2F44815036BD}"/>
    <cellStyle name="Comma 66 4 3 2 2" xfId="21706" xr:uid="{43FAA3FE-6876-4DE5-9B10-A4E74F7C84C6}"/>
    <cellStyle name="Comma 66 4 3 3" xfId="17485" xr:uid="{98A336F4-B181-4E80-8407-D6490D866F58}"/>
    <cellStyle name="Comma 66 4 4" xfId="10317" xr:uid="{FF893C6D-B871-4A78-956D-3C3837195B4C}"/>
    <cellStyle name="Comma 66 4 4 2" xfId="18697" xr:uid="{502537EA-8AC9-4FE3-AB56-5312D57AFCEE}"/>
    <cellStyle name="Comma 66 4 5" xfId="14911" xr:uid="{6FC6B071-1162-4277-BDA3-65896139F4B7}"/>
    <cellStyle name="Comma 66 4 6" xfId="23339" xr:uid="{A60C1789-558F-4B66-AA69-4763FDB3EE83}"/>
    <cellStyle name="Comma 66 4 7" xfId="31690" xr:uid="{B05B412A-A1F3-4EAC-9092-343AFDA61A6B}"/>
    <cellStyle name="Comma 66 5" xfId="5564" xr:uid="{A4532C18-7BCB-42DE-B066-0286412235B5}"/>
    <cellStyle name="Comma 66 5 2" xfId="11350" xr:uid="{BA6EACE7-C071-4BD2-BCCB-622F092CD205}"/>
    <cellStyle name="Comma 66 5 2 2" xfId="19722" xr:uid="{62C043DC-E501-4931-BBF9-49D581200D02}"/>
    <cellStyle name="Comma 66 5 3" xfId="15456" xr:uid="{C41D992A-8A04-4A3A-8A2F-BB234E2F3B1D}"/>
    <cellStyle name="Comma 66 6" xfId="6915" xr:uid="{3D0A2806-F23F-4BC3-982C-4E469D4377F3}"/>
    <cellStyle name="Comma 66 6 2" xfId="12652" xr:uid="{AC5F5875-7623-49FF-9276-4E102A11DF09}"/>
    <cellStyle name="Comma 66 6 2 2" xfId="21026" xr:uid="{89C6717B-50F5-404B-B59E-722175A50249}"/>
    <cellStyle name="Comma 66 6 3" xfId="16805" xr:uid="{F2CAB717-29D1-448B-BFDD-1BF9DE59177D}"/>
    <cellStyle name="Comma 66 7" xfId="9586" xr:uid="{C2B3FFEB-E6B5-407E-969C-01B2F141A877}"/>
    <cellStyle name="Comma 66 7 2" xfId="17982" xr:uid="{B96F0CF6-6483-45AA-A8DE-8474F42A4958}"/>
    <cellStyle name="Comma 66 8" xfId="14208" xr:uid="{363F1FCC-33A6-4387-976F-538EA4F5D2BB}"/>
    <cellStyle name="Comma 66 9" xfId="22534" xr:uid="{7E6624AE-15DF-4483-B95F-DC290845ECC6}"/>
    <cellStyle name="Comma 67" xfId="1120" xr:uid="{F4079772-A697-457B-87B2-A2BB6D88A013}"/>
    <cellStyle name="Comma 67 10" xfId="22451" xr:uid="{EAB74FC1-65FB-4A89-A8ED-213B06BFE4D0}"/>
    <cellStyle name="Comma 67 11" xfId="31427" xr:uid="{9EACB822-4A53-4173-B730-2B350FFE82E2}"/>
    <cellStyle name="Comma 67 2" xfId="1121" xr:uid="{4D3BED3B-AD8D-4F78-AFA3-AE2190F5D37E}"/>
    <cellStyle name="Comma 67 2 2" xfId="1122" xr:uid="{8FA1E945-3BC7-4242-8C3F-44C3EFFC9FA6}"/>
    <cellStyle name="Comma 67 2 2 2" xfId="4360" xr:uid="{D8377D14-1D21-425A-9669-86D02A2AE2E4}"/>
    <cellStyle name="Comma 67 2 2 2 2" xfId="6269" xr:uid="{E61B6943-F129-4EC3-8DA1-6A8D4EE73A8A}"/>
    <cellStyle name="Comma 67 2 2 2 2 2" xfId="12055" xr:uid="{0C97E735-2A72-49AF-844D-89824CE9E4E5}"/>
    <cellStyle name="Comma 67 2 2 2 2 2 2" xfId="20427" xr:uid="{14EA3FB3-5BEC-41DF-9B24-02B617DE9C3D}"/>
    <cellStyle name="Comma 67 2 2 2 2 3" xfId="16162" xr:uid="{7DCCD253-AAE3-4DD0-879C-D4104C0F639F}"/>
    <cellStyle name="Comma 67 2 2 2 3" xfId="7601" xr:uid="{6EB31267-2FE4-4170-80DC-42DDC9B6DEA9}"/>
    <cellStyle name="Comma 67 2 2 2 3 2" xfId="13336" xr:uid="{4BAF6516-06E4-4841-8589-2F0DB60F37C8}"/>
    <cellStyle name="Comma 67 2 2 2 3 2 2" xfId="21710" xr:uid="{67E1C03F-CD17-49E4-A890-A7FD8F4EFD7E}"/>
    <cellStyle name="Comma 67 2 2 2 3 3" xfId="17489" xr:uid="{7F9B4E51-21A5-49F9-912A-52C1C4287CBF}"/>
    <cellStyle name="Comma 67 2 2 2 4" xfId="10321" xr:uid="{1071B16C-21BF-489B-9D65-BD5A5093A83F}"/>
    <cellStyle name="Comma 67 2 2 2 4 2" xfId="18701" xr:uid="{DA9685CC-8105-409A-BC60-9A8F0A7AB716}"/>
    <cellStyle name="Comma 67 2 2 2 5" xfId="14915" xr:uid="{35CF1260-B83F-4105-BFC7-0F24B86FF98E}"/>
    <cellStyle name="Comma 67 2 2 2 6" xfId="23343" xr:uid="{C954DFD6-E8A2-43EC-8F20-F90D75B5A5FB}"/>
    <cellStyle name="Comma 67 2 2 3" xfId="5679" xr:uid="{F8CDF899-1BC5-4D60-B2F8-38497AE23FEE}"/>
    <cellStyle name="Comma 67 2 2 3 2" xfId="11465" xr:uid="{3213A1B4-89D8-4E28-8D19-DDC748968D26}"/>
    <cellStyle name="Comma 67 2 2 3 2 2" xfId="19837" xr:uid="{509C5850-5CC2-4589-A1C6-E7CBC7C883EB}"/>
    <cellStyle name="Comma 67 2 2 3 3" xfId="15572" xr:uid="{4E327C91-7BE4-41DF-802E-DDC76014BB72}"/>
    <cellStyle name="Comma 67 2 2 4" xfId="7018" xr:uid="{6990E988-E887-429F-9C00-FFA834DFE8F6}"/>
    <cellStyle name="Comma 67 2 2 4 2" xfId="12754" xr:uid="{8FAAAE7A-2781-4FF4-909C-1E4AFD9CC635}"/>
    <cellStyle name="Comma 67 2 2 4 2 2" xfId="21128" xr:uid="{60E6E6DA-F7D2-4DCC-A164-7C9EEB8C7B35}"/>
    <cellStyle name="Comma 67 2 2 4 3" xfId="16907" xr:uid="{CA2AEF5E-CA9B-49EC-B6B9-E597A0E49E48}"/>
    <cellStyle name="Comma 67 2 2 5" xfId="9590" xr:uid="{0C340397-701E-4B32-A05B-4A3ECA54A0E3}"/>
    <cellStyle name="Comma 67 2 2 5 2" xfId="17986" xr:uid="{5B2917C3-8F19-4D84-998E-E48AAE0A262D}"/>
    <cellStyle name="Comma 67 2 2 6" xfId="14310" xr:uid="{3993F11D-D34C-4076-ADAF-1A81379D046A}"/>
    <cellStyle name="Comma 67 2 2 7" xfId="22701" xr:uid="{2F40E1CF-599C-40C5-90F7-643067AB0962}"/>
    <cellStyle name="Comma 67 2 3" xfId="4359" xr:uid="{EA2E57FF-01EB-44AD-95A2-0C6EAECAD8BB}"/>
    <cellStyle name="Comma 67 2 3 2" xfId="6268" xr:uid="{E2E208A4-3727-487D-A7BC-DBB6F0E24A64}"/>
    <cellStyle name="Comma 67 2 3 2 2" xfId="12054" xr:uid="{59F5C2C4-F975-4B6A-92DD-7245527A0F2C}"/>
    <cellStyle name="Comma 67 2 3 2 2 2" xfId="20426" xr:uid="{0F47C16B-938B-48F9-9F0D-C632AD9505A6}"/>
    <cellStyle name="Comma 67 2 3 2 3" xfId="16161" xr:uid="{F6F2B1C9-3CD5-44A3-B227-86B24B836ACA}"/>
    <cellStyle name="Comma 67 2 3 3" xfId="7600" xr:uid="{CA49ED06-A21F-45CE-87F1-D711E43E47CF}"/>
    <cellStyle name="Comma 67 2 3 3 2" xfId="13335" xr:uid="{2FED130B-7516-434E-947B-C68357F9FC11}"/>
    <cellStyle name="Comma 67 2 3 3 2 2" xfId="21709" xr:uid="{572A8289-D39A-429E-87D0-F26E4499E256}"/>
    <cellStyle name="Comma 67 2 3 3 3" xfId="17488" xr:uid="{042F0597-8814-4413-8113-DDB93922BEFD}"/>
    <cellStyle name="Comma 67 2 3 4" xfId="10320" xr:uid="{379DADC7-0327-4BD7-BEC7-D10E3E42D817}"/>
    <cellStyle name="Comma 67 2 3 4 2" xfId="18700" xr:uid="{167EDC00-196C-4C04-A22A-6E37058AE17D}"/>
    <cellStyle name="Comma 67 2 3 5" xfId="14914" xr:uid="{5437A2F3-8078-4434-8942-ED9984976116}"/>
    <cellStyle name="Comma 67 2 3 6" xfId="23342" xr:uid="{374E0093-3B8F-442C-8FEB-7D5008BE4C48}"/>
    <cellStyle name="Comma 67 2 4" xfId="5678" xr:uid="{B5A4103F-BC50-4528-BCF5-3B4A3B593CDF}"/>
    <cellStyle name="Comma 67 2 4 2" xfId="11464" xr:uid="{8F204BF6-62B1-4A17-8043-17865D9A7F00}"/>
    <cellStyle name="Comma 67 2 4 2 2" xfId="19836" xr:uid="{71016BD9-4F6B-4F6B-8322-9AA29AC9C4A1}"/>
    <cellStyle name="Comma 67 2 4 3" xfId="15571" xr:uid="{FC474302-9EDF-4A12-9F90-D7F4F2219D2E}"/>
    <cellStyle name="Comma 67 2 5" xfId="7017" xr:uid="{ED010F74-9DC5-4298-9457-4C28971352E7}"/>
    <cellStyle name="Comma 67 2 5 2" xfId="12753" xr:uid="{9D420092-D6FC-4582-A9B0-7621906DA887}"/>
    <cellStyle name="Comma 67 2 5 2 2" xfId="21127" xr:uid="{AB3FE571-0795-43A8-BBA9-1116E773B640}"/>
    <cellStyle name="Comma 67 2 5 3" xfId="16906" xr:uid="{0F0EB8D5-C1B0-4D49-9725-7AB09BD857FD}"/>
    <cellStyle name="Comma 67 2 6" xfId="9589" xr:uid="{8A7948F1-93AD-4962-9F0B-773B6354C695}"/>
    <cellStyle name="Comma 67 2 6 2" xfId="17985" xr:uid="{2E7072D0-7B05-404E-BE07-C54996E866E5}"/>
    <cellStyle name="Comma 67 2 7" xfId="14309" xr:uid="{6AE09046-3317-46A8-91F0-F8FB4F412A83}"/>
    <cellStyle name="Comma 67 2 8" xfId="22700" xr:uid="{94AC376D-9725-4E04-AA69-A4F8BF6A1027}"/>
    <cellStyle name="Comma 67 2 9" xfId="31862" xr:uid="{10750EC8-1C88-4E88-B83C-38D9754BECC7}"/>
    <cellStyle name="Comma 67 3" xfId="1123" xr:uid="{EA5B87CB-1D71-45F9-9FDE-E8682C5F58A9}"/>
    <cellStyle name="Comma 67 3 2" xfId="4361" xr:uid="{0BF2D2FB-7B52-48D8-8402-F61AF3CC64EA}"/>
    <cellStyle name="Comma 67 3 2 2" xfId="6270" xr:uid="{CE3B04D3-9169-4F9C-947E-BFF3901AE109}"/>
    <cellStyle name="Comma 67 3 2 2 2" xfId="12056" xr:uid="{06F3A6A2-0F89-4D59-B039-533A8CD3BAC0}"/>
    <cellStyle name="Comma 67 3 2 2 2 2" xfId="20428" xr:uid="{FCA96D7D-EC41-410D-AE8E-910FF0AABBEE}"/>
    <cellStyle name="Comma 67 3 2 2 3" xfId="16163" xr:uid="{A602886F-E9C5-4BB1-BD64-C7F30480B0E1}"/>
    <cellStyle name="Comma 67 3 2 3" xfId="7602" xr:uid="{2C3F0EAB-2DF6-4BD1-B062-728BBDF35E0A}"/>
    <cellStyle name="Comma 67 3 2 3 2" xfId="13337" xr:uid="{332D86E7-738F-4FEF-A0BD-76EEFB6FE220}"/>
    <cellStyle name="Comma 67 3 2 3 2 2" xfId="21711" xr:uid="{E1911325-E1BA-4D56-B348-E98A7C1FD3D6}"/>
    <cellStyle name="Comma 67 3 2 3 3" xfId="17490" xr:uid="{0C31F613-26C6-4912-97BA-5E27E24E3D2A}"/>
    <cellStyle name="Comma 67 3 2 4" xfId="10322" xr:uid="{A2B2EBF8-CE5D-4C4B-9B20-68FABD70A41B}"/>
    <cellStyle name="Comma 67 3 2 4 2" xfId="18702" xr:uid="{652DA2F0-F90A-464C-9104-E76EB2738FC2}"/>
    <cellStyle name="Comma 67 3 2 5" xfId="14916" xr:uid="{323560A6-83ED-450A-859F-1418563033BC}"/>
    <cellStyle name="Comma 67 3 2 6" xfId="23344" xr:uid="{AE0B6BBE-198C-4ACE-A863-669613D5EE9B}"/>
    <cellStyle name="Comma 67 3 3" xfId="5680" xr:uid="{B9AD6EF3-623A-4757-8E2E-51C1F8057064}"/>
    <cellStyle name="Comma 67 3 3 2" xfId="11466" xr:uid="{BE6E661F-06EB-48C6-8234-BD503ADF1615}"/>
    <cellStyle name="Comma 67 3 3 2 2" xfId="19838" xr:uid="{86ACEFE1-048C-43A5-9758-BE09270F9541}"/>
    <cellStyle name="Comma 67 3 3 3" xfId="15573" xr:uid="{92FF1E5B-7472-4DBB-9350-CE3D2747D5E7}"/>
    <cellStyle name="Comma 67 3 4" xfId="7019" xr:uid="{32826841-F3FC-499D-9263-5774AEAD703A}"/>
    <cellStyle name="Comma 67 3 4 2" xfId="12755" xr:uid="{2E9AE5DA-B37D-420F-AE86-9E3448886D83}"/>
    <cellStyle name="Comma 67 3 4 2 2" xfId="21129" xr:uid="{0A597F1E-EB31-40D6-8DE9-87EDA2888868}"/>
    <cellStyle name="Comma 67 3 4 3" xfId="16908" xr:uid="{B7561574-C3C0-43EF-8CC8-4BD1C2CB2A88}"/>
    <cellStyle name="Comma 67 3 5" xfId="9591" xr:uid="{8DD79831-C6A9-4A58-8BA4-79865002E4B1}"/>
    <cellStyle name="Comma 67 3 5 2" xfId="17987" xr:uid="{134655EC-D288-4CD6-ABC8-F66D8AF6A691}"/>
    <cellStyle name="Comma 67 3 6" xfId="14311" xr:uid="{B47ACA99-53F6-4215-835A-DA9F9427EEC3}"/>
    <cellStyle name="Comma 67 3 7" xfId="22702" xr:uid="{435D0B93-ABD4-4891-BE49-50B86775E73A}"/>
    <cellStyle name="Comma 67 3 8" xfId="31689" xr:uid="{287C6890-791C-46EE-BA5B-77EB5985E989}"/>
    <cellStyle name="Comma 67 4" xfId="3810" xr:uid="{316E5074-EF17-4283-9F05-2593F0A794A6}"/>
    <cellStyle name="Comma 67 4 2" xfId="5677" xr:uid="{B5B83CE1-6865-47A2-BB5B-83EE5FF88DC6}"/>
    <cellStyle name="Comma 67 4 2 2" xfId="11463" xr:uid="{4F5E3F25-16F3-44EC-AE5E-8599C3747595}"/>
    <cellStyle name="Comma 67 4 2 2 2" xfId="19835" xr:uid="{4232775E-C7BD-4A27-9E15-0B23A6630F32}"/>
    <cellStyle name="Comma 67 4 2 3" xfId="15570" xr:uid="{7317CB6A-4C4F-4495-A132-6A9484D4C9E2}"/>
    <cellStyle name="Comma 67 4 3" xfId="7016" xr:uid="{756AD4F5-0597-4C8F-974D-16DEE985842C}"/>
    <cellStyle name="Comma 67 4 3 2" xfId="12752" xr:uid="{38AA3CB3-82F4-4126-9148-093222BEA9B3}"/>
    <cellStyle name="Comma 67 4 3 2 2" xfId="21126" xr:uid="{2D9BD70D-4D4F-4F1C-B9B7-B44044CAB879}"/>
    <cellStyle name="Comma 67 4 3 3" xfId="16905" xr:uid="{3DEC36A1-64C8-495F-97A2-CD69B74F37E9}"/>
    <cellStyle name="Comma 67 4 4" xfId="10109" xr:uid="{60E20BD2-AF1D-49F1-BAE2-C00B59326D59}"/>
    <cellStyle name="Comma 67 4 4 2" xfId="18495" xr:uid="{755F2ACD-D193-4F50-B575-49C19A429FB4}"/>
    <cellStyle name="Comma 67 4 5" xfId="14308" xr:uid="{A3524BA5-C0C4-45AD-989B-F21539249059}"/>
    <cellStyle name="Comma 67 4 6" xfId="22699" xr:uid="{656B8E2F-C35B-4E77-84CC-95CF2B38043C}"/>
    <cellStyle name="Comma 67 5" xfId="4358" xr:uid="{8060ABE1-1153-4A91-AC8C-360958FBDFEA}"/>
    <cellStyle name="Comma 67 5 2" xfId="6267" xr:uid="{576B19A1-A525-44E0-98FA-92BAB8BEFA1F}"/>
    <cellStyle name="Comma 67 5 2 2" xfId="12053" xr:uid="{CAE665FA-2C49-43D7-95B8-414070076D2D}"/>
    <cellStyle name="Comma 67 5 2 2 2" xfId="20425" xr:uid="{F2979FE5-AEC0-4074-A93B-9EAA19A26BE7}"/>
    <cellStyle name="Comma 67 5 2 3" xfId="16160" xr:uid="{8D760FA6-4FB1-460F-B4AD-57DAADCFB68F}"/>
    <cellStyle name="Comma 67 5 3" xfId="7599" xr:uid="{0E6BA2BA-79AC-4DBF-AADC-7E85396A3E7F}"/>
    <cellStyle name="Comma 67 5 3 2" xfId="13334" xr:uid="{B7DBD9D0-A9EF-4F9E-A3F7-DB0C917DFD60}"/>
    <cellStyle name="Comma 67 5 3 2 2" xfId="21708" xr:uid="{BF4AEC14-A814-48AE-8284-6EFA207ECEE4}"/>
    <cellStyle name="Comma 67 5 3 3" xfId="17487" xr:uid="{A66EAF64-51F4-4399-9289-31D4D025D7FD}"/>
    <cellStyle name="Comma 67 5 4" xfId="10319" xr:uid="{4115F53F-A7B6-4B01-85C1-33AF328C1ABA}"/>
    <cellStyle name="Comma 67 5 4 2" xfId="18699" xr:uid="{7E8B8CF9-0B91-4057-8965-2790D404A498}"/>
    <cellStyle name="Comma 67 5 5" xfId="14913" xr:uid="{DBD157FF-3293-4551-862B-D2C4EF881CED}"/>
    <cellStyle name="Comma 67 5 6" xfId="23341" xr:uid="{A013D5E6-CF9F-4E4E-8112-3AF6C107370E}"/>
    <cellStyle name="Comma 67 6" xfId="5484" xr:uid="{CCE45A84-05C6-47E1-AE8D-1B4468C1B614}"/>
    <cellStyle name="Comma 67 6 2" xfId="11270" xr:uid="{C64C90C0-15E3-4CDF-A43C-4478F67A97CE}"/>
    <cellStyle name="Comma 67 6 2 2" xfId="19642" xr:uid="{EA4C644D-C00C-4316-BAEC-459A7932564E}"/>
    <cellStyle name="Comma 67 6 3" xfId="15376" xr:uid="{1A79649E-3230-4C92-B024-F5D7195E56B0}"/>
    <cellStyle name="Comma 67 7" xfId="6837" xr:uid="{84F982E6-8CC1-4810-B6CC-0706030278FF}"/>
    <cellStyle name="Comma 67 7 2" xfId="12574" xr:uid="{5DAA73F5-6584-43EC-A9FD-DC38ED965FD5}"/>
    <cellStyle name="Comma 67 7 2 2" xfId="20948" xr:uid="{2E3B432F-14DA-4194-BA85-19062F1BB7C4}"/>
    <cellStyle name="Comma 67 7 3" xfId="16727" xr:uid="{7A2DCE40-F7D7-4EFB-B2F9-21A88A0C3BD1}"/>
    <cellStyle name="Comma 67 8" xfId="9588" xr:uid="{113D9E80-2F5B-4C07-B625-9DDCE2CCDE1B}"/>
    <cellStyle name="Comma 67 8 2" xfId="17984" xr:uid="{42AFABDF-6719-41CE-9593-092D4E2DDBDD}"/>
    <cellStyle name="Comma 67 9" xfId="14130" xr:uid="{A3A74B33-090C-4FC9-8A0E-08BE57A981D2}"/>
    <cellStyle name="Comma 68" xfId="1124" xr:uid="{0F7947CB-A6E6-4AA9-A9B6-906BC8E1CD1C}"/>
    <cellStyle name="Comma 68 10" xfId="31428" xr:uid="{F39B163B-BA0F-4E93-9CC4-91968D469CBA}"/>
    <cellStyle name="Comma 68 2" xfId="1125" xr:uid="{266E892A-A5DA-4C35-BF71-CE0ED7EF8F9A}"/>
    <cellStyle name="Comma 68 2 2" xfId="4363" xr:uid="{682165C0-E369-483A-A9C8-BDC6EBE4FBB2}"/>
    <cellStyle name="Comma 68 2 2 2" xfId="6272" xr:uid="{986ED367-FE45-427B-AC0F-05339EEEB75F}"/>
    <cellStyle name="Comma 68 2 2 2 2" xfId="12058" xr:uid="{705D38F2-A0AB-4B69-A7C5-D2703FF2ED15}"/>
    <cellStyle name="Comma 68 2 2 2 2 2" xfId="20430" xr:uid="{6B00513E-4EA3-4023-AB8B-C57EECD06067}"/>
    <cellStyle name="Comma 68 2 2 2 3" xfId="16165" xr:uid="{07182539-78EF-4224-B8AA-BA0CB544863D}"/>
    <cellStyle name="Comma 68 2 2 3" xfId="7604" xr:uid="{30A83324-30BC-45C5-BE63-813289918F11}"/>
    <cellStyle name="Comma 68 2 2 3 2" xfId="13339" xr:uid="{4178D60E-3238-45C0-9561-2B1AFFB991E5}"/>
    <cellStyle name="Comma 68 2 2 3 2 2" xfId="21713" xr:uid="{026F01B9-45AB-4D39-9EE2-E1E7FA21A226}"/>
    <cellStyle name="Comma 68 2 2 3 3" xfId="17492" xr:uid="{1F52B626-07D1-4AF2-AE15-5C9D677AA955}"/>
    <cellStyle name="Comma 68 2 2 4" xfId="10324" xr:uid="{B743BEAC-2EA1-477A-94E5-2D3B0D83E6CC}"/>
    <cellStyle name="Comma 68 2 2 4 2" xfId="18704" xr:uid="{7D8525AE-3729-4C92-9AA3-3521121B742C}"/>
    <cellStyle name="Comma 68 2 2 5" xfId="14918" xr:uid="{7B664A4E-6CE2-4A92-B86D-B807D0464BE4}"/>
    <cellStyle name="Comma 68 2 2 6" xfId="23346" xr:uid="{53316383-DFFA-4AF7-B869-D159275B907C}"/>
    <cellStyle name="Comma 68 2 3" xfId="5682" xr:uid="{00B0AC5B-F9DA-40A9-B755-56721FD62E85}"/>
    <cellStyle name="Comma 68 2 3 2" xfId="11468" xr:uid="{0F81D205-1166-4CAC-A7FC-A059E0007466}"/>
    <cellStyle name="Comma 68 2 3 2 2" xfId="19840" xr:uid="{76CD887A-1423-4A0C-8640-EC95DF0EAF04}"/>
    <cellStyle name="Comma 68 2 3 3" xfId="15575" xr:uid="{3760F51B-0A05-4272-A12E-7038C6FD14D9}"/>
    <cellStyle name="Comma 68 2 4" xfId="7021" xr:uid="{E4E46431-EF9B-4DFA-BA54-1A30B003139C}"/>
    <cellStyle name="Comma 68 2 4 2" xfId="12757" xr:uid="{36D1EF6A-C544-4D52-B0E1-879D9A797770}"/>
    <cellStyle name="Comma 68 2 4 2 2" xfId="21131" xr:uid="{CBAF1087-BC1C-4230-9CE2-4EDD09406378}"/>
    <cellStyle name="Comma 68 2 4 3" xfId="16910" xr:uid="{CD17F604-9794-4B5D-89E9-53F4DA9685F5}"/>
    <cellStyle name="Comma 68 2 5" xfId="9593" xr:uid="{D623B7DA-7E64-44FF-B934-97F42370D0BF}"/>
    <cellStyle name="Comma 68 2 5 2" xfId="17989" xr:uid="{C5661835-959B-4E45-8D84-C898BE8A62BE}"/>
    <cellStyle name="Comma 68 2 6" xfId="14313" xr:uid="{AC2FC6B1-235B-4E29-AB35-A0F1DBC97667}"/>
    <cellStyle name="Comma 68 2 7" xfId="22704" xr:uid="{2E094017-636F-428C-A969-6B0FAD8F84A0}"/>
    <cellStyle name="Comma 68 3" xfId="3811" xr:uid="{F725D19D-8737-4CBD-9C33-C94458215901}"/>
    <cellStyle name="Comma 68 3 2" xfId="5681" xr:uid="{C319AB1C-5E5C-4358-A36F-89C0D8A371D8}"/>
    <cellStyle name="Comma 68 3 2 2" xfId="11467" xr:uid="{F9B8C426-28ED-494B-925C-81CE2030D676}"/>
    <cellStyle name="Comma 68 3 2 2 2" xfId="19839" xr:uid="{5BD66586-5C36-4BB9-9BB1-A38DBD304876}"/>
    <cellStyle name="Comma 68 3 2 3" xfId="15574" xr:uid="{EBE22B9C-0E63-4F7F-B30D-40A47F7D366C}"/>
    <cellStyle name="Comma 68 3 3" xfId="7020" xr:uid="{ACF2E070-1196-4E86-8531-60CAE24A2423}"/>
    <cellStyle name="Comma 68 3 3 2" xfId="12756" xr:uid="{563A20FF-B34F-4DDA-8D86-FB8CC43D5F11}"/>
    <cellStyle name="Comma 68 3 3 2 2" xfId="21130" xr:uid="{E6F32B68-4AD7-48C3-B41A-F9F42A6D5D79}"/>
    <cellStyle name="Comma 68 3 3 3" xfId="16909" xr:uid="{F99CB63E-3534-408C-8AF8-2F64E78648B2}"/>
    <cellStyle name="Comma 68 3 4" xfId="10110" xr:uid="{46343857-21BB-42EC-A0E0-8B08E07AF234}"/>
    <cellStyle name="Comma 68 3 4 2" xfId="18496" xr:uid="{4FDD862B-5399-4AFC-BCE6-989B5D600E85}"/>
    <cellStyle name="Comma 68 3 5" xfId="14312" xr:uid="{95C3EAEA-266D-41DB-8902-11EE6A5360C2}"/>
    <cellStyle name="Comma 68 3 6" xfId="22703" xr:uid="{B6F85327-9D93-4F9D-A1F2-8B620A85DDB9}"/>
    <cellStyle name="Comma 68 4" xfId="4362" xr:uid="{40B86E03-A7A2-41AC-B9E0-2D18C347CADF}"/>
    <cellStyle name="Comma 68 4 2" xfId="6271" xr:uid="{F365703B-7832-4B79-9A10-0C80A10267A8}"/>
    <cellStyle name="Comma 68 4 2 2" xfId="12057" xr:uid="{69189CD2-301B-4DEE-9F8E-4EB623332C7C}"/>
    <cellStyle name="Comma 68 4 2 2 2" xfId="20429" xr:uid="{5AF384C4-D98E-4F45-9F1B-A6020E00896E}"/>
    <cellStyle name="Comma 68 4 2 3" xfId="16164" xr:uid="{47F81AAA-24A1-4045-B183-C85000EB4AC8}"/>
    <cellStyle name="Comma 68 4 3" xfId="7603" xr:uid="{10E356AC-738F-40DD-A270-09114540200D}"/>
    <cellStyle name="Comma 68 4 3 2" xfId="13338" xr:uid="{B63C1957-D684-4DA7-AA0F-0A20BFB509D4}"/>
    <cellStyle name="Comma 68 4 3 2 2" xfId="21712" xr:uid="{21DC249F-883A-4152-AB1B-7B2586BA660C}"/>
    <cellStyle name="Comma 68 4 3 3" xfId="17491" xr:uid="{682A5836-0211-41D1-913E-2D7B692C6E81}"/>
    <cellStyle name="Comma 68 4 4" xfId="10323" xr:uid="{156ABE75-0ED9-4D4A-AE47-970A43448EC1}"/>
    <cellStyle name="Comma 68 4 4 2" xfId="18703" xr:uid="{55D54590-1426-4B9B-BC06-B244B29FC79B}"/>
    <cellStyle name="Comma 68 4 5" xfId="14917" xr:uid="{74A3681D-52ED-400C-95F7-A1E679B1F265}"/>
    <cellStyle name="Comma 68 4 6" xfId="23345" xr:uid="{4207EB70-F99C-4E9B-9F4C-3DBAF6598080}"/>
    <cellStyle name="Comma 68 5" xfId="5475" xr:uid="{1B8AFCB0-F284-49C1-8176-5AB5404ED0A6}"/>
    <cellStyle name="Comma 68 5 2" xfId="11261" xr:uid="{39B52CC9-C2D0-471D-98D1-B75CD05714AF}"/>
    <cellStyle name="Comma 68 5 2 2" xfId="19633" xr:uid="{12C1B30A-F39A-4257-A13A-94C92CA2C37F}"/>
    <cellStyle name="Comma 68 5 3" xfId="15367" xr:uid="{BC3D3739-E381-4DAB-9DC2-9A49E508E720}"/>
    <cellStyle name="Comma 68 6" xfId="6828" xr:uid="{71F9FB90-98F9-46B2-81D8-755F4131DD45}"/>
    <cellStyle name="Comma 68 6 2" xfId="12565" xr:uid="{E7886A2B-4873-4940-A65D-924356C45A51}"/>
    <cellStyle name="Comma 68 6 2 2" xfId="20939" xr:uid="{FD044356-0217-449F-99BA-74440BA8BD72}"/>
    <cellStyle name="Comma 68 6 3" xfId="16718" xr:uid="{BB41E5DD-259F-4C85-831E-A5166C834B4A}"/>
    <cellStyle name="Comma 68 7" xfId="9592" xr:uid="{CD7809E0-AAB9-45D0-91F6-F1801748E543}"/>
    <cellStyle name="Comma 68 7 2" xfId="17988" xr:uid="{DC07E251-8AA5-4AF9-A03F-592C065D24E4}"/>
    <cellStyle name="Comma 68 8" xfId="14121" xr:uid="{F61DB7DF-FD08-475C-A7A5-FF69D57FECCE}"/>
    <cellStyle name="Comma 68 9" xfId="22439" xr:uid="{C9D7427F-6420-478B-A3E0-503D62DCEA16}"/>
    <cellStyle name="Comma 69" xfId="1126" xr:uid="{E50B5AF4-9211-4F72-904C-FFEE595F2D2E}"/>
    <cellStyle name="Comma 69 2" xfId="4364" xr:uid="{40172E8F-29A0-479B-B2AC-BD1FA7048859}"/>
    <cellStyle name="Comma 69 2 2" xfId="6273" xr:uid="{41AD3EA5-44AF-417F-93BD-8D55A03D7AD2}"/>
    <cellStyle name="Comma 69 2 2 2" xfId="12059" xr:uid="{0E9C1B9E-E158-4407-9D88-D545CB90D962}"/>
    <cellStyle name="Comma 69 2 2 2 2" xfId="20431" xr:uid="{C27A7073-B076-42D1-BA4E-1CEAA424A602}"/>
    <cellStyle name="Comma 69 2 2 3" xfId="16166" xr:uid="{6E15279A-54F2-4253-89E4-73DBFABBAF86}"/>
    <cellStyle name="Comma 69 2 3" xfId="7605" xr:uid="{7F1D9EDC-C881-4CF6-B9D9-5C7C0A2D479A}"/>
    <cellStyle name="Comma 69 2 3 2" xfId="13340" xr:uid="{A27FC210-7B13-4F32-8123-9C64F17E57FC}"/>
    <cellStyle name="Comma 69 2 3 2 2" xfId="21714" xr:uid="{A70CCA19-B9B0-4ABC-9DF9-44EF332339CD}"/>
    <cellStyle name="Comma 69 2 3 3" xfId="17493" xr:uid="{D82C97A2-BEF2-494D-B8A2-EFD66FD0DDCE}"/>
    <cellStyle name="Comma 69 2 4" xfId="10325" xr:uid="{B347CBE8-9AB1-4CF4-B434-C646A244CFCA}"/>
    <cellStyle name="Comma 69 2 4 2" xfId="18705" xr:uid="{6AAE3643-EA07-4B63-80B1-FE8994125104}"/>
    <cellStyle name="Comma 69 2 5" xfId="14919" xr:uid="{B99B69EA-D726-4DFB-A6F6-6727D4997209}"/>
    <cellStyle name="Comma 69 2 6" xfId="23347" xr:uid="{6D9BB32E-DF44-48E1-9D1D-C4F47ACB4EE9}"/>
    <cellStyle name="Comma 69 2 7" xfId="31863" xr:uid="{D24FDB97-7BD4-48A0-BCDF-4F69A7D43AD9}"/>
    <cellStyle name="Comma 69 3" xfId="5683" xr:uid="{FA5BA9BA-3F1D-4614-BF15-A23BAFE54331}"/>
    <cellStyle name="Comma 69 3 2" xfId="11469" xr:uid="{B9F1F52C-CEFB-4BC8-A9C8-BD038A77EA79}"/>
    <cellStyle name="Comma 69 3 2 2" xfId="19841" xr:uid="{C9006BB3-2A8D-4E98-A5AF-B03CA8DA751E}"/>
    <cellStyle name="Comma 69 3 3" xfId="15576" xr:uid="{219AFB4A-39F5-4454-A1C9-F659FB4A24C9}"/>
    <cellStyle name="Comma 69 3 4" xfId="31710" xr:uid="{74DB5869-33CE-441C-ADEC-374F08A07161}"/>
    <cellStyle name="Comma 69 4" xfId="7022" xr:uid="{2129BDBA-F13F-436D-9A1E-8675ABFFD18A}"/>
    <cellStyle name="Comma 69 4 2" xfId="12758" xr:uid="{4EA34A75-73E2-4BFC-AF48-C26111497B3A}"/>
    <cellStyle name="Comma 69 4 2 2" xfId="21132" xr:uid="{A54FC2D1-8D6A-4693-9B90-C020BC840040}"/>
    <cellStyle name="Comma 69 4 3" xfId="16911" xr:uid="{A7CAB5F1-D6F0-4853-BF69-33A784063710}"/>
    <cellStyle name="Comma 69 5" xfId="9594" xr:uid="{9B43FDC7-9CBE-4C50-930F-02730CF2F2C6}"/>
    <cellStyle name="Comma 69 5 2" xfId="17990" xr:uid="{53059EF8-2054-4DFA-8906-997814F4E74D}"/>
    <cellStyle name="Comma 69 6" xfId="14314" xr:uid="{3E160893-4E9B-4516-AD45-9853863C48FB}"/>
    <cellStyle name="Comma 69 7" xfId="22705" xr:uid="{964372A6-BE3D-4666-B325-5ED3F88E0974}"/>
    <cellStyle name="Comma 69 8" xfId="31429" xr:uid="{D5C84551-DA3D-4A68-81B9-46AD0CA5A7A7}"/>
    <cellStyle name="Comma 7" xfId="1127" xr:uid="{160F14D0-190F-4FC4-A698-1239770FC49E}"/>
    <cellStyle name="Comma 7 2" xfId="1128" xr:uid="{E0309DFF-4EB4-45D3-BBEB-6A260BFCC70D}"/>
    <cellStyle name="Comma 7 2 2" xfId="31116" xr:uid="{1DA0A64A-1551-4920-A04E-49ED30AD1B43}"/>
    <cellStyle name="Comma 7 2 3" xfId="32063" xr:uid="{E9FC60AB-2360-4861-A004-1E4E05C0AA99}"/>
    <cellStyle name="Comma 7 2 4" xfId="31723" xr:uid="{5FE76ABF-C5EF-4E24-B0B0-64E56AF1B659}"/>
    <cellStyle name="Comma 7 2 5" xfId="30648" xr:uid="{9027EAE5-766A-4355-BC8F-AA990DDED2F3}"/>
    <cellStyle name="Comma 7 3" xfId="1129" xr:uid="{9E258220-72F7-4A88-A93A-D83FB019CAAF}"/>
    <cellStyle name="Comma 7 3 2" xfId="1130" xr:uid="{AD931A00-4764-4B25-83B0-C2A0316E13D3}"/>
    <cellStyle name="Comma 7 3 3" xfId="31115" xr:uid="{B920ED4D-2BB6-4BE5-B299-3F7FE8123065}"/>
    <cellStyle name="Comma 7 4" xfId="1131" xr:uid="{C49753B1-F9EA-4D0A-B260-FA7FAED0916A}"/>
    <cellStyle name="Comma 7 4 2" xfId="31345" xr:uid="{81D3BAC8-D884-4D33-A93A-12C081E6E194}"/>
    <cellStyle name="Comma 7 5" xfId="3436" xr:uid="{0AD661C2-D23A-493A-B67D-52E3C9893C9C}"/>
    <cellStyle name="Comma 7 6" xfId="3812" xr:uid="{0CD3F6EF-718C-4487-A02A-759F4A2F5AB5}"/>
    <cellStyle name="Comma 7 7" xfId="30399" xr:uid="{17CBC1D9-5372-4107-9359-641F3F0CF872}"/>
    <cellStyle name="Comma 7 8" xfId="30467" xr:uid="{242E14F1-C4FA-4155-AA6F-88B35E8618FC}"/>
    <cellStyle name="Comma 7 9" xfId="30647" xr:uid="{1A0B29C2-9FD8-4099-8621-328BB2711304}"/>
    <cellStyle name="Comma 70" xfId="1132" xr:uid="{F503AA49-51C5-444B-A24A-AEFDF508F841}"/>
    <cellStyle name="Comma 70 2" xfId="4365" xr:uid="{F414B998-1043-4D2F-81D2-43878583E142}"/>
    <cellStyle name="Comma 70 2 2" xfId="6274" xr:uid="{2B3C1E19-605C-4EAF-8409-160B8BDB9E34}"/>
    <cellStyle name="Comma 70 2 2 2" xfId="12060" xr:uid="{926C37C0-3569-4A38-B508-94F0883F90B8}"/>
    <cellStyle name="Comma 70 2 2 2 2" xfId="20432" xr:uid="{A84236DD-6475-4EDC-9B82-4AF823C43AA2}"/>
    <cellStyle name="Comma 70 2 2 3" xfId="16167" xr:uid="{C7048EAA-3125-4550-907B-C7CA7371D54F}"/>
    <cellStyle name="Comma 70 2 3" xfId="7606" xr:uid="{FA010ABB-5E30-4CC2-B877-98952E9C52B1}"/>
    <cellStyle name="Comma 70 2 3 2" xfId="13341" xr:uid="{496CDDE3-D530-4D59-8C4A-13B81A898F85}"/>
    <cellStyle name="Comma 70 2 3 2 2" xfId="21715" xr:uid="{5395A810-37EA-4252-8CD7-F3276CFCDFE9}"/>
    <cellStyle name="Comma 70 2 3 3" xfId="17494" xr:uid="{7A6E01FF-9CAB-400F-A71E-5985F7F76568}"/>
    <cellStyle name="Comma 70 2 4" xfId="10326" xr:uid="{1689D8F5-B28E-416C-A9BC-A2A12470DA4E}"/>
    <cellStyle name="Comma 70 2 4 2" xfId="18706" xr:uid="{9AE56D7B-4D70-4355-A3CC-9133B2B76965}"/>
    <cellStyle name="Comma 70 2 5" xfId="14920" xr:uid="{5DDA64D3-D6FE-4811-A3E8-DDFAAA0D1B5E}"/>
    <cellStyle name="Comma 70 2 6" xfId="23348" xr:uid="{12FF6C5B-34FF-44FE-9352-77760A25EE41}"/>
    <cellStyle name="Comma 70 2 7" xfId="31954" xr:uid="{41AFBDDE-2C3E-43A6-AD9A-CC62410CD374}"/>
    <cellStyle name="Comma 70 3" xfId="5684" xr:uid="{D5AD1E0F-C03E-4F83-B22F-36983A3C48D3}"/>
    <cellStyle name="Comma 70 3 2" xfId="11470" xr:uid="{2888B60D-53D1-416C-8131-0AA5BD351200}"/>
    <cellStyle name="Comma 70 3 2 2" xfId="19842" xr:uid="{8627F065-1F5F-4A75-A119-7BCF08000B97}"/>
    <cellStyle name="Comma 70 3 3" xfId="15577" xr:uid="{3AED71B6-ED36-4ED9-A61C-C3E5652948B5}"/>
    <cellStyle name="Comma 70 4" xfId="7023" xr:uid="{AD688BEC-3B63-4C3B-AD24-7F554404A280}"/>
    <cellStyle name="Comma 70 4 2" xfId="12759" xr:uid="{73FE910D-1FB7-4BB2-9A76-49ACC6FEFCE8}"/>
    <cellStyle name="Comma 70 4 2 2" xfId="21133" xr:uid="{910741B5-5D97-44CD-A703-8B47E12FD50A}"/>
    <cellStyle name="Comma 70 4 3" xfId="16912" xr:uid="{E2EB7BF2-F015-4427-9A00-40A60C79F150}"/>
    <cellStyle name="Comma 70 5" xfId="9595" xr:uid="{F71F5AEE-C3A6-4884-979F-AC1C62FB5D46}"/>
    <cellStyle name="Comma 70 5 2" xfId="17991" xr:uid="{808D54DA-0D4C-4DFB-BF0B-7FD98424D4E9}"/>
    <cellStyle name="Comma 70 6" xfId="14315" xr:uid="{4F53C3BB-D66C-43E9-9CE6-16E80ECD6EA6}"/>
    <cellStyle name="Comma 70 7" xfId="22706" xr:uid="{33F94B6C-0B6C-45D2-985F-423E0725344E}"/>
    <cellStyle name="Comma 70 8" xfId="30419" xr:uid="{B97B7421-4F25-41EC-8E2C-D98687EC53E1}"/>
    <cellStyle name="Comma 70 9" xfId="31430" xr:uid="{9F6754E0-D349-4502-A043-72EA021B6944}"/>
    <cellStyle name="Comma 71" xfId="20" xr:uid="{11A6A68D-25B1-49E0-9B84-421CE594F5CF}"/>
    <cellStyle name="Comma 71 2" xfId="1133" xr:uid="{B006AE04-F7C0-4D1D-8B59-CD51BC50F4A7}"/>
    <cellStyle name="Comma 71 2 2" xfId="4366" xr:uid="{BB4D7E93-EF6C-4315-8FB2-C160EC64C838}"/>
    <cellStyle name="Comma 71 2 2 2" xfId="6275" xr:uid="{C8E96A04-6D29-4B59-A50D-75C06256A253}"/>
    <cellStyle name="Comma 71 2 2 2 2" xfId="12061" xr:uid="{7EC48745-F4E6-480D-9BC0-86ABBD433F30}"/>
    <cellStyle name="Comma 71 2 2 2 2 2" xfId="20433" xr:uid="{E3BA4A2C-F2C8-4199-A6F1-65765BE225D9}"/>
    <cellStyle name="Comma 71 2 2 2 3" xfId="16168" xr:uid="{089E6EDA-2675-4632-9E1E-8F7B6F6B15D3}"/>
    <cellStyle name="Comma 71 2 2 3" xfId="7607" xr:uid="{20758C4C-8FCB-4A03-808D-C9D42257DCB9}"/>
    <cellStyle name="Comma 71 2 2 3 2" xfId="13342" xr:uid="{8DFDA99D-BC1D-4A5A-BFE3-473186E076CB}"/>
    <cellStyle name="Comma 71 2 2 3 2 2" xfId="21716" xr:uid="{AE34B15D-EF54-4227-9A27-9F38D93CC13F}"/>
    <cellStyle name="Comma 71 2 2 3 3" xfId="17495" xr:uid="{42C6F60A-C07F-4663-9DFD-2156511DDB60}"/>
    <cellStyle name="Comma 71 2 2 4" xfId="10327" xr:uid="{CAC7F128-BFD2-421F-BEB0-B84A61E17460}"/>
    <cellStyle name="Comma 71 2 2 4 2" xfId="18707" xr:uid="{665BF11A-DCF4-4AC4-A984-3F8FF178F854}"/>
    <cellStyle name="Comma 71 2 2 5" xfId="14921" xr:uid="{DEED7158-2A17-457E-99AA-7A8F5D9C2FCF}"/>
    <cellStyle name="Comma 71 2 2 6" xfId="23349" xr:uid="{E2E40E1E-922F-494A-BEBC-3888119464B0}"/>
    <cellStyle name="Comma 71 2 2 7" xfId="31955" xr:uid="{2F6D27F4-3AB3-4282-8C64-435921B1B076}"/>
    <cellStyle name="Comma 71 2 3" xfId="5685" xr:uid="{9BCFACF4-FC67-41A5-9BE1-54278ED94B52}"/>
    <cellStyle name="Comma 71 2 3 2" xfId="11471" xr:uid="{54FCE77A-17B3-4326-BAEE-18937D92397F}"/>
    <cellStyle name="Comma 71 2 3 2 2" xfId="19843" xr:uid="{7B824944-BB4B-4DB8-9DA6-EF08E8BC804B}"/>
    <cellStyle name="Comma 71 2 3 3" xfId="15578" xr:uid="{C7D4BD35-8FE7-4AEE-8027-1D34FF17A6C5}"/>
    <cellStyle name="Comma 71 2 4" xfId="7024" xr:uid="{3FED0E05-477F-4488-9A42-538BEC8A73DA}"/>
    <cellStyle name="Comma 71 2 4 2" xfId="12760" xr:uid="{6BC47968-EAFB-43D3-ACBC-DB40B624E39A}"/>
    <cellStyle name="Comma 71 2 4 2 2" xfId="21134" xr:uid="{0EB348CE-E977-45AC-B810-A9608DEE0A9C}"/>
    <cellStyle name="Comma 71 2 4 3" xfId="16913" xr:uid="{945961D0-1160-40C7-A40D-E11DAC679AF9}"/>
    <cellStyle name="Comma 71 2 5" xfId="9596" xr:uid="{DFFA6398-C63F-4492-AE81-417C4DE22D08}"/>
    <cellStyle name="Comma 71 2 5 2" xfId="17992" xr:uid="{38A640A7-0130-4DF8-9DE4-36AAFDDD32F7}"/>
    <cellStyle name="Comma 71 2 6" xfId="14316" xr:uid="{AD620FAE-2A2E-482E-AAD4-14E3665D8305}"/>
    <cellStyle name="Comma 71 2 7" xfId="22707" xr:uid="{48C4C540-8188-473B-BA6F-16BEA3F1B15E}"/>
    <cellStyle name="Comma 71 2 8" xfId="31431" xr:uid="{6608C767-0F7A-4D18-864B-BA7A5BD4D76E}"/>
    <cellStyle name="Comma 71 3" xfId="4269" xr:uid="{90897B82-AD38-45FB-BED7-9900D5B00831}"/>
    <cellStyle name="Comma 71 3 2" xfId="6180" xr:uid="{509C434A-F9FF-40C6-9FC8-5FDB22B9A4B5}"/>
    <cellStyle name="Comma 71 3 2 2" xfId="11966" xr:uid="{D3C4A64E-D194-48F1-B42C-BCB8BC125563}"/>
    <cellStyle name="Comma 71 3 2 2 2" xfId="20338" xr:uid="{DA876245-7916-400A-A7B7-96086E428EB0}"/>
    <cellStyle name="Comma 71 3 2 3" xfId="16073" xr:uid="{DC687519-C391-4F41-A31E-F429541CAB92}"/>
    <cellStyle name="Comma 71 3 3" xfId="7512" xr:uid="{9ADFD7B2-6403-4E4F-A808-3FF358E35E10}"/>
    <cellStyle name="Comma 71 3 3 2" xfId="13247" xr:uid="{AA976290-5D36-47F2-BAD8-945497B9AEDF}"/>
    <cellStyle name="Comma 71 3 3 2 2" xfId="21621" xr:uid="{3337FE98-04F2-4C7A-AC00-27C133D1CFA0}"/>
    <cellStyle name="Comma 71 3 3 3" xfId="17400" xr:uid="{20597625-35FF-4555-BA9F-2DA5A7D0BDB9}"/>
    <cellStyle name="Comma 71 3 4" xfId="10232" xr:uid="{F387FDA6-02C3-43F2-9ADB-D16F390B72C1}"/>
    <cellStyle name="Comma 71 3 4 2" xfId="18612" xr:uid="{2841546D-F3FB-4B2F-BEE5-6BB735E5C4F2}"/>
    <cellStyle name="Comma 71 3 5" xfId="14826" xr:uid="{E9DF107F-483F-4368-95C5-D9017E90070B}"/>
    <cellStyle name="Comma 71 3 6" xfId="23254" xr:uid="{ABCCE140-8A5F-4B5D-83E4-8715D70A81C5}"/>
    <cellStyle name="Comma 71 4" xfId="5577" xr:uid="{62001B6C-B7F5-44F6-8B4D-1E77DC348EC3}"/>
    <cellStyle name="Comma 71 4 2" xfId="11363" xr:uid="{2B27419D-9F04-4B93-B3BA-051642F4164B}"/>
    <cellStyle name="Comma 71 4 2 2" xfId="19735" xr:uid="{3E1DA253-EF32-476E-9A32-99D9797F1833}"/>
    <cellStyle name="Comma 71 4 3" xfId="15469" xr:uid="{098DECD2-CE42-48F9-904C-15E9BC08AD3C}"/>
    <cellStyle name="Comma 71 5" xfId="6928" xr:uid="{A743E165-6BF8-499A-B5BA-6A07EFF24A57}"/>
    <cellStyle name="Comma 71 5 2" xfId="12665" xr:uid="{1CD763C7-525C-4C10-BA27-39A273343DEF}"/>
    <cellStyle name="Comma 71 5 2 2" xfId="21039" xr:uid="{871D15BC-CAAE-4B27-ADA2-0E7A3083D95C}"/>
    <cellStyle name="Comma 71 5 3" xfId="16818" xr:uid="{6BDA6078-B9DD-48F8-9953-8FF180F36685}"/>
    <cellStyle name="Comma 71 6" xfId="9495" xr:uid="{A6B930A1-348B-4C75-8864-6DF65E953F6D}"/>
    <cellStyle name="Comma 71 6 2" xfId="17893" xr:uid="{8CC8DF57-DFAF-4736-B440-FB331D69EDC1}"/>
    <cellStyle name="Comma 71 7" xfId="14221" xr:uid="{B6303158-D097-4FCF-9FAE-99990149AC3C}"/>
    <cellStyle name="Comma 71 8" xfId="22547" xr:uid="{F9448029-8391-4DBF-8F4A-D93FE72E3B22}"/>
    <cellStyle name="Comma 71 9" xfId="30459" xr:uid="{91E043F2-2427-4A3D-AC53-5E332A32C32B}"/>
    <cellStyle name="Comma 72" xfId="1134" xr:uid="{87C5C238-E961-42AA-BAAA-08C573282291}"/>
    <cellStyle name="Comma 72 2" xfId="4367" xr:uid="{25BF6CD8-C793-4E2F-A3C8-AB58593FA1D4}"/>
    <cellStyle name="Comma 72 2 2" xfId="6276" xr:uid="{03D55A1E-4A1A-499E-820A-344BA8B7C093}"/>
    <cellStyle name="Comma 72 2 2 2" xfId="12062" xr:uid="{E07521CE-EEED-425E-83D8-F6FB0E57ACE7}"/>
    <cellStyle name="Comma 72 2 2 2 2" xfId="20434" xr:uid="{81E73E1F-655E-4EE3-9F61-8FE43E9F3823}"/>
    <cellStyle name="Comma 72 2 2 3" xfId="16169" xr:uid="{3422E3DA-C382-4BF4-862C-1242A8C44531}"/>
    <cellStyle name="Comma 72 2 3" xfId="7608" xr:uid="{9104B340-64A9-4A12-B570-ABB740E0F22E}"/>
    <cellStyle name="Comma 72 2 3 2" xfId="13343" xr:uid="{3C828A1F-2416-4D96-9067-7B4E957340F5}"/>
    <cellStyle name="Comma 72 2 3 2 2" xfId="21717" xr:uid="{A80AA6ED-4273-4E23-BCA5-FB1691071B36}"/>
    <cellStyle name="Comma 72 2 3 3" xfId="17496" xr:uid="{FB0B7AC1-9FF7-44D0-A04C-01955BBFC5CB}"/>
    <cellStyle name="Comma 72 2 4" xfId="10328" xr:uid="{7EB5F7FF-63BD-438B-AF7E-809984B99033}"/>
    <cellStyle name="Comma 72 2 4 2" xfId="18708" xr:uid="{5A5A8D17-C28F-40CA-8994-C3FDDC9A9975}"/>
    <cellStyle name="Comma 72 2 5" xfId="14922" xr:uid="{96AD8518-2AA3-4765-AC61-51E78A0E4F9F}"/>
    <cellStyle name="Comma 72 2 6" xfId="23350" xr:uid="{44199707-562B-49EC-96B7-C13860927980}"/>
    <cellStyle name="Comma 72 2 7" xfId="31956" xr:uid="{9F314C05-1998-45B2-BC2C-FDF027A9AE0B}"/>
    <cellStyle name="Comma 72 3" xfId="5686" xr:uid="{9CFB9B0E-598E-48B4-A8F5-B44C1FA88ED9}"/>
    <cellStyle name="Comma 72 3 2" xfId="11472" xr:uid="{906570B5-DB0C-4927-A5E9-684F65B00BC3}"/>
    <cellStyle name="Comma 72 3 2 2" xfId="19844" xr:uid="{08D56B59-302F-413F-A098-A45BD082CC90}"/>
    <cellStyle name="Comma 72 3 3" xfId="15579" xr:uid="{9AC43824-D36D-4CFE-8021-F6C1CACE6F1D}"/>
    <cellStyle name="Comma 72 4" xfId="7025" xr:uid="{E3314053-2AD4-46A5-AB08-6086CE86B750}"/>
    <cellStyle name="Comma 72 4 2" xfId="12761" xr:uid="{6C2BB310-2FFC-4F26-874E-8CFE465D5631}"/>
    <cellStyle name="Comma 72 4 2 2" xfId="21135" xr:uid="{DC9D8D6D-CF8A-4ADB-9D34-1DA4D43EC1BA}"/>
    <cellStyle name="Comma 72 4 3" xfId="16914" xr:uid="{707FD53D-2F2B-47BE-B47A-A525425FBD15}"/>
    <cellStyle name="Comma 72 5" xfId="9597" xr:uid="{FD764232-1336-4351-AAC5-EE6993DBE3EF}"/>
    <cellStyle name="Comma 72 5 2" xfId="17993" xr:uid="{198937AB-D6D0-4E77-B850-97C16D520DD3}"/>
    <cellStyle name="Comma 72 6" xfId="14317" xr:uid="{F6FB7486-4C3D-43E6-BFCA-0869720142EB}"/>
    <cellStyle name="Comma 72 7" xfId="22708" xr:uid="{8AD8D297-D9F4-4207-943E-924E41D5772A}"/>
    <cellStyle name="Comma 72 8" xfId="30463" xr:uid="{CDE31ED2-BCED-4990-BF49-9C65B44BEF23}"/>
    <cellStyle name="Comma 72 9" xfId="31432" xr:uid="{B6E854F6-9FCA-4B8A-9ED6-9D32CAEA2368}"/>
    <cellStyle name="Comma 73" xfId="1135" xr:uid="{83188C72-7494-4801-8DB4-7F1FD2EDE657}"/>
    <cellStyle name="Comma 73 2" xfId="1136" xr:uid="{2285B759-CD6D-48F8-A013-DB6FF4B2F12D}"/>
    <cellStyle name="Comma 73 2 2" xfId="4369" xr:uid="{CCE37229-104E-4246-88EF-7EAED86C54CF}"/>
    <cellStyle name="Comma 73 2 2 2" xfId="6278" xr:uid="{2102D96A-26AA-41A3-9889-1CA3E473CCB8}"/>
    <cellStyle name="Comma 73 2 2 2 2" xfId="12064" xr:uid="{1DF7F10C-6532-4527-9C81-D355DF19F99E}"/>
    <cellStyle name="Comma 73 2 2 2 2 2" xfId="20436" xr:uid="{7C12B6E9-C7B7-4EA0-9E54-30BCD5862EA3}"/>
    <cellStyle name="Comma 73 2 2 2 3" xfId="16171" xr:uid="{7259C5BA-3153-4610-A5BB-2090ECEEC7A1}"/>
    <cellStyle name="Comma 73 2 2 3" xfId="7610" xr:uid="{B98898DF-17B7-4CAD-A3F3-AAE1972F5EC5}"/>
    <cellStyle name="Comma 73 2 2 3 2" xfId="13345" xr:uid="{62D1D04D-78EF-450E-8C99-F9DEFE47A265}"/>
    <cellStyle name="Comma 73 2 2 3 2 2" xfId="21719" xr:uid="{C24A4D63-CC2B-4310-AA8F-6D357B03C758}"/>
    <cellStyle name="Comma 73 2 2 3 3" xfId="17498" xr:uid="{F27FD659-8559-43E9-BEC7-BC7E128550C3}"/>
    <cellStyle name="Comma 73 2 2 4" xfId="10330" xr:uid="{862DFF08-3127-4DA5-AD88-2EF297302CE4}"/>
    <cellStyle name="Comma 73 2 2 4 2" xfId="18710" xr:uid="{3F883158-E840-457A-B881-530A39D5265C}"/>
    <cellStyle name="Comma 73 2 2 5" xfId="14924" xr:uid="{9B1F4E27-3DDE-4ACC-9E1C-A5583E8159E9}"/>
    <cellStyle name="Comma 73 2 2 6" xfId="23352" xr:uid="{A222AE9B-B145-4E40-83C2-5D4BB240BD24}"/>
    <cellStyle name="Comma 73 2 3" xfId="5688" xr:uid="{6E5FFB2A-4655-4C8A-8347-A0C88B948759}"/>
    <cellStyle name="Comma 73 2 3 2" xfId="11474" xr:uid="{A0C90EEC-97FA-4D89-B7C2-CF995E1ADB70}"/>
    <cellStyle name="Comma 73 2 3 2 2" xfId="19846" xr:uid="{3DCE9442-A533-4D75-B57B-1F0B96D39D0A}"/>
    <cellStyle name="Comma 73 2 3 3" xfId="15581" xr:uid="{8FD5F235-AA7A-4CFF-93D9-E00DF5DB8C78}"/>
    <cellStyle name="Comma 73 2 4" xfId="7027" xr:uid="{B1CBDADF-A656-41DD-8FE9-CEF2306FC195}"/>
    <cellStyle name="Comma 73 2 4 2" xfId="12763" xr:uid="{D8323D69-BE5A-4449-A114-6E656E5EE508}"/>
    <cellStyle name="Comma 73 2 4 2 2" xfId="21137" xr:uid="{3F14BD04-0CBB-4B80-BA0B-DCAB76231DEA}"/>
    <cellStyle name="Comma 73 2 4 3" xfId="16916" xr:uid="{01DBBF27-4E3C-45F9-AD18-96502468200B}"/>
    <cellStyle name="Comma 73 2 5" xfId="9599" xr:uid="{0B499A3F-D9CD-464F-9926-5D571065E2DA}"/>
    <cellStyle name="Comma 73 2 5 2" xfId="17995" xr:uid="{9AC47289-2A90-430E-9E3F-DE379C4E10F7}"/>
    <cellStyle name="Comma 73 2 6" xfId="14319" xr:uid="{422E289C-28C9-4140-ACCC-967AA77D7302}"/>
    <cellStyle name="Comma 73 2 7" xfId="22710" xr:uid="{277E7E0F-E50E-4F2E-A409-B86E04B9ED2A}"/>
    <cellStyle name="Comma 73 2 8" xfId="31957" xr:uid="{B366C5F3-3B9E-4947-9CDB-62A3DAE0D3C5}"/>
    <cellStyle name="Comma 73 3" xfId="4368" xr:uid="{C09545CE-500C-4D09-95D9-054037925368}"/>
    <cellStyle name="Comma 73 3 2" xfId="6277" xr:uid="{E5EFDECC-15DB-494D-A8C0-4EFCC4DE9BD6}"/>
    <cellStyle name="Comma 73 3 2 2" xfId="12063" xr:uid="{2DABA16F-EB63-45F5-8EFB-24EF0B80D228}"/>
    <cellStyle name="Comma 73 3 2 2 2" xfId="20435" xr:uid="{0CF481E8-B529-4ABC-9CAD-F6C675FE6386}"/>
    <cellStyle name="Comma 73 3 2 3" xfId="16170" xr:uid="{ABBAB239-B7C7-424B-B179-DA9A3D3C7620}"/>
    <cellStyle name="Comma 73 3 3" xfId="7609" xr:uid="{0F4ED569-D43A-4D20-BEB6-C0FD070F3C53}"/>
    <cellStyle name="Comma 73 3 3 2" xfId="13344" xr:uid="{374B2977-44ED-45FA-9D72-CD5F78A40FA4}"/>
    <cellStyle name="Comma 73 3 3 2 2" xfId="21718" xr:uid="{994A4999-47D2-4F33-9225-201A983CA6D3}"/>
    <cellStyle name="Comma 73 3 3 3" xfId="17497" xr:uid="{E0429EFC-0C08-417C-AD0D-5DBB63748B6C}"/>
    <cellStyle name="Comma 73 3 4" xfId="10329" xr:uid="{F6EBB143-EAB1-421E-B44F-43A945483600}"/>
    <cellStyle name="Comma 73 3 4 2" xfId="18709" xr:uid="{B18BE311-4ACC-49ED-A7DD-E9746A568054}"/>
    <cellStyle name="Comma 73 3 5" xfId="14923" xr:uid="{4236E6B6-DA62-4992-8F62-C7DFA7734B70}"/>
    <cellStyle name="Comma 73 3 6" xfId="23351" xr:uid="{B41EA759-44BD-4735-9279-B81A4877B9E8}"/>
    <cellStyle name="Comma 73 4" xfId="5687" xr:uid="{F72F607C-DF10-40F6-B77A-AC4D63935645}"/>
    <cellStyle name="Comma 73 4 2" xfId="11473" xr:uid="{28F46AC8-4E5B-4378-B868-0F8AD0D369C8}"/>
    <cellStyle name="Comma 73 4 2 2" xfId="19845" xr:uid="{DC6EB855-11BB-4ACD-BEB9-1F25E481D468}"/>
    <cellStyle name="Comma 73 4 3" xfId="15580" xr:uid="{2094A4ED-CB2A-4720-9D5E-0EC30579F31B}"/>
    <cellStyle name="Comma 73 5" xfId="7026" xr:uid="{E33D99B9-BE66-469D-B3C4-75C3DEAE648B}"/>
    <cellStyle name="Comma 73 5 2" xfId="12762" xr:uid="{B3F9F8F5-75C5-4E9D-8FA6-9F83DE8B9107}"/>
    <cellStyle name="Comma 73 5 2 2" xfId="21136" xr:uid="{8810A4C6-B0DC-4A71-B940-C965DFDF5662}"/>
    <cellStyle name="Comma 73 5 3" xfId="16915" xr:uid="{285486D1-3762-4135-985E-3E7D49DE066C}"/>
    <cellStyle name="Comma 73 6" xfId="9598" xr:uid="{E8978084-AD1E-4C48-ACC2-E6B4A0F457CE}"/>
    <cellStyle name="Comma 73 6 2" xfId="17994" xr:uid="{76E8B833-9E43-4E8D-9FE8-7863B236FF2C}"/>
    <cellStyle name="Comma 73 7" xfId="14318" xr:uid="{C65E04C8-DE7B-4162-A7E3-3630DA40DD70}"/>
    <cellStyle name="Comma 73 8" xfId="22709" xr:uid="{D496BB92-E99B-4BC9-8E40-DAC9EBBC6076}"/>
    <cellStyle name="Comma 73 9" xfId="31433" xr:uid="{9F625F0D-75CF-49B1-ABF0-17CA68122DEB}"/>
    <cellStyle name="Comma 74" xfId="2759" xr:uid="{C0CBA9D4-3762-4C1A-9CB4-B1136C62913E}"/>
    <cellStyle name="Comma 74 2" xfId="2770" xr:uid="{A5FA8F95-4433-43C3-9F43-66C185FA85B3}"/>
    <cellStyle name="Comma 74 2 2" xfId="31958" xr:uid="{B4E97E62-584D-4B88-BAAB-2E3EEECB2A90}"/>
    <cellStyle name="Comma 74 3" xfId="31434" xr:uid="{0958D7FA-641B-440B-859F-B13AC66B8113}"/>
    <cellStyle name="Comma 75" xfId="2775" xr:uid="{0596DF5B-78ED-4002-AB44-5DEDA97ED838}"/>
    <cellStyle name="Comma 75 2" xfId="31959" xr:uid="{83368820-792C-473A-8929-CC05E0C786AC}"/>
    <cellStyle name="Comma 75 3" xfId="31435" xr:uid="{E08E4336-A4A1-4193-A773-A2EB6B7D80DF}"/>
    <cellStyle name="Comma 76" xfId="3451" xr:uid="{07820E96-D0C1-4339-A010-C10FB4E1CF14}"/>
    <cellStyle name="Comma 76 2" xfId="31960" xr:uid="{E8A45E79-F241-4D8B-BF30-52AE3CBE37E8}"/>
    <cellStyle name="Comma 76 3" xfId="31436" xr:uid="{701EF099-9A54-45E3-8FBB-FC54DE14D04E}"/>
    <cellStyle name="Comma 77" xfId="3482" xr:uid="{788E4758-8D14-41D4-9031-9A2BDABF5637}"/>
    <cellStyle name="Comma 77 2" xfId="31437" xr:uid="{A2BCEBDD-B971-4CD2-AB9B-7B6072A6B384}"/>
    <cellStyle name="Comma 78" xfId="2846" xr:uid="{08600A09-E048-406A-A293-F4DD7FAF6832}"/>
    <cellStyle name="Comma 78 2" xfId="31961" xr:uid="{71711F58-9B53-447A-AE71-4BEEFAB72C0A}"/>
    <cellStyle name="Comma 78 3" xfId="31438" xr:uid="{7A679C28-7365-4247-B7B9-1FC9942DBDFD}"/>
    <cellStyle name="Comma 79" xfId="2850" xr:uid="{7B15E317-50DF-4C0C-8E55-38E501A1CC07}"/>
    <cellStyle name="Comma 79 2" xfId="31962" xr:uid="{E249534B-DDEE-484C-83D2-782F9680CB60}"/>
    <cellStyle name="Comma 79 3" xfId="31439" xr:uid="{5ADDEBBA-2472-4DDD-9730-1FB3AA0E8285}"/>
    <cellStyle name="Comma 8" xfId="1137" xr:uid="{482DE53D-65AF-44C5-927A-600A1EBF8396}"/>
    <cellStyle name="Comma 8 2" xfId="1138" xr:uid="{3D05B6BA-24DC-44FA-B0B8-9A517A3792DD}"/>
    <cellStyle name="Comma 8 2 2" xfId="3111" xr:uid="{92F27AE0-D8F3-43A6-BCAC-0A1DEF1C7108}"/>
    <cellStyle name="Comma 8 2 2 2" xfId="31118" xr:uid="{0B823FA2-FDB9-4DDB-BABD-9F52E0A6BA8E}"/>
    <cellStyle name="Comma 8 2 3" xfId="3814" xr:uid="{8B7E5B9B-51E0-40BA-8AD1-BFE7D0299C05}"/>
    <cellStyle name="Comma 8 2 3 2" xfId="32064" xr:uid="{E5C843D1-460D-43C2-8545-B6E6B5EF6080}"/>
    <cellStyle name="Comma 8 2 4" xfId="31722" xr:uid="{C87512B5-E5B4-431B-92BC-FBF30537A42D}"/>
    <cellStyle name="Comma 8 2 5" xfId="30650" xr:uid="{EBB870AA-BE37-4F57-8836-F2D7929E474A}"/>
    <cellStyle name="Comma 8 3" xfId="1139" xr:uid="{A62099CF-EA55-41B5-9E8A-2763CF4F1841}"/>
    <cellStyle name="Comma 8 3 2" xfId="1140" xr:uid="{89F82A9B-BADA-41F7-B87F-07BDE5E6508B}"/>
    <cellStyle name="Comma 8 3 3" xfId="31117" xr:uid="{83F6C313-6DB5-4465-BDF2-DBFE78580A4D}"/>
    <cellStyle name="Comma 8 4" xfId="1141" xr:uid="{04A578C6-3363-4E76-9CE1-AAE34FDACE4C}"/>
    <cellStyle name="Comma 8 4 2" xfId="31346" xr:uid="{8B888AA4-C3AD-403F-9958-D5D331641589}"/>
    <cellStyle name="Comma 8 5" xfId="3435" xr:uid="{37F97831-A3B8-4B1F-9EB5-7D12BD10BBB6}"/>
    <cellStyle name="Comma 8 6" xfId="3813" xr:uid="{DE06AE56-846C-4815-90B3-8884C67FD7A4}"/>
    <cellStyle name="Comma 8 7" xfId="30402" xr:uid="{47FBB680-F33A-444C-809D-9DB56B9D04AA}"/>
    <cellStyle name="Comma 8 8" xfId="30649" xr:uid="{EAC7EA9F-6693-425C-96C0-5A62B93873E1}"/>
    <cellStyle name="Comma 8_rat111a101b-09t-งบ" xfId="1142" xr:uid="{EC4A9E28-88F4-4166-8636-C1C45D882F43}"/>
    <cellStyle name="Comma 80" xfId="4155" xr:uid="{4608AF37-5ACF-4595-B0E5-9A5DCCCF8A75}"/>
    <cellStyle name="Comma 80 2" xfId="6033" xr:uid="{33BC7AB5-DE7F-4BC6-9BF4-C1ADC480731D}"/>
    <cellStyle name="Comma 80 2 2" xfId="11819" xr:uid="{19051612-06EC-4621-BFBD-40E73E3AF9C8}"/>
    <cellStyle name="Comma 80 2 2 2" xfId="20191" xr:uid="{1B67C855-BBE8-4A09-9D4A-C89EEBF20580}"/>
    <cellStyle name="Comma 80 2 3" xfId="15926" xr:uid="{53937185-5EFF-4F99-A706-A75E745ABE08}"/>
    <cellStyle name="Comma 80 2 4" xfId="31963" xr:uid="{125B7BFF-E05A-432D-B998-CDE2F5BDCAC8}"/>
    <cellStyle name="Comma 80 3" xfId="7369" xr:uid="{D006F009-2F73-4C1D-9260-760E30B75F6B}"/>
    <cellStyle name="Comma 80 3 2" xfId="13105" xr:uid="{2DB70BF7-B05E-4F0D-85C7-257A8456E69A}"/>
    <cellStyle name="Comma 80 3 2 2" xfId="21479" xr:uid="{40EC2712-CDAF-468C-A64C-4F604610276A}"/>
    <cellStyle name="Comma 80 3 3" xfId="17258" xr:uid="{4017E1B1-3801-43F7-83D3-1AF7088F877C}"/>
    <cellStyle name="Comma 80 4" xfId="10157" xr:uid="{77DC9B53-C4C8-4C6A-BA32-1FD3EAEB2C79}"/>
    <cellStyle name="Comma 80 4 2" xfId="18538" xr:uid="{09AD2E39-FA5F-4AF6-8C7B-90933E0CBB3B}"/>
    <cellStyle name="Comma 80 5" xfId="14683" xr:uid="{56139F69-0B7A-461A-9568-904E19914C14}"/>
    <cellStyle name="Comma 80 6" xfId="23094" xr:uid="{C450DFC8-8542-4BDC-8D81-D7774679DE9C}"/>
    <cellStyle name="Comma 80 7" xfId="31440" xr:uid="{727017A8-E520-4382-973B-0572B5758D7B}"/>
    <cellStyle name="Comma 81" xfId="4251" xr:uid="{74115C8C-36FD-4E88-A177-7EBAD6F3BC8F}"/>
    <cellStyle name="Comma 81 2" xfId="6167" xr:uid="{156FE422-2F9B-43FE-99D2-15BFB987D540}"/>
    <cellStyle name="Comma 81 2 2" xfId="11953" xr:uid="{4D815785-F061-4938-92FF-C8BE428C284E}"/>
    <cellStyle name="Comma 81 2 2 2" xfId="20325" xr:uid="{41CD01F7-A15E-4AED-9BBA-B9606B3DEC31}"/>
    <cellStyle name="Comma 81 2 3" xfId="16060" xr:uid="{6C54FAF8-99D2-41D8-89D2-85B34C5F2E6F}"/>
    <cellStyle name="Comma 81 2 4" xfId="31964" xr:uid="{8C95FD16-7836-477C-8ED3-45071346228E}"/>
    <cellStyle name="Comma 81 3" xfId="7499" xr:uid="{4A086485-0534-4D05-830F-A1288070E39D}"/>
    <cellStyle name="Comma 81 3 2" xfId="13234" xr:uid="{57138178-F972-4C3C-948D-D886A85B6DB7}"/>
    <cellStyle name="Comma 81 3 2 2" xfId="21608" xr:uid="{E926980C-6D66-4401-874D-AA7B12E6056E}"/>
    <cellStyle name="Comma 81 3 3" xfId="17387" xr:uid="{E9F9F818-B287-4D2D-A78E-97326AAB601E}"/>
    <cellStyle name="Comma 81 4" xfId="10219" xr:uid="{761CEE19-63E1-4C3B-8C53-73F53F478BD4}"/>
    <cellStyle name="Comma 81 4 2" xfId="18599" xr:uid="{CF84BBF0-D013-4847-AA2B-554996B9715C}"/>
    <cellStyle name="Comma 81 5" xfId="14813" xr:uid="{92DC512E-CC15-4D3A-85DE-7F157325E58C}"/>
    <cellStyle name="Comma 81 6" xfId="23241" xr:uid="{1449829C-E655-4206-9C61-24E7F96662AD}"/>
    <cellStyle name="Comma 81 7" xfId="31441" xr:uid="{D33A355F-58BD-488B-8631-574C4A17B67C}"/>
    <cellStyle name="Comma 82" xfId="4220" xr:uid="{A565B9E1-E163-493A-A7F1-33940DB7AE3B}"/>
    <cellStyle name="Comma 82 2" xfId="6158" xr:uid="{AE5E4007-433A-455E-9AD6-0EA6C3DDD1B4}"/>
    <cellStyle name="Comma 82 2 2" xfId="11944" xr:uid="{BE3D4950-342A-4713-8918-DB8A1915053E}"/>
    <cellStyle name="Comma 82 2 2 2" xfId="20316" xr:uid="{6CCABD61-8EE7-426B-BCE6-576EEF75CE5A}"/>
    <cellStyle name="Comma 82 2 3" xfId="16051" xr:uid="{EDCAB715-2732-48F8-ABD0-D3A26F279C6B}"/>
    <cellStyle name="Comma 82 2 4" xfId="31965" xr:uid="{F951E423-7F5F-4790-8A7A-2356ADBE6B4A}"/>
    <cellStyle name="Comma 82 3" xfId="7491" xr:uid="{3BF45F15-3247-4872-8CAB-C801D2368AF4}"/>
    <cellStyle name="Comma 82 3 2" xfId="13226" xr:uid="{A9854964-2212-4362-BC3E-0A87BFBCA714}"/>
    <cellStyle name="Comma 82 3 2 2" xfId="21600" xr:uid="{E1BA37DB-5738-4567-80C4-E2B9953F51E2}"/>
    <cellStyle name="Comma 82 3 3" xfId="17379" xr:uid="{2EE0FAC1-50B8-4A63-B46B-69CE4F0E3582}"/>
    <cellStyle name="Comma 82 4" xfId="10211" xr:uid="{12B9C315-A76F-4A8D-9781-E75DEFDF0EF9}"/>
    <cellStyle name="Comma 82 4 2" xfId="18591" xr:uid="{F18A0A86-B181-4E09-BFB4-E8A3FEF50017}"/>
    <cellStyle name="Comma 82 5" xfId="14805" xr:uid="{635915A1-B16E-4E44-85EA-B69E6AF78DE6}"/>
    <cellStyle name="Comma 82 6" xfId="23230" xr:uid="{6D5FBB25-0E9C-4E53-A744-A90DBEE4D7A7}"/>
    <cellStyle name="Comma 82 7" xfId="31442" xr:uid="{CB446E6E-0D1A-4EC0-B413-445D16A06B38}"/>
    <cellStyle name="Comma 83" xfId="4243" xr:uid="{D4B167FD-0E52-4FFD-A2AA-A4DDB5888341}"/>
    <cellStyle name="Comma 83 2" xfId="6162" xr:uid="{0BB9C922-7219-4A6B-B49D-45491ACF56A6}"/>
    <cellStyle name="Comma 83 2 2" xfId="11948" xr:uid="{72ADC913-27D8-464C-960E-6F4106A30128}"/>
    <cellStyle name="Comma 83 2 2 2" xfId="20320" xr:uid="{5C5B5F33-ECF3-4C82-A082-11D75291FA14}"/>
    <cellStyle name="Comma 83 2 3" xfId="16055" xr:uid="{DCEDD48D-26D0-4AA7-A686-F42569BABDD0}"/>
    <cellStyle name="Comma 83 2 4" xfId="31966" xr:uid="{F8DA461F-D0F0-481E-A06D-ABDB806FA50D}"/>
    <cellStyle name="Comma 83 3" xfId="7495" xr:uid="{026472B9-53DE-4A69-B776-11DD583F7389}"/>
    <cellStyle name="Comma 83 3 2" xfId="13230" xr:uid="{51363051-AB4C-4D91-B358-38EAE7B358D6}"/>
    <cellStyle name="Comma 83 3 2 2" xfId="21604" xr:uid="{3CE700C2-356F-4191-A27A-48E8808A8CC0}"/>
    <cellStyle name="Comma 83 3 3" xfId="17383" xr:uid="{DB5B21C8-BC51-4DE3-895A-292BCD762A46}"/>
    <cellStyle name="Comma 83 4" xfId="10215" xr:uid="{BA3F9D2A-512C-4ECE-9E09-9E5F5385C121}"/>
    <cellStyle name="Comma 83 4 2" xfId="18595" xr:uid="{6BD62B03-088F-45BA-AC12-412C8023BE47}"/>
    <cellStyle name="Comma 83 5" xfId="14809" xr:uid="{828FF923-A72B-45F7-B4F9-9C27EF71F387}"/>
    <cellStyle name="Comma 83 6" xfId="23234" xr:uid="{13BC21E3-EF92-4129-9387-6CF0833A91DE}"/>
    <cellStyle name="Comma 83 7" xfId="31443" xr:uid="{4E143869-1A77-4F16-9311-AD71454D1AF7}"/>
    <cellStyle name="Comma 84" xfId="4223" xr:uid="{FA5119FA-AD74-4F0F-88F2-C202CFCA2E1F}"/>
    <cellStyle name="Comma 84 2" xfId="6160" xr:uid="{A4970F50-2E30-4EE6-B7E2-85FFC3146D7C}"/>
    <cellStyle name="Comma 84 2 2" xfId="11946" xr:uid="{986A21E4-2FB2-43ED-832E-39A7F38A1EEB}"/>
    <cellStyle name="Comma 84 2 2 2" xfId="20318" xr:uid="{D6EB326D-E4B5-41C4-B42C-4A21DDC24163}"/>
    <cellStyle name="Comma 84 2 3" xfId="16053" xr:uid="{0C167E82-4C81-4FA8-9EB6-8327BE3A04F0}"/>
    <cellStyle name="Comma 84 2 4" xfId="31967" xr:uid="{56749BD2-A72A-4094-A6DE-83F7DDA6BE5E}"/>
    <cellStyle name="Comma 84 3" xfId="7493" xr:uid="{DB6E95B5-C5B5-48A2-AEDC-194F04DEE71B}"/>
    <cellStyle name="Comma 84 3 2" xfId="13228" xr:uid="{1E4E1199-5A1E-4E20-9EA4-E3E12C521DFD}"/>
    <cellStyle name="Comma 84 3 2 2" xfId="21602" xr:uid="{4FA4F57C-E425-4AA0-82AF-71F3F7076CCB}"/>
    <cellStyle name="Comma 84 3 3" xfId="17381" xr:uid="{A3F521D9-4626-484F-9A63-C281A03E7131}"/>
    <cellStyle name="Comma 84 4" xfId="10213" xr:uid="{F7FD4E10-906E-48CB-A8F7-EC4F32E9E8ED}"/>
    <cellStyle name="Comma 84 4 2" xfId="18593" xr:uid="{1D22CB9F-671C-4727-8993-1B767D58A840}"/>
    <cellStyle name="Comma 84 5" xfId="14807" xr:uid="{73D584AB-0F7C-454E-A7CE-2804A4718D0B}"/>
    <cellStyle name="Comma 84 6" xfId="23232" xr:uid="{656DC260-C44D-416A-96E4-8FF7238534A9}"/>
    <cellStyle name="Comma 84 7" xfId="30299" xr:uid="{ACCEDBAD-80C2-40DD-A9E9-5843641B5AA3}"/>
    <cellStyle name="Comma 84 8" xfId="31444" xr:uid="{49898AF8-CC4B-448F-8162-F620EF595748}"/>
    <cellStyle name="Comma 85" xfId="4237" xr:uid="{CB30771A-0AE9-4C81-BFF0-067C2019CAC5}"/>
    <cellStyle name="Comma 85 2" xfId="6161" xr:uid="{28213ADD-FE1F-45D9-90BD-CB2B2A490C39}"/>
    <cellStyle name="Comma 85 2 2" xfId="11947" xr:uid="{A7C7F7DB-D9E3-4F72-8C06-758FDD5E60AA}"/>
    <cellStyle name="Comma 85 2 2 2" xfId="20319" xr:uid="{5925D9C1-2B39-4DD6-ACB4-1F8D9363C6B6}"/>
    <cellStyle name="Comma 85 2 3" xfId="16054" xr:uid="{823A3FC7-A30C-468D-9075-0EC0022737E0}"/>
    <cellStyle name="Comma 85 2 4" xfId="31968" xr:uid="{6A98F410-5F08-4B02-AC1B-0AD3A473133B}"/>
    <cellStyle name="Comma 85 3" xfId="7494" xr:uid="{B5C30D55-FF8C-4C95-AAAB-F8040DE2EA9C}"/>
    <cellStyle name="Comma 85 3 2" xfId="13229" xr:uid="{F69BEBA6-E05B-4F34-AEAC-8350E65B47CF}"/>
    <cellStyle name="Comma 85 3 2 2" xfId="21603" xr:uid="{6D84E763-AFCA-4D55-9D90-04FF7DEFB407}"/>
    <cellStyle name="Comma 85 3 3" xfId="17382" xr:uid="{D97DF4A2-0A99-4FA5-98C7-2EC5173217F2}"/>
    <cellStyle name="Comma 85 4" xfId="10214" xr:uid="{4E9DFCFC-1A59-4369-A046-DABA448032D2}"/>
    <cellStyle name="Comma 85 4 2" xfId="18594" xr:uid="{B5BD00E4-21A6-43F8-9BD0-A596274089FD}"/>
    <cellStyle name="Comma 85 5" xfId="14808" xr:uid="{0CB90650-D892-46BD-A018-9B7A51E0B73B}"/>
    <cellStyle name="Comma 85 6" xfId="23233" xr:uid="{16997D2C-FE25-4F82-A305-0F5560864ABB}"/>
    <cellStyle name="Comma 85 7" xfId="31445" xr:uid="{49219AC2-F752-4231-B1FD-C1F0BAEF6BCF}"/>
    <cellStyle name="Comma 86" xfId="4246" xr:uid="{A3A9D5BF-CD02-4A16-8210-77B141542212}"/>
    <cellStyle name="Comma 86 2" xfId="6163" xr:uid="{E1D95CD9-1F71-49CA-8F4D-518976990DEA}"/>
    <cellStyle name="Comma 86 2 2" xfId="11949" xr:uid="{F7789B52-4340-4B19-9E25-691FCC43403B}"/>
    <cellStyle name="Comma 86 2 2 2" xfId="20321" xr:uid="{D8EEA140-8192-426E-8D9B-345BA62357EF}"/>
    <cellStyle name="Comma 86 2 3" xfId="16056" xr:uid="{B6CCB20B-DCF1-4388-B010-B0890A4C77B4}"/>
    <cellStyle name="Comma 86 3" xfId="7496" xr:uid="{52870542-82B2-41A1-93B4-B30C76736A9C}"/>
    <cellStyle name="Comma 86 3 2" xfId="13231" xr:uid="{C0FB65AC-B438-44BD-92AB-5B0AB7D7EF8B}"/>
    <cellStyle name="Comma 86 3 2 2" xfId="21605" xr:uid="{046D7DFC-FA6E-4D63-914E-94BC64C88499}"/>
    <cellStyle name="Comma 86 3 3" xfId="17384" xr:uid="{D0CB08C1-90C7-4B2B-920A-83AEF82B9611}"/>
    <cellStyle name="Comma 86 4" xfId="10216" xr:uid="{962A2EC7-91F3-4D61-A4FE-F481ABFF9D52}"/>
    <cellStyle name="Comma 86 4 2" xfId="18596" xr:uid="{6CAE1057-F5DB-4689-AAE4-3606544BBF22}"/>
    <cellStyle name="Comma 86 5" xfId="14810" xr:uid="{EF12A864-A113-4B7C-8631-52BB5121BB46}"/>
    <cellStyle name="Comma 86 6" xfId="23237" xr:uid="{D8415424-88F7-4A6F-B9EE-6C1D75D3250E}"/>
    <cellStyle name="Comma 86 7" xfId="31446" xr:uid="{8823F3B2-A581-4264-A4F9-76BB801443E3}"/>
    <cellStyle name="Comma 87" xfId="4259" xr:uid="{AF9A52DF-059A-4DA4-899E-CFDF248A6713}"/>
    <cellStyle name="Comma 87 2" xfId="6170" xr:uid="{F27A234E-46FD-4E41-8F17-884976EC8BC9}"/>
    <cellStyle name="Comma 87 2 2" xfId="11956" xr:uid="{45A15EE3-E528-4EEE-884D-E51C4AF498E4}"/>
    <cellStyle name="Comma 87 2 2 2" xfId="20328" xr:uid="{9A57DEFC-371A-4072-825E-0B8FD0608784}"/>
    <cellStyle name="Comma 87 2 3" xfId="16063" xr:uid="{54E9BC8F-6911-4145-B1F3-4EC47269CBAD}"/>
    <cellStyle name="Comma 87 3" xfId="7502" xr:uid="{1C5493AA-99A5-4101-8E52-36EAB3AACE63}"/>
    <cellStyle name="Comma 87 3 2" xfId="13237" xr:uid="{FF5CFC51-8C4B-45AA-AC57-9DC3C403BC23}"/>
    <cellStyle name="Comma 87 3 2 2" xfId="21611" xr:uid="{90D8897B-E57E-4D4F-909E-AC9F91161568}"/>
    <cellStyle name="Comma 87 3 3" xfId="17390" xr:uid="{B644AD9E-379E-4D39-B3BE-3E0C3A8E10A2}"/>
    <cellStyle name="Comma 87 4" xfId="10222" xr:uid="{97C16EB0-F8BB-4BB0-8F21-624BA0CEEAEA}"/>
    <cellStyle name="Comma 87 4 2" xfId="18602" xr:uid="{7E482161-FB4B-4E43-8B4C-002201FD2658}"/>
    <cellStyle name="Comma 87 5" xfId="14816" xr:uid="{3C53B1EE-7573-43B8-AC19-6AABC47A1DCF}"/>
    <cellStyle name="Comma 87 6" xfId="23244" xr:uid="{DC007353-A239-42C5-A72B-7608DDCF71DA}"/>
    <cellStyle name="Comma 87 7" xfId="31447" xr:uid="{EBCE5078-CE9D-48DD-9E58-69D1FA0FAFD8}"/>
    <cellStyle name="Comma 88" xfId="4261" xr:uid="{F624E953-49AB-4FB0-9B10-2F5632C5B5C2}"/>
    <cellStyle name="Comma 88 2" xfId="6172" xr:uid="{7A187A0C-5DDB-4AA1-AF69-9516BC9D9FF9}"/>
    <cellStyle name="Comma 88 2 2" xfId="11958" xr:uid="{A1D3B467-F990-455C-899F-B8859403A40E}"/>
    <cellStyle name="Comma 88 2 2 2" xfId="20330" xr:uid="{B0515E1F-BF39-48F2-947A-A7754256D324}"/>
    <cellStyle name="Comma 88 2 3" xfId="16065" xr:uid="{0261E995-97F9-4CDA-BD37-73A478DFDE62}"/>
    <cellStyle name="Comma 88 3" xfId="7504" xr:uid="{8970DEA0-D9E6-4901-B7F0-A95D477EFCFD}"/>
    <cellStyle name="Comma 88 3 2" xfId="13239" xr:uid="{6810E3B2-A7FD-42F6-9B9D-80A214D8116C}"/>
    <cellStyle name="Comma 88 3 2 2" xfId="21613" xr:uid="{90E14048-8497-4FC6-8A10-43895A3DB280}"/>
    <cellStyle name="Comma 88 3 3" xfId="17392" xr:uid="{BD9E93EC-3D8A-40CA-874D-E4FC9B97009F}"/>
    <cellStyle name="Comma 88 4" xfId="10224" xr:uid="{18E7A2EE-B071-4B52-88BE-E6BDFC9836BE}"/>
    <cellStyle name="Comma 88 4 2" xfId="18604" xr:uid="{78949BFA-0FB9-44A8-AD91-6A7A9A254BD6}"/>
    <cellStyle name="Comma 88 5" xfId="14818" xr:uid="{BC0ED9DD-6B2C-40F3-B176-679476BED11A}"/>
    <cellStyle name="Comma 88 6" xfId="23246" xr:uid="{C1FE9CED-B5F3-4DA2-B542-EC1A42B0328A}"/>
    <cellStyle name="Comma 88 7" xfId="31448" xr:uid="{0864A2B1-8381-4308-BAA5-4049CB61108E}"/>
    <cellStyle name="Comma 89" xfId="4264" xr:uid="{57A9BC0C-61F6-463C-8154-D1DAFD1E84A1}"/>
    <cellStyle name="Comma 89 2" xfId="6175" xr:uid="{01A1EFF6-265D-49D5-A5BD-F86221BD0BED}"/>
    <cellStyle name="Comma 89 2 2" xfId="11961" xr:uid="{1B11E5B2-D13E-4DB2-8978-9D4AB9DC69F7}"/>
    <cellStyle name="Comma 89 2 2 2" xfId="20333" xr:uid="{452A8F3D-73E7-452F-BFD7-11C44BAC1BBA}"/>
    <cellStyle name="Comma 89 2 3" xfId="16068" xr:uid="{9FCC4F0B-A3A9-4B66-9DEF-DC90BB86CC63}"/>
    <cellStyle name="Comma 89 2 4" xfId="31969" xr:uid="{9C5539A7-D2A5-4AF3-A7FE-16FAF7F67901}"/>
    <cellStyle name="Comma 89 3" xfId="7507" xr:uid="{7B61D834-6386-4EDD-BBE6-177EE1309918}"/>
    <cellStyle name="Comma 89 3 2" xfId="13242" xr:uid="{96C4A09F-5D5D-410B-80CE-B2505DB2BF2F}"/>
    <cellStyle name="Comma 89 3 2 2" xfId="21616" xr:uid="{7A4D6FBF-CAF8-4C5B-94B0-5E946BAE1E4C}"/>
    <cellStyle name="Comma 89 3 3" xfId="17395" xr:uid="{E6AB90D2-D1C6-47E3-8FFB-5607DF2B637A}"/>
    <cellStyle name="Comma 89 4" xfId="10227" xr:uid="{CFEE20A8-CF77-40F3-B7EF-DD41BA6F563E}"/>
    <cellStyle name="Comma 89 4 2" xfId="18607" xr:uid="{2BB0BEB1-FE59-4D2B-A13B-BC851921BE85}"/>
    <cellStyle name="Comma 89 5" xfId="14821" xr:uid="{61F99B3C-235B-4172-ACCF-14F495E1106D}"/>
    <cellStyle name="Comma 89 6" xfId="23249" xr:uid="{C7F5C76E-44F9-4220-B189-59579B239B28}"/>
    <cellStyle name="Comma 89 7" xfId="31449" xr:uid="{9B406966-09EC-4F06-B79E-CA616BF8762D}"/>
    <cellStyle name="Comma 9" xfId="1143" xr:uid="{D2548C18-C18E-4DDB-BEA1-454D0069DDEF}"/>
    <cellStyle name="Comma 9 2" xfId="1144" xr:uid="{FCD80417-235A-41E3-81D3-E8DCF8171BDD}"/>
    <cellStyle name="Comma 9 2 2" xfId="1145" xr:uid="{926B1547-49AF-41FB-A674-B603E1902200}"/>
    <cellStyle name="Comma 9 2 2 2" xfId="1146" xr:uid="{D5114E67-E960-43C2-A91C-BFAADA3B8DAD}"/>
    <cellStyle name="Comma 9 2 2 2 2" xfId="4371" xr:uid="{A730C872-5F1E-4FA4-B2A5-FB4ED269BD6E}"/>
    <cellStyle name="Comma 9 2 2 2 2 2" xfId="6280" xr:uid="{38564F17-32B5-4A2B-B4A2-78E58D09D330}"/>
    <cellStyle name="Comma 9 2 2 2 2 2 2" xfId="12066" xr:uid="{C2DE7758-6B95-4FFA-A76B-D83B226429C6}"/>
    <cellStyle name="Comma 9 2 2 2 2 2 2 2" xfId="20438" xr:uid="{9977FBC0-0BFE-40CD-811F-3D57347CBFEE}"/>
    <cellStyle name="Comma 9 2 2 2 2 2 3" xfId="16173" xr:uid="{6E9D379C-F4DA-4CFA-9C9D-FB6193F79EE3}"/>
    <cellStyle name="Comma 9 2 2 2 2 3" xfId="7612" xr:uid="{C508618A-077F-43AC-A525-B4846DAE919E}"/>
    <cellStyle name="Comma 9 2 2 2 2 3 2" xfId="13347" xr:uid="{1D0F5E8D-E6C7-4AC1-893B-DDAD5303AA57}"/>
    <cellStyle name="Comma 9 2 2 2 2 3 2 2" xfId="21721" xr:uid="{C2F6E4CF-AF2C-4C23-A0ED-84C688F3C8DE}"/>
    <cellStyle name="Comma 9 2 2 2 2 3 3" xfId="17500" xr:uid="{C221EC43-CBA2-4FA8-BC57-BA64BF662CAE}"/>
    <cellStyle name="Comma 9 2 2 2 2 4" xfId="10332" xr:uid="{8B595CB5-F696-49DD-B99F-BD28FF0114C8}"/>
    <cellStyle name="Comma 9 2 2 2 2 4 2" xfId="18712" xr:uid="{5D8042A2-6814-4DB4-9756-D430E038C9DB}"/>
    <cellStyle name="Comma 9 2 2 2 2 5" xfId="14926" xr:uid="{399784A9-DBD5-4831-B11A-EFC6999BAC1A}"/>
    <cellStyle name="Comma 9 2 2 2 2 6" xfId="23354" xr:uid="{C4564247-1897-4B51-9584-BD62F0D3E890}"/>
    <cellStyle name="Comma 9 2 2 2 3" xfId="5690" xr:uid="{B73E0EB0-E695-4FD2-9A37-CB5FFDB36629}"/>
    <cellStyle name="Comma 9 2 2 2 3 2" xfId="11476" xr:uid="{DC399DCC-E96E-4C74-9B9C-708C480B6278}"/>
    <cellStyle name="Comma 9 2 2 2 3 2 2" xfId="19848" xr:uid="{23FE223E-D497-4351-A7F2-4ADC313B30E3}"/>
    <cellStyle name="Comma 9 2 2 2 3 3" xfId="15583" xr:uid="{2B483B18-23EC-4DAB-87E8-22DEE17F4218}"/>
    <cellStyle name="Comma 9 2 2 2 4" xfId="7029" xr:uid="{F53A66EB-8FC5-412B-9931-D46EB0A4A366}"/>
    <cellStyle name="Comma 9 2 2 2 4 2" xfId="12765" xr:uid="{A69DB0B2-73CF-4E69-BBE5-2B25D43C25F1}"/>
    <cellStyle name="Comma 9 2 2 2 4 2 2" xfId="21139" xr:uid="{5E765BD3-6661-4418-B831-66920E1D6E45}"/>
    <cellStyle name="Comma 9 2 2 2 4 3" xfId="16918" xr:uid="{5A873A5E-07EF-4DAE-829E-71546405EAF2}"/>
    <cellStyle name="Comma 9 2 2 2 5" xfId="9601" xr:uid="{D6304DBD-2FB5-4BD6-8303-74074DD73FA4}"/>
    <cellStyle name="Comma 9 2 2 2 5 2" xfId="17997" xr:uid="{8F3F7584-DC16-4D33-892E-3E44332A51C4}"/>
    <cellStyle name="Comma 9 2 2 2 6" xfId="14321" xr:uid="{C2BE61D8-91F1-49B4-B006-3421CCE82FDA}"/>
    <cellStyle name="Comma 9 2 2 2 7" xfId="22713" xr:uid="{CA543931-F0E0-42A9-94CB-EC2F7B212CAA}"/>
    <cellStyle name="Comma 9 2 2 3" xfId="4370" xr:uid="{69DC361D-DE4D-4210-A0C8-848E0C1C613E}"/>
    <cellStyle name="Comma 9 2 2 3 2" xfId="6279" xr:uid="{AE31F5A3-D0ED-4A5D-B386-ED6E839AD1E5}"/>
    <cellStyle name="Comma 9 2 2 3 2 2" xfId="12065" xr:uid="{150563C1-E5B9-45A9-B3C7-9A234048349D}"/>
    <cellStyle name="Comma 9 2 2 3 2 2 2" xfId="20437" xr:uid="{6A8B3271-2DE3-4B9B-892C-D0F64203FB34}"/>
    <cellStyle name="Comma 9 2 2 3 2 3" xfId="16172" xr:uid="{22C36450-94DD-426A-893E-A584F0B05101}"/>
    <cellStyle name="Comma 9 2 2 3 3" xfId="7611" xr:uid="{BFB06FC2-2930-4545-BE6C-AA300200F157}"/>
    <cellStyle name="Comma 9 2 2 3 3 2" xfId="13346" xr:uid="{D5C19A65-D899-4A55-B850-9327F3DAF975}"/>
    <cellStyle name="Comma 9 2 2 3 3 2 2" xfId="21720" xr:uid="{08154F1A-24A9-4BCF-9A29-3AC5A812DA4F}"/>
    <cellStyle name="Comma 9 2 2 3 3 3" xfId="17499" xr:uid="{851DED2B-D297-4FAF-9385-ABDD0BFA343F}"/>
    <cellStyle name="Comma 9 2 2 3 4" xfId="10331" xr:uid="{A7702F16-2639-4C16-98A2-0510DD82D5C7}"/>
    <cellStyle name="Comma 9 2 2 3 4 2" xfId="18711" xr:uid="{655DD02A-3364-4C27-8A83-5A5A988E10DE}"/>
    <cellStyle name="Comma 9 2 2 3 5" xfId="14925" xr:uid="{33F4C7B0-F227-4065-A4E0-D4073298E1F8}"/>
    <cellStyle name="Comma 9 2 2 3 6" xfId="23353" xr:uid="{75CBEE32-0B92-4A9A-A4A6-66AEE50FB2BE}"/>
    <cellStyle name="Comma 9 2 2 4" xfId="5689" xr:uid="{20F47064-5E95-4949-A5AA-6AC92B8E0011}"/>
    <cellStyle name="Comma 9 2 2 4 2" xfId="11475" xr:uid="{5C875DE9-56E4-48FE-8F85-B7E264C0297C}"/>
    <cellStyle name="Comma 9 2 2 4 2 2" xfId="19847" xr:uid="{0F8BDDAA-0365-418F-85A1-7C7590FC6608}"/>
    <cellStyle name="Comma 9 2 2 4 3" xfId="15582" xr:uid="{CF7115E7-5257-4AF7-8BE8-0C7C9B6DCCC9}"/>
    <cellStyle name="Comma 9 2 2 5" xfId="7028" xr:uid="{F17A0EC2-7857-49B8-8DFE-AB004FEE0C71}"/>
    <cellStyle name="Comma 9 2 2 5 2" xfId="12764" xr:uid="{C6812BEC-E091-4F20-A9DC-B53ED41775AC}"/>
    <cellStyle name="Comma 9 2 2 5 2 2" xfId="21138" xr:uid="{C96F4D0B-6944-4516-843B-98ABFFCEE589}"/>
    <cellStyle name="Comma 9 2 2 5 3" xfId="16917" xr:uid="{AD208D0F-1670-4762-B455-DA4A2A2EF8F6}"/>
    <cellStyle name="Comma 9 2 2 6" xfId="9600" xr:uid="{B178BAF4-E914-4CF0-B561-37BB8205E239}"/>
    <cellStyle name="Comma 9 2 2 6 2" xfId="17996" xr:uid="{7CA3716D-F695-4364-A978-AEC119032D6F}"/>
    <cellStyle name="Comma 9 2 2 7" xfId="14320" xr:uid="{A39AB296-0E05-48F4-8269-C69C49E413CC}"/>
    <cellStyle name="Comma 9 2 2 8" xfId="22712" xr:uid="{2A71A549-8085-40E9-B2A2-5C81A0E6F7AB}"/>
    <cellStyle name="Comma 9 2 2 9" xfId="31120" xr:uid="{3C45FC94-2BA1-4D44-988E-669487E0B41B}"/>
    <cellStyle name="Comma 9 2 3" xfId="3110" xr:uid="{995379B7-86E9-428A-9397-39124CBA7C82}"/>
    <cellStyle name="Comma 9 2 4" xfId="3816" xr:uid="{910C70A7-36A1-4739-95AD-55EE9CC8DC60}"/>
    <cellStyle name="Comma 9 2 5" xfId="30652" xr:uid="{5562BB30-93E7-4C42-8CA9-AFCD10780396}"/>
    <cellStyle name="Comma 9 3" xfId="1147" xr:uid="{E82607CB-10DD-40BB-AEA7-883EB4F5A138}"/>
    <cellStyle name="Comma 9 3 2" xfId="1148" xr:uid="{895445B4-E154-4E91-BC26-5B8AD619D293}"/>
    <cellStyle name="Comma 9 3 3" xfId="31119" xr:uid="{8D546375-C53B-48B5-BE9F-3B3889AB1C0F}"/>
    <cellStyle name="Comma 9 4" xfId="1149" xr:uid="{151C96D8-1FDD-4992-8590-E3D9764ADD23}"/>
    <cellStyle name="Comma 9 5" xfId="3434" xr:uid="{E2F5E958-3A00-4390-923E-1FE98F4EE0E2}"/>
    <cellStyle name="Comma 9 6" xfId="3815" xr:uid="{4746371A-A58A-4C56-9A7C-A0DD7CDC7E92}"/>
    <cellStyle name="Comma 9 7" xfId="30651" xr:uid="{03AC41EB-AA3F-43EC-8C52-007A0B972377}"/>
    <cellStyle name="Comma 9_WP T-SPMQ3'51" xfId="1150" xr:uid="{64C9C0E7-F657-414A-9A81-07AFA944A097}"/>
    <cellStyle name="Comma 90" xfId="4750" xr:uid="{739FCCC8-7563-4E9C-80FB-019F1D4C8E8E}"/>
    <cellStyle name="Comma 90 2" xfId="6628" xr:uid="{ED2A5E39-1B82-4341-A718-D2B3DD1325EA}"/>
    <cellStyle name="Comma 90 2 2" xfId="12414" xr:uid="{3AA6654A-440C-4790-8D0E-CCB8971BC4B9}"/>
    <cellStyle name="Comma 90 2 2 2" xfId="20786" xr:uid="{792B03B9-42BC-401E-9DA3-F6A15ADE3A1B}"/>
    <cellStyle name="Comma 90 2 3" xfId="16521" xr:uid="{0521BF6E-3733-45CA-A4DD-15876CE107A5}"/>
    <cellStyle name="Comma 90 2 4" xfId="31970" xr:uid="{685108A4-D384-4613-8839-11062348965B}"/>
    <cellStyle name="Comma 90 3" xfId="7960" xr:uid="{06BC0D73-A3AB-4D1D-B12E-6CCFD4BDFC37}"/>
    <cellStyle name="Comma 90 3 2" xfId="13695" xr:uid="{2FF3F9A8-765B-4050-9AD8-A9EE31676413}"/>
    <cellStyle name="Comma 90 3 2 2" xfId="22069" xr:uid="{A79046AA-9893-4278-9C6A-5C4CF5891C55}"/>
    <cellStyle name="Comma 90 3 3" xfId="17848" xr:uid="{9A57DE3A-8972-423D-B6BF-B81D2E5190EB}"/>
    <cellStyle name="Comma 90 4" xfId="10680" xr:uid="{11E9D0C0-4A71-40A6-A442-605B4F2936E9}"/>
    <cellStyle name="Comma 90 4 2" xfId="19060" xr:uid="{F2546A20-359F-46A4-8568-41F7CCE69F0A}"/>
    <cellStyle name="Comma 90 5" xfId="15296" xr:uid="{4EF53885-4DEB-4FFE-8383-F311D9FB2026}"/>
    <cellStyle name="Comma 90 6" xfId="23702" xr:uid="{8E963ADB-D843-47D3-AF67-8397CB7C0C66}"/>
    <cellStyle name="Comma 90 7" xfId="31450" xr:uid="{63ADAF16-3274-4002-A1AC-54E288B2B61E}"/>
    <cellStyle name="Comma 91" xfId="4768" xr:uid="{30B73ADE-3C37-4305-B4A1-C966D70C4EFD}"/>
    <cellStyle name="Comma 91 2" xfId="6638" xr:uid="{533B14DC-5293-49E5-8B1C-9281EB8C073D}"/>
    <cellStyle name="Comma 91 2 2" xfId="12424" xr:uid="{3942EB54-E55C-469B-8D33-8CDF91EA1E11}"/>
    <cellStyle name="Comma 91 2 2 2" xfId="20796" xr:uid="{20756397-3A66-4A33-93B4-DF15B990E5FA}"/>
    <cellStyle name="Comma 91 2 3" xfId="16531" xr:uid="{82642222-E1ED-4A9B-A1BB-66763575BB5B}"/>
    <cellStyle name="Comma 91 2 4" xfId="31971" xr:uid="{E5C9AC7C-71AE-4C88-BB09-258E534777C9}"/>
    <cellStyle name="Comma 91 3" xfId="7970" xr:uid="{B219D3DC-C0FA-4244-B248-529787C64B53}"/>
    <cellStyle name="Comma 91 3 2" xfId="13705" xr:uid="{023BB8FF-24C2-47BA-BA43-36CE4405718E}"/>
    <cellStyle name="Comma 91 3 2 2" xfId="22079" xr:uid="{9E5ADFB4-7280-44E0-A029-FB3C732B0588}"/>
    <cellStyle name="Comma 91 3 3" xfId="17858" xr:uid="{981A68CC-4C39-4E3C-85BC-9885DDB48CAC}"/>
    <cellStyle name="Comma 91 4" xfId="10690" xr:uid="{92D41427-B648-4852-AF79-7AF3735A8968}"/>
    <cellStyle name="Comma 91 4 2" xfId="19070" xr:uid="{29CF4F65-E3F6-45F5-A93F-B6BAA1973C5A}"/>
    <cellStyle name="Comma 91 5" xfId="15306" xr:uid="{6815CB00-45E2-4D9E-8971-89DC1FAE0209}"/>
    <cellStyle name="Comma 91 6" xfId="23713" xr:uid="{09E36F4C-94D5-4AFE-8603-26EB16852235}"/>
    <cellStyle name="Comma 91 7" xfId="31451" xr:uid="{7827BBED-4FAD-43A2-9A82-306C55D6240F}"/>
    <cellStyle name="Comma 92" xfId="4746" xr:uid="{49791AB1-2F5E-473E-A86A-5B067A6D776C}"/>
    <cellStyle name="Comma 92 2" xfId="6625" xr:uid="{0D7FE5C2-8F9D-4FC5-A601-249DA77D9305}"/>
    <cellStyle name="Comma 92 2 2" xfId="12411" xr:uid="{44AFB8BE-392D-43AC-950A-A7FCA95FC6EF}"/>
    <cellStyle name="Comma 92 2 2 2" xfId="20783" xr:uid="{3986F4BF-DA32-47C6-8C17-917C69468E92}"/>
    <cellStyle name="Comma 92 2 3" xfId="16518" xr:uid="{9AC34F40-7D97-4679-899B-BBCD9CF5F8BD}"/>
    <cellStyle name="Comma 92 2 4" xfId="31972" xr:uid="{5E0294D5-B21B-4309-B69E-4919DC75E839}"/>
    <cellStyle name="Comma 92 3" xfId="7957" xr:uid="{3893C101-B6DB-4D64-B4A1-94925CBD86F3}"/>
    <cellStyle name="Comma 92 3 2" xfId="13692" xr:uid="{F55CA440-2B6F-41C0-81A1-FA051F32D390}"/>
    <cellStyle name="Comma 92 3 2 2" xfId="22066" xr:uid="{3D047C4E-DCC1-471D-BB55-9771B1F3596B}"/>
    <cellStyle name="Comma 92 3 3" xfId="17845" xr:uid="{9D56F41F-7110-40F2-A523-25EA52D3EFAC}"/>
    <cellStyle name="Comma 92 4" xfId="10677" xr:uid="{CC55387E-C041-4ACD-A585-83CF5D3B01B4}"/>
    <cellStyle name="Comma 92 4 2" xfId="19057" xr:uid="{9E3A0E8E-A2BD-480C-A9EF-4CCDFA8922FB}"/>
    <cellStyle name="Comma 92 5" xfId="15293" xr:uid="{7C1ABBB9-14FB-4989-803C-A23B989C26DC}"/>
    <cellStyle name="Comma 92 6" xfId="23699" xr:uid="{B2A2ADB0-899C-48DE-AF70-12DD82DC1447}"/>
    <cellStyle name="Comma 92 7" xfId="31452" xr:uid="{1D75BFF0-48CF-4571-A63C-56EFBB009045}"/>
    <cellStyle name="Comma 93" xfId="4765" xr:uid="{863471AE-A196-4B79-AFD7-CE1EA0762AFE}"/>
    <cellStyle name="Comma 93 2" xfId="6636" xr:uid="{DB0E41A7-A971-413A-B254-BB9B10ECDBDD}"/>
    <cellStyle name="Comma 93 2 2" xfId="12422" xr:uid="{7DEB4A94-26F2-46E7-8221-974B638EC337}"/>
    <cellStyle name="Comma 93 2 2 2" xfId="20794" xr:uid="{92F60B8C-C075-4855-B29A-4F05954D791D}"/>
    <cellStyle name="Comma 93 2 3" xfId="16529" xr:uid="{649654DC-16E3-4FE1-B0C2-CFAD41667A67}"/>
    <cellStyle name="Comma 93 2 4" xfId="31973" xr:uid="{4B0625E3-6DEC-4907-BCF0-DFD11D8D7679}"/>
    <cellStyle name="Comma 93 3" xfId="7968" xr:uid="{FB9F1E03-6999-4B0E-984F-E720336F0E35}"/>
    <cellStyle name="Comma 93 3 2" xfId="13703" xr:uid="{E757C708-9409-4A17-9549-949DAA9AD260}"/>
    <cellStyle name="Comma 93 3 2 2" xfId="22077" xr:uid="{5F077CA3-26BD-4776-8CE7-08C3806B30F5}"/>
    <cellStyle name="Comma 93 3 3" xfId="17856" xr:uid="{0CCE9F8E-53E3-4205-8EE2-DAAF2214F5F3}"/>
    <cellStyle name="Comma 93 4" xfId="10688" xr:uid="{72FA6C1F-87F2-41F1-B6B0-7B0693EC5070}"/>
    <cellStyle name="Comma 93 4 2" xfId="19068" xr:uid="{15371FD1-2E95-4868-96E7-5C57A9946E41}"/>
    <cellStyle name="Comma 93 5" xfId="15304" xr:uid="{9BA344CF-68A9-4EDB-84B2-82DAB1853873}"/>
    <cellStyle name="Comma 93 6" xfId="23710" xr:uid="{BA2DBB2C-04FE-4F82-8EE7-44F39FE6C02B}"/>
    <cellStyle name="Comma 93 7" xfId="31453" xr:uid="{929612E5-DC6C-48CE-AE72-57FAF15E83D9}"/>
    <cellStyle name="Comma 94" xfId="4742" xr:uid="{7EFCE603-B56F-4633-BCD8-7F8ABFA79BF3}"/>
    <cellStyle name="Comma 94 2" xfId="6623" xr:uid="{75B1D78D-7325-4783-8B00-BCDC77E62137}"/>
    <cellStyle name="Comma 94 2 2" xfId="12409" xr:uid="{32BC5176-C0CF-4415-8C59-807AC7FB999E}"/>
    <cellStyle name="Comma 94 2 2 2" xfId="20781" xr:uid="{EAC6DCA0-2715-4094-A645-AEB4801B63CB}"/>
    <cellStyle name="Comma 94 2 3" xfId="16516" xr:uid="{E671C306-99BD-4EB2-9F63-FE6C0045C716}"/>
    <cellStyle name="Comma 94 2 4" xfId="31974" xr:uid="{B0BDECED-C057-4D69-B1C6-13105ED06396}"/>
    <cellStyle name="Comma 94 3" xfId="7955" xr:uid="{F3121DA8-4B84-4CAA-A3F5-7F91EBE2DC78}"/>
    <cellStyle name="Comma 94 3 2" xfId="13690" xr:uid="{94703B97-ECE5-4737-86D8-25CBF3B62016}"/>
    <cellStyle name="Comma 94 3 2 2" xfId="22064" xr:uid="{806AD7F9-CB00-4068-8202-CB4FA0A5AD12}"/>
    <cellStyle name="Comma 94 3 3" xfId="17843" xr:uid="{17C78634-46FC-43B3-A63D-06AFBCF274FE}"/>
    <cellStyle name="Comma 94 4" xfId="10675" xr:uid="{8C007310-986A-428C-B44E-167C9C17772E}"/>
    <cellStyle name="Comma 94 4 2" xfId="19055" xr:uid="{2944CCB6-D94F-4E58-BB9B-FD81A016B907}"/>
    <cellStyle name="Comma 94 5" xfId="15291" xr:uid="{762C296E-1D01-4F23-A5E2-8CBC0218A439}"/>
    <cellStyle name="Comma 94 6" xfId="23697" xr:uid="{6DDAE8E3-78CC-4434-BFF4-EA4079C364B6}"/>
    <cellStyle name="Comma 94 7" xfId="31454" xr:uid="{410807BF-AA0E-425E-A18D-CF7FB7F59D5F}"/>
    <cellStyle name="Comma 95" xfId="4761" xr:uid="{2343CFAC-38C1-425B-9301-E75D21A61848}"/>
    <cellStyle name="Comma 95 2" xfId="6634" xr:uid="{0E475116-CC50-447B-B4C2-EC4A562E0F09}"/>
    <cellStyle name="Comma 95 2 2" xfId="12420" xr:uid="{A90CFC37-511B-47BB-B0DE-791C12704738}"/>
    <cellStyle name="Comma 95 2 2 2" xfId="20792" xr:uid="{330C4F0A-138D-4A76-83BB-28891255EA31}"/>
    <cellStyle name="Comma 95 2 3" xfId="16527" xr:uid="{C7537CF7-BFB6-4D64-8B7D-8F8DDB3D0788}"/>
    <cellStyle name="Comma 95 2 4" xfId="31975" xr:uid="{F503F581-722C-4808-BF8B-52277C3770C3}"/>
    <cellStyle name="Comma 95 3" xfId="7966" xr:uid="{542FA16D-85D7-47A3-BEC2-8794193489EF}"/>
    <cellStyle name="Comma 95 3 2" xfId="13701" xr:uid="{5072EF6E-78E5-4ED1-A29F-76E575B30D24}"/>
    <cellStyle name="Comma 95 3 2 2" xfId="22075" xr:uid="{3A6D2B4E-75A2-4ECA-BEF5-DA2E12F6967B}"/>
    <cellStyle name="Comma 95 3 3" xfId="17854" xr:uid="{E2E62F2E-AC7C-43A5-9161-5418024EA9B6}"/>
    <cellStyle name="Comma 95 4" xfId="10686" xr:uid="{0BF98990-C13B-4749-B3AF-1B230780F143}"/>
    <cellStyle name="Comma 95 4 2" xfId="19066" xr:uid="{58F58882-1FD8-452D-BB20-C37F2F16C97B}"/>
    <cellStyle name="Comma 95 5" xfId="15302" xr:uid="{A78BD95C-9ABA-4D3B-B9D4-99583C82F9FF}"/>
    <cellStyle name="Comma 95 6" xfId="23708" xr:uid="{AEEBCDB2-26A3-4E79-8056-CE5CA08CD347}"/>
    <cellStyle name="Comma 95 7" xfId="31455" xr:uid="{A44FB119-FA90-46A0-91FC-54BB44E432D2}"/>
    <cellStyle name="Comma 96" xfId="4738" xr:uid="{69089DC3-DE13-48A2-8AAA-167B1D409BDD}"/>
    <cellStyle name="Comma 96 2" xfId="6621" xr:uid="{83F6C6F4-57EC-46A1-85F7-6409076B4F0B}"/>
    <cellStyle name="Comma 96 2 2" xfId="12407" xr:uid="{2E0ED7DB-EEE9-4452-B214-6B2FE5B53B37}"/>
    <cellStyle name="Comma 96 2 2 2" xfId="20779" xr:uid="{B9194D01-B76F-4BC9-8BF8-A0922ACE844F}"/>
    <cellStyle name="Comma 96 2 3" xfId="16514" xr:uid="{9613E044-BF65-41D1-A91B-45087837BCCE}"/>
    <cellStyle name="Comma 96 2 4" xfId="31976" xr:uid="{1E7A279B-C0CC-4C7F-A1DD-AA4192D7C1F1}"/>
    <cellStyle name="Comma 96 3" xfId="7953" xr:uid="{FD94C930-A7AC-4AC9-8FEC-82B2B26B6A53}"/>
    <cellStyle name="Comma 96 3 2" xfId="13688" xr:uid="{E2FE982A-9425-480C-A44A-7D8B62F3E47A}"/>
    <cellStyle name="Comma 96 3 2 2" xfId="22062" xr:uid="{963D19CF-5A34-4894-B921-C03211B0352A}"/>
    <cellStyle name="Comma 96 3 3" xfId="17841" xr:uid="{946A5DB7-3486-4EEE-8F45-1750163921B5}"/>
    <cellStyle name="Comma 96 4" xfId="10673" xr:uid="{02791247-383D-4478-91CE-DC12E9FFCF51}"/>
    <cellStyle name="Comma 96 4 2" xfId="19053" xr:uid="{31C93881-4AFD-41CC-97A6-EF1DB9CB776C}"/>
    <cellStyle name="Comma 96 5" xfId="15289" xr:uid="{F0E18251-BC35-4458-B553-0A729AA9FC76}"/>
    <cellStyle name="Comma 96 6" xfId="23695" xr:uid="{22BD9AA0-3A2D-4B61-99E2-E4A77C4697B1}"/>
    <cellStyle name="Comma 96 7" xfId="31456" xr:uid="{24906F14-0155-4346-9FD4-22978E038E67}"/>
    <cellStyle name="Comma 97" xfId="4757" xr:uid="{1858E053-96B2-4EE7-B5FF-1AEAD4267B8F}"/>
    <cellStyle name="Comma 97 2" xfId="6632" xr:uid="{0E6543EF-D8CF-4E29-B6EF-DEFA1E84D3B3}"/>
    <cellStyle name="Comma 97 2 2" xfId="12418" xr:uid="{A97E93CE-59FE-4A8D-A33C-78C065A942BF}"/>
    <cellStyle name="Comma 97 2 2 2" xfId="20790" xr:uid="{A1B5B6E7-BE3E-4C1A-89E3-189FC008536C}"/>
    <cellStyle name="Comma 97 2 3" xfId="16525" xr:uid="{A1FD8194-761A-4C8C-B3F6-119CFB0EBBD5}"/>
    <cellStyle name="Comma 97 3" xfId="7964" xr:uid="{222E8C73-8B8F-4CB3-B125-5F7AD06D6A7B}"/>
    <cellStyle name="Comma 97 3 2" xfId="13699" xr:uid="{DA3D3EE6-C937-4D87-B418-6F0AC4F45F7D}"/>
    <cellStyle name="Comma 97 3 2 2" xfId="22073" xr:uid="{6AE905DB-E5A7-4F2A-B246-07B452FA1BA0}"/>
    <cellStyle name="Comma 97 3 3" xfId="17852" xr:uid="{14A45957-B11B-49B7-B404-30625230A12A}"/>
    <cellStyle name="Comma 97 4" xfId="10684" xr:uid="{A4134BA3-C932-4940-9773-5DF31C7C11BA}"/>
    <cellStyle name="Comma 97 4 2" xfId="19064" xr:uid="{E59D12B9-D296-4C4A-B559-82AC09233595}"/>
    <cellStyle name="Comma 97 5" xfId="15300" xr:uid="{A19A0172-E246-4A0C-8078-5BC80D719562}"/>
    <cellStyle name="Comma 97 6" xfId="23706" xr:uid="{93724C17-D1AB-4F73-928F-7850387A887B}"/>
    <cellStyle name="Comma 97 7" xfId="31457" xr:uid="{EF8FA939-880C-4152-A09C-8A38D6555C73}"/>
    <cellStyle name="Comma 98" xfId="4734" xr:uid="{9C02DEC4-C95D-44F1-A3F7-94F42C55DE35}"/>
    <cellStyle name="Comma 98 2" xfId="6619" xr:uid="{DEF43988-B6ED-42EB-8E20-E01BBB28DC7D}"/>
    <cellStyle name="Comma 98 2 2" xfId="12405" xr:uid="{A29E36CE-B41F-4AD5-9168-C4F73045B269}"/>
    <cellStyle name="Comma 98 2 2 2" xfId="20777" xr:uid="{1DECAC45-9C71-44FE-B966-C1A41624F56B}"/>
    <cellStyle name="Comma 98 2 3" xfId="16512" xr:uid="{358972FA-BBB5-4A0E-8412-9C7A356115AD}"/>
    <cellStyle name="Comma 98 3" xfId="7951" xr:uid="{19EBCEB2-DB84-4FEA-BDF4-DA52646562BF}"/>
    <cellStyle name="Comma 98 3 2" xfId="13686" xr:uid="{59E3CE65-C98E-4467-8728-932F3CDB918C}"/>
    <cellStyle name="Comma 98 3 2 2" xfId="22060" xr:uid="{BB58BEB8-FD5A-4D91-956C-C7FCF084E58E}"/>
    <cellStyle name="Comma 98 3 3" xfId="17839" xr:uid="{2C7384BC-488F-422E-A2B3-505765971825}"/>
    <cellStyle name="Comma 98 4" xfId="10671" xr:uid="{42BB0645-E145-4556-A325-48F98658E44D}"/>
    <cellStyle name="Comma 98 4 2" xfId="19051" xr:uid="{1B412F30-E84F-48EB-BD24-988EE5DFC58C}"/>
    <cellStyle name="Comma 98 5" xfId="15287" xr:uid="{0AE7B2E9-8A8B-40B0-A4E7-65ABD82B51A3}"/>
    <cellStyle name="Comma 98 6" xfId="23693" xr:uid="{7F503E38-E6F0-413F-AAD8-41F77F1517A3}"/>
    <cellStyle name="Comma 99" xfId="3602" xr:uid="{A44E361D-1AAB-4C94-8E21-0898AD752BFE}"/>
    <cellStyle name="Comma 99 2" xfId="32293" xr:uid="{FF3C70C3-6E74-4815-AE3B-09DC76BED0BC}"/>
    <cellStyle name="Comma 99 3" xfId="32053" xr:uid="{5F228396-D055-4981-8157-5C609F35F4E5}"/>
    <cellStyle name="Comma 99 4" xfId="31298" xr:uid="{015F0DB6-9EA4-4695-A90E-0AF63BCBA01E}"/>
    <cellStyle name="comma zerodec" xfId="1151" xr:uid="{01D834D6-17FE-4856-8736-C91B6AE8826C}"/>
    <cellStyle name="comma zerodec 10" xfId="1152" xr:uid="{0D26C5C6-EC0D-4241-B175-C0D61EB74775}"/>
    <cellStyle name="comma zerodec 11" xfId="1153" xr:uid="{5E27859A-1EAE-42F4-A01D-CFDFE4C51303}"/>
    <cellStyle name="comma zerodec 12" xfId="1154" xr:uid="{AA10D7C2-EC02-4293-826F-86142A442E2C}"/>
    <cellStyle name="comma zerodec 13" xfId="3818" xr:uid="{06DD1C36-C053-4BFA-80EF-A0A944CCA5B9}"/>
    <cellStyle name="comma zerodec 2" xfId="1155" xr:uid="{16EC6C8C-5E17-4B45-81F4-4490032B3088}"/>
    <cellStyle name="comma zerodec 2 2" xfId="1156" xr:uid="{88657274-3089-4490-8524-7AFA9FB1C72A}"/>
    <cellStyle name="comma zerodec 2 3" xfId="3109" xr:uid="{F6A7E55B-5BD7-45DB-8028-87379BF710BD}"/>
    <cellStyle name="comma zerodec 2 4" xfId="3819" xr:uid="{45A63309-8E5D-40A7-BF7D-A4F1B4F3C198}"/>
    <cellStyle name="comma zerodec 3" xfId="1157" xr:uid="{7C293D41-EAE0-4698-B665-BD953822DD56}"/>
    <cellStyle name="comma zerodec 3 2" xfId="31347" xr:uid="{CC12DB22-DEB4-4888-9CC2-6EEA2C7DA094}"/>
    <cellStyle name="comma zerodec 4" xfId="1158" xr:uid="{8F758FFC-C6B0-4EA7-BA84-5B1A8353C768}"/>
    <cellStyle name="comma zerodec 5" xfId="1159" xr:uid="{694F18DC-D44F-4F94-B038-26DDA1F7562A}"/>
    <cellStyle name="comma zerodec 6" xfId="1160" xr:uid="{C525725C-BBDA-4994-B8BC-5D938CDABE2E}"/>
    <cellStyle name="comma zerodec 7" xfId="1161" xr:uid="{3FF1B142-5142-4205-940F-04C93372BBAB}"/>
    <cellStyle name="comma zerodec 8" xfId="1162" xr:uid="{57900277-6C03-412C-B188-A2FD4C1BCAE6}"/>
    <cellStyle name="comma zerodec 9" xfId="1163" xr:uid="{69801F12-B417-4718-89D0-EAAC6C47B2BB}"/>
    <cellStyle name="Comma0" xfId="1164" xr:uid="{17628A2F-5235-4470-9DF8-2C47F6750544}"/>
    <cellStyle name="Comma0 - Modelo1" xfId="30653" xr:uid="{2CA84897-D7A0-41EA-8EF0-D00EE51F4868}"/>
    <cellStyle name="Comma0 - Style1" xfId="30654" xr:uid="{9C161B86-F491-40ED-A0E4-FF06C9BB3A76}"/>
    <cellStyle name="Comma0 10" xfId="30655" xr:uid="{5C415A4A-DE64-443A-9FD0-CCC4D26E24CB}"/>
    <cellStyle name="Comma0 11" xfId="30656" xr:uid="{56A7B799-5C16-4551-84DD-C37CABD4DD1D}"/>
    <cellStyle name="Comma0 12" xfId="30657" xr:uid="{844C0E53-5E45-4F1E-86F6-04E94CB26DA0}"/>
    <cellStyle name="Comma0 13" xfId="30658" xr:uid="{508D066C-7970-4581-BD60-A6B6981440C6}"/>
    <cellStyle name="Comma0 14" xfId="30659" xr:uid="{E8407B96-424A-4F2B-898A-6B6131E1D7AA}"/>
    <cellStyle name="Comma0 15" xfId="30660" xr:uid="{EF5FB57E-830C-4017-A48B-C66C4DF07F1B}"/>
    <cellStyle name="Comma0 16" xfId="30661" xr:uid="{B98B46C7-13D1-4B79-88E7-FE3A9F9E8A50}"/>
    <cellStyle name="Comma0 17" xfId="30662" xr:uid="{23D572B0-D12D-4BD9-9B78-359B8DE9C5FB}"/>
    <cellStyle name="Comma0 18" xfId="30663" xr:uid="{F257775E-30EA-4F81-860B-2F21C322F415}"/>
    <cellStyle name="Comma0 19" xfId="31121" xr:uid="{7FB577A4-968F-42F2-9456-300B615CBE6B}"/>
    <cellStyle name="Comma0 2" xfId="3433" xr:uid="{53B9240E-2A3C-4C5B-82FD-5CA4039BD1D3}"/>
    <cellStyle name="Comma0 20" xfId="31159" xr:uid="{EAD7E2CE-28E5-455E-8D87-56CD0BC29FC1}"/>
    <cellStyle name="Comma0 21" xfId="31064" xr:uid="{9AEC6DF5-905D-4722-BC13-333420B45A1C}"/>
    <cellStyle name="Comma0 22" xfId="31231" xr:uid="{09E42B7C-23A6-40CD-B15B-16AA122B26F5}"/>
    <cellStyle name="Comma0 23" xfId="31239" xr:uid="{FDEC12FB-DA0E-4A20-B8B1-9573F7F031D7}"/>
    <cellStyle name="Comma0 24" xfId="31257" xr:uid="{15D876F6-41F9-4E94-9485-A5D703710175}"/>
    <cellStyle name="Comma0 25" xfId="31459" xr:uid="{1DFC0FD2-0116-4C78-92D1-DE52A190A731}"/>
    <cellStyle name="Comma0 26" xfId="31460" xr:uid="{E483736D-0FAB-42E2-8126-D29A9E9D3B68}"/>
    <cellStyle name="Comma0 27" xfId="31461" xr:uid="{5499FEAC-E4D6-4E94-A2E2-63B6908E02C0}"/>
    <cellStyle name="Comma0 28" xfId="31462" xr:uid="{859BB6D1-FF24-4759-B3A6-C1BD40C2CE3E}"/>
    <cellStyle name="Comma0 29" xfId="31463" xr:uid="{D9ECA223-2D1D-41F8-949D-AF32F33CF301}"/>
    <cellStyle name="Comma0 3" xfId="3827" xr:uid="{45277977-4F23-4337-909A-DFAFA9E232BB}"/>
    <cellStyle name="Comma0 3 2" xfId="30664" xr:uid="{20466FC5-92BD-4598-B304-D767FB5FF5FA}"/>
    <cellStyle name="Comma0 30" xfId="31464" xr:uid="{0C6992F0-2C8B-48CC-B192-9750912AA774}"/>
    <cellStyle name="Comma0 31" xfId="31465" xr:uid="{7B69770A-7FF5-4A2F-9068-FE4BCE174F94}"/>
    <cellStyle name="Comma0 32" xfId="31466" xr:uid="{6C88AF2B-17FF-4894-9971-0827B598DEFA}"/>
    <cellStyle name="Comma0 33" xfId="31467" xr:uid="{971C909C-0F28-47CE-94BA-26BF00A966FB}"/>
    <cellStyle name="Comma0 34" xfId="31468" xr:uid="{F7308BB9-9E5C-47EA-9426-CB5F32125D2C}"/>
    <cellStyle name="Comma0 35" xfId="31458" xr:uid="{4192B850-ED9D-487C-A6E9-D2D2B64EB115}"/>
    <cellStyle name="Comma0 36" xfId="31469" xr:uid="{7D6E8ACB-A9BD-4D2B-9622-1F464FF0E7DD}"/>
    <cellStyle name="Comma0 37" xfId="32353" xr:uid="{DDE73E6D-9415-424D-A337-770DA2631D75}"/>
    <cellStyle name="Comma0 38" xfId="32349" xr:uid="{3F2523C5-2847-457F-ABDA-55195EA1489F}"/>
    <cellStyle name="Comma0 39" xfId="32352" xr:uid="{70CEABFB-7EA4-4133-A8CE-625791D0C9FC}"/>
    <cellStyle name="Comma0 4" xfId="30665" xr:uid="{4A7567A4-C892-4931-8CD2-10A289B6BBC9}"/>
    <cellStyle name="Comma0 40" xfId="32358" xr:uid="{FD740338-C900-4386-92F8-982CDB7FD006}"/>
    <cellStyle name="Comma0 41" xfId="32362" xr:uid="{6C565B29-8A5B-4C61-B5AF-5D8F6F1F1A97}"/>
    <cellStyle name="Comma0 42" xfId="31599" xr:uid="{60BEB7C9-47DB-442C-9F02-1A212BFE7991}"/>
    <cellStyle name="Comma0 5" xfId="30666" xr:uid="{03BC4D5F-C06A-4960-B374-FE15F3465D52}"/>
    <cellStyle name="Comma0 6" xfId="30667" xr:uid="{E0CC6EFB-7D5A-4A33-87A5-2978AD2C3051}"/>
    <cellStyle name="Comma0 7" xfId="30668" xr:uid="{90DAB8F6-F4D7-4B6F-8F6E-295BDE517565}"/>
    <cellStyle name="Comma0 8" xfId="30669" xr:uid="{273C8016-D53D-428E-B63B-FDE5BB109A49}"/>
    <cellStyle name="Comma0 9" xfId="30670" xr:uid="{5622FFC9-F0AB-4780-B04F-4769916D8601}"/>
    <cellStyle name="Comma0_31.10.09-Leadsheet_FMC Update" xfId="30671" xr:uid="{A1CED4F0-1E38-4AE3-80BE-49E95F55ADB0}"/>
    <cellStyle name="Comma1 - Modelo2" xfId="30672" xr:uid="{7272EFDB-4386-4075-BF03-38B9C8806B88}"/>
    <cellStyle name="Comma1 - Style2" xfId="30673" xr:uid="{5A1EA8E5-8135-4296-9E8A-3EFA330875CD}"/>
    <cellStyle name="Comments" xfId="1165" xr:uid="{693ACB94-0709-44C0-BBC2-90E56B251D5D}"/>
    <cellStyle name="Comments 2" xfId="1166" xr:uid="{CD290496-79D3-474A-A220-9D2DE854B19A}"/>
    <cellStyle name="company_title" xfId="3432" xr:uid="{FFA3FE8F-FA52-41D8-8421-4B18A400BE39}"/>
    <cellStyle name="Copied" xfId="3431" xr:uid="{8A32D684-30EB-43BB-A4F4-C72E928C8E51}"/>
    <cellStyle name="Counter" xfId="1167" xr:uid="{BDFCE1DB-8673-41BF-9B4C-8EED47FC07EA}"/>
    <cellStyle name="Credit" xfId="3430" xr:uid="{1A56533B-AD8F-4C92-9638-DEA44EC7AD5D}"/>
    <cellStyle name="Credit subtotal" xfId="9366" xr:uid="{9E5D7198-1730-4DAC-98DC-ACD962B9D70C}"/>
    <cellStyle name="Credit Total" xfId="9367" xr:uid="{1D26BD2B-FB15-4A5E-9BDF-755526D49C2B}"/>
    <cellStyle name="Curpency_FGCOST-1_TCC-LCASH" xfId="3429" xr:uid="{780D6DE8-9DD1-4B81-A450-B466129B9AA8}"/>
    <cellStyle name="Curren - Style3" xfId="3428" xr:uid="{BEB6017C-D054-4D8F-B689-488F50F05B86}"/>
    <cellStyle name="Curren - Style4" xfId="3427" xr:uid="{A5B2B779-BA3A-4742-845C-3B3D83C5D4D4}"/>
    <cellStyle name="Currency [0] 2" xfId="1168" xr:uid="{0E5FF964-899C-4196-A6DC-8D7932E27839}"/>
    <cellStyle name="Currency [0] U" xfId="1169" xr:uid="{2BC00E0E-6BB7-402B-9DE2-E94BA886011F}"/>
    <cellStyle name="Currency [0]b" xfId="3426" xr:uid="{D1379455-80D4-4E5B-BE80-8985303D9866}"/>
    <cellStyle name="Currency [00]" xfId="1170" xr:uid="{35A42992-CFA1-4DCA-B21B-CA8210F988FC}"/>
    <cellStyle name="Currency [00] 2" xfId="3425" xr:uid="{405F6CF9-DDC1-494C-9D5D-9D6651699CB1}"/>
    <cellStyle name="Currency [00] 3" xfId="3830" xr:uid="{1A3EDDB0-0A6A-4C9F-8838-CAA7103EC8F7}"/>
    <cellStyle name="Currency [00] 4" xfId="30674" xr:uid="{2A6120E6-106E-472C-BE30-13E840C7D4A9}"/>
    <cellStyle name="Currency [2]" xfId="1171" xr:uid="{043F48E0-7D0C-4D92-B715-D14C3A9FB87A}"/>
    <cellStyle name="Currency [2] U" xfId="1172" xr:uid="{49C47423-03E2-4FF7-A4F8-9A74CB157559}"/>
    <cellStyle name="Currency _x001b_0]_laroux_MATERAL2_REINT98" xfId="3424" xr:uid="{C657BAD6-0667-4DF7-8E08-FEC7BDD394D4}"/>
    <cellStyle name="Currency 2" xfId="1173" xr:uid="{2A362287-FC5D-4206-81A4-25CC154111D0}"/>
    <cellStyle name="Currency 2 2" xfId="1174" xr:uid="{DE243144-402D-48B2-B096-BF782F62AEE8}"/>
    <cellStyle name="Currency 2 3" xfId="9452" xr:uid="{6C760012-66CE-4273-BEA0-455BD17B6F7F}"/>
    <cellStyle name="Currency 3" xfId="1175" xr:uid="{5C934A95-7034-4DDB-B999-CA9DF92F062C}"/>
    <cellStyle name="Currency 3 2" xfId="1176" xr:uid="{55C59831-11C4-4742-8466-3F5C171D430C}"/>
    <cellStyle name="Currency 4" xfId="1177" xr:uid="{9CE62610-A1D0-43AA-BF1C-A156E77E840E}"/>
    <cellStyle name="Currency 4 2" xfId="1178" xr:uid="{950D7A8F-56BC-4835-BE23-C0BB031E6EDE}"/>
    <cellStyle name="Currency 4 3" xfId="32387" xr:uid="{CDC88946-2F66-4CE0-90BA-04860B4A11F7}"/>
    <cellStyle name="Currency 5" xfId="1179" xr:uid="{E0B6BC84-DF2F-4FE0-8387-F7F6C249CF6F}"/>
    <cellStyle name="Currency 6" xfId="1180" xr:uid="{A6003DBD-49FF-442B-9CCC-EB3E5063826D}"/>
    <cellStyle name="Currency(000)" xfId="1181" xr:uid="{7BF29440-7938-4C61-B310-B10DD36BD228}"/>
    <cellStyle name="Currency(000) 2" xfId="2767" xr:uid="{29CBD1E3-D3B3-4718-846E-F0ACC12A2F98}"/>
    <cellStyle name="currency(2)" xfId="3423" xr:uid="{B73DD2B5-98FF-40AB-B1B5-3308FE5855BD}"/>
    <cellStyle name="Currency0" xfId="1182" xr:uid="{8AC532ED-E968-4D24-BFDB-2058D6C33726}"/>
    <cellStyle name="Currency0 2" xfId="3422" xr:uid="{13D90FD5-2EE4-410D-8867-6BC92DD189DF}"/>
    <cellStyle name="Currency0 3" xfId="3831" xr:uid="{247CCB34-9F2A-48F8-A9FC-5ACD88E6CC8E}"/>
    <cellStyle name="Currency1" xfId="1183" xr:uid="{2BEAA67A-16BB-4E23-BB15-EE174AA3248B}"/>
    <cellStyle name="Currency1 10" xfId="1184" xr:uid="{072860EA-F2CB-4FBE-A464-6D2DC03716C9}"/>
    <cellStyle name="Currency1 11" xfId="1185" xr:uid="{BC965D77-3F09-4860-8BD3-F865E25CC3CB}"/>
    <cellStyle name="Currency1 12" xfId="1186" xr:uid="{7F342B95-3CFC-4D08-8710-5B1664BCEB90}"/>
    <cellStyle name="Currency1 13" xfId="3832" xr:uid="{7021387A-4A29-4942-B23A-E74C15114D50}"/>
    <cellStyle name="Currency1 2" xfId="1187" xr:uid="{7F17BEF6-28E1-4353-B467-4EDEB2B073FE}"/>
    <cellStyle name="Currency1 2 2" xfId="1188" xr:uid="{41C66B22-E98C-42EC-97C3-65DBA69636F3}"/>
    <cellStyle name="Currency1 2 3" xfId="3108" xr:uid="{671F3F50-E1FE-4172-B8CF-FF80D5C04D80}"/>
    <cellStyle name="Currency1 2 4" xfId="3833" xr:uid="{5BD36E15-5BA1-4244-8F51-4DCF508F2503}"/>
    <cellStyle name="Currency1 3" xfId="1189" xr:uid="{A69916C1-4856-493A-A54B-E2D9396BB164}"/>
    <cellStyle name="Currency1 3 2" xfId="31348" xr:uid="{12F8E960-12A0-4C81-89DD-D0768B0B2062}"/>
    <cellStyle name="Currency1 4" xfId="1190" xr:uid="{519151A0-0631-45BD-B8DD-8E2D6D10D103}"/>
    <cellStyle name="Currency1 5" xfId="1191" xr:uid="{87777EC1-F170-4612-8B73-9A93C7434CA3}"/>
    <cellStyle name="Currency1 6" xfId="1192" xr:uid="{EB8B4BA4-D980-4F28-858B-C1C394945922}"/>
    <cellStyle name="Currency1 7" xfId="1193" xr:uid="{BD881714-3CDB-4390-A3C1-0C81554B9E0E}"/>
    <cellStyle name="Currency1 8" xfId="1194" xr:uid="{CE45A7EF-7654-4CCC-A28F-E7EC3BBD6DA0}"/>
    <cellStyle name="Currency1 9" xfId="1195" xr:uid="{C46491C2-746F-4C2B-8E1A-545C51023CD9}"/>
    <cellStyle name="Currency2" xfId="3421" xr:uid="{E21C9A02-8B46-4BFB-8CC4-9D5405BAF031}"/>
    <cellStyle name="Currency2 2" xfId="3107" xr:uid="{C929FF7C-DFAA-4FE4-A914-9DD955505B30}"/>
    <cellStyle name="Custom - Style8" xfId="1196" xr:uid="{722F4C2D-A56C-4965-AF74-FFF377CC1ECA}"/>
    <cellStyle name="Dan" xfId="3420" xr:uid="{137DCB6F-69B6-4267-82A8-EAC560CDD961}"/>
    <cellStyle name="Date" xfId="1197" xr:uid="{5D4CE96A-E2D4-4394-B645-E782A64B66AB}"/>
    <cellStyle name="Date 2" xfId="3419" xr:uid="{31A099F0-18F6-4AE6-A1AE-304E76116C96}"/>
    <cellStyle name="Date 2 2" xfId="30676" xr:uid="{2CDF3AB1-D2F1-4933-B02D-80E2C2905055}"/>
    <cellStyle name="Date 3" xfId="3834" xr:uid="{4320E401-B3CC-4847-978E-F6F32C3A15D3}"/>
    <cellStyle name="Date 4" xfId="30675" xr:uid="{8B48D250-3E30-4039-88EC-6954C746DA01}"/>
    <cellStyle name="Date Short" xfId="1198" xr:uid="{C9C670DC-09BB-453B-A958-D87EB89A1542}"/>
    <cellStyle name="Date U" xfId="1199" xr:uid="{2DA226F2-2ED3-4010-B7F6-F28A60B6E80B}"/>
    <cellStyle name="Date_30.09.06 fon" xfId="3418" xr:uid="{7EFA750D-310E-4A86-B494-FA1F28ACCB09}"/>
    <cellStyle name="DATUM" xfId="1200" xr:uid="{04B17D96-2AF3-4F6C-8806-B856C5DB8791}"/>
    <cellStyle name="Debit" xfId="3417" xr:uid="{93A8D1FC-4958-45B4-8376-346D58D491DE}"/>
    <cellStyle name="Debit subtotal" xfId="9368" xr:uid="{9F2722C2-AA8D-44DE-AFA4-5F1F99137DFD}"/>
    <cellStyle name="Debit Total" xfId="9362" xr:uid="{F80C3EE2-0E04-41A1-9BC8-448C6138EC5C}"/>
    <cellStyle name="Decimal [0]" xfId="1201" xr:uid="{97650C98-8980-43F1-9994-476979A0BF23}"/>
    <cellStyle name="Decimal [2]" xfId="1202" xr:uid="{3B1D0F1A-CA51-4D6C-BE34-4DFE2EAC687F}"/>
    <cellStyle name="Decimal [2] U" xfId="1203" xr:uid="{2493B5CD-102F-406F-8974-87BF9149C52C}"/>
    <cellStyle name="Decimal [4]" xfId="1204" xr:uid="{8D57CE8B-AC53-4A4E-B469-A9EDEF534076}"/>
    <cellStyle name="Decimal [4] U" xfId="1205" xr:uid="{B28C059E-815E-413B-9C17-36B28CAFDC09}"/>
    <cellStyle name="Define your own named style" xfId="1206" xr:uid="{8F512E3E-B0AB-42D6-9636-AC65FAE1E50E}"/>
    <cellStyle name="Define your own named style 2" xfId="1207" xr:uid="{AD8BE6DF-B481-4086-B66F-3E5C3FDBB704}"/>
    <cellStyle name="DELTA" xfId="3416" xr:uid="{D4621C0E-4007-4D4B-9F3F-F8D47BEDBF89}"/>
    <cellStyle name="DELTA 2" xfId="30677" xr:uid="{9CC9624B-2548-4183-B7A1-F582AFF1C3DA}"/>
    <cellStyle name="Dezimal [0]_35ERI8T2gbIEMixb4v26icuOo" xfId="3415" xr:uid="{3EBB2491-2C02-4C55-A776-4B0543445A0A}"/>
    <cellStyle name="Dezimal_35ERI8T2gbIEMixb4v26icuOo" xfId="3414" xr:uid="{FA6A8D97-533E-41B4-9B69-57E1450BFE96}"/>
    <cellStyle name="Dia" xfId="30678" xr:uid="{3DDAACBB-1B31-4403-B461-454A1F44DD12}"/>
    <cellStyle name="Dollar (zero dec)" xfId="1208" xr:uid="{D5219240-17AD-4BBC-9D20-926D1C9BD217}"/>
    <cellStyle name="Dollar (zero dec) 10" xfId="1209" xr:uid="{63B7F498-6837-434B-96B9-D4E587D82DBB}"/>
    <cellStyle name="Dollar (zero dec) 11" xfId="1210" xr:uid="{4F6DC5F4-CA9E-4BC8-9BDA-B1123E80706A}"/>
    <cellStyle name="Dollar (zero dec) 12" xfId="1211" xr:uid="{09FD56AE-0632-40F8-8A2C-BA8E64D293C5}"/>
    <cellStyle name="Dollar (zero dec) 2" xfId="1212" xr:uid="{6DEBCAA2-0C35-42A8-9A8C-14509449FEBB}"/>
    <cellStyle name="Dollar (zero dec) 2 2" xfId="3105" xr:uid="{63514AC1-BCF8-44BE-9A36-8A0978424721}"/>
    <cellStyle name="Dollar (zero dec) 2 3" xfId="3835" xr:uid="{4581DABB-1887-4A8A-B51E-730110CB258B}"/>
    <cellStyle name="Dollar (zero dec) 3" xfId="1213" xr:uid="{C1C76C1C-5DAE-4665-9334-8E920D055EA9}"/>
    <cellStyle name="Dollar (zero dec) 3 2" xfId="31349" xr:uid="{7720C07A-CE96-44F4-9137-A01882C1BA4F}"/>
    <cellStyle name="Dollar (zero dec) 4" xfId="1214" xr:uid="{FFB914AF-627E-4B05-BCF1-3128B5AE803D}"/>
    <cellStyle name="Dollar (zero dec) 5" xfId="1215" xr:uid="{BC32B0B0-6B32-44FC-9928-9CA8A54FB052}"/>
    <cellStyle name="Dollar (zero dec) 6" xfId="1216" xr:uid="{9CB71CE5-38C2-4C63-BC57-648F3DB2CAE6}"/>
    <cellStyle name="Dollar (zero dec) 7" xfId="1217" xr:uid="{FB2E9E10-006C-4E60-BECE-D716B52C8D6E}"/>
    <cellStyle name="Dollar (zero dec) 8" xfId="1218" xr:uid="{A558B481-DB1A-4290-B62D-E98761ECEEDB}"/>
    <cellStyle name="Dollar (zero dec) 9" xfId="1219" xr:uid="{39DB83DB-424A-4C0C-8B82-6EEFCF376380}"/>
    <cellStyle name="Dollars" xfId="1220" xr:uid="{4A233EA5-E715-40A9-A120-47FA7DF4EDAA}"/>
    <cellStyle name="Draw lines around data in range" xfId="1221" xr:uid="{ACEC1461-FAE0-41FC-831E-540FFA6BB4E6}"/>
    <cellStyle name="Draw lines around data in range 2" xfId="1222" xr:uid="{48B4CC3C-6ED0-476A-A081-3734A1C6FF10}"/>
    <cellStyle name="Draw shadow and lines within range" xfId="1223" xr:uid="{7808238C-A34C-4007-9FF4-E8BDB750121E}"/>
    <cellStyle name="Draw shadow and lines within range 2" xfId="1224" xr:uid="{ABBF836E-5419-46D5-A1FD-2BDF8C330C04}"/>
    <cellStyle name="E&amp;Y House" xfId="1225" xr:uid="{669676DE-55E5-4A2B-AAD9-428720E3047A}"/>
    <cellStyle name="E&amp;Y House 2" xfId="1226" xr:uid="{2BE0E491-5D84-40F8-9C0C-07037E529657}"/>
    <cellStyle name="E&amp;Y House 2 2" xfId="1227" xr:uid="{EDF2DB92-E004-45E4-8287-64D6D4A7A778}"/>
    <cellStyle name="E&amp;Y House 3" xfId="1228" xr:uid="{D6D96A87-E12F-4DA1-AEC3-5205689D347A}"/>
    <cellStyle name="E&amp;Y House 3 2" xfId="1229" xr:uid="{A5B17526-F4CA-4AF7-9701-8BE8DFEA4139}"/>
    <cellStyle name="E&amp;Y House 3 3" xfId="1230" xr:uid="{B25E2004-08C8-4594-93D5-968633290FC0}"/>
    <cellStyle name="E&amp;Y House 4" xfId="1231" xr:uid="{3BD73FAF-19EB-4101-87F3-469C4EACFDA6}"/>
    <cellStyle name="Encabez1" xfId="30679" xr:uid="{219A7EBF-843D-4439-87BC-1ABD45CC0E27}"/>
    <cellStyle name="Encabez2" xfId="30680" xr:uid="{B2875196-F6BA-4B05-9C19-1E60B2747CE3}"/>
    <cellStyle name="Enlarge title text, yellow on blue" xfId="1232" xr:uid="{D0B90FE6-EDA5-4F0C-B455-BA9F644F1CA2}"/>
    <cellStyle name="Enlarge title text, yellow on blue 2" xfId="1233" xr:uid="{ADE7602D-B0A7-499F-B47B-1AC0402CD856}"/>
    <cellStyle name="Enter Currency (0)" xfId="1234" xr:uid="{10879275-B60B-4327-BB5F-1392A51EF314}"/>
    <cellStyle name="Enter Currency (0) 2" xfId="3413" xr:uid="{E2DCE820-B2C8-426D-AB8E-662FE10C1FF0}"/>
    <cellStyle name="Enter Currency (0) 3" xfId="3836" xr:uid="{B24C68B6-D5BB-4AA4-A304-6167A139070D}"/>
    <cellStyle name="Enter Currency (0) 4" xfId="30681" xr:uid="{61224587-5669-4F19-A00B-CCF23CACA314}"/>
    <cellStyle name="Enter Currency (2)" xfId="1235" xr:uid="{36E3E4E7-2BDD-45E7-BE1B-C5B5E8114E95}"/>
    <cellStyle name="Enter Currency (2) 2" xfId="3412" xr:uid="{465247F0-C44A-4D7B-9C6B-2E46CDC55730}"/>
    <cellStyle name="Enter Currency (2) 3" xfId="3837" xr:uid="{68A7E163-E1F7-4433-B492-F11058C03F9D}"/>
    <cellStyle name="Enter Currency (2) 4" xfId="30682" xr:uid="{92B8423A-759B-4525-BCB1-F7452BC931F7}"/>
    <cellStyle name="Enter Units (0)" xfId="1236" xr:uid="{0190EE21-3D7D-4D88-844A-F34357171581}"/>
    <cellStyle name="Enter Units (0) 2" xfId="3411" xr:uid="{C62637C7-AC5D-45A6-879B-F182BE1CB258}"/>
    <cellStyle name="Enter Units (0) 3" xfId="3838" xr:uid="{249EE7A9-819D-485B-9F95-7017B3B18D9F}"/>
    <cellStyle name="Enter Units (0) 4" xfId="30683" xr:uid="{2AA9F340-48E3-4E61-835C-5F154A12DBFE}"/>
    <cellStyle name="Enter Units (1)" xfId="1237" xr:uid="{29AABC61-AEEE-476C-9F93-21617C516B31}"/>
    <cellStyle name="Enter Units (1) 2" xfId="3410" xr:uid="{6671146F-B6C6-4561-88A5-9737D0582653}"/>
    <cellStyle name="Enter Units (1) 3" xfId="3839" xr:uid="{D9ECBC89-7F88-450B-8AF0-ED6EAC977FA2}"/>
    <cellStyle name="Enter Units (1) 4" xfId="30684" xr:uid="{AC7DB03A-2B12-4F79-8061-96E405F01B29}"/>
    <cellStyle name="Enter Units (2)" xfId="1238" xr:uid="{84E74CCE-84EF-4B7A-A495-D2410EFA0504}"/>
    <cellStyle name="Enter Units (2) 2" xfId="3409" xr:uid="{C49963B5-C448-42A9-B16E-5E21E0F55623}"/>
    <cellStyle name="Enter Units (2) 3" xfId="3840" xr:uid="{83368560-12C5-42DE-8F2F-D6320983B7E7}"/>
    <cellStyle name="Enter Units (2) 4" xfId="30685" xr:uid="{404A8375-B5D8-4786-9611-28192F20872A}"/>
    <cellStyle name="Entered" xfId="3408" xr:uid="{E6F63CAF-0C8C-4753-8106-2859679AAEFB}"/>
    <cellStyle name="Euro" xfId="1239" xr:uid="{8091329F-D8EC-428C-AD5B-A4558979E8A4}"/>
    <cellStyle name="Euro 2" xfId="30686" xr:uid="{D50436CE-8486-4EFA-A4F9-44DA50F1139D}"/>
    <cellStyle name="Excel Built-in Comma" xfId="1240" xr:uid="{D3EAA318-7806-4411-BBA0-1AE647C1E5F9}"/>
    <cellStyle name="Excel Built-in Normal" xfId="1241" xr:uid="{F4FB8387-36D8-4017-841C-EB6434DADF6A}"/>
    <cellStyle name="Explanatory Text 2" xfId="1242" xr:uid="{F7D21E4C-144A-4D6A-A1E2-6F12EA46EF62}"/>
    <cellStyle name="Explanatory Text 2 2" xfId="31866" xr:uid="{B3E9DE4C-2155-40EE-B966-2433EEF5B74B}"/>
    <cellStyle name="Explanatory Text 2 3" xfId="31808" xr:uid="{DDA63E2D-8E7A-41DF-AB26-7A74A18D0A86}"/>
    <cellStyle name="Explanatory Text 3" xfId="1243" xr:uid="{C654BFB7-4B61-4C20-9BF8-969B4056E1E1}"/>
    <cellStyle name="Explanatory Text 4" xfId="5402" xr:uid="{61CE2E2F-59C6-4EF2-AB81-FA850E3AB9BE}"/>
    <cellStyle name="Explanatory Text 5" xfId="14048" xr:uid="{ABAE16D6-0A78-4A2C-A303-E82A6CE91B54}"/>
    <cellStyle name="F2" xfId="30687" xr:uid="{7CBB35CB-7FE4-4238-AC7E-64F95EA96221}"/>
    <cellStyle name="F3" xfId="30688" xr:uid="{77FD6837-7FD9-4D2C-98A1-B3ABA0B95E1C}"/>
    <cellStyle name="F4" xfId="30689" xr:uid="{73339E6D-C66F-47FB-9A20-1E1282AE36BA}"/>
    <cellStyle name="F5" xfId="30690" xr:uid="{0414DA53-1D29-40EA-9060-2A60D31D8B40}"/>
    <cellStyle name="F6" xfId="30691" xr:uid="{BD60ADAF-5E46-47E7-B596-872F1C9C39F7}"/>
    <cellStyle name="F7" xfId="30692" xr:uid="{9DB18254-1490-489E-8F40-7D98561A4FDA}"/>
    <cellStyle name="F8" xfId="30693" xr:uid="{3E66B467-3F0C-4AD2-B3DE-256F096C55B3}"/>
    <cellStyle name="Fijo" xfId="30694" xr:uid="{286447B6-38EA-4F1E-96EF-5B31FA4D9F38}"/>
    <cellStyle name="Fill" xfId="1244" xr:uid="{8EBA22B9-3995-4C88-96DD-961DA0F49C0F}"/>
    <cellStyle name="Fill 2" xfId="1245" xr:uid="{A1519526-30B5-42BA-ABE9-F57A96752E35}"/>
    <cellStyle name="Financiero" xfId="30695" xr:uid="{2FBDD0D6-0597-40B0-B570-09AD5C5E426E}"/>
    <cellStyle name="Fixed" xfId="1246" xr:uid="{62C11FB1-803A-47A9-A854-66CAD8D49E48}"/>
    <cellStyle name="Fixed 2" xfId="30697" xr:uid="{75CDDF53-4B21-4954-B7BB-EEBB1DAEB946}"/>
    <cellStyle name="Fixed 3" xfId="30696" xr:uid="{357999B0-A5B1-4446-85DF-58DAAEE77179}"/>
    <cellStyle name="Flag" xfId="1247" xr:uid="{44C4FDE3-7886-47D4-913E-26D44C85E5FF}"/>
    <cellStyle name="Format a column of totals" xfId="1248" xr:uid="{A1545BE0-0F5E-406E-BD3E-50B2B3986F23}"/>
    <cellStyle name="Format a column of totals 2" xfId="1249" xr:uid="{D5FAB2FC-5C41-4E73-A7F6-5E7F74E12B97}"/>
    <cellStyle name="Format a row of totals" xfId="1250" xr:uid="{EF6ADFB3-10A8-4D86-A024-5C0F56475282}"/>
    <cellStyle name="Format a row of totals 2" xfId="1251" xr:uid="{733BD4F3-0C7C-4AD5-9D88-4CCA0C2FC9BD}"/>
    <cellStyle name="Format Number Column" xfId="3407" xr:uid="{5A005F57-C590-4FB4-BA77-982986F19EA2}"/>
    <cellStyle name="Format Number Column 2" xfId="30698" xr:uid="{BB93C55E-77BE-47C4-873F-A1518BB0ABED}"/>
    <cellStyle name="Format text as bold, black on yellow" xfId="1252" xr:uid="{E0F4FBC8-EC70-4AA9-8252-65A034425015}"/>
    <cellStyle name="Format text as bold, black on yellow 2" xfId="1253" xr:uid="{DD1FEF62-FEAB-4EE1-8649-60B4CEF672CF}"/>
    <cellStyle name="gar" xfId="30699" xr:uid="{D574EF44-1C0F-436C-9399-01C105CD4EB9}"/>
    <cellStyle name="Good 2" xfId="1254" xr:uid="{06433652-578F-42DF-9E33-32A5BEA9B88A}"/>
    <cellStyle name="Good 2 2" xfId="1255" xr:uid="{CD593F4E-F807-4899-8343-ECC7E070F3E8}"/>
    <cellStyle name="Good 2 2 2" xfId="31350" xr:uid="{BDDE7F64-2A57-4402-99FF-D741DBF9239B}"/>
    <cellStyle name="Good 2 3" xfId="1256" xr:uid="{EA0C995E-98BE-4296-87D5-3ADD38EAE8BC}"/>
    <cellStyle name="Good 2 3 2" xfId="31819" xr:uid="{C6AC2C74-7AE1-4C94-92F4-8D61DFD9A611}"/>
    <cellStyle name="Good 2 4" xfId="3841" xr:uid="{20E29F5A-74E0-48DC-9F01-408BF60C6471}"/>
    <cellStyle name="Good 3" xfId="1257" xr:uid="{53EE9066-F28F-4F6B-8531-644C78A2EF64}"/>
    <cellStyle name="Good 4" xfId="5403" xr:uid="{41F07639-0398-4B00-AE70-3B3FB085193B}"/>
    <cellStyle name="Good 5" xfId="14049" xr:uid="{21052DBB-B351-4206-B1A1-125C007CF7D3}"/>
    <cellStyle name="Grey" xfId="1258" xr:uid="{CAB49183-5178-4167-9392-96DCF9889F69}"/>
    <cellStyle name="Grey 2" xfId="1259" xr:uid="{EF009A5B-0B84-412A-8CA2-4B2A13736FCF}"/>
    <cellStyle name="Grey 2 2" xfId="1260" xr:uid="{B31F93DB-369D-459C-BF6D-F8CECA7609D6}"/>
    <cellStyle name="gs]_x000d__x000a_Window=23,56,584,348, , ,1_x000d__x000a_dir1=0,0,491,191,-1,-1,1,30,201,1905,245,H:\WINDOWS\*.*_x000d__x000a_dir10=44,44,544,323," xfId="3406" xr:uid="{68A61FBE-60C3-419C-A557-F43C6373FF1E}"/>
    <cellStyle name="Head 1" xfId="3405" xr:uid="{C9A11483-AB9E-4BC1-91D6-C85084594850}"/>
    <cellStyle name="HEADER" xfId="1261" xr:uid="{4437AF64-725A-4C8B-ADB8-2E5E36BC4493}"/>
    <cellStyle name="Header - Style1" xfId="1262" xr:uid="{B2F0051F-1E76-4F09-BC02-5FB4C0B8EC8F}"/>
    <cellStyle name="Header - Style1 2" xfId="1263" xr:uid="{246B89A6-D82F-4DC6-88C5-D35BBE32B8E6}"/>
    <cellStyle name="Header - Style1 3" xfId="1264" xr:uid="{7B4CB721-888D-4D01-8A2E-C93ED1F6E5EC}"/>
    <cellStyle name="Header Budget" xfId="1265" xr:uid="{0000F28F-F2C3-4703-9986-22E712846A70}"/>
    <cellStyle name="Header Budget 2" xfId="1266" xr:uid="{ADFBCE2A-3631-4F34-8800-A2B4B759A6E8}"/>
    <cellStyle name="Header Leader" xfId="1267" xr:uid="{AF1D0566-AE95-4486-86EF-1F2BF1CBCC38}"/>
    <cellStyle name="Header Leader 2" xfId="1268" xr:uid="{C441E119-2A97-4513-8323-F5B450BA08FE}"/>
    <cellStyle name="Header Variance" xfId="1269" xr:uid="{75ADB1AE-5CE3-4C8E-835A-BA28A91014C3}"/>
    <cellStyle name="Header Variance 2" xfId="1270" xr:uid="{E844B462-FC81-452D-B2AE-8872C6BC41C8}"/>
    <cellStyle name="Header1" xfId="1271" xr:uid="{935A128D-6ED9-45AD-8AD2-84D8536D1C12}"/>
    <cellStyle name="Header1 10" xfId="1272" xr:uid="{09B29EF0-D91F-4872-87C7-95A6E7A67E6A}"/>
    <cellStyle name="Header1 10 10" xfId="8175" xr:uid="{1612A5CE-3670-4064-BF0B-63493C340D64}"/>
    <cellStyle name="Header1 10 10 2" xfId="22259" xr:uid="{535001B0-01C6-4F92-9D22-09AB3301B5B0}"/>
    <cellStyle name="Header1 10 10 2 2" xfId="26859" xr:uid="{4205694B-3C74-4545-969C-EAC269F27C7D}"/>
    <cellStyle name="Header1 10 10 2 3" xfId="8316" xr:uid="{407C3554-F751-4CF4-B334-262C0BA8DFAB}"/>
    <cellStyle name="Header1 10 10 2 4" xfId="29092" xr:uid="{73F51179-E083-4708-860D-0313DC7FB305}"/>
    <cellStyle name="Header1 10 10 3" xfId="13888" xr:uid="{3A1F5A7B-871E-4BF2-8D33-F66E0ADD8E07}"/>
    <cellStyle name="Header1 10 10 4" xfId="25057" xr:uid="{F9C643C7-688D-4181-B05C-CA680F2A6B8D}"/>
    <cellStyle name="Header1 10 10 5" xfId="28890" xr:uid="{86074665-52EB-47B2-838F-649C40791FA1}"/>
    <cellStyle name="Header1 10 11" xfId="14323" xr:uid="{C1F87BC3-711A-4291-9730-5B51AB263508}"/>
    <cellStyle name="Header1 10 11 2" xfId="25188" xr:uid="{836FD2AC-8084-409F-8455-9D9D4A0B6528}"/>
    <cellStyle name="Header1 10 11 3" xfId="23946" xr:uid="{202F53FB-C885-4C1F-AAB4-3BF16056D715}"/>
    <cellStyle name="Header1 10 11 4" xfId="30171" xr:uid="{8797A559-B599-4F12-89C7-250F959C62C4}"/>
    <cellStyle name="Header1 10 12" xfId="22678" xr:uid="{A9C60B40-1EC5-4D76-B8F3-6BAB637A5BBC}"/>
    <cellStyle name="Header1 10 12 2" xfId="27052" xr:uid="{397F14E9-55C8-4A21-BC5A-4579F753E995}"/>
    <cellStyle name="Header1 10 12 3" xfId="8910" xr:uid="{BA02CCC4-79BC-40BF-94E6-E0737FC96F13}"/>
    <cellStyle name="Header1 10 12 4" xfId="29491" xr:uid="{B9F7EA18-2375-42A6-A2A8-DE6E811CF3FB}"/>
    <cellStyle name="Header1 10 13" xfId="23742" xr:uid="{EFF81DBC-FA57-4C4E-B44D-1A6F8D59710C}"/>
    <cellStyle name="Header1 10 13 2" xfId="27203" xr:uid="{D4AF9ED3-347E-4D9F-8338-6F4DBB5162AA}"/>
    <cellStyle name="Header1 10 13 3" xfId="24884" xr:uid="{1693938E-E7D2-456C-B692-DC3123A0040B}"/>
    <cellStyle name="Header1 10 13 4" xfId="28144" xr:uid="{70E34243-EE19-42B8-9E1E-DCED428DC77F}"/>
    <cellStyle name="Header1 10 14" xfId="22791" xr:uid="{A4B69C92-8B49-4F0C-BA22-BEB96FE80DE8}"/>
    <cellStyle name="Header1 10 14 2" xfId="27071" xr:uid="{EDC4B908-AF4B-4EFE-ADED-206A9FC5FAD9}"/>
    <cellStyle name="Header1 10 14 3" xfId="25464" xr:uid="{1BE35C49-E908-487F-8D17-5C1AB49C89B1}"/>
    <cellStyle name="Header1 10 14 4" xfId="28390" xr:uid="{DA6B6138-E593-46A7-AFCC-17181354A06C}"/>
    <cellStyle name="Header1 10 15" xfId="8572" xr:uid="{229BDE8D-24FD-4A32-A209-F1F38CF268EA}"/>
    <cellStyle name="Header1 10 16" xfId="8998" xr:uid="{863A0DD5-DF78-458A-9860-6EE65EF4C2FB}"/>
    <cellStyle name="Header1 10 17" xfId="28313" xr:uid="{E9004976-5C16-406D-86EB-08AD00786BD3}"/>
    <cellStyle name="Header1 10 2" xfId="4373" xr:uid="{626B8DD3-E2A6-459A-94C6-6AE7C051076B}"/>
    <cellStyle name="Header1 10 2 10" xfId="23759" xr:uid="{BFE6227A-5EA4-4EED-9600-59F8580399B5}"/>
    <cellStyle name="Header1 10 2 10 2" xfId="27216" xr:uid="{98CBA97F-2EF6-47FD-98D4-FA5893DDDAD5}"/>
    <cellStyle name="Header1 10 2 10 3" xfId="9067" xr:uid="{A91C5382-4AFB-4EAE-88A1-148306C585D0}"/>
    <cellStyle name="Header1 10 2 10 4" xfId="30001" xr:uid="{256A1A94-FF6A-4958-A7C4-D35A81D35F3A}"/>
    <cellStyle name="Header1 10 2 11" xfId="23075" xr:uid="{FEDCFFB8-7EF2-416D-98F1-3842B7BC99E8}"/>
    <cellStyle name="Header1 10 2 11 2" xfId="27108" xr:uid="{01EE0B69-C2F2-4460-9693-D20C0852F6E1}"/>
    <cellStyle name="Header1 10 2 11 3" xfId="25221" xr:uid="{5AFA8BE0-1068-4D27-8F77-32806E0E571C}"/>
    <cellStyle name="Header1 10 2 11 4" xfId="29386" xr:uid="{3ED332B0-D60F-40CC-8357-7A81DE03B68D}"/>
    <cellStyle name="Header1 10 2 12" xfId="23781" xr:uid="{5E2C086B-045C-4933-AD6D-D929DFF841A1}"/>
    <cellStyle name="Header1 10 2 12 2" xfId="27237" xr:uid="{7F7B1730-9F00-46D0-B699-2F5DA414F5C0}"/>
    <cellStyle name="Header1 10 2 12 3" xfId="24880" xr:uid="{AF925ACF-5721-46BF-A071-0BA8E4F804A7}"/>
    <cellStyle name="Header1 10 2 12 4" xfId="28567" xr:uid="{01614A2A-38CC-4B40-9114-0D906633702F}"/>
    <cellStyle name="Header1 10 2 13" xfId="8854" xr:uid="{A4AE8BDC-4F4A-47B7-947C-A1F71B1EA967}"/>
    <cellStyle name="Header1 10 2 14" xfId="8793" xr:uid="{30BCEDA5-8D3F-4410-B476-1D18AC481323}"/>
    <cellStyle name="Header1 10 2 15" xfId="28107" xr:uid="{8BEC570D-D3CA-4B8A-A42E-A40CA274C825}"/>
    <cellStyle name="Header1 10 2 2" xfId="4786" xr:uid="{54FE801C-4FD4-4CE7-B611-E2BC0CD70051}"/>
    <cellStyle name="Header1 10 2 2 10" xfId="23782" xr:uid="{3AC83F95-5582-4315-9157-8536397F0B89}"/>
    <cellStyle name="Header1 10 2 2 10 2" xfId="27238" xr:uid="{CBD2BA88-13E8-4984-8ACD-FD0BE16987D2}"/>
    <cellStyle name="Header1 10 2 2 10 3" xfId="27543" xr:uid="{4798307F-A9D1-4F87-B8E2-199F0273E2EA}"/>
    <cellStyle name="Header1 10 2 2 10 4" xfId="29054" xr:uid="{182E5167-22FE-4157-93E5-BDC069A0EBCD}"/>
    <cellStyle name="Header1 10 2 2 11" xfId="23873" xr:uid="{E70E8CC9-A438-4CD7-B715-A6C3C807CD18}"/>
    <cellStyle name="Header1 10 2 2 11 2" xfId="27324" xr:uid="{0C77373F-594D-4B0E-8F71-55399D319036}"/>
    <cellStyle name="Header1 10 2 2 11 3" xfId="8879" xr:uid="{472F701F-19BB-448A-B32C-9C69BB20762E}"/>
    <cellStyle name="Header1 10 2 2 11 4" xfId="30100" xr:uid="{62D08AB2-23B0-41D5-96F1-0112BFFDD5B9}"/>
    <cellStyle name="Header1 10 2 2 12" xfId="9122" xr:uid="{CB38CBDF-C6A5-4F9A-B07D-24A9C6B5BDBD}"/>
    <cellStyle name="Header1 10 2 2 13" xfId="8349" xr:uid="{67E2DEA7-A33F-4F32-B7BD-A883C8AD2F66}"/>
    <cellStyle name="Header1 10 2 2 14" xfId="28837" xr:uid="{449DFF01-EB0B-44A4-B118-A62BEEF247B7}"/>
    <cellStyle name="Header1 10 2 2 2" xfId="6737" xr:uid="{23524C3F-4E4C-46A3-A4BC-FDCCA0A82D13}"/>
    <cellStyle name="Header1 10 2 2 2 2" xfId="5159" xr:uid="{74B382DE-D36A-4C28-A5C3-D7DC0ECA2A26}"/>
    <cellStyle name="Header1 10 2 2 2 2 2" xfId="19390" xr:uid="{77658DA1-B8EC-445A-A553-6B8AAA4C92B2}"/>
    <cellStyle name="Header1 10 2 2 2 2 2 2" xfId="26183" xr:uid="{A1D53F02-835B-402B-82EE-C1E97552BE5E}"/>
    <cellStyle name="Header1 10 2 2 2 2 2 3" xfId="25646" xr:uid="{874A90FB-63B7-4F15-8E00-D6C5DCF5F6E0}"/>
    <cellStyle name="Header1 10 2 2 2 2 2 4" xfId="29523" xr:uid="{278D7CC6-867C-4D74-B06A-B44F22ED663A}"/>
    <cellStyle name="Header1 10 2 2 2 2 3" xfId="11014" xr:uid="{DB61E810-E3E8-4B21-AD11-2D5484F7EA46}"/>
    <cellStyle name="Header1 10 2 2 2 2 4" xfId="24389" xr:uid="{1882F503-C2DC-4B1C-9FDA-9399EF9D8802}"/>
    <cellStyle name="Header1 10 2 2 2 2 5" xfId="27556" xr:uid="{24568D16-54B9-4433-9608-5642AF21A856}"/>
    <cellStyle name="Header1 10 2 2 2 2 6" xfId="28808" xr:uid="{8AD9292C-66FF-46F6-8A09-16F8423CBB4B}"/>
    <cellStyle name="Header1 10 2 2 2 3" xfId="4942" xr:uid="{6B2CBF6E-53A3-477C-9775-35AC9C24A1AC}"/>
    <cellStyle name="Header1 10 2 2 2 3 2" xfId="19190" xr:uid="{BA9BB351-FF18-4BDB-BCA4-2221168DEE35}"/>
    <cellStyle name="Header1 10 2 2 2 3 2 2" xfId="25985" xr:uid="{A8D7AF17-CF3A-4F5E-AF1D-4F47B613D846}"/>
    <cellStyle name="Header1 10 2 2 2 3 2 3" xfId="8792" xr:uid="{6FF6B234-9067-422A-9380-ECE197D59296}"/>
    <cellStyle name="Header1 10 2 2 2 3 2 4" xfId="29782" xr:uid="{DA13474D-8D23-4613-91DD-1816A1F2660C}"/>
    <cellStyle name="Header1 10 2 2 2 3 3" xfId="10813" xr:uid="{284CA597-AE91-4CC0-A637-06B2B88CC68C}"/>
    <cellStyle name="Header1 10 2 2 2 3 4" xfId="24191" xr:uid="{49762443-1F21-42D7-9996-7D31C24F84C8}"/>
    <cellStyle name="Header1 10 2 2 2 3 5" xfId="8874" xr:uid="{27A8BD6D-3D65-476F-B315-D36480C191FB}"/>
    <cellStyle name="Header1 10 2 2 2 3 6" xfId="29731" xr:uid="{18B8CA19-E196-4D28-9F73-B0049A2F93D0}"/>
    <cellStyle name="Header1 10 2 2 2 4" xfId="8032" xr:uid="{5479F5CB-395A-4C80-8498-ADD9362A1D39}"/>
    <cellStyle name="Header1 10 2 2 2 4 2" xfId="22126" xr:uid="{1D398E46-B2A7-4CDA-A28D-E286E85EFE6D}"/>
    <cellStyle name="Header1 10 2 2 2 4 2 2" xfId="26726" xr:uid="{CD8EE4BD-1DDB-46B9-B17E-7F18C725CD9D}"/>
    <cellStyle name="Header1 10 2 2 2 4 2 3" xfId="26481" xr:uid="{815E8F89-EA14-4F01-A41B-DED06E495088}"/>
    <cellStyle name="Header1 10 2 2 2 4 2 4" xfId="29980" xr:uid="{5CE46E1D-CAEE-4190-B313-1167AC33EE04}"/>
    <cellStyle name="Header1 10 2 2 2 4 3" xfId="13753" xr:uid="{234B1D20-3781-40C7-9785-28EA3C45625B}"/>
    <cellStyle name="Header1 10 2 2 2 4 4" xfId="24923" xr:uid="{5D13616D-D84B-4025-9D73-25425CB3EC83}"/>
    <cellStyle name="Header1 10 2 2 2 4 5" xfId="26429" xr:uid="{4F9BA040-EB90-475C-9CA1-A5D52D973A9F}"/>
    <cellStyle name="Header1 10 2 2 2 4 6" xfId="28158" xr:uid="{0E05AEB3-3CF2-48F8-9E42-369CA1EF4EBB}"/>
    <cellStyle name="Header1 10 2 2 2 5" xfId="8135" xr:uid="{10DC3EA9-F58E-4484-A173-0C568D56DE9F}"/>
    <cellStyle name="Header1 10 2 2 2 5 2" xfId="22221" xr:uid="{B19B10EA-B38A-449B-893C-681581413E52}"/>
    <cellStyle name="Header1 10 2 2 2 5 2 2" xfId="26821" xr:uid="{99B731A0-1F64-445C-9AD7-426CA1A060A9}"/>
    <cellStyle name="Header1 10 2 2 2 5 2 3" xfId="25416" xr:uid="{7134ED42-2D64-4048-8205-3BCCE0CEE60B}"/>
    <cellStyle name="Header1 10 2 2 2 5 2 4" xfId="28745" xr:uid="{643A6C16-BE00-47CE-8D4F-F101615D442B}"/>
    <cellStyle name="Header1 10 2 2 2 5 3" xfId="13849" xr:uid="{EF65B6A7-76D4-4943-B3F9-DFD3326C050E}"/>
    <cellStyle name="Header1 10 2 2 2 5 4" xfId="25018" xr:uid="{D7F59737-F6AF-4B7E-84DB-1FD27AB1CDF4}"/>
    <cellStyle name="Header1 10 2 2 2 5 5" xfId="27921" xr:uid="{FC38FA9F-4252-42ED-BC1D-74266BBC7A52}"/>
    <cellStyle name="Header1 10 2 2 2 6" xfId="16629" xr:uid="{49DF3FA8-60BB-4DD1-8507-7F22A1B1D4AA}"/>
    <cellStyle name="Header1 10 2 2 2 6 2" xfId="25568" xr:uid="{6174D669-B04F-4907-A3F1-2490C37735DF}"/>
    <cellStyle name="Header1 10 2 2 2 6 3" xfId="26443" xr:uid="{DFF21F49-91F9-4907-BD72-8060FAFE43B5}"/>
    <cellStyle name="Header1 10 2 2 2 6 4" xfId="28061" xr:uid="{BE974610-5126-496A-A8DC-523DE11FF5B7}"/>
    <cellStyle name="Header1 10 2 2 2 7" xfId="9190" xr:uid="{0C58B388-98A2-49E0-8225-2656FDB87752}"/>
    <cellStyle name="Header1 10 2 2 2 8" xfId="8467" xr:uid="{F92F93BF-4958-4462-97E0-5C0B994401BC}"/>
    <cellStyle name="Header1 10 2 2 2 9" xfId="28288" xr:uid="{1FB628B7-3138-4443-A722-E28FEEB832F0}"/>
    <cellStyle name="Header1 10 2 2 3" xfId="6669" xr:uid="{AC4A2912-5932-473B-A998-9434E63ABDE6}"/>
    <cellStyle name="Header1 10 2 2 3 2" xfId="20827" xr:uid="{AFF78ABD-D78D-4F3B-BFCC-CDD0EC0F7357}"/>
    <cellStyle name="Header1 10 2 2 3 2 2" xfId="26536" xr:uid="{C56D6C2A-726F-4219-8E5D-D17164559F60}"/>
    <cellStyle name="Header1 10 2 2 3 2 3" xfId="25623" xr:uid="{B8322FD1-EBC0-4886-9E09-7527233C8DC8}"/>
    <cellStyle name="Header1 10 2 2 3 2 4" xfId="27689" xr:uid="{DB8E893B-3E54-416D-B409-761564BF944B}"/>
    <cellStyle name="Header1 10 2 2 3 3" xfId="12455" xr:uid="{FA43BE15-26D1-4768-A20B-D207E3B6CDD1}"/>
    <cellStyle name="Header1 10 2 2 3 4" xfId="24741" xr:uid="{CF0C4C26-DCA1-4995-BF0E-90797F5CE2B6}"/>
    <cellStyle name="Header1 10 2 2 3 5" xfId="24686" xr:uid="{CC153216-F8C1-4BC4-91CE-958F311CFF4C}"/>
    <cellStyle name="Header1 10 2 2 3 6" xfId="28879" xr:uid="{5178E216-F4D4-4798-9673-77F518B43BBE}"/>
    <cellStyle name="Header1 10 2 2 4" xfId="5324" xr:uid="{995C8B90-0B7C-4DC2-8CCE-D85A6907329F}"/>
    <cellStyle name="Header1 10 2 2 4 2" xfId="19534" xr:uid="{8FE6691B-E834-4079-A6C4-A27E8255F494}"/>
    <cellStyle name="Header1 10 2 2 4 2 2" xfId="26327" xr:uid="{8D322BFE-6429-452F-8A02-DDDF66E4E431}"/>
    <cellStyle name="Header1 10 2 2 4 2 3" xfId="24671" xr:uid="{5E39BE5A-5461-4ACC-B2E8-74617372CD85}"/>
    <cellStyle name="Header1 10 2 2 4 2 4" xfId="28071" xr:uid="{EAE21DD8-523D-4A63-980F-024FB68B026F}"/>
    <cellStyle name="Header1 10 2 2 4 3" xfId="11161" xr:uid="{45DEC401-A633-4852-8A55-AAE2E4641A75}"/>
    <cellStyle name="Header1 10 2 2 4 4" xfId="24535" xr:uid="{6DF0B8E6-9F44-4A24-89BC-312A111E376C}"/>
    <cellStyle name="Header1 10 2 2 4 5" xfId="27166" xr:uid="{BD5EFE9A-8735-4B30-99D8-0F91DBD339B4}"/>
    <cellStyle name="Header1 10 2 2 4 6" xfId="28141" xr:uid="{C5834016-05B7-421A-B3E0-A8C44D4B20D8}"/>
    <cellStyle name="Header1 10 2 2 5" xfId="5094" xr:uid="{A83291AF-4607-46AC-840A-C9DDD474B56C}"/>
    <cellStyle name="Header1 10 2 2 5 2" xfId="19325" xr:uid="{348FF09D-4994-46EC-82B8-D932A9985699}"/>
    <cellStyle name="Header1 10 2 2 5 2 2" xfId="26118" xr:uid="{92573221-3B28-4037-9176-9B390AD96143}"/>
    <cellStyle name="Header1 10 2 2 5 2 3" xfId="27573" xr:uid="{28F1CAED-F284-46E9-99E5-B1C296202C69}"/>
    <cellStyle name="Header1 10 2 2 5 2 4" xfId="28919" xr:uid="{955A48E2-F5D2-4234-A906-D56CC9AF9CB5}"/>
    <cellStyle name="Header1 10 2 2 5 3" xfId="10949" xr:uid="{3E0D6710-060B-4C1E-9836-861D1AC8D61F}"/>
    <cellStyle name="Header1 10 2 2 5 4" xfId="24324" xr:uid="{6796B543-B840-4BEB-BEFD-C4FEF43ED10C}"/>
    <cellStyle name="Header1 10 2 2 5 5" xfId="27402" xr:uid="{2703F0EE-7EB8-4012-988D-4C833E2BC7AA}"/>
    <cellStyle name="Header1 10 2 2 5 6" xfId="30000" xr:uid="{A7EF01A5-199F-4E4F-8594-50B0CDD2BE5C}"/>
    <cellStyle name="Header1 10 2 2 6" xfId="5254" xr:uid="{1132B6CC-91C8-4728-AABB-1EF5FE74C851}"/>
    <cellStyle name="Header1 10 2 2 6 2" xfId="19470" xr:uid="{1AFEB58F-F5D4-412C-B134-949B7C5CF6C5}"/>
    <cellStyle name="Header1 10 2 2 6 2 2" xfId="26263" xr:uid="{2934D550-BF1D-4959-A434-AA9F09871886}"/>
    <cellStyle name="Header1 10 2 2 6 2 3" xfId="25727" xr:uid="{F67D42CE-CD67-4E0A-BD11-E97520B6C66F}"/>
    <cellStyle name="Header1 10 2 2 6 2 4" xfId="30121" xr:uid="{29D21F87-3443-43D5-8058-A2ECCDBFF0B5}"/>
    <cellStyle name="Header1 10 2 2 6 3" xfId="11097" xr:uid="{30575158-6BEE-4DA9-AE2C-510AFCD08C3F}"/>
    <cellStyle name="Header1 10 2 2 6 4" xfId="24470" xr:uid="{63101502-D822-4BCF-94E5-F4593BCA61DA}"/>
    <cellStyle name="Header1 10 2 2 6 5" xfId="8800" xr:uid="{512B62AB-C03D-4A25-8884-22E4D7D553EE}"/>
    <cellStyle name="Header1 10 2 2 6 6" xfId="29576" xr:uid="{7341E78D-B3FB-49D7-9ADB-D2374F98104D}"/>
    <cellStyle name="Header1 10 2 2 7" xfId="8167" xr:uid="{1699AC69-4F65-4C32-9EBC-1E6BEC96F3F1}"/>
    <cellStyle name="Header1 10 2 2 7 2" xfId="22251" xr:uid="{56AC666C-45BC-404A-9644-A4DBA7314FFD}"/>
    <cellStyle name="Header1 10 2 2 7 2 2" xfId="26851" xr:uid="{EA1046EB-6EE6-433C-81EF-0BB8CD559BEA}"/>
    <cellStyle name="Header1 10 2 2 7 2 3" xfId="27388" xr:uid="{EB7E74F3-F6CA-49FB-A71A-294406D3E176}"/>
    <cellStyle name="Header1 10 2 2 7 2 4" xfId="28832" xr:uid="{050160B0-B63D-4188-9C0F-D79628C0FE4A}"/>
    <cellStyle name="Header1 10 2 2 7 3" xfId="13880" xr:uid="{DE445764-87F2-4487-AA4D-F2255440310C}"/>
    <cellStyle name="Header1 10 2 2 7 4" xfId="25049" xr:uid="{FDCB68E8-F2FE-428E-8621-60B95B72C3F6}"/>
    <cellStyle name="Header1 10 2 2 7 5" xfId="28080" xr:uid="{04080AF9-6F96-49C1-BD7A-376578B5861F}"/>
    <cellStyle name="Header1 10 2 2 8" xfId="16561" xr:uid="{9A8C62DA-B9E8-459D-802F-BBD46FEC3EC8}"/>
    <cellStyle name="Header1 10 2 2 8 2" xfId="25500" xr:uid="{F82C4DD9-6C34-4F4C-9548-581C27084392}"/>
    <cellStyle name="Header1 10 2 2 8 3" xfId="27504" xr:uid="{2DD673D5-59DB-42DE-B059-D84E162CC554}"/>
    <cellStyle name="Header1 10 2 2 8 4" xfId="29104" xr:uid="{8BB5D137-71DF-43A7-914F-41E819D744BB}"/>
    <cellStyle name="Header1 10 2 2 9" xfId="23821" xr:uid="{965341EC-11A5-484E-B4DD-79F742F6903C}"/>
    <cellStyle name="Header1 10 2 2 9 2" xfId="27273" xr:uid="{0A3E0E74-A36B-4E8C-87B5-F61BDDA4CCAE}"/>
    <cellStyle name="Header1 10 2 2 9 3" xfId="25391" xr:uid="{25A7623C-4E95-45D0-820D-AD476BE8FE25}"/>
    <cellStyle name="Header1 10 2 2 9 4" xfId="27657" xr:uid="{8CD5A27D-8054-430A-804F-8F0898468E8D}"/>
    <cellStyle name="Header1 10 2 3" xfId="4010" xr:uid="{CE1638FC-44BB-4E77-9B0D-07AE3F429BC5}"/>
    <cellStyle name="Header1 10 2 3 10" xfId="29037" xr:uid="{D49542B6-6F9D-4C4E-9F8D-081D9D31C248}"/>
    <cellStyle name="Header1 10 2 3 2" xfId="6691" xr:uid="{163CD5CA-1945-4FCF-8285-E5DD33C2B99A}"/>
    <cellStyle name="Header1 10 2 3 2 2" xfId="20849" xr:uid="{293F9A29-DF2E-4904-9FCD-D375FD123F79}"/>
    <cellStyle name="Header1 10 2 3 2 2 2" xfId="26558" xr:uid="{704E622E-2B7D-4415-B2C8-426D218B2202}"/>
    <cellStyle name="Header1 10 2 3 2 2 3" xfId="25704" xr:uid="{11757F6C-20D6-4D46-BFA9-2790FF26D48D}"/>
    <cellStyle name="Header1 10 2 3 2 2 4" xfId="27744" xr:uid="{837363BC-79F8-4481-8160-158414C0EBD8}"/>
    <cellStyle name="Header1 10 2 3 2 3" xfId="12477" xr:uid="{1D6A972E-5D88-49CC-9B3E-8B878350FC50}"/>
    <cellStyle name="Header1 10 2 3 2 4" xfId="24763" xr:uid="{22C7AC5B-CA54-40F1-BCDF-B1881D94BB51}"/>
    <cellStyle name="Header1 10 2 3 2 5" xfId="25256" xr:uid="{C4FD321E-7F8F-4C05-A769-A067C1A01DB1}"/>
    <cellStyle name="Header1 10 2 3 2 6" xfId="27879" xr:uid="{9F84262D-160B-444C-91CD-D01CDA6A2376}"/>
    <cellStyle name="Header1 10 2 3 3" xfId="5143" xr:uid="{E4EB869C-24B2-427D-AFDC-1AE3E70E46C6}"/>
    <cellStyle name="Header1 10 2 3 3 2" xfId="19374" xr:uid="{E5E9AC62-CE1D-4461-B527-93CDA7630EEF}"/>
    <cellStyle name="Header1 10 2 3 3 2 2" xfId="26167" xr:uid="{2F22C3C5-A03A-441D-A0B3-743259C9FC15}"/>
    <cellStyle name="Header1 10 2 3 3 2 3" xfId="27049" xr:uid="{E1C45A03-6792-4ED8-97F3-0B464AEE863F}"/>
    <cellStyle name="Header1 10 2 3 3 2 4" xfId="29498" xr:uid="{DAE987ED-B229-427C-BDA1-7C551C938BC6}"/>
    <cellStyle name="Header1 10 2 3 3 3" xfId="10998" xr:uid="{9CA27169-7044-4B2F-A50E-1DAD8CF3F2B1}"/>
    <cellStyle name="Header1 10 2 3 3 4" xfId="24373" xr:uid="{1DA62C5F-4BC3-473D-835E-5E422CDD4B87}"/>
    <cellStyle name="Header1 10 2 3 3 5" xfId="24810" xr:uid="{22C47CAF-46D2-4C18-8029-B2CA52EDECA9}"/>
    <cellStyle name="Header1 10 2 3 3 6" xfId="28712" xr:uid="{F8C39B34-379A-4E85-830E-DB637495E548}"/>
    <cellStyle name="Header1 10 2 3 4" xfId="5307" xr:uid="{C4075B59-C618-4EAE-A624-72DA7C323A59}"/>
    <cellStyle name="Header1 10 2 3 4 2" xfId="19517" xr:uid="{49746B9E-FB44-4711-AEEA-601297098BA4}"/>
    <cellStyle name="Header1 10 2 3 4 2 2" xfId="26310" xr:uid="{EF97F6BB-0988-486F-89EC-2544257B552C}"/>
    <cellStyle name="Header1 10 2 3 4 2 3" xfId="8286" xr:uid="{5B9EE06B-6174-4D05-91A8-1964C7EFA81C}"/>
    <cellStyle name="Header1 10 2 3 4 2 4" xfId="29027" xr:uid="{350F9568-8BF8-4C8B-A122-7FA57E312CBF}"/>
    <cellStyle name="Header1 10 2 3 4 3" xfId="11144" xr:uid="{57B2520E-0DB1-42AD-86E7-FB24E32C3EDC}"/>
    <cellStyle name="Header1 10 2 3 4 4" xfId="24518" xr:uid="{6D57B9EB-7CF6-416E-8CAE-9A4FC33F5502}"/>
    <cellStyle name="Header1 10 2 3 4 5" xfId="8447" xr:uid="{33C51E1B-8F04-427C-A907-46336CCE730F}"/>
    <cellStyle name="Header1 10 2 3 4 6" xfId="28941" xr:uid="{4839959D-8C85-4736-BAFB-8325671028F6}"/>
    <cellStyle name="Header1 10 2 3 5" xfId="8121" xr:uid="{A05D1A79-5E60-4613-869E-578DA2F89911}"/>
    <cellStyle name="Header1 10 2 3 5 2" xfId="22208" xr:uid="{D3611C18-936F-44CD-8520-1CF8CCAD3C9A}"/>
    <cellStyle name="Header1 10 2 3 5 2 2" xfId="26808" xr:uid="{75939370-89B7-4843-AF72-CB51DDC4A444}"/>
    <cellStyle name="Header1 10 2 3 5 2 3" xfId="26414" xr:uid="{C9FAFDAB-AD25-4036-9EEA-53186CF09FEE}"/>
    <cellStyle name="Header1 10 2 3 5 2 4" xfId="29832" xr:uid="{4B1E53B4-D56F-48C0-AAF0-E21ECAD5617D}"/>
    <cellStyle name="Header1 10 2 3 5 3" xfId="13836" xr:uid="{ED4A0CC7-BC8E-456F-8F10-86CEC3033201}"/>
    <cellStyle name="Header1 10 2 3 5 4" xfId="25005" xr:uid="{C095B7F4-9E01-4F26-9C8B-B8AE18847A7D}"/>
    <cellStyle name="Header1 10 2 3 5 5" xfId="8734" xr:uid="{2197C799-D37D-4A04-9CFD-D62E49C31F0C}"/>
    <cellStyle name="Header1 10 2 3 5 6" xfId="28233" xr:uid="{A2EB9B71-6E49-44F3-B09F-486537502E23}"/>
    <cellStyle name="Header1 10 2 3 6" xfId="8172" xr:uid="{38C491C7-FF28-4460-AFC6-4A1DD105CADC}"/>
    <cellStyle name="Header1 10 2 3 6 2" xfId="22256" xr:uid="{36D3BFF1-8E97-461E-A4B4-794267A43855}"/>
    <cellStyle name="Header1 10 2 3 6 2 2" xfId="26856" xr:uid="{5B244BA4-9546-4BC4-8309-0696DAF16B91}"/>
    <cellStyle name="Header1 10 2 3 6 2 3" xfId="25404" xr:uid="{D9FA7036-A971-4E2E-88C7-ED9D1E427345}"/>
    <cellStyle name="Header1 10 2 3 6 2 4" xfId="28736" xr:uid="{548D6E64-5D3C-4E55-B988-4D028D906EEF}"/>
    <cellStyle name="Header1 10 2 3 6 3" xfId="13885" xr:uid="{E706CAE4-578A-4500-A5EF-E17BB63673CA}"/>
    <cellStyle name="Header1 10 2 3 6 4" xfId="25054" xr:uid="{D4C84D10-13DF-4B1D-9BED-EC4AD3516320}"/>
    <cellStyle name="Header1 10 2 3 6 5" xfId="29528" xr:uid="{0E6F5791-AEFD-4FF8-8906-A4E1A7F67C70}"/>
    <cellStyle name="Header1 10 2 3 7" xfId="16583" xr:uid="{E7ABC759-29D9-4392-B9F0-80A3B208A90D}"/>
    <cellStyle name="Header1 10 2 3 7 2" xfId="25522" xr:uid="{48D51C05-B848-4E7F-8460-8FE683FE06B0}"/>
    <cellStyle name="Header1 10 2 3 7 3" xfId="8681" xr:uid="{48CB5306-0C02-40CE-86C9-ED095F79F532}"/>
    <cellStyle name="Header1 10 2 3 7 4" xfId="30085" xr:uid="{0B2E1205-E4CF-42C7-8DBE-F7F5E7B29D91}"/>
    <cellStyle name="Header1 10 2 3 8" xfId="9144" xr:uid="{46389B22-8BD6-4E95-A32F-A99C9D9F5996}"/>
    <cellStyle name="Header1 10 2 3 9" xfId="9300" xr:uid="{5B3F4C50-64D2-49E0-BFC1-4889AF20DB59}"/>
    <cellStyle name="Header1 10 2 4" xfId="4136" xr:uid="{BC2EE693-B46C-446F-8D90-6E4767661A91}"/>
    <cellStyle name="Header1 10 2 4 2" xfId="18537" xr:uid="{7A993849-A269-4587-BC85-32065D63857B}"/>
    <cellStyle name="Header1 10 2 4 2 2" xfId="25808" xr:uid="{5306A39B-9938-4106-95F4-31E380202E3F}"/>
    <cellStyle name="Header1 10 2 4 2 3" xfId="8301" xr:uid="{FD7305F6-B539-44EF-9777-47D0D5A254AB}"/>
    <cellStyle name="Header1 10 2 4 2 4" xfId="28086" xr:uid="{9C301A01-A8C5-4595-927B-65AE6C1482E5}"/>
    <cellStyle name="Header1 10 2 4 3" xfId="10155" xr:uid="{511232B7-448F-48E5-81D9-EB0B46425C62}"/>
    <cellStyle name="Header1 10 2 4 4" xfId="24011" xr:uid="{35CCAEE9-559C-4549-B449-12A00E261E3F}"/>
    <cellStyle name="Header1 10 2 4 5" xfId="24684" xr:uid="{79ED63C3-B427-4E22-8A5C-5D8CF8EBC167}"/>
    <cellStyle name="Header1 10 2 4 6" xfId="29251" xr:uid="{CC65AEEA-EF60-474E-9B9A-00E62E452FDE}"/>
    <cellStyle name="Header1 10 2 5" xfId="5090" xr:uid="{DB8AF377-9478-4DD0-BBF5-5401FD262157}"/>
    <cellStyle name="Header1 10 2 5 2" xfId="19321" xr:uid="{C5C89514-FC62-429F-AB86-31629ABD3CDB}"/>
    <cellStyle name="Header1 10 2 5 2 2" xfId="26114" xr:uid="{3D85C78E-B971-45BE-99B7-8CCEC55E3CFD}"/>
    <cellStyle name="Header1 10 2 5 2 3" xfId="9094" xr:uid="{DD48F68B-6BA0-4B34-9225-35E4AB5D91DF}"/>
    <cellStyle name="Header1 10 2 5 2 4" xfId="29590" xr:uid="{4FB15E46-97DB-4ADC-A5BA-FDB5038D93B6}"/>
    <cellStyle name="Header1 10 2 5 3" xfId="10945" xr:uid="{AC22C89D-43A7-49E5-9BD5-C0FAC2404D05}"/>
    <cellStyle name="Header1 10 2 5 4" xfId="24320" xr:uid="{DED1AE6B-C451-4405-AA5C-B4C189AC8DDD}"/>
    <cellStyle name="Header1 10 2 5 5" xfId="9000" xr:uid="{DAB4C80E-D27A-4BD4-9594-5DBF98D99C28}"/>
    <cellStyle name="Header1 10 2 5 6" xfId="27626" xr:uid="{DC1AA736-88FC-4FA0-9A3E-F6AB2B1AC04C}"/>
    <cellStyle name="Header1 10 2 6" xfId="8040" xr:uid="{673BA6C1-925E-4D99-B2A8-927E1ACCF9D8}"/>
    <cellStyle name="Header1 10 2 6 2" xfId="22134" xr:uid="{C4F0EFE1-B035-42DC-A948-BCD69F3E6A54}"/>
    <cellStyle name="Header1 10 2 6 2 2" xfId="26734" xr:uid="{7B055FFC-603E-4545-A6B8-00F96AF8F241}"/>
    <cellStyle name="Header1 10 2 6 2 3" xfId="26625" xr:uid="{019B8E93-AB2A-4800-82E6-121C0EAF79C4}"/>
    <cellStyle name="Header1 10 2 6 2 4" xfId="28087" xr:uid="{CDC1E362-53BA-423F-900A-12FED3F38117}"/>
    <cellStyle name="Header1 10 2 6 3" xfId="13761" xr:uid="{C00DF5FC-4FC7-4943-8962-4D62E720605D}"/>
    <cellStyle name="Header1 10 2 6 4" xfId="24931" xr:uid="{9CEEE6FB-B101-4B55-A117-EF13B53E7029}"/>
    <cellStyle name="Header1 10 2 6 5" xfId="27474" xr:uid="{1E68BA34-B06B-40C0-B83A-48D144AA41D9}"/>
    <cellStyle name="Header1 10 2 6 6" xfId="29652" xr:uid="{1DC3952E-736C-4D30-BE4A-29FA6D2CFF9D}"/>
    <cellStyle name="Header1 10 2 7" xfId="8049" xr:uid="{6C525080-1357-4758-8210-44BFFC33BD4C}"/>
    <cellStyle name="Header1 10 2 7 2" xfId="22142" xr:uid="{CC710121-0560-4DCC-A0EB-3A47D06F997D}"/>
    <cellStyle name="Header1 10 2 7 2 2" xfId="26742" xr:uid="{FED3BC54-14AC-48D0-B44E-A9D1342BEBAD}"/>
    <cellStyle name="Header1 10 2 7 2 3" xfId="24037" xr:uid="{F64FDA37-EF79-462D-B877-124950A51411}"/>
    <cellStyle name="Header1 10 2 7 2 4" xfId="29716" xr:uid="{09CE171F-2166-470E-BCB5-D1566A75A600}"/>
    <cellStyle name="Header1 10 2 7 3" xfId="13770" xr:uid="{1F8BBD7A-A07A-4D92-887F-5A5C6DEDDC38}"/>
    <cellStyle name="Header1 10 2 7 4" xfId="24939" xr:uid="{E7BAA36C-10BE-467E-B38B-2F3366561E01}"/>
    <cellStyle name="Header1 10 2 7 5" xfId="27094" xr:uid="{40DE226F-F34E-4DCE-B699-EE632A644DC7}"/>
    <cellStyle name="Header1 10 2 7 6" xfId="29409" xr:uid="{3298570D-9028-4667-9EF3-AB43A1A34C3C}"/>
    <cellStyle name="Header1 10 2 8" xfId="8190" xr:uid="{A8447C9B-7F3B-4758-BC2F-BDAB92284DBA}"/>
    <cellStyle name="Header1 10 2 8 2" xfId="22272" xr:uid="{8AAAB5E3-21BC-41B3-AC66-EE9CF68D538B}"/>
    <cellStyle name="Header1 10 2 8 2 2" xfId="26872" xr:uid="{CDC82F14-D911-4D87-BF29-2036EB411C7E}"/>
    <cellStyle name="Header1 10 2 8 2 3" xfId="27350" xr:uid="{4BA8BBAD-6395-4729-BE78-518849DC39E2}"/>
    <cellStyle name="Header1 10 2 8 2 4" xfId="29120" xr:uid="{14B3CCB3-3AB5-4C36-A9AE-FFC6457948F2}"/>
    <cellStyle name="Header1 10 2 8 3" xfId="13901" xr:uid="{99F16428-93BB-4C2B-8365-10E22206CD6B}"/>
    <cellStyle name="Header1 10 2 8 4" xfId="25070" xr:uid="{5F3698AC-B49F-4F6B-8988-0981210ADB0A}"/>
    <cellStyle name="Header1 10 2 8 5" xfId="27662" xr:uid="{E0EAF4A8-BE04-4426-BC1D-B79AFDF4A466}"/>
    <cellStyle name="Header1 10 2 9" xfId="14928" xr:uid="{88DB14F1-E913-4AE3-8C2F-80B7B0BEAC90}"/>
    <cellStyle name="Header1 10 2 9 2" xfId="25271" xr:uid="{AEDC20A8-B1D9-45D2-A675-F3A1C3772C5F}"/>
    <cellStyle name="Header1 10 2 9 3" xfId="25822" xr:uid="{CAF3ECE7-7056-44DF-8B46-F5848710C5A9}"/>
    <cellStyle name="Header1 10 2 9 4" xfId="29205" xr:uid="{6860600A-92DC-4214-ABA8-FB4B52C97B0B}"/>
    <cellStyle name="Header1 10 3" xfId="3843" xr:uid="{5A36B0F9-6314-4320-AC32-337544C8AD78}"/>
    <cellStyle name="Header1 10 3 10" xfId="22687" xr:uid="{3DC61FA7-CC8F-4849-B4D0-0B6F8E21E4CE}"/>
    <cellStyle name="Header1 10 3 10 2" xfId="27055" xr:uid="{A66C2F3B-5EB6-40D2-ABB3-B5CAFE1DC77C}"/>
    <cellStyle name="Header1 10 3 10 3" xfId="9290" xr:uid="{CC8A7BD7-B0E0-49CE-B56A-600B1F38BD0B}"/>
    <cellStyle name="Header1 10 3 10 4" xfId="28033" xr:uid="{90A7C522-1117-46AF-BA89-C841A429F64A}"/>
    <cellStyle name="Header1 10 3 11" xfId="23850" xr:uid="{17D14B11-5956-4858-BDB1-DCF9768D5987}"/>
    <cellStyle name="Header1 10 3 11 2" xfId="27301" xr:uid="{7986D114-6F25-4645-A32D-9666859BC9B3}"/>
    <cellStyle name="Header1 10 3 11 3" xfId="25591" xr:uid="{E06BF177-2241-454C-9CFA-475832126C97}"/>
    <cellStyle name="Header1 10 3 11 4" xfId="28442" xr:uid="{7EE34FA6-4CC9-447F-AAAA-F032065DB557}"/>
    <cellStyle name="Header1 10 3 12" xfId="9099" xr:uid="{DCB4F08E-AD86-4CD8-9FF0-B52166C83E23}"/>
    <cellStyle name="Header1 10 3 13" xfId="9278" xr:uid="{346442B9-6CAE-4F8C-9230-70CC6611D334}"/>
    <cellStyle name="Header1 10 3 14" xfId="29718" xr:uid="{3EB9A911-1217-47C9-8BB0-F9066814DF91}"/>
    <cellStyle name="Header1 10 3 2" xfId="6714" xr:uid="{C512127B-840A-43C6-9E65-6A1C0F28E0E2}"/>
    <cellStyle name="Header1 10 3 2 2" xfId="5156" xr:uid="{FA80B2F4-BBEF-4ECC-9119-A46A280018A7}"/>
    <cellStyle name="Header1 10 3 2 2 2" xfId="19387" xr:uid="{F5793046-70B5-4046-94D9-885939A7E3EB}"/>
    <cellStyle name="Header1 10 3 2 2 2 2" xfId="26180" xr:uid="{34AA66AE-F55E-4A4B-8A5A-B78331D382F4}"/>
    <cellStyle name="Header1 10 3 2 2 2 3" xfId="25295" xr:uid="{5599EAAB-941A-49F6-AD11-88BF84F5CE4C}"/>
    <cellStyle name="Header1 10 3 2 2 2 4" xfId="28245" xr:uid="{D6B405E7-412D-4E8A-9906-560DA82C6772}"/>
    <cellStyle name="Header1 10 3 2 2 3" xfId="11011" xr:uid="{CED332A5-B788-45DE-98A9-EC50B07804F3}"/>
    <cellStyle name="Header1 10 3 2 2 4" xfId="24386" xr:uid="{4276902C-A773-4B1C-A582-BFF4E4896C60}"/>
    <cellStyle name="Header1 10 3 2 2 5" xfId="26589" xr:uid="{38666236-6912-4A74-B08E-CD778B8DE71E}"/>
    <cellStyle name="Header1 10 3 2 2 6" xfId="29854" xr:uid="{02DD658C-3C77-478E-9A17-039B91A63CDE}"/>
    <cellStyle name="Header1 10 3 2 3" xfId="5096" xr:uid="{FB0D7455-83DE-4405-8BD5-366A5C2D00CA}"/>
    <cellStyle name="Header1 10 3 2 3 2" xfId="19327" xr:uid="{2DE67165-F17B-452D-AA90-FEB93E14B4D1}"/>
    <cellStyle name="Header1 10 3 2 3 2 2" xfId="26120" xr:uid="{3DD3D4A0-BAD6-415F-94F8-B5F3C4F5A8C6}"/>
    <cellStyle name="Header1 10 3 2 3 2 3" xfId="25378" xr:uid="{EB7064BC-3314-4D66-82A7-E54B3CAA3442}"/>
    <cellStyle name="Header1 10 3 2 3 2 4" xfId="28163" xr:uid="{D807365D-6E3C-4C17-91EE-0C349E97ADC2}"/>
    <cellStyle name="Header1 10 3 2 3 3" xfId="10951" xr:uid="{85E68D9E-6924-4724-94CA-8AA631DBBEE0}"/>
    <cellStyle name="Header1 10 3 2 3 4" xfId="24326" xr:uid="{969002CF-A49C-44E0-A3B4-45E020062FA4}"/>
    <cellStyle name="Header1 10 3 2 3 5" xfId="9006" xr:uid="{6B1D0CB1-CFDA-4FEB-BD94-C99C037EB727}"/>
    <cellStyle name="Header1 10 3 2 3 6" xfId="29331" xr:uid="{77E5D514-E872-4895-A878-E886CE70F04F}"/>
    <cellStyle name="Header1 10 3 2 4" xfId="5297" xr:uid="{BD7D9984-A73B-484C-B2E1-D9156E68EF5D}"/>
    <cellStyle name="Header1 10 3 2 4 2" xfId="19509" xr:uid="{69B539B4-09BA-4A40-A185-BCC24F685DAE}"/>
    <cellStyle name="Header1 10 3 2 4 2 2" xfId="26302" xr:uid="{D0131149-1A06-415E-9AC1-6FB85AF6D28D}"/>
    <cellStyle name="Header1 10 3 2 4 2 3" xfId="8591" xr:uid="{4BC4A97D-418B-4429-A6A1-8DE1585AA094}"/>
    <cellStyle name="Header1 10 3 2 4 2 4" xfId="29475" xr:uid="{51286E9D-2636-4282-929E-D03DD29925AF}"/>
    <cellStyle name="Header1 10 3 2 4 3" xfId="11136" xr:uid="{4828902F-65FA-4D03-9576-8C2602945D95}"/>
    <cellStyle name="Header1 10 3 2 4 4" xfId="24509" xr:uid="{E76736F2-DFCA-4F7D-9D71-AF9BEDF9D956}"/>
    <cellStyle name="Header1 10 3 2 4 5" xfId="8553" xr:uid="{62C6A4D3-4C59-485B-A33C-E8C8FE24CA95}"/>
    <cellStyle name="Header1 10 3 2 4 6" xfId="29512" xr:uid="{4A0FB4F5-AFDF-47F6-8898-3709A977E06B}"/>
    <cellStyle name="Header1 10 3 2 5" xfId="5058" xr:uid="{965D6125-6955-4481-B885-6928C00BF1AE}"/>
    <cellStyle name="Header1 10 3 2 5 2" xfId="19289" xr:uid="{A0E40BB4-F77C-4990-8FC6-AFE69D842F5F}"/>
    <cellStyle name="Header1 10 3 2 5 2 2" xfId="26082" xr:uid="{59A0CB54-F4E6-4167-9C8A-59A1E29BB940}"/>
    <cellStyle name="Header1 10 3 2 5 2 3" xfId="25733" xr:uid="{07FDF3D7-32D4-4310-89A3-CE273F19AFE2}"/>
    <cellStyle name="Header1 10 3 2 5 2 4" xfId="28276" xr:uid="{8BCA5347-6BD8-498B-AC6C-EEFBEE76C9A1}"/>
    <cellStyle name="Header1 10 3 2 5 3" xfId="10913" xr:uid="{B1EF7760-D0AF-455D-A8CB-805B848800EE}"/>
    <cellStyle name="Header1 10 3 2 5 4" xfId="24288" xr:uid="{A090DC56-CC79-4C75-8DC1-85B695070AC8}"/>
    <cellStyle name="Header1 10 3 2 5 5" xfId="28093" xr:uid="{A5E19B67-6ABD-45DF-8258-14D11FC96D94}"/>
    <cellStyle name="Header1 10 3 2 6" xfId="16606" xr:uid="{1AB8212B-4244-4B2C-8DC8-E9A90AB95848}"/>
    <cellStyle name="Header1 10 3 2 6 2" xfId="25545" xr:uid="{DDBA2D70-98B7-439C-8755-7D1BCA883617}"/>
    <cellStyle name="Header1 10 3 2 6 3" xfId="9279" xr:uid="{D39184CC-8526-43FA-9D82-DA5A4EACAA03}"/>
    <cellStyle name="Header1 10 3 2 6 4" xfId="28807" xr:uid="{F91372CE-C8D3-4E03-BB96-C96BE1BF99DC}"/>
    <cellStyle name="Header1 10 3 2 7" xfId="9167" xr:uid="{D75E9CA3-2131-43BC-9999-624EE5215F1B}"/>
    <cellStyle name="Header1 10 3 2 8" xfId="9229" xr:uid="{200F75BD-7C0E-4D80-BDFB-008D8F36C47B}"/>
    <cellStyle name="Header1 10 3 2 9" xfId="29828" xr:uid="{DB20C0F4-A59E-4742-BF46-D982CEA43B43}"/>
    <cellStyle name="Header1 10 3 3" xfId="6646" xr:uid="{DB33B2B4-CDF5-4619-B7CE-5A9E1E1F6ABE}"/>
    <cellStyle name="Header1 10 3 3 2" xfId="20804" xr:uid="{32D241A2-A16F-41A7-AB55-BD7DB6F50B2E}"/>
    <cellStyle name="Header1 10 3 3 2 2" xfId="26513" xr:uid="{23D00FA5-B38A-4C73-A4DE-FB1555ED6BCA}"/>
    <cellStyle name="Header1 10 3 3 2 3" xfId="8557" xr:uid="{FEC742F1-8733-44E2-B098-A95D5181C652}"/>
    <cellStyle name="Header1 10 3 3 2 4" xfId="28045" xr:uid="{31BF3E93-4361-4630-8BD4-70D7339900E6}"/>
    <cellStyle name="Header1 10 3 3 3" xfId="12432" xr:uid="{BD25BCCC-86D0-46B3-B82D-9F129FE25FA5}"/>
    <cellStyle name="Header1 10 3 3 4" xfId="24718" xr:uid="{7FB998C0-B4E0-4ADA-9171-581A0A925208}"/>
    <cellStyle name="Header1 10 3 3 5" xfId="8903" xr:uid="{8A607E1B-2B78-435D-84E4-66A27C6178AA}"/>
    <cellStyle name="Header1 10 3 3 6" xfId="30117" xr:uid="{CCB6F116-ABAB-4D6B-9946-901B1B58D500}"/>
    <cellStyle name="Header1 10 3 4" xfId="4835" xr:uid="{EA8EC40D-9F87-411E-B315-5E3C9BFC3FD5}"/>
    <cellStyle name="Header1 10 3 4 2" xfId="19100" xr:uid="{9AE3AE59-EA73-4C86-BD3F-F156AA21B860}"/>
    <cellStyle name="Header1 10 3 4 2 2" xfId="25895" xr:uid="{58749AE3-3BDF-4B37-B01C-62D5B68F665C}"/>
    <cellStyle name="Header1 10 3 4 2 3" xfId="24889" xr:uid="{578C5AC2-4311-4241-8C4A-C9F925AEA00B}"/>
    <cellStyle name="Header1 10 3 4 2 4" xfId="28719" xr:uid="{069D24E3-8BBF-4B34-8446-19637B2C0BF5}"/>
    <cellStyle name="Header1 10 3 4 3" xfId="10721" xr:uid="{12E05527-E0B6-42DB-9B94-94F50F182F30}"/>
    <cellStyle name="Header1 10 3 4 4" xfId="24099" xr:uid="{D75181B9-BB4B-4445-AD3C-11D3F0DA8F2D}"/>
    <cellStyle name="Header1 10 3 4 5" xfId="24714" xr:uid="{841BDC88-DA4E-492E-B1F5-4D0A81FE8489}"/>
    <cellStyle name="Header1 10 3 4 6" xfId="29870" xr:uid="{9DBA2E24-64CD-4075-A9DC-35093E6C08E5}"/>
    <cellStyle name="Header1 10 3 5" xfId="5309" xr:uid="{D3EB317D-7A44-427D-99CB-E6F0542B282B}"/>
    <cellStyle name="Header1 10 3 5 2" xfId="19519" xr:uid="{3249E264-3A61-438F-8A1B-47A1EC0DF137}"/>
    <cellStyle name="Header1 10 3 5 2 2" xfId="26312" xr:uid="{D621D00D-245C-4AE8-A2A2-607343A6B102}"/>
    <cellStyle name="Header1 10 3 5 2 3" xfId="8759" xr:uid="{8ECB771D-5D1E-4380-9D27-16C43605D18E}"/>
    <cellStyle name="Header1 10 3 5 2 4" xfId="29098" xr:uid="{C63A2B8F-EE77-4088-AE14-28ABA8F2AF90}"/>
    <cellStyle name="Header1 10 3 5 3" xfId="11146" xr:uid="{9BFA5651-7065-4DC2-8204-F71EEC1F439B}"/>
    <cellStyle name="Header1 10 3 5 4" xfId="24520" xr:uid="{B99F2285-43C7-4528-8B70-27D75C4471A9}"/>
    <cellStyle name="Header1 10 3 5 5" xfId="26583" xr:uid="{43537003-C725-4C51-B9B3-CCE67DD3B2C8}"/>
    <cellStyle name="Header1 10 3 5 6" xfId="29556" xr:uid="{4030B9EB-2A76-420C-BD91-92AB18B57C93}"/>
    <cellStyle name="Header1 10 3 6" xfId="5123" xr:uid="{B7325517-453D-4C78-9E18-7E838AF62319}"/>
    <cellStyle name="Header1 10 3 6 2" xfId="19354" xr:uid="{D3804112-4C6A-4EC9-96DC-899747D861CC}"/>
    <cellStyle name="Header1 10 3 6 2 2" xfId="26147" xr:uid="{A5C7DB8B-57D8-4CDB-BFF4-BE4E9E906E2B}"/>
    <cellStyle name="Header1 10 3 6 2 3" xfId="8707" xr:uid="{FEC1665E-A599-4353-A015-B510676CB5E0}"/>
    <cellStyle name="Header1 10 3 6 2 4" xfId="28314" xr:uid="{08C30B06-13C2-41AA-A1F7-1413936B6C6E}"/>
    <cellStyle name="Header1 10 3 6 3" xfId="10978" xr:uid="{C74D2E9A-80EB-46C8-8E0F-83891DDDE155}"/>
    <cellStyle name="Header1 10 3 6 4" xfId="24353" xr:uid="{ED8C09E4-0459-4108-B107-209E0E51ED48}"/>
    <cellStyle name="Header1 10 3 6 5" xfId="24800" xr:uid="{B4F86637-B581-4FDE-9362-E25DDD88FD4B}"/>
    <cellStyle name="Header1 10 3 6 6" xfId="29089" xr:uid="{482186C1-835D-498F-9A8B-54780CB826A5}"/>
    <cellStyle name="Header1 10 3 7" xfId="8275" xr:uid="{70610440-D2A2-42D1-B4F8-C047710DCD69}"/>
    <cellStyle name="Header1 10 3 7 2" xfId="22350" xr:uid="{910166E2-0E1F-4436-A8DF-8C034CA2F0C1}"/>
    <cellStyle name="Header1 10 3 7 2 2" xfId="26950" xr:uid="{D0D0599D-EE1F-47BC-8C43-E6C57E0C3475}"/>
    <cellStyle name="Header1 10 3 7 2 3" xfId="25244" xr:uid="{DBF004CD-161D-486A-BC10-6EF9D7B05163}"/>
    <cellStyle name="Header1 10 3 7 2 4" xfId="29707" xr:uid="{D851C3C1-66BF-428C-A373-F9B226C42EEE}"/>
    <cellStyle name="Header1 10 3 7 3" xfId="13981" xr:uid="{44893208-3CF3-4ED0-9642-487CBAD5C3EC}"/>
    <cellStyle name="Header1 10 3 7 4" xfId="25149" xr:uid="{B70123F8-692F-4BDB-901C-C6328B65304F}"/>
    <cellStyle name="Header1 10 3 7 5" xfId="29301" xr:uid="{4DA818CB-5633-4E77-8BF3-45D76230FBAB}"/>
    <cellStyle name="Header1 10 3 8" xfId="16538" xr:uid="{8F129846-CAB6-4E63-9694-71A0681AA630}"/>
    <cellStyle name="Header1 10 3 8 2" xfId="25477" xr:uid="{91B71A3D-8A6E-4920-8F45-B2CF2DD8E4B9}"/>
    <cellStyle name="Header1 10 3 8 3" xfId="27560" xr:uid="{50D92B8E-CEA0-4B5E-8BF9-BB4C00FF0DB9}"/>
    <cellStyle name="Header1 10 3 8 4" xfId="29158" xr:uid="{517E5FC4-8247-4B35-889F-84E344ED66DC}"/>
    <cellStyle name="Header1 10 3 9" xfId="23798" xr:uid="{2B486B39-AD48-4993-AE36-265DF3652A23}"/>
    <cellStyle name="Header1 10 3 9 2" xfId="27250" xr:uid="{85D1D6D6-DA12-4522-92F0-96D31F5EB3F8}"/>
    <cellStyle name="Header1 10 3 9 3" xfId="24842" xr:uid="{73C8966C-06A3-4A09-9CDF-162DE8B46DE1}"/>
    <cellStyle name="Header1 10 3 9 4" xfId="27884" xr:uid="{411A0FF9-0223-47F6-B9AA-373026404059}"/>
    <cellStyle name="Header1 10 4" xfId="3829" xr:uid="{F83AC930-EA0B-4DD9-8A8E-8B3C7ED13E3D}"/>
    <cellStyle name="Header1 10 4 10" xfId="29000" xr:uid="{A83771AB-5AF8-4382-9C3D-225160906EAA}"/>
    <cellStyle name="Header1 10 4 2" xfId="5550" xr:uid="{AC3C8EBA-3731-41D5-8903-95AF35B533B4}"/>
    <cellStyle name="Header1 10 4 2 2" xfId="19708" xr:uid="{77FC8808-1A48-4FA6-BF36-2486B7F15210}"/>
    <cellStyle name="Header1 10 4 2 2 2" xfId="26376" xr:uid="{35F17E80-2BCD-46FB-BBEA-655EE6819DA3}"/>
    <cellStyle name="Header1 10 4 2 2 3" xfId="25762" xr:uid="{A8B8FBE8-082D-44A1-BF5E-BC13591756E0}"/>
    <cellStyle name="Header1 10 4 2 2 4" xfId="29182" xr:uid="{0257D18C-90BC-4A75-848A-808D2A79A006}"/>
    <cellStyle name="Header1 10 4 2 3" xfId="11336" xr:uid="{F8BF17E0-17E4-43C7-91DF-CE450A7C1217}"/>
    <cellStyle name="Header1 10 4 2 4" xfId="24592" xr:uid="{D6D35D43-721C-4A2F-8C94-E124AAF2CF7F}"/>
    <cellStyle name="Header1 10 4 2 5" xfId="8393" xr:uid="{808E86A1-572D-4929-912C-3DB06E8C174B}"/>
    <cellStyle name="Header1 10 4 2 6" xfId="29366" xr:uid="{42C79C37-9C10-4491-AD1E-10B035261B75}"/>
    <cellStyle name="Header1 10 4 3" xfId="4837" xr:uid="{1D67B38E-3CA6-4480-AE92-A48D71113731}"/>
    <cellStyle name="Header1 10 4 3 2" xfId="19102" xr:uid="{CEA7266E-141E-4409-8FAE-E5881738FC64}"/>
    <cellStyle name="Header1 10 4 3 2 2" xfId="25897" xr:uid="{0EDED27E-676D-40B5-8B95-DB90B108E37D}"/>
    <cellStyle name="Header1 10 4 3 2 3" xfId="9266" xr:uid="{FEB308B4-C6EB-4BEA-B0BD-991A4FBE20F7}"/>
    <cellStyle name="Header1 10 4 3 2 4" xfId="29147" xr:uid="{4A0D2D36-B891-4264-BA0D-E0923E37F01D}"/>
    <cellStyle name="Header1 10 4 3 3" xfId="10723" xr:uid="{97B38E92-21ED-45E8-B90B-9F2421527D68}"/>
    <cellStyle name="Header1 10 4 3 4" xfId="24101" xr:uid="{06BC0CAE-BE43-4696-B74C-58FD7DD787D0}"/>
    <cellStyle name="Header1 10 4 3 5" xfId="25639" xr:uid="{BB88457A-8058-4CCC-84F2-C7D5F5B81837}"/>
    <cellStyle name="Header1 10 4 3 6" xfId="29866" xr:uid="{A00ADBA5-2A28-48B3-B295-DD263A9B6AEE}"/>
    <cellStyle name="Header1 10 4 4" xfId="4934" xr:uid="{0C18C022-1DBB-4A80-A881-071767B3FD56}"/>
    <cellStyle name="Header1 10 4 4 2" xfId="19183" xr:uid="{B6DDE1F7-C162-4BB1-AC19-189E6B7B9D88}"/>
    <cellStyle name="Header1 10 4 4 2 2" xfId="25978" xr:uid="{5B9710D2-6737-4FED-827A-D7E913BA903C}"/>
    <cellStyle name="Header1 10 4 4 2 3" xfId="8780" xr:uid="{4E877FF0-06F8-4368-BE7B-99414FAC610C}"/>
    <cellStyle name="Header1 10 4 4 2 4" xfId="29102" xr:uid="{0A0A9F2E-D424-47A6-8949-2FAF027DFFCB}"/>
    <cellStyle name="Header1 10 4 4 3" xfId="10806" xr:uid="{0C3821CC-CFA7-4E89-8085-DC7080FDFF76}"/>
    <cellStyle name="Header1 10 4 4 4" xfId="24184" xr:uid="{A24EFCDE-DE68-420D-B465-D06D65647CB8}"/>
    <cellStyle name="Header1 10 4 4 5" xfId="23922" xr:uid="{42C45F6D-D8CE-4D7E-88BF-2AC7D92FC6D6}"/>
    <cellStyle name="Header1 10 4 4 6" xfId="27741" xr:uid="{CD02768A-DAC0-4B13-910A-CE0B07ACA897}"/>
    <cellStyle name="Header1 10 4 5" xfId="5172" xr:uid="{BDD61248-81EB-4E2B-948D-22E6899E737D}"/>
    <cellStyle name="Header1 10 4 5 2" xfId="19402" xr:uid="{708D8C20-3D1B-43C8-AA5B-6F469A579E7F}"/>
    <cellStyle name="Header1 10 4 5 2 2" xfId="26195" xr:uid="{D1CAE336-33DE-4DBB-AD88-424306423AB2}"/>
    <cellStyle name="Header1 10 4 5 2 3" xfId="8435" xr:uid="{0BEED551-948B-431E-8CD4-071D1FB97975}"/>
    <cellStyle name="Header1 10 4 5 2 4" xfId="28323" xr:uid="{789DE723-A847-42B5-99BE-51C348B5B631}"/>
    <cellStyle name="Header1 10 4 5 3" xfId="11026" xr:uid="{BC5A5835-BC99-451A-B163-178F7F6AC7C6}"/>
    <cellStyle name="Header1 10 4 5 4" xfId="24401" xr:uid="{17ED1819-ACB6-4470-AC97-215981FCD982}"/>
    <cellStyle name="Header1 10 4 5 5" xfId="26695" xr:uid="{F9652136-4F05-4730-BFC4-44CDB8E3D101}"/>
    <cellStyle name="Header1 10 4 5 6" xfId="28343" xr:uid="{8C3D5AA3-0035-4B7F-BD98-E7034CD497C4}"/>
    <cellStyle name="Header1 10 4 6" xfId="4929" xr:uid="{6AE7F1D7-C957-4CE4-8251-6B6D5C9D548C}"/>
    <cellStyle name="Header1 10 4 6 2" xfId="19178" xr:uid="{6A8E46C4-3C03-4B08-A012-CF35004460F2}"/>
    <cellStyle name="Header1 10 4 6 2 2" xfId="25973" xr:uid="{E8884AE8-A2BF-4AE5-9C3F-A76841BA4A27}"/>
    <cellStyle name="Header1 10 4 6 2 3" xfId="8869" xr:uid="{97C4E807-453F-49E3-80D0-40AA4C945980}"/>
    <cellStyle name="Header1 10 4 6 2 4" xfId="29705" xr:uid="{DD5120E7-9B7F-430E-B49A-5A6A2D01C640}"/>
    <cellStyle name="Header1 10 4 6 3" xfId="10801" xr:uid="{E9CB0E94-8912-466C-9EE2-5FB39D080A54}"/>
    <cellStyle name="Header1 10 4 6 4" xfId="24179" xr:uid="{577E2861-5512-43F8-9251-17AE47D85ADF}"/>
    <cellStyle name="Header1 10 4 6 5" xfId="28554" xr:uid="{8F0F86BD-0CBC-4BD7-BC54-F87690E4FEC8}"/>
    <cellStyle name="Header1 10 4 7" xfId="15442" xr:uid="{6BA38325-B716-4F25-B3DB-FF965AEC7271}"/>
    <cellStyle name="Header1 10 4 7 2" xfId="25340" xr:uid="{B3BD9059-3595-4C1F-8C65-F96FD7C11CEB}"/>
    <cellStyle name="Header1 10 4 7 3" xfId="27559" xr:uid="{AC015E15-AA8A-498D-AE16-22E64D2EDAFB}"/>
    <cellStyle name="Header1 10 4 7 4" xfId="27940" xr:uid="{1DB70E50-F28D-400C-A893-329ABB3CDE6A}"/>
    <cellStyle name="Header1 10 4 8" xfId="8940" xr:uid="{5F3E970A-0D40-4F9C-B772-7952C6B694C0}"/>
    <cellStyle name="Header1 10 4 9" xfId="8928" xr:uid="{B46B2328-50EE-4007-BD6F-D0393A22F70D}"/>
    <cellStyle name="Header1 10 5" xfId="4776" xr:uid="{612BD5A3-93B5-4A39-8DE5-5D498072F96D}"/>
    <cellStyle name="Header1 10 5 2" xfId="19076" xr:uid="{AA45CFF5-153A-462E-944C-8B94A091299D}"/>
    <cellStyle name="Header1 10 5 2 2" xfId="25871" xr:uid="{2F30042C-4697-4E62-A7E2-0790A663C466}"/>
    <cellStyle name="Header1 10 5 2 3" xfId="8514" xr:uid="{80A5EC32-4788-46D5-B66B-FA8D7CD02782}"/>
    <cellStyle name="Header1 10 5 2 4" xfId="30067" xr:uid="{393F0D09-1583-4871-BC1A-A2EB2E59DD3F}"/>
    <cellStyle name="Header1 10 5 3" xfId="10696" xr:uid="{25E80F3C-8DBA-4B64-B88B-F2CDA656F449}"/>
    <cellStyle name="Header1 10 5 4" xfId="24074" xr:uid="{99E1B86D-9A5F-4903-BA20-8D4E4A24B186}"/>
    <cellStyle name="Header1 10 5 5" xfId="8333" xr:uid="{CAC84E62-ADDC-47A7-9560-0D14C0520DEB}"/>
    <cellStyle name="Header1 10 5 6" xfId="29240" xr:uid="{2AE7ECDE-B273-443B-9EEA-FB6FCE31728E}"/>
    <cellStyle name="Header1 10 6" xfId="4802" xr:uid="{AFF9B017-BB31-4584-BCD3-28EF49AA8FB0}"/>
    <cellStyle name="Header1 10 6 2" xfId="19085" xr:uid="{1CE45540-A0CD-474C-8817-DB1FCF94F6BF}"/>
    <cellStyle name="Header1 10 6 2 2" xfId="25880" xr:uid="{96F4D9E4-0D91-46D1-B570-632B2F534D3F}"/>
    <cellStyle name="Header1 10 6 2 3" xfId="8732" xr:uid="{3F656184-DAD9-4182-A7FB-E3B4453C90D6}"/>
    <cellStyle name="Header1 10 6 2 4" xfId="29461" xr:uid="{D09013DB-2553-4A86-9AD8-B4359249C612}"/>
    <cellStyle name="Header1 10 6 3" xfId="10705" xr:uid="{77013530-927E-43FF-A09A-BA82D2579BC7}"/>
    <cellStyle name="Header1 10 6 4" xfId="24083" xr:uid="{DD64F80E-48CC-47EB-A62D-F02A0992468F}"/>
    <cellStyle name="Header1 10 6 5" xfId="24645" xr:uid="{13EBECBB-7E80-4829-969A-210B58EB58BD}"/>
    <cellStyle name="Header1 10 6 6" xfId="27731" xr:uid="{9F5BCDB3-C618-4325-8152-A3410EBCB2BD}"/>
    <cellStyle name="Header1 10 7" xfId="8230" xr:uid="{09453C62-281D-496F-AC8D-7C1EFD36E278}"/>
    <cellStyle name="Header1 10 7 2" xfId="22309" xr:uid="{9062E449-D53D-4BAA-B617-A9FAADB7A776}"/>
    <cellStyle name="Header1 10 7 2 2" xfId="26909" xr:uid="{623C64C0-AF93-4178-9712-7AD9E349A55C}"/>
    <cellStyle name="Header1 10 7 2 3" xfId="25396" xr:uid="{EBECD5B5-9683-462E-A1B6-35FD2A86DA19}"/>
    <cellStyle name="Header1 10 7 2 4" xfId="30086" xr:uid="{2EEA68E0-5D31-4975-82FF-A1EEC31246C9}"/>
    <cellStyle name="Header1 10 7 3" xfId="13939" xr:uid="{4CC79DAF-2106-4246-BCA1-592B2E1C3BC2}"/>
    <cellStyle name="Header1 10 7 4" xfId="25108" xr:uid="{71B8DB10-BA48-47E9-93AE-B43B2BBC685B}"/>
    <cellStyle name="Header1 10 7 5" xfId="26479" xr:uid="{599A13C2-BFEE-4E82-B137-A0E4EA593136}"/>
    <cellStyle name="Header1 10 7 6" xfId="29843" xr:uid="{663528F6-1A9A-4C55-9202-1BD29DFEEF0A}"/>
    <cellStyle name="Header1 10 8" xfId="4892" xr:uid="{62816129-9B2B-443C-BE63-25EEACC71049}"/>
    <cellStyle name="Header1 10 8 2" xfId="19142" xr:uid="{2C4B4913-221A-4376-A137-AB35A31FEAC6}"/>
    <cellStyle name="Header1 10 8 2 2" xfId="25937" xr:uid="{2945C185-63E7-4432-8DFA-A45DEFBB4618}"/>
    <cellStyle name="Header1 10 8 2 3" xfId="8442" xr:uid="{56459DEC-F580-440E-A284-44A7B17D607D}"/>
    <cellStyle name="Header1 10 8 2 4" xfId="28023" xr:uid="{8AF4AF1C-9554-4A4F-891E-4517D04614FD}"/>
    <cellStyle name="Header1 10 8 3" xfId="10765" xr:uid="{546850DC-A9EB-4AA7-93B9-31E98811EACB}"/>
    <cellStyle name="Header1 10 8 4" xfId="24143" xr:uid="{EEB4A48E-4360-4635-BB8B-BFEE7737646E}"/>
    <cellStyle name="Header1 10 8 5" xfId="27479" xr:uid="{38677A23-E386-447F-B555-FC8F6F1FEC88}"/>
    <cellStyle name="Header1 10 8 6" xfId="28627" xr:uid="{843C6385-6530-45B9-B188-BDA5CF4FF783}"/>
    <cellStyle name="Header1 10 9" xfId="5079" xr:uid="{115037AE-DEE9-4D8E-AFBA-01F2B49719F9}"/>
    <cellStyle name="Header1 10 9 2" xfId="19310" xr:uid="{6B0F0A8C-83B5-46AA-B073-A88DFB98D892}"/>
    <cellStyle name="Header1 10 9 2 2" xfId="26103" xr:uid="{409DC59D-F1AE-4E7E-B2B3-D6C97923738C}"/>
    <cellStyle name="Header1 10 9 2 3" xfId="26994" xr:uid="{C0BF68A7-4128-4EED-915C-7F94F332E47C}"/>
    <cellStyle name="Header1 10 9 2 4" xfId="29989" xr:uid="{69339963-C0AA-498C-925A-9B3C35BFC769}"/>
    <cellStyle name="Header1 10 9 3" xfId="10934" xr:uid="{B099D64E-45BA-4B8C-A98A-A15F29F30078}"/>
    <cellStyle name="Header1 10 9 4" xfId="24309" xr:uid="{D3DDC1C8-2308-4836-952F-828E47896263}"/>
    <cellStyle name="Header1 10 9 5" xfId="26598" xr:uid="{29A35609-64F2-429C-B974-49F99E53436E}"/>
    <cellStyle name="Header1 10 9 6" xfId="28142" xr:uid="{56180712-3EEA-4769-9CFC-3F7041FFA80D}"/>
    <cellStyle name="Header1 11" xfId="1273" xr:uid="{2ED4A805-E09D-468F-8023-C24A5F8E3A37}"/>
    <cellStyle name="Header1 11 10" xfId="4940" xr:uid="{BAEDBC93-82DC-448F-B5C6-CAF631C0C036}"/>
    <cellStyle name="Header1 11 10 2" xfId="19188" xr:uid="{BD6566D3-30B4-4C1C-A886-7C8615D86E28}"/>
    <cellStyle name="Header1 11 10 2 2" xfId="25983" xr:uid="{909A6A77-9178-4695-8C5D-10CD54CB828C}"/>
    <cellStyle name="Header1 11 10 2 3" xfId="23949" xr:uid="{4063E00A-AB11-4A9A-91F1-EBBEEC95E519}"/>
    <cellStyle name="Header1 11 10 2 4" xfId="27914" xr:uid="{C29698B7-FC82-47F2-B3FB-A455E6954CEB}"/>
    <cellStyle name="Header1 11 10 3" xfId="10811" xr:uid="{B34E8333-AED6-4F88-9104-D0D1F255737D}"/>
    <cellStyle name="Header1 11 10 4" xfId="24189" xr:uid="{0153C3A1-D85B-484C-8D6C-DB95A592921B}"/>
    <cellStyle name="Header1 11 10 5" xfId="28089" xr:uid="{538950CE-1058-4778-AB1F-D6E287C31598}"/>
    <cellStyle name="Header1 11 11" xfId="14324" xr:uid="{122A86D0-77AD-4B80-BB48-6CCB72CA4F20}"/>
    <cellStyle name="Header1 11 11 2" xfId="25189" xr:uid="{D65205D6-9D35-4011-B067-6CB2AF2EA822}"/>
    <cellStyle name="Header1 11 11 3" xfId="24681" xr:uid="{E1394A1B-C6B2-4564-99FC-7F2DBF70049D}"/>
    <cellStyle name="Header1 11 11 4" xfId="28041" xr:uid="{1ABB968D-C362-46D0-9E84-9E8350B028B0}"/>
    <cellStyle name="Header1 11 12" xfId="22677" xr:uid="{C96D1593-9592-47AB-B544-6ACCFD286449}"/>
    <cellStyle name="Header1 11 12 2" xfId="27051" xr:uid="{B9F6553B-397A-49B0-AC21-55DB629A48EE}"/>
    <cellStyle name="Header1 11 12 3" xfId="26628" xr:uid="{409E3DB9-6DC5-4B66-8E7E-9665B914E988}"/>
    <cellStyle name="Header1 11 12 4" xfId="28070" xr:uid="{52C6B287-854B-42C9-86AD-EEED78432114}"/>
    <cellStyle name="Header1 11 13" xfId="23795" xr:uid="{A2BE6446-DDCC-4BC2-8AD6-41FFE109A5ED}"/>
    <cellStyle name="Header1 11 13 2" xfId="27247" xr:uid="{2D1A5B5A-51E5-45E6-BC7C-842CB293EC95}"/>
    <cellStyle name="Header1 11 13 3" xfId="24811" xr:uid="{03A6CB18-023F-45DF-A55D-2F60D494F30B}"/>
    <cellStyle name="Header1 11 13 4" xfId="28761" xr:uid="{621CC459-B0F6-487D-B2DC-95176E715777}"/>
    <cellStyle name="Header1 11 14" xfId="23775" xr:uid="{C19DF605-561C-4134-817B-67E2C696A605}"/>
    <cellStyle name="Header1 11 14 2" xfId="27232" xr:uid="{B4483C93-8BFF-4D71-9FEC-FBA48009A0C7}"/>
    <cellStyle name="Header1 11 14 3" xfId="27485" xr:uid="{6F14E356-6BDF-4578-8413-AAEE537A8DB0}"/>
    <cellStyle name="Header1 11 14 4" xfId="28032" xr:uid="{D26EA3E4-9876-47DE-9F9C-3C7289BD0181}"/>
    <cellStyle name="Header1 11 15" xfId="8573" xr:uid="{15DCBBE9-9092-4B94-A01A-48297491A668}"/>
    <cellStyle name="Header1 11 16" xfId="9324" xr:uid="{700D6D2D-FEBE-439E-BAF5-308EB124769C}"/>
    <cellStyle name="Header1 11 17" xfId="27850" xr:uid="{29007824-A4F9-415F-BC17-2966D9CAC508}"/>
    <cellStyle name="Header1 11 2" xfId="4374" xr:uid="{3A14DFED-D39D-46A5-BB2F-85889279C7C2}"/>
    <cellStyle name="Header1 11 2 10" xfId="23760" xr:uid="{B41F1FEA-647D-4230-AD51-578F3C65B07A}"/>
    <cellStyle name="Header1 11 2 10 2" xfId="27217" xr:uid="{6DBB2854-F644-4B03-AFFE-778B3F347456}"/>
    <cellStyle name="Header1 11 2 10 3" xfId="27025" xr:uid="{8A3175F9-E0BF-46B3-83DB-C665ECD2C5FB}"/>
    <cellStyle name="Header1 11 2 10 4" xfId="27705" xr:uid="{D176E2F8-5479-4545-A1DB-19E2CC57DB23}"/>
    <cellStyle name="Header1 11 2 11" xfId="22714" xr:uid="{FDC853B4-60D4-4287-AE3F-B07A98BBC8A6}"/>
    <cellStyle name="Header1 11 2 11 2" xfId="27058" xr:uid="{51DFFC62-0C27-4E01-A889-74E758E17EE4}"/>
    <cellStyle name="Header1 11 2 11 3" xfId="25630" xr:uid="{5224518B-88F9-4F53-8E33-86B7164BADAD}"/>
    <cellStyle name="Header1 11 2 11 4" xfId="29606" xr:uid="{B2D972CE-8051-4922-9A5F-40D0F73733CD}"/>
    <cellStyle name="Header1 11 2 12" xfId="23734" xr:uid="{FE8B50DF-5F12-4843-9882-262BBE79E89A}"/>
    <cellStyle name="Header1 11 2 12 2" xfId="27197" xr:uid="{8B99DDFC-FD9A-42EF-AB09-D215A1FF0901}"/>
    <cellStyle name="Header1 11 2 12 3" xfId="25310" xr:uid="{105BB539-E90B-4D93-8D22-98F46A97D25A}"/>
    <cellStyle name="Header1 11 2 12 4" xfId="28699" xr:uid="{B33DC331-CE56-4C6A-8EAB-CFCBCBA0670E}"/>
    <cellStyle name="Header1 11 2 13" xfId="8855" xr:uid="{99D37169-7ECD-4DE2-94FB-477A821D4026}"/>
    <cellStyle name="Header1 11 2 14" xfId="9242" xr:uid="{970C4350-3F59-4359-BDC2-A362264C3FBB}"/>
    <cellStyle name="Header1 11 2 15" xfId="28115" xr:uid="{F40F6D30-9A0D-4A0E-814D-312CA1246F7B}"/>
    <cellStyle name="Header1 11 2 2" xfId="4787" xr:uid="{1C6FC406-65F5-4328-AB87-2EE8B0157B11}"/>
    <cellStyle name="Header1 11 2 2 10" xfId="23221" xr:uid="{D1C7A6D4-1A44-4373-9FE9-B62323F14FA8}"/>
    <cellStyle name="Header1 11 2 2 10 2" xfId="27137" xr:uid="{70FC2EEB-CDF8-460B-8C81-F1C19E196C40}"/>
    <cellStyle name="Header1 11 2 2 10 3" xfId="8978" xr:uid="{0377A300-04E0-4816-878C-7C0E02DB225B}"/>
    <cellStyle name="Header1 11 2 2 10 4" xfId="29133" xr:uid="{0F015AC3-84F6-4C52-845F-F6F1218E5FF7}"/>
    <cellStyle name="Header1 11 2 2 11" xfId="23874" xr:uid="{A888ACE8-8A1B-491A-92B5-1BB4A86A7C7D}"/>
    <cellStyle name="Header1 11 2 2 11 2" xfId="27325" xr:uid="{B77F6BA4-2B32-4B55-86C1-1B5CB7A6D190}"/>
    <cellStyle name="Header1 11 2 2 11 3" xfId="9063" xr:uid="{0E28BF23-FC16-4666-866A-7FBD8B1F49B4}"/>
    <cellStyle name="Header1 11 2 2 11 4" xfId="29975" xr:uid="{47AD3C41-AA58-4AC7-8DE2-D32889D9D0A4}"/>
    <cellStyle name="Header1 11 2 2 12" xfId="9123" xr:uid="{7CDEE4FF-BF80-4766-A4A1-4D55040DBB49}"/>
    <cellStyle name="Header1 11 2 2 13" xfId="9225" xr:uid="{D0E038C9-F051-439A-92A0-6FC68B434CD9}"/>
    <cellStyle name="Header1 11 2 2 14" xfId="28268" xr:uid="{0BCF5C86-8D6B-471D-A7C0-6662AA2E49B5}"/>
    <cellStyle name="Header1 11 2 2 2" xfId="6738" xr:uid="{808E90E6-19D1-46CB-8855-6182E8210F40}"/>
    <cellStyle name="Header1 11 2 2 2 2" xfId="5160" xr:uid="{B2B3AB62-5A4F-46CA-A0A6-4E04B819B4BC}"/>
    <cellStyle name="Header1 11 2 2 2 2 2" xfId="19391" xr:uid="{ACECFF8D-618D-41C6-9328-657CFD5A6E33}"/>
    <cellStyle name="Header1 11 2 2 2 2 2 2" xfId="26184" xr:uid="{786921C6-A77B-48A0-82E9-E0BC8A69207B}"/>
    <cellStyle name="Header1 11 2 2 2 2 2 3" xfId="8329" xr:uid="{4ABC47EA-DEEC-4898-BFF6-5A69BAA287B1}"/>
    <cellStyle name="Header1 11 2 2 2 2 2 4" xfId="28598" xr:uid="{655D053C-8140-4918-9A09-475E1BFE8EC6}"/>
    <cellStyle name="Header1 11 2 2 2 2 3" xfId="11015" xr:uid="{FD6FE607-E759-45C6-A5D8-A06ADFC2AFD1}"/>
    <cellStyle name="Header1 11 2 2 2 2 4" xfId="24390" xr:uid="{B0F86800-7A7F-4DB6-9C58-CF2CC81AB147}"/>
    <cellStyle name="Header1 11 2 2 2 2 5" xfId="26418" xr:uid="{6C4198E0-D42D-4BE3-9E83-131E90F52D12}"/>
    <cellStyle name="Header1 11 2 2 2 2 6" xfId="27628" xr:uid="{BA53E107-C6AC-4961-A057-3E34053647A8}"/>
    <cellStyle name="Header1 11 2 2 2 3" xfId="5295" xr:uid="{298F66F3-B669-4656-A19E-85A1D3235470}"/>
    <cellStyle name="Header1 11 2 2 2 3 2" xfId="19507" xr:uid="{08E78FFE-EADF-41EF-84CB-0CA2A38377B2}"/>
    <cellStyle name="Header1 11 2 2 2 3 2 2" xfId="26300" xr:uid="{0E1EBED0-8285-4791-8FA1-075E8A10A50D}"/>
    <cellStyle name="Header1 11 2 2 2 3 2 3" xfId="8365" xr:uid="{B1F363D1-0BA5-4592-BC9E-F6EADE7D88BF}"/>
    <cellStyle name="Header1 11 2 2 2 3 2 4" xfId="29473" xr:uid="{749FEC47-C85E-403C-8847-69A4F000E7BB}"/>
    <cellStyle name="Header1 11 2 2 2 3 3" xfId="11134" xr:uid="{6A643616-A2D0-4E1A-9F5B-E78BABE04543}"/>
    <cellStyle name="Header1 11 2 2 2 3 4" xfId="24507" xr:uid="{67412716-B80E-483C-80C8-7DD5CE895C4B}"/>
    <cellStyle name="Header1 11 2 2 2 3 5" xfId="27453" xr:uid="{C3ADDCEC-075B-4C0A-B1F8-2BC5FF23C029}"/>
    <cellStyle name="Header1 11 2 2 2 3 6" xfId="29197" xr:uid="{A2701980-4CF8-4DD8-A48D-EAD228399E95}"/>
    <cellStyle name="Header1 11 2 2 2 4" xfId="8212" xr:uid="{4E18C5F1-913B-44F0-887F-D05E28668A8C}"/>
    <cellStyle name="Header1 11 2 2 2 4 2" xfId="22291" xr:uid="{D0CE939C-4873-4644-81CA-19F60D0BB4AC}"/>
    <cellStyle name="Header1 11 2 2 2 4 2 2" xfId="26891" xr:uid="{DAFEF819-2B47-4655-983E-67978B021AEB}"/>
    <cellStyle name="Header1 11 2 2 2 4 2 3" xfId="25452" xr:uid="{B64554B8-4555-4C05-B2EA-DBA6A2576CF0}"/>
    <cellStyle name="Header1 11 2 2 2 4 2 4" xfId="29454" xr:uid="{A5094972-F2E3-4BDB-B562-FA5D987C8BE4}"/>
    <cellStyle name="Header1 11 2 2 2 4 3" xfId="13921" xr:uid="{C43467B7-7391-48FA-8F4A-EAFBB9FF5165}"/>
    <cellStyle name="Header1 11 2 2 2 4 4" xfId="25090" xr:uid="{857D3145-DEAB-4983-BCA9-9FCC4EE28915}"/>
    <cellStyle name="Header1 11 2 2 2 4 5" xfId="8797" xr:uid="{05442C28-BCEB-44AF-9208-A3876DFFCEDF}"/>
    <cellStyle name="Header1 11 2 2 2 4 6" xfId="29282" xr:uid="{45FB5DAE-7C77-42E7-BECD-FF8F529F874A}"/>
    <cellStyle name="Header1 11 2 2 2 5" xfId="5217" xr:uid="{5AC0BE8F-D4DD-4607-92CF-76062D84764B}"/>
    <cellStyle name="Header1 11 2 2 2 5 2" xfId="19444" xr:uid="{C0132F5B-C0B2-4F66-AD3E-CC31DE6C93BC}"/>
    <cellStyle name="Header1 11 2 2 2 5 2 2" xfId="26237" xr:uid="{07D9BDEB-CF3D-47FC-AC2A-9BA4D13447D1}"/>
    <cellStyle name="Header1 11 2 2 2 5 2 3" xfId="26468" xr:uid="{0F89D860-6AA5-4D47-9FC2-CEE2B1CD3987}"/>
    <cellStyle name="Header1 11 2 2 2 5 2 4" xfId="28106" xr:uid="{F3C0D873-1314-4455-A5FB-6E54B42625A4}"/>
    <cellStyle name="Header1 11 2 2 2 5 3" xfId="11069" xr:uid="{31BAAE3B-46B9-4D98-963C-9473D5E1C33F}"/>
    <cellStyle name="Header1 11 2 2 2 5 4" xfId="24443" xr:uid="{A2928DA3-C06A-490D-9EED-28890B371018}"/>
    <cellStyle name="Header1 11 2 2 2 5 5" xfId="28138" xr:uid="{D3ACCC75-4838-4FED-B0E9-F043CF3B9036}"/>
    <cellStyle name="Header1 11 2 2 2 6" xfId="16630" xr:uid="{51F2B41C-BA52-4AD8-8E54-4D4E9AD3D758}"/>
    <cellStyle name="Header1 11 2 2 2 6 2" xfId="25569" xr:uid="{B4159AE2-8E3E-42E6-B5BB-14EF5322492C}"/>
    <cellStyle name="Header1 11 2 2 2 6 3" xfId="26417" xr:uid="{1CDD16B5-DB72-4FB8-BBDE-75D9066A2FAD}"/>
    <cellStyle name="Header1 11 2 2 2 6 4" xfId="29978" xr:uid="{32D47454-782B-4A0C-BADD-7B9C7431E573}"/>
    <cellStyle name="Header1 11 2 2 2 7" xfId="9191" xr:uid="{D8E2F8EF-19B4-44D1-B39F-91E49D7B74D5}"/>
    <cellStyle name="Header1 11 2 2 2 8" xfId="8466" xr:uid="{652CA0A1-34CE-4BE2-A361-CEA37A8D175B}"/>
    <cellStyle name="Header1 11 2 2 2 9" xfId="29862" xr:uid="{F99C3E2C-8221-424B-8BBC-527ADA9CB87C}"/>
    <cellStyle name="Header1 11 2 2 3" xfId="6670" xr:uid="{7E9F3738-A374-4B71-8B81-284159D47C5E}"/>
    <cellStyle name="Header1 11 2 2 3 2" xfId="20828" xr:uid="{774E2751-13BF-43E4-8B51-AE2AE3B07618}"/>
    <cellStyle name="Header1 11 2 2 3 2 2" xfId="26537" xr:uid="{ECC690B8-9D52-46E0-BC15-FE0F0E0E0713}"/>
    <cellStyle name="Header1 11 2 2 3 2 3" xfId="8977" xr:uid="{3A17253E-F6E1-4950-A1E3-292D5C66987D}"/>
    <cellStyle name="Header1 11 2 2 3 2 4" xfId="29149" xr:uid="{6A30F917-BC37-407F-9BE0-FAA0D25AB5D8}"/>
    <cellStyle name="Header1 11 2 2 3 3" xfId="12456" xr:uid="{00BA412B-9C10-4713-9427-C4EE034108C5}"/>
    <cellStyle name="Header1 11 2 2 3 4" xfId="24742" xr:uid="{F00FC8A6-0C80-43F1-9A90-9C95D4827D5D}"/>
    <cellStyle name="Header1 11 2 2 3 5" xfId="9088" xr:uid="{A3E16104-93F1-41C1-A533-6700A0694EE6}"/>
    <cellStyle name="Header1 11 2 2 3 6" xfId="29954" xr:uid="{3D7F80E5-9C62-4F9E-8338-1B8F64E3390C}"/>
    <cellStyle name="Header1 11 2 2 4" xfId="5132" xr:uid="{6C4A1D2C-C438-401B-97E6-76D99A55952A}"/>
    <cellStyle name="Header1 11 2 2 4 2" xfId="19363" xr:uid="{42AD6BFE-B57A-4EF1-96E0-C7DCA6088601}"/>
    <cellStyle name="Header1 11 2 2 4 2 2" xfId="26156" xr:uid="{1DA29655-ACD5-488E-9D52-7A208F4DB24D}"/>
    <cellStyle name="Header1 11 2 2 4 2 3" xfId="25215" xr:uid="{C5C07861-FE34-4709-B850-2BE42EE456D0}"/>
    <cellStyle name="Header1 11 2 2 4 2 4" xfId="29199" xr:uid="{D8F754B0-2AAF-4CE9-8429-B7FD57BA6FE7}"/>
    <cellStyle name="Header1 11 2 2 4 3" xfId="10987" xr:uid="{213B6A94-FEC3-493F-A06C-6007D6BFBCB1}"/>
    <cellStyle name="Header1 11 2 2 4 4" xfId="24362" xr:uid="{7BABB819-B145-4F1B-8CD5-564FA3124526}"/>
    <cellStyle name="Header1 11 2 2 4 5" xfId="8540" xr:uid="{EEE516A2-E315-40EE-8AD2-4FBC1C2BD9F1}"/>
    <cellStyle name="Header1 11 2 2 4 6" xfId="28517" xr:uid="{ED602D63-BECF-47D1-969A-991118FF554C}"/>
    <cellStyle name="Header1 11 2 2 5" xfId="5310" xr:uid="{4EE5B8CA-00E4-4616-8EE6-571772350F65}"/>
    <cellStyle name="Header1 11 2 2 5 2" xfId="19520" xr:uid="{ECA163A8-222A-4C86-9DBA-70ED730E7DC8}"/>
    <cellStyle name="Header1 11 2 2 5 2 2" xfId="26313" xr:uid="{75277241-7CCF-4F6C-8C8F-89A39F7E03E3}"/>
    <cellStyle name="Header1 11 2 2 5 2 3" xfId="9281" xr:uid="{CAAC18F9-00A1-41EA-9C6A-32637A12D662}"/>
    <cellStyle name="Header1 11 2 2 5 2 4" xfId="29067" xr:uid="{302A6957-4293-4091-95C0-8384553CF4BD}"/>
    <cellStyle name="Header1 11 2 2 5 3" xfId="11147" xr:uid="{1FBAC4FE-9C0A-4159-86B2-8C89333C1489}"/>
    <cellStyle name="Header1 11 2 2 5 4" xfId="24521" xr:uid="{5FA2A88F-44E7-4B2A-BFDD-23DDB9708BBD}"/>
    <cellStyle name="Header1 11 2 2 5 5" xfId="26644" xr:uid="{C6C57617-DFAF-4BE6-BBA9-285EB929A94E}"/>
    <cellStyle name="Header1 11 2 2 5 6" xfId="28470" xr:uid="{843DF5DB-29CD-443D-8FA0-F337D7AB63A1}"/>
    <cellStyle name="Header1 11 2 2 6" xfId="8232" xr:uid="{04258D42-0B0D-42A7-AF01-759AE6D1067D}"/>
    <cellStyle name="Header1 11 2 2 6 2" xfId="22311" xr:uid="{8475C656-DE99-45D8-A94E-8BD62B4AC919}"/>
    <cellStyle name="Header1 11 2 2 6 2 2" xfId="26911" xr:uid="{72165BAF-1293-4DBB-86A6-EB1FF612EA7C}"/>
    <cellStyle name="Header1 11 2 2 6 2 3" xfId="25421" xr:uid="{E6F45CF9-DA99-4516-9EB5-5E5F85EDCC7C}"/>
    <cellStyle name="Header1 11 2 2 6 2 4" xfId="29433" xr:uid="{B5225E99-A8FF-459A-B56B-C5A58EEF81B6}"/>
    <cellStyle name="Header1 11 2 2 6 3" xfId="13941" xr:uid="{007D3EA7-DC71-4EF9-9C49-F3538B418BBB}"/>
    <cellStyle name="Header1 11 2 2 6 4" xfId="25110" xr:uid="{BD342CE1-9246-4D47-B378-F7CAA942D25A}"/>
    <cellStyle name="Header1 11 2 2 6 5" xfId="24696" xr:uid="{4E0ADB67-9234-4441-9057-F0BC3BB81D93}"/>
    <cellStyle name="Header1 11 2 2 6 6" xfId="28256" xr:uid="{586F9FE5-D447-4FC1-9FFB-1D2C8941F2C6}"/>
    <cellStyle name="Header1 11 2 2 7" xfId="4983" xr:uid="{5CE26C4F-1E4A-4117-AFAF-034A64ED6C0C}"/>
    <cellStyle name="Header1 11 2 2 7 2" xfId="19229" xr:uid="{1A5683D0-CA8E-419D-A138-F768A8AA4FEA}"/>
    <cellStyle name="Header1 11 2 2 7 2 2" xfId="26024" xr:uid="{95289652-EBE5-48A6-8F8C-51DFCDC5766C}"/>
    <cellStyle name="Header1 11 2 2 7 2 3" xfId="26661" xr:uid="{816CA157-7CB4-482E-A023-E4D527CC5B9A}"/>
    <cellStyle name="Header1 11 2 2 7 2 4" xfId="29543" xr:uid="{C96D963E-7F76-40CE-A812-C3B9EA1D271A}"/>
    <cellStyle name="Header1 11 2 2 7 3" xfId="10852" xr:uid="{B42B49F3-92D7-4A5E-82D0-8BF4AB47EF5D}"/>
    <cellStyle name="Header1 11 2 2 7 4" xfId="24230" xr:uid="{6E8B3B7A-470F-4536-830E-6D8CF3EB9248}"/>
    <cellStyle name="Header1 11 2 2 7 5" xfId="28790" xr:uid="{B4EE014B-335C-491B-9333-757B3235547B}"/>
    <cellStyle name="Header1 11 2 2 8" xfId="16562" xr:uid="{834AD212-B672-4D0B-8CF9-262F60CF469C}"/>
    <cellStyle name="Header1 11 2 2 8 2" xfId="25501" xr:uid="{7270260C-A440-499D-BA61-593C23E8E04D}"/>
    <cellStyle name="Header1 11 2 2 8 3" xfId="27089" xr:uid="{751E28A1-C2D2-48B8-B7E0-5494B63295E1}"/>
    <cellStyle name="Header1 11 2 2 8 4" xfId="28819" xr:uid="{A003C490-F842-47DF-B32F-983D81D47EAA}"/>
    <cellStyle name="Header1 11 2 2 9" xfId="23822" xr:uid="{52A935A7-47D3-4480-91D8-98482D99C5A2}"/>
    <cellStyle name="Header1 11 2 2 9 2" xfId="27274" xr:uid="{17439CAB-113F-4A4A-9A04-695BCC09A2A7}"/>
    <cellStyle name="Header1 11 2 2 9 3" xfId="8711" xr:uid="{2A6CFB1E-7146-4938-974F-092567A9D951}"/>
    <cellStyle name="Header1 11 2 2 9 4" xfId="27995" xr:uid="{B4EB1835-5B40-426F-8199-F448BE0C6822}"/>
    <cellStyle name="Header1 11 2 3" xfId="3633" xr:uid="{C559321A-DAFE-4DA6-BB87-1FD8A590EF9C}"/>
    <cellStyle name="Header1 11 2 3 10" xfId="28299" xr:uid="{E65E7AC1-571D-4BB3-8310-360A0E70D3B6}"/>
    <cellStyle name="Header1 11 2 3 2" xfId="6692" xr:uid="{4D7407EF-018B-4D6E-BB49-B120118048CD}"/>
    <cellStyle name="Header1 11 2 3 2 2" xfId="20850" xr:uid="{69CF4AC2-81EC-401C-926E-40B9A86DA958}"/>
    <cellStyle name="Header1 11 2 3 2 2 2" xfId="26559" xr:uid="{7C6A7AB0-E1B0-4A1C-9095-154836730CA9}"/>
    <cellStyle name="Header1 11 2 3 2 2 3" xfId="27570" xr:uid="{5F0B0BF5-C7CF-4087-A37D-BF381850CA13}"/>
    <cellStyle name="Header1 11 2 3 2 2 4" xfId="29818" xr:uid="{3E1C6B60-1D61-44CC-8540-D2256F8FB251}"/>
    <cellStyle name="Header1 11 2 3 2 3" xfId="12478" xr:uid="{D732B440-5DDA-4D71-9569-9CD6D7F1D789}"/>
    <cellStyle name="Header1 11 2 3 2 4" xfId="24764" xr:uid="{CFE0FC36-27DD-447E-B250-5AA25E37E05C}"/>
    <cellStyle name="Header1 11 2 3 2 5" xfId="25740" xr:uid="{7294DC66-B47D-47E6-B9EC-270BEED89578}"/>
    <cellStyle name="Header1 11 2 3 2 6" xfId="29134" xr:uid="{C9E1E5F3-C8DC-47C1-8CB5-D3F3B254C75E}"/>
    <cellStyle name="Header1 11 2 3 3" xfId="5269" xr:uid="{76DB3C67-ADF8-45ED-B901-1F4C5E97B967}"/>
    <cellStyle name="Header1 11 2 3 3 2" xfId="19484" xr:uid="{35C752AC-D662-46E7-A843-204836BB4590}"/>
    <cellStyle name="Header1 11 2 3 3 2 2" xfId="26277" xr:uid="{431FA221-EF52-4244-B001-BD77E2B64C05}"/>
    <cellStyle name="Header1 11 2 3 3 2 3" xfId="24629" xr:uid="{8AAEA78C-D498-4CF9-9AEE-CC4F2CBF255E}"/>
    <cellStyle name="Header1 11 2 3 3 2 4" xfId="29460" xr:uid="{A98F7F0A-BF8E-44CB-8D12-3E726449ED95}"/>
    <cellStyle name="Header1 11 2 3 3 3" xfId="11111" xr:uid="{0B80FD12-AC6D-4090-BDB5-8D3081018C21}"/>
    <cellStyle name="Header1 11 2 3 3 4" xfId="24484" xr:uid="{0DF6427D-F786-466D-AB47-1F015993D5A1}"/>
    <cellStyle name="Header1 11 2 3 3 5" xfId="27149" xr:uid="{6D86D650-AE30-48DE-A6BB-356E5DB4462F}"/>
    <cellStyle name="Header1 11 2 3 3 6" xfId="29742" xr:uid="{08E0FB1D-06D7-4B12-85B9-340423B5F0AE}"/>
    <cellStyle name="Header1 11 2 3 4" xfId="5017" xr:uid="{F58CDAC3-8A7D-4F05-80A7-05DA17CD3BC4}"/>
    <cellStyle name="Header1 11 2 3 4 2" xfId="19257" xr:uid="{AE600B15-1D04-4364-9FCB-CEB6892E7BC5}"/>
    <cellStyle name="Header1 11 2 3 4 2 2" xfId="26052" xr:uid="{A410114F-DA8A-4253-9EA0-4F6C56763E3D}"/>
    <cellStyle name="Header1 11 2 3 4 2 3" xfId="24816" xr:uid="{8A667B01-2B1E-4C59-A964-80A798E9ADC2}"/>
    <cellStyle name="Header1 11 2 3 4 2 4" xfId="28385" xr:uid="{62BE8897-02F6-4D59-9A81-0FD974BF735C}"/>
    <cellStyle name="Header1 11 2 3 4 3" xfId="10881" xr:uid="{035EEE90-354C-4E3E-9C94-415061043773}"/>
    <cellStyle name="Header1 11 2 3 4 4" xfId="24258" xr:uid="{B4A28DC9-017E-427B-9014-DCBBE6B6CD12}"/>
    <cellStyle name="Header1 11 2 3 4 5" xfId="23910" xr:uid="{67F0F863-FDB5-483E-BFDB-145CD117B3EF}"/>
    <cellStyle name="Header1 11 2 3 4 6" xfId="29670" xr:uid="{27CB9BA6-3ED2-43E0-A703-D939D52D1389}"/>
    <cellStyle name="Header1 11 2 3 5" xfId="4882" xr:uid="{9AAA5BDC-650D-4F37-84E3-C43BD0283649}"/>
    <cellStyle name="Header1 11 2 3 5 2" xfId="19133" xr:uid="{A3CD5BBE-E33D-442D-A15B-F3E008D9582A}"/>
    <cellStyle name="Header1 11 2 3 5 2 2" xfId="25928" xr:uid="{9EDF0225-55FB-4A8B-8CB1-59A0830E3C42}"/>
    <cellStyle name="Header1 11 2 3 5 2 3" xfId="26477" xr:uid="{A0844FAF-7CC5-4B46-B3A6-F38C89FC88C2}"/>
    <cellStyle name="Header1 11 2 3 5 2 4" xfId="27804" xr:uid="{A40D090D-F09B-449D-8516-34BC026E417B}"/>
    <cellStyle name="Header1 11 2 3 5 3" xfId="10756" xr:uid="{6175EEFF-0079-4D1B-A3CF-42985E36440C}"/>
    <cellStyle name="Header1 11 2 3 5 4" xfId="24134" xr:uid="{D40387C7-7D2D-4AA0-A30C-523A55AE6FCD}"/>
    <cellStyle name="Header1 11 2 3 5 5" xfId="26440" xr:uid="{6B8E24D8-B933-45BF-AEDE-41A97114A952}"/>
    <cellStyle name="Header1 11 2 3 5 6" xfId="28927" xr:uid="{5DC57515-78FA-4966-AF76-426B8663B09D}"/>
    <cellStyle name="Header1 11 2 3 6" xfId="5082" xr:uid="{CE0849AC-D33D-4400-AA8D-106A451B4FFF}"/>
    <cellStyle name="Header1 11 2 3 6 2" xfId="19313" xr:uid="{BEFE8850-6819-4E0E-BEA5-2A20BDEBF8F4}"/>
    <cellStyle name="Header1 11 2 3 6 2 2" xfId="26106" xr:uid="{E657DCF7-2733-4B74-B6C4-19A981FA8213}"/>
    <cellStyle name="Header1 11 2 3 6 2 3" xfId="24890" xr:uid="{29919072-E947-45F4-B905-0173F2D1A0AE}"/>
    <cellStyle name="Header1 11 2 3 6 2 4" xfId="29466" xr:uid="{BCB1EA69-B211-413C-B269-429FAFE17DAE}"/>
    <cellStyle name="Header1 11 2 3 6 3" xfId="10937" xr:uid="{AF362AA6-94EF-49C6-B9F0-FBB3CBE10112}"/>
    <cellStyle name="Header1 11 2 3 6 4" xfId="24312" xr:uid="{BB9EB6C8-2C3A-429E-A810-2801B822217F}"/>
    <cellStyle name="Header1 11 2 3 6 5" xfId="28102" xr:uid="{FA91A6F6-93F8-476F-80F3-0C039DCCD740}"/>
    <cellStyle name="Header1 11 2 3 7" xfId="16584" xr:uid="{11EBCED0-D073-4B1F-B4E4-1B7D19CB1558}"/>
    <cellStyle name="Header1 11 2 3 7 2" xfId="25523" xr:uid="{A66D4F27-56AB-4590-B2AE-1DB45B1F9076}"/>
    <cellStyle name="Header1 11 2 3 7 3" xfId="8727" xr:uid="{C3C9A7CA-C079-4CD4-86E8-B2443D89B5E8}"/>
    <cellStyle name="Header1 11 2 3 7 4" xfId="28546" xr:uid="{31900763-C1E5-4D0D-85F1-86EFC6B8F45B}"/>
    <cellStyle name="Header1 11 2 3 8" xfId="9145" xr:uid="{63823C64-0660-490E-B1A8-65BF91DF3AA9}"/>
    <cellStyle name="Header1 11 2 3 9" xfId="9050" xr:uid="{80611440-D45D-45C3-A230-2C0C7ACA9446}"/>
    <cellStyle name="Header1 11 2 4" xfId="3862" xr:uid="{B2C54446-71F8-41CC-9BE9-662AD8A93B5C}"/>
    <cellStyle name="Header1 11 2 4 2" xfId="18499" xr:uid="{79DE1726-AB1B-4E3D-9BB8-1C0CC07E6871}"/>
    <cellStyle name="Header1 11 2 4 2 2" xfId="25789" xr:uid="{57BE66B6-EC17-4ECB-B702-D639DB87E53D}"/>
    <cellStyle name="Header1 11 2 4 2 3" xfId="9220" xr:uid="{2308988E-589F-4C58-A15A-6C05D4C421C3}"/>
    <cellStyle name="Header1 11 2 4 2 4" xfId="29689" xr:uid="{A2160084-1B0C-4165-B82C-F7799DF5576A}"/>
    <cellStyle name="Header1 11 2 4 3" xfId="10113" xr:uid="{1C68EE63-00EA-406A-A368-E23280EB7D96}"/>
    <cellStyle name="Header1 11 2 4 4" xfId="23992" xr:uid="{C1C2E85F-1533-4697-99E0-AE906E880DF3}"/>
    <cellStyle name="Header1 11 2 4 5" xfId="25840" xr:uid="{A5608BF5-AC5F-4FF2-BC52-6908D244AD31}"/>
    <cellStyle name="Header1 11 2 4 6" xfId="28776" xr:uid="{88B02207-59DE-45A9-9070-9EDE72D545B6}"/>
    <cellStyle name="Header1 11 2 5" xfId="5318" xr:uid="{719037C7-2AEA-4B28-ACC5-858119DEB866}"/>
    <cellStyle name="Header1 11 2 5 2" xfId="19528" xr:uid="{EF844AE6-2450-4272-8D7D-ACD84FBF5F64}"/>
    <cellStyle name="Header1 11 2 5 2 2" xfId="26321" xr:uid="{03D46364-9FE8-469B-BFE0-316C71679C30}"/>
    <cellStyle name="Header1 11 2 5 2 3" xfId="24034" xr:uid="{EA4657F7-F366-405D-BB02-AA057A8916CB}"/>
    <cellStyle name="Header1 11 2 5 2 4" xfId="27820" xr:uid="{40B1B599-56E9-441C-9186-244D0D441B50}"/>
    <cellStyle name="Header1 11 2 5 3" xfId="11155" xr:uid="{B471D3E5-6ED6-4BF9-95CA-12ABF5B1D339}"/>
    <cellStyle name="Header1 11 2 5 4" xfId="24529" xr:uid="{8625FF6E-A810-4F79-B065-344ADA7F15EF}"/>
    <cellStyle name="Header1 11 2 5 5" xfId="25717" xr:uid="{9644043E-E944-4B77-8B61-E59BE43C422F}"/>
    <cellStyle name="Header1 11 2 5 6" xfId="29302" xr:uid="{2491A628-D50F-48E0-A3B3-6DFDEAF257C1}"/>
    <cellStyle name="Header1 11 2 6" xfId="5289" xr:uid="{159F8AE8-A4EA-4471-8BFE-02D34496D26E}"/>
    <cellStyle name="Header1 11 2 6 2" xfId="19503" xr:uid="{F891039A-B7EF-4F31-9C17-62AF2AFA4E78}"/>
    <cellStyle name="Header1 11 2 6 2 2" xfId="26296" xr:uid="{C689614D-DA53-4029-828E-A8F5AF243B70}"/>
    <cellStyle name="Header1 11 2 6 2 3" xfId="24633" xr:uid="{4F7E35F8-AD4B-4F3A-8229-7D802C9FA821}"/>
    <cellStyle name="Header1 11 2 6 2 4" xfId="28805" xr:uid="{E3B7C4C0-E549-4AD2-A6C2-B1671F41A662}"/>
    <cellStyle name="Header1 11 2 6 3" xfId="11130" xr:uid="{E1E21A4B-B48A-4101-A100-42CB08C48DF8}"/>
    <cellStyle name="Header1 11 2 6 4" xfId="24503" xr:uid="{8090DA76-81D0-4BFB-8E70-5DA1ADEAB689}"/>
    <cellStyle name="Header1 11 2 6 5" xfId="25732" xr:uid="{4A1A9D00-BF97-44CB-BFCC-30101E4C0199}"/>
    <cellStyle name="Header1 11 2 6 6" xfId="27849" xr:uid="{140846F4-4789-493E-BA03-C069F32AE2B1}"/>
    <cellStyle name="Header1 11 2 7" xfId="4888" xr:uid="{E82EE973-8E83-4C81-B45F-8629A6916AFA}"/>
    <cellStyle name="Header1 11 2 7 2" xfId="19138" xr:uid="{A03DBE42-2AA9-4D6D-9AEB-7DF03304F593}"/>
    <cellStyle name="Header1 11 2 7 2 2" xfId="25933" xr:uid="{50BE13B0-A667-4A84-954F-5607DE4719B7}"/>
    <cellStyle name="Header1 11 2 7 2 3" xfId="24841" xr:uid="{D7CE15F3-0579-4B9D-8CD1-5CF11F44FABB}"/>
    <cellStyle name="Header1 11 2 7 2 4" xfId="29011" xr:uid="{B61FFD8A-8DC4-4F33-91E7-627F2E6F4A00}"/>
    <cellStyle name="Header1 11 2 7 3" xfId="10761" xr:uid="{798DD3B3-E564-47E3-B4B8-9F3CC206F8D5}"/>
    <cellStyle name="Header1 11 2 7 4" xfId="24139" xr:uid="{03F90B2E-A0FC-4243-A561-4F5FA964215B}"/>
    <cellStyle name="Header1 11 2 7 5" xfId="8886" xr:uid="{83743B6E-92DF-4C54-8C70-5F9EBF5ED5D8}"/>
    <cellStyle name="Header1 11 2 7 6" xfId="29695" xr:uid="{E897C040-C960-4D33-82EC-48F7CA0A27AE}"/>
    <cellStyle name="Header1 11 2 8" xfId="4958" xr:uid="{57A465E0-1AF0-43C0-B5C4-157594A57E6D}"/>
    <cellStyle name="Header1 11 2 8 2" xfId="19206" xr:uid="{BB6FC84F-D9D8-4438-8B8C-C2A26FFFAB25}"/>
    <cellStyle name="Header1 11 2 8 2 2" xfId="26001" xr:uid="{301ACAFE-DC99-41D1-A1FD-DB677EE7F395}"/>
    <cellStyle name="Header1 11 2 8 2 3" xfId="9338" xr:uid="{251077E4-02AD-4035-89B1-FEEEA938963E}"/>
    <cellStyle name="Header1 11 2 8 2 4" xfId="29873" xr:uid="{8D23080E-4E22-44FE-8E94-00E4AA85F1E1}"/>
    <cellStyle name="Header1 11 2 8 3" xfId="10829" xr:uid="{C63F883B-B79D-4D9A-A874-7C323007D4D0}"/>
    <cellStyle name="Header1 11 2 8 4" xfId="24207" xr:uid="{310124CF-0232-4EF8-A344-410880B0CAC7}"/>
    <cellStyle name="Header1 11 2 8 5" xfId="30040" xr:uid="{6F229B87-F24C-430A-B69B-3F7707E4E6B0}"/>
    <cellStyle name="Header1 11 2 9" xfId="14929" xr:uid="{43864A4F-7CB7-43E8-B7F7-F9324CF6F580}"/>
    <cellStyle name="Header1 11 2 9 2" xfId="25272" xr:uid="{603B0EA4-F8B3-4AF8-8278-6E67A76CB9EB}"/>
    <cellStyle name="Header1 11 2 9 3" xfId="8838" xr:uid="{DC8875CE-E7AF-44D9-AC1D-6A047682A77B}"/>
    <cellStyle name="Header1 11 2 9 4" xfId="27867" xr:uid="{7C7A7282-FF2A-4F30-B4EF-4F7DC973A7B9}"/>
    <cellStyle name="Header1 11 3" xfId="3844" xr:uid="{C49BB643-8F0A-4805-B605-511E83C98A35}"/>
    <cellStyle name="Header1 11 3 10" xfId="22609" xr:uid="{9C60908F-C3ED-4629-8DE8-5AF8AB85615C}"/>
    <cellStyle name="Header1 11 3 10 2" xfId="27034" xr:uid="{0FD00727-64E1-4E18-8DA1-D3EB73F63050}"/>
    <cellStyle name="Header1 11 3 10 3" xfId="26466" xr:uid="{7A17B399-D035-4559-BC79-A3FA5EF7F26F}"/>
    <cellStyle name="Header1 11 3 10 4" xfId="29887" xr:uid="{2D8FFE0E-2856-40D9-A935-4EFEF67313B1}"/>
    <cellStyle name="Header1 11 3 11" xfId="23851" xr:uid="{1A7173F2-58FD-4F1E-87B2-7A2332FC71C7}"/>
    <cellStyle name="Header1 11 3 11 2" xfId="27302" xr:uid="{1267A99C-E3CF-4C33-B23B-C7D77FDCB608}"/>
    <cellStyle name="Header1 11 3 11 3" xfId="27393" xr:uid="{0C1BE3B4-B5AB-41F6-AC08-FE323F42586C}"/>
    <cellStyle name="Header1 11 3 11 4" xfId="29897" xr:uid="{695D8873-0B7F-4E5F-B54A-2653F341E5C5}"/>
    <cellStyle name="Header1 11 3 12" xfId="9100" xr:uid="{E4132520-2120-4EAD-A14C-5517854E73E1}"/>
    <cellStyle name="Header1 11 3 13" xfId="9025" xr:uid="{6F3BD1EB-0A31-4D7F-9519-964CBAC80832}"/>
    <cellStyle name="Header1 11 3 14" xfId="27714" xr:uid="{CD31CFD5-A0FE-4022-9B77-DA650F4005A5}"/>
    <cellStyle name="Header1 11 3 2" xfId="6715" xr:uid="{A9A82B41-B035-4E3C-8580-07347ACC97FA}"/>
    <cellStyle name="Header1 11 3 2 2" xfId="4991" xr:uid="{378EF5CE-D3DF-47A5-B1E1-894A762C85BB}"/>
    <cellStyle name="Header1 11 3 2 2 2" xfId="19236" xr:uid="{B0F8B6BF-6AF3-4087-B6BC-E3BAF390004A}"/>
    <cellStyle name="Header1 11 3 2 2 2 2" xfId="26031" xr:uid="{A338FFBF-B45E-4921-9791-5B1B67883B37}"/>
    <cellStyle name="Header1 11 3 2 2 2 3" xfId="10148" xr:uid="{79BA2680-DD6B-4576-A313-A6743536E3C9}"/>
    <cellStyle name="Header1 11 3 2 2 2 4" xfId="29392" xr:uid="{8BD21EF5-0363-472C-901F-80D8BDA51FC2}"/>
    <cellStyle name="Header1 11 3 2 2 3" xfId="10859" xr:uid="{38C69342-986B-4E31-AA13-B303ED5F08FF}"/>
    <cellStyle name="Header1 11 3 2 2 4" xfId="24237" xr:uid="{F6FAD49C-64C1-417B-B723-B1C9C6EB221F}"/>
    <cellStyle name="Header1 11 3 2 2 5" xfId="26635" xr:uid="{656AA4A8-F300-40C7-91F7-D94076F96BB7}"/>
    <cellStyle name="Header1 11 3 2 2 6" xfId="28994" xr:uid="{F215D7C8-816B-4790-8353-7599007C7C41}"/>
    <cellStyle name="Header1 11 3 2 3" xfId="5291" xr:uid="{735FBC12-F83F-4A03-AB86-E78494119919}"/>
    <cellStyle name="Header1 11 3 2 3 2" xfId="19505" xr:uid="{98450BF9-F13B-4640-AEC2-85309A884724}"/>
    <cellStyle name="Header1 11 3 2 3 2 2" xfId="26298" xr:uid="{DD283477-A742-4796-82A8-942B62244C16}"/>
    <cellStyle name="Header1 11 3 2 3 2 3" xfId="9213" xr:uid="{97E7C0BB-B6DF-4740-A07D-41F4E773861B}"/>
    <cellStyle name="Header1 11 3 2 3 2 4" xfId="29853" xr:uid="{F565162A-C2E5-491B-A84D-1C5B629D4497}"/>
    <cellStyle name="Header1 11 3 2 3 3" xfId="11132" xr:uid="{66FB5AF6-B456-4BDD-8AC8-4525924CC78C}"/>
    <cellStyle name="Header1 11 3 2 3 4" xfId="24505" xr:uid="{EE3A94C2-325A-4C6A-A4C0-80D0EC7A0ABA}"/>
    <cellStyle name="Header1 11 3 2 3 5" xfId="24623" xr:uid="{5886FEA8-7DBF-4326-B9A4-859980B6DCEC}"/>
    <cellStyle name="Header1 11 3 2 3 6" xfId="30125" xr:uid="{82A24F57-6A06-4025-BE17-42931339E185}"/>
    <cellStyle name="Header1 11 3 2 4" xfId="4910" xr:uid="{E2D01BF5-8CF6-42FD-8729-BBFE9C12C0DC}"/>
    <cellStyle name="Header1 11 3 2 4 2" xfId="19159" xr:uid="{C7564375-95FE-46C9-AADC-2C7114256AB5}"/>
    <cellStyle name="Header1 11 3 2 4 2 2" xfId="25954" xr:uid="{CABF105A-1527-4E7D-BF85-ABCF22B58146}"/>
    <cellStyle name="Header1 11 3 2 4 2 3" xfId="8840" xr:uid="{4E816992-F3FB-4D0F-8E3B-8734C938098D}"/>
    <cellStyle name="Header1 11 3 2 4 2 4" xfId="27833" xr:uid="{7F4B5856-3AF1-4FBE-9E15-D44944A8298E}"/>
    <cellStyle name="Header1 11 3 2 4 3" xfId="10782" xr:uid="{44512E2A-6A57-42E3-AAF1-F829D278A283}"/>
    <cellStyle name="Header1 11 3 2 4 4" xfId="24160" xr:uid="{C0C302C7-D10E-4346-94C1-F96F13358FD8}"/>
    <cellStyle name="Header1 11 3 2 4 5" xfId="9331" xr:uid="{DC415F19-E5CA-42B9-9D15-1D6D78C9C386}"/>
    <cellStyle name="Header1 11 3 2 4 6" xfId="28220" xr:uid="{CBCEB299-AFCC-46D8-B7CA-7B0F11250423}"/>
    <cellStyle name="Header1 11 3 2 5" xfId="8124" xr:uid="{AD0B76A8-1374-4674-BD6E-E1356FD7BD47}"/>
    <cellStyle name="Header1 11 3 2 5 2" xfId="22211" xr:uid="{31F0D875-0E35-4A0C-8AC0-B8269DCC2653}"/>
    <cellStyle name="Header1 11 3 2 5 2 2" xfId="26811" xr:uid="{2AF64657-6EE5-4456-A7C4-9C743E9C0D6B}"/>
    <cellStyle name="Header1 11 3 2 5 2 3" xfId="25698" xr:uid="{571C4CD7-91C0-45FF-BA5E-2028AB2B658B}"/>
    <cellStyle name="Header1 11 3 2 5 2 4" xfId="29381" xr:uid="{96B88C3A-4001-4095-BB48-AF0F8BE9E490}"/>
    <cellStyle name="Header1 11 3 2 5 3" xfId="13839" xr:uid="{A4C97306-3972-4ECA-98BF-C465114A05BF}"/>
    <cellStyle name="Header1 11 3 2 5 4" xfId="25008" xr:uid="{362EBFDA-332B-41F4-9C86-77692A483857}"/>
    <cellStyle name="Header1 11 3 2 5 5" xfId="29787" xr:uid="{81BEC3EC-50C5-4FB1-A66B-6065192312B0}"/>
    <cellStyle name="Header1 11 3 2 6" xfId="16607" xr:uid="{36D187FE-67B2-46D0-89CD-66978C675D19}"/>
    <cellStyle name="Header1 11 3 2 6 2" xfId="25546" xr:uid="{858B47CB-721B-4A39-8CA0-FB28FCFFF1DC}"/>
    <cellStyle name="Header1 11 3 2 6 3" xfId="8542" xr:uid="{38D3EFC5-9A57-44F7-82B2-9691D53A7FED}"/>
    <cellStyle name="Header1 11 3 2 6 4" xfId="28254" xr:uid="{90BC48DE-138B-4F50-81AB-5382834DC53B}"/>
    <cellStyle name="Header1 11 3 2 7" xfId="9168" xr:uid="{72B04F9A-7AD1-4317-9F0A-B9DB8E99F8A4}"/>
    <cellStyle name="Header1 11 3 2 8" xfId="8951" xr:uid="{530C3173-1D88-4CF2-B848-7690C72AF1EC}"/>
    <cellStyle name="Header1 11 3 2 9" xfId="28286" xr:uid="{73941679-9F04-4ED0-8BCA-109F9EAF6C90}"/>
    <cellStyle name="Header1 11 3 3" xfId="6647" xr:uid="{28EF5A46-3A60-43A2-BEC1-8575BCD1F2FB}"/>
    <cellStyle name="Header1 11 3 3 2" xfId="20805" xr:uid="{01678DAD-5A33-4FE6-8C9E-EEA9DBEE8E32}"/>
    <cellStyle name="Header1 11 3 3 2 2" xfId="26514" xr:uid="{809FD350-21B1-4F08-BE49-0DD1B2FA038A}"/>
    <cellStyle name="Header1 11 3 3 2 3" xfId="27423" xr:uid="{C7E1F0B6-2D4E-414B-BB64-A2154DCB3CFD}"/>
    <cellStyle name="Header1 11 3 3 2 4" xfId="27880" xr:uid="{B7E2EA5F-DA58-4E5D-8AA4-60F3D7D01FC4}"/>
    <cellStyle name="Header1 11 3 3 3" xfId="12433" xr:uid="{3283E565-853A-404D-8DEF-4D36476237A5}"/>
    <cellStyle name="Header1 11 3 3 4" xfId="24719" xr:uid="{D7AE836D-0103-40A2-BBC7-2065AAC54BC7}"/>
    <cellStyle name="Header1 11 3 3 5" xfId="8760" xr:uid="{764D38C2-17BE-4434-ADA8-4EAF0E946D3F}"/>
    <cellStyle name="Header1 11 3 3 6" xfId="27767" xr:uid="{1DC5DFC7-BD53-4096-873E-B8B2F78CC81E}"/>
    <cellStyle name="Header1 11 3 4" xfId="8145" xr:uid="{C26EE964-5505-4B3B-9AE6-6787FCE19E98}"/>
    <cellStyle name="Header1 11 3 4 2" xfId="22230" xr:uid="{769F15A2-2F14-40E9-A025-ABDCA4EAEDF5}"/>
    <cellStyle name="Header1 11 3 4 2 2" xfId="26830" xr:uid="{EEE12B18-388F-46CF-9547-91007EFFF981}"/>
    <cellStyle name="Header1 11 3 4 2 3" xfId="8617" xr:uid="{025515F5-B70A-4277-B658-0B8FBCCB0299}"/>
    <cellStyle name="Header1 11 3 4 2 4" xfId="27699" xr:uid="{3BE68E83-CC6A-4C55-9BC7-A4D769188052}"/>
    <cellStyle name="Header1 11 3 4 3" xfId="13858" xr:uid="{4CF1F594-D794-47BA-BACF-C8C740D83D5D}"/>
    <cellStyle name="Header1 11 3 4 4" xfId="25028" xr:uid="{A047C2E9-DD72-4C65-AAB3-CCDF007E6E37}"/>
    <cellStyle name="Header1 11 3 4 5" xfId="8608" xr:uid="{7814CFF2-737A-4BA5-8C71-435408A9E63B}"/>
    <cellStyle name="Header1 11 3 4 6" xfId="30118" xr:uid="{8C3872BD-2935-4CC5-BFB9-2DF3E4F01726}"/>
    <cellStyle name="Header1 11 3 5" xfId="5053" xr:uid="{EE5BF263-A580-4BDE-AC33-572CF76A4B77}"/>
    <cellStyle name="Header1 11 3 5 2" xfId="19284" xr:uid="{D094BEAB-2E77-42F4-BE45-3BF26D1AD8A6}"/>
    <cellStyle name="Header1 11 3 5 2 2" xfId="26077" xr:uid="{FFFD3D8D-50BF-4DA2-9938-0CDCC6EA5EA1}"/>
    <cellStyle name="Header1 11 3 5 2 3" xfId="8605" xr:uid="{73D067DD-04A9-43A6-895F-B690216B57CF}"/>
    <cellStyle name="Header1 11 3 5 2 4" xfId="28405" xr:uid="{3618AAA6-605C-4889-91A2-793D15FAB83B}"/>
    <cellStyle name="Header1 11 3 5 3" xfId="10908" xr:uid="{5AF4A873-A722-41E2-BEC5-971B231553F8}"/>
    <cellStyle name="Header1 11 3 5 4" xfId="24283" xr:uid="{1CF27CEC-74CA-4C50-9FDC-577CA3C1DDBB}"/>
    <cellStyle name="Header1 11 3 5 5" xfId="27148" xr:uid="{D976F370-D18F-4089-AFCA-568D2BE29C23}"/>
    <cellStyle name="Header1 11 3 5 6" xfId="29793" xr:uid="{E76C78F9-2B48-4234-9F3D-CD7420457947}"/>
    <cellStyle name="Header1 11 3 6" xfId="5108" xr:uid="{BC2FB8A8-4C9A-4782-AFCD-13F4D3F9439F}"/>
    <cellStyle name="Header1 11 3 6 2" xfId="19339" xr:uid="{41D0C228-037B-4D97-93E5-5B7762CC7684}"/>
    <cellStyle name="Header1 11 3 6 2 2" xfId="26132" xr:uid="{B236B854-C14B-4E8C-A714-F26C8B429A79}"/>
    <cellStyle name="Header1 11 3 6 2 3" xfId="8541" xr:uid="{FAB870D9-F650-4D7C-80B6-894EF9EFB75B}"/>
    <cellStyle name="Header1 11 3 6 2 4" xfId="29198" xr:uid="{5563BF9B-8825-4769-9023-C08859035DE3}"/>
    <cellStyle name="Header1 11 3 6 3" xfId="10963" xr:uid="{1600E792-10FA-41CD-878B-19365B250038}"/>
    <cellStyle name="Header1 11 3 6 4" xfId="24338" xr:uid="{40F9271A-B5BE-46B1-9105-43E02B50F562}"/>
    <cellStyle name="Header1 11 3 6 5" xfId="23907" xr:uid="{04C42FB3-0FF0-4774-9F16-79728DEBECB6}"/>
    <cellStyle name="Header1 11 3 6 6" xfId="29969" xr:uid="{D47725FE-A064-4ADC-98F5-DB7EEDCDD9C4}"/>
    <cellStyle name="Header1 11 3 7" xfId="5221" xr:uid="{4EAF9243-21E6-4EEF-8A56-88CA2E39E2A8}"/>
    <cellStyle name="Header1 11 3 7 2" xfId="19447" xr:uid="{435C2EE9-9779-4C7A-A11E-1044CD8A1E7B}"/>
    <cellStyle name="Header1 11 3 7 2 2" xfId="26240" xr:uid="{0AD63A1F-D44D-4773-A1CF-7336A70C2E51}"/>
    <cellStyle name="Header1 11 3 7 2 3" xfId="25341" xr:uid="{E2C46FEC-ACC5-49D6-8065-2E6A448B6126}"/>
    <cellStyle name="Header1 11 3 7 2 4" xfId="28231" xr:uid="{A8DE6D7D-2622-413C-9C5A-7DBBB42179A9}"/>
    <cellStyle name="Header1 11 3 7 3" xfId="11072" xr:uid="{8FD14903-4BD2-449E-870F-310A1577A9ED}"/>
    <cellStyle name="Header1 11 3 7 4" xfId="24446" xr:uid="{B01C0D0F-0E03-4CB7-8B69-7C6F41C7BD9D}"/>
    <cellStyle name="Header1 11 3 7 5" xfId="29646" xr:uid="{0497FFE3-FC0A-4910-96CF-94026B8C1212}"/>
    <cellStyle name="Header1 11 3 8" xfId="16539" xr:uid="{27E6B511-049F-4452-A696-698908F38BEA}"/>
    <cellStyle name="Header1 11 3 8 2" xfId="25478" xr:uid="{36685415-E623-40B6-9A54-4F873AD7CCA6}"/>
    <cellStyle name="Header1 11 3 8 3" xfId="26641" xr:uid="{F29A4C07-4C94-467D-90D2-41BF4F99698E}"/>
    <cellStyle name="Header1 11 3 8 4" xfId="28734" xr:uid="{FEDC89BC-FA32-488B-B214-3D9ED1361A07}"/>
    <cellStyle name="Header1 11 3 9" xfId="23799" xr:uid="{5175488E-F522-47DC-8472-AA9F3F896E64}"/>
    <cellStyle name="Header1 11 3 9 2" xfId="27251" xr:uid="{109D552A-735A-49C7-AC28-B36CA9D79D23}"/>
    <cellStyle name="Header1 11 3 9 3" xfId="8798" xr:uid="{7AEAA135-7973-4189-B86E-408A3FB4EC48}"/>
    <cellStyle name="Header1 11 3 9 4" xfId="28862" xr:uid="{D5B4011A-23E6-4285-8A9C-EF12D37C9FE2}"/>
    <cellStyle name="Header1 11 4" xfId="3828" xr:uid="{322A93B2-8D61-4D59-ADF3-223C877FF545}"/>
    <cellStyle name="Header1 11 4 10" xfId="28179" xr:uid="{6745C437-68E0-4954-8590-E367C7F8D733}"/>
    <cellStyle name="Header1 11 4 2" xfId="5632" xr:uid="{05AEFAB8-41FB-477C-8E81-487BCB40D48B}"/>
    <cellStyle name="Header1 11 4 2 2" xfId="19790" xr:uid="{E453CBC4-438D-4D50-9CA4-01721FB7D881}"/>
    <cellStyle name="Header1 11 4 2 2 2" xfId="26396" xr:uid="{CBC25766-BB5D-4D1C-8918-A808F25D03E1}"/>
    <cellStyle name="Header1 11 4 2 2 3" xfId="8379" xr:uid="{8AAAE4B0-8C66-461B-BFDA-52325D5F93CF}"/>
    <cellStyle name="Header1 11 4 2 2 4" xfId="29899" xr:uid="{78FCA4C1-928A-4B31-AB77-E8F77D11AD3C}"/>
    <cellStyle name="Header1 11 4 2 3" xfId="11418" xr:uid="{B9612506-89DA-4579-813B-F75B9E563E5C}"/>
    <cellStyle name="Header1 11 4 2 4" xfId="24605" xr:uid="{83ABE078-FBC9-4277-B0C8-0EC24BBFB174}"/>
    <cellStyle name="Header1 11 4 2 5" xfId="25605" xr:uid="{4DC56D01-4060-4A41-A8AA-C326EF9072C5}"/>
    <cellStyle name="Header1 11 4 2 6" xfId="28030" xr:uid="{86877454-2D57-4412-AE2E-1262F730F1AA}"/>
    <cellStyle name="Header1 11 4 3" xfId="8019" xr:uid="{B9DA0757-AC2F-49CC-800C-0B3BC93BA091}"/>
    <cellStyle name="Header1 11 4 3 2" xfId="22114" xr:uid="{D22E8266-303E-44A2-9894-5015E664DBAE}"/>
    <cellStyle name="Header1 11 4 3 2 2" xfId="26714" xr:uid="{3B70A1DC-385A-45B9-9E32-72708A68EC2B}"/>
    <cellStyle name="Header1 11 4 3 2 3" xfId="8839" xr:uid="{F17E1399-55B7-4470-82A9-1476DBE8984C}"/>
    <cellStyle name="Header1 11 4 3 2 4" xfId="28925" xr:uid="{78DD597A-50AC-485C-B828-78CD3DAA3D5C}"/>
    <cellStyle name="Header1 11 4 3 3" xfId="13740" xr:uid="{142FEE6F-2B06-4975-9195-AA95C3BD350E}"/>
    <cellStyle name="Header1 11 4 3 4" xfId="24911" xr:uid="{4B75323A-0057-4332-AB70-9583342E1274}"/>
    <cellStyle name="Header1 11 4 3 5" xfId="27540" xr:uid="{5B0A2876-CD4C-4A4F-BF69-96FCD1924927}"/>
    <cellStyle name="Header1 11 4 3 6" xfId="28869" xr:uid="{9FD6DB4B-309C-4D1C-9048-1BE63CF57614}"/>
    <cellStyle name="Header1 11 4 4" xfId="4974" xr:uid="{4BD0C2FE-9174-493A-B4F5-7D9D366F311F}"/>
    <cellStyle name="Header1 11 4 4 2" xfId="19222" xr:uid="{C93A0955-350B-4308-A411-C2B1485BF42C}"/>
    <cellStyle name="Header1 11 4 4 2 2" xfId="26017" xr:uid="{8BBB7D1D-3E20-40AB-B816-F068C898D60F}"/>
    <cellStyle name="Header1 11 4 4 2 3" xfId="9004" xr:uid="{3A8687B5-B3EA-4597-8F27-15DDBDF0E0FB}"/>
    <cellStyle name="Header1 11 4 4 2 4" xfId="29213" xr:uid="{C46DBEEE-FFE9-4129-BB8D-7D1F0C909D1D}"/>
    <cellStyle name="Header1 11 4 4 3" xfId="10845" xr:uid="{E8D4A7E6-00C1-4B61-8D7A-EAE73F0AEB4D}"/>
    <cellStyle name="Header1 11 4 4 4" xfId="24223" xr:uid="{94159D38-FDDC-4BEC-B1F9-FB258FFDA974}"/>
    <cellStyle name="Header1 11 4 4 5" xfId="25400" xr:uid="{BBEEF877-A2ED-4E22-BD8D-524FEE05C086}"/>
    <cellStyle name="Header1 11 4 4 6" xfId="28056" xr:uid="{524265D7-18D8-4544-8A94-012CA53E8B5D}"/>
    <cellStyle name="Header1 11 4 5" xfId="8171" xr:uid="{408725D6-D2B2-4B34-AF41-8089038A5B9D}"/>
    <cellStyle name="Header1 11 4 5 2" xfId="22255" xr:uid="{316B26CA-56C9-4F99-BE8F-0D050EEBAB00}"/>
    <cellStyle name="Header1 11 4 5 2 2" xfId="26855" xr:uid="{33F8F76A-F5CD-45AB-8CD0-640E1D563221}"/>
    <cellStyle name="Header1 11 4 5 2 3" xfId="9343" xr:uid="{A2484AFB-44EE-4754-A011-6812D8BFF762}"/>
    <cellStyle name="Header1 11 4 5 2 4" xfId="27693" xr:uid="{EF71B303-4778-4062-8E6C-7700D620ACBD}"/>
    <cellStyle name="Header1 11 4 5 3" xfId="13884" xr:uid="{B1649049-A358-45AD-A509-FFEA10CC8563}"/>
    <cellStyle name="Header1 11 4 5 4" xfId="25053" xr:uid="{BE1E32D1-E933-40FB-838E-BAF5BC4869BD}"/>
    <cellStyle name="Header1 11 4 5 5" xfId="24587" xr:uid="{67176498-125A-4591-97FC-3FBB8A4B67A7}"/>
    <cellStyle name="Header1 11 4 5 6" xfId="29377" xr:uid="{8FA08FC3-FDAE-48B9-9464-3E7A1FC4AE13}"/>
    <cellStyle name="Header1 11 4 6" xfId="4972" xr:uid="{5999201B-C5FA-4E5D-A7A5-DAF33CB64B9C}"/>
    <cellStyle name="Header1 11 4 6 2" xfId="19220" xr:uid="{FEE0DA3C-4A5C-447A-B2AD-57E5DE94462B}"/>
    <cellStyle name="Header1 11 4 6 2 2" xfId="26015" xr:uid="{0B9D7493-589D-4367-9F4C-25D57C953350}"/>
    <cellStyle name="Header1 11 4 6 2 3" xfId="8280" xr:uid="{AF2AA62A-878A-442F-BD11-30395934B8F0}"/>
    <cellStyle name="Header1 11 4 6 2 4" xfId="27623" xr:uid="{B6ED3048-EC1D-4E92-B8D8-1FBFC28AEEED}"/>
    <cellStyle name="Header1 11 4 6 3" xfId="10843" xr:uid="{2E4BCD1F-AF5B-44A6-8A97-FF3B0E80A5A1}"/>
    <cellStyle name="Header1 11 4 6 4" xfId="24221" xr:uid="{575704B5-B6D4-4A03-83C8-B04F633CA639}"/>
    <cellStyle name="Header1 11 4 6 5" xfId="28636" xr:uid="{3DACBAC0-B15B-48F4-B835-C41377E7BD05}"/>
    <cellStyle name="Header1 11 4 7" xfId="15524" xr:uid="{8B56E35D-F3B6-4524-B271-3E5487358835}"/>
    <cellStyle name="Header1 11 4 7 2" xfId="25359" xr:uid="{E02854C8-FE38-4480-868C-E90324AE76A9}"/>
    <cellStyle name="Header1 11 4 7 3" xfId="24695" xr:uid="{A1630A46-DAE1-44C8-BD1E-34625F14AB29}"/>
    <cellStyle name="Header1 11 4 7 4" xfId="29699" xr:uid="{9AF01296-C55F-40F3-A39C-065F89A9E2CD}"/>
    <cellStyle name="Header1 11 4 8" xfId="8963" xr:uid="{36ED876F-9A94-4278-A25D-FE62C5E5FFED}"/>
    <cellStyle name="Header1 11 4 9" xfId="9056" xr:uid="{412AF1D1-AA82-4C9B-853F-13CCD652BDB7}"/>
    <cellStyle name="Header1 11 5" xfId="3634" xr:uid="{D546F32C-0E56-42A8-8952-A0AC6AFD8123}"/>
    <cellStyle name="Header1 11 5 2" xfId="18471" xr:uid="{51F16EF5-93A2-4791-8117-BD8B64A90DC9}"/>
    <cellStyle name="Header1 11 5 2 2" xfId="25774" xr:uid="{2B202739-64AC-402C-AD52-192428D75572}"/>
    <cellStyle name="Header1 11 5 2 3" xfId="25173" xr:uid="{0B59AABC-AE8C-4E44-AB30-56F108CE7EF4}"/>
    <cellStyle name="Header1 11 5 2 4" xfId="29242" xr:uid="{35F85055-3E99-460A-B36B-FA722BF2C1FF}"/>
    <cellStyle name="Header1 11 5 3" xfId="10080" xr:uid="{0C8F8F8D-23AF-4FD4-AA94-88699395BAD1}"/>
    <cellStyle name="Header1 11 5 4" xfId="23974" xr:uid="{4B68C27B-6B8A-42A4-B0FE-82FC82B6FA0B}"/>
    <cellStyle name="Header1 11 5 5" xfId="8908" xr:uid="{CC4AAFA6-48B6-40BB-96B4-EF448301CA6C}"/>
    <cellStyle name="Header1 11 5 6" xfId="28905" xr:uid="{5D92989E-3166-41AF-9CF1-DEB649C1A317}"/>
    <cellStyle name="Header1 11 6" xfId="3879" xr:uid="{277BBEC9-DDCC-447C-9A85-85A7C4187EC5}"/>
    <cellStyle name="Header1 11 6 2" xfId="18503" xr:uid="{1A8A5FC5-4127-4D6E-8605-E3D119A5BD09}"/>
    <cellStyle name="Header1 11 6 2 2" xfId="25793" xr:uid="{4F9BB392-77D7-447A-BAD5-93B755FFA5B6}"/>
    <cellStyle name="Header1 11 6 2 3" xfId="27398" xr:uid="{FCC8293F-50E8-4CF8-A183-83FA2EF72E80}"/>
    <cellStyle name="Header1 11 6 2 4" xfId="28857" xr:uid="{3A3D3E91-92DF-4F8F-ACD2-A91693ACF22B}"/>
    <cellStyle name="Header1 11 6 3" xfId="10117" xr:uid="{CF644E23-68E4-4CB0-9A02-7E91210F3A64}"/>
    <cellStyle name="Header1 11 6 4" xfId="23996" xr:uid="{1A2BF890-274A-4782-95D3-81DE57F146A4}"/>
    <cellStyle name="Header1 11 6 5" xfId="27106" xr:uid="{9F58E545-BF83-43C4-BC53-E72F6FF713BA}"/>
    <cellStyle name="Header1 11 6 6" xfId="29817" xr:uid="{45FF44FF-C2B2-442F-AFC9-5EC1DE4C104C}"/>
    <cellStyle name="Header1 11 7" xfId="8102" xr:uid="{A5C3B229-6D25-47E2-A335-64893F496E4E}"/>
    <cellStyle name="Header1 11 7 2" xfId="22190" xr:uid="{A68A04DB-3C9C-4FA6-BE18-47E1C22B7DDE}"/>
    <cellStyle name="Header1 11 7 2 2" xfId="26790" xr:uid="{88A0E151-1695-4B23-ADB5-59477BECB70A}"/>
    <cellStyle name="Header1 11 7 2 3" xfId="8825" xr:uid="{F9D7A200-D953-415B-8D76-EA27715FF8CD}"/>
    <cellStyle name="Header1 11 7 2 4" xfId="29224" xr:uid="{26B1EBA9-9812-4E6D-ACF0-50BEB43D730E}"/>
    <cellStyle name="Header1 11 7 3" xfId="13818" xr:uid="{9D223E05-9D85-46AE-82B8-4221944F743E}"/>
    <cellStyle name="Header1 11 7 4" xfId="24987" xr:uid="{BD3B7917-7EF1-41FB-972E-E80397DE82B0}"/>
    <cellStyle name="Header1 11 7 5" xfId="27380" xr:uid="{FBB2DD50-1E29-4DAA-ACA5-7338F8DB0892}"/>
    <cellStyle name="Header1 11 7 6" xfId="28210" xr:uid="{584509C3-3C71-4CF6-A79F-BF0396620B83}"/>
    <cellStyle name="Header1 11 8" xfId="5304" xr:uid="{2CAEDBE9-5A8F-4F74-A25F-E77AFDAB03DA}"/>
    <cellStyle name="Header1 11 8 2" xfId="19514" xr:uid="{39EF3339-9931-47C2-A293-73A41CF9FF16}"/>
    <cellStyle name="Header1 11 8 2 2" xfId="26307" xr:uid="{8125F460-6AC2-4750-84E2-4AB633F84B99}"/>
    <cellStyle name="Header1 11 8 2 3" xfId="8842" xr:uid="{35D8DB7D-3F66-4912-B272-6E6C863113AD}"/>
    <cellStyle name="Header1 11 8 2 4" xfId="29141" xr:uid="{3C76751C-726A-4F81-99F2-BC395CB27290}"/>
    <cellStyle name="Header1 11 8 3" xfId="11141" xr:uid="{110D3E7A-B265-47A7-ABAD-742DFE7020DF}"/>
    <cellStyle name="Header1 11 8 4" xfId="24515" xr:uid="{7A4D4C88-EE56-4C3F-AA8F-D8AF449D29A0}"/>
    <cellStyle name="Header1 11 8 5" xfId="25212" xr:uid="{990AC975-58B9-45CD-A3FA-A833AD4DB634}"/>
    <cellStyle name="Header1 11 8 6" xfId="27721" xr:uid="{6338B30A-14E9-45AC-B905-E668FFCB3583}"/>
    <cellStyle name="Header1 11 9" xfId="8248" xr:uid="{FABF6A6A-6966-4A87-894C-A186CFFA6A43}"/>
    <cellStyle name="Header1 11 9 2" xfId="22326" xr:uid="{78897EC0-C691-4840-ACB8-F8518353451E}"/>
    <cellStyle name="Header1 11 9 2 2" xfId="26926" xr:uid="{A78FF6A7-73D5-41D3-8CEC-9AF6CEA1D222}"/>
    <cellStyle name="Header1 11 9 2 3" xfId="8341" xr:uid="{46409A2B-AFF2-46B2-8350-02F0108C6F70}"/>
    <cellStyle name="Header1 11 9 2 4" xfId="28161" xr:uid="{FFDD44B9-57DF-4502-9BC7-3B573E808D0C}"/>
    <cellStyle name="Header1 11 9 3" xfId="13957" xr:uid="{F2DC8F9B-EF10-4060-BDD0-1A484480390B}"/>
    <cellStyle name="Header1 11 9 4" xfId="25125" xr:uid="{406C4701-16AE-4807-A3E9-06833716E78D}"/>
    <cellStyle name="Header1 11 9 5" xfId="25387" xr:uid="{183F7BBA-0413-4260-AD0A-8FB19251F23C}"/>
    <cellStyle name="Header1 11 9 6" xfId="29588" xr:uid="{7A000D33-6FB3-46DD-B63A-10F218EFDD06}"/>
    <cellStyle name="Header1 12" xfId="1274" xr:uid="{5ACA68EC-04E8-48AB-8C4B-1FD0797EE4F3}"/>
    <cellStyle name="Header1 12 10" xfId="5020" xr:uid="{07F9CA89-B963-4AF6-8D50-DB03142E9A2E}"/>
    <cellStyle name="Header1 12 10 2" xfId="19260" xr:uid="{E5243064-CCB0-4F8E-B4E3-4AD47CD01A25}"/>
    <cellStyle name="Header1 12 10 2 2" xfId="26054" xr:uid="{E1259B57-1F79-4458-8868-CF11DD12CAC5}"/>
    <cellStyle name="Header1 12 10 2 3" xfId="24030" xr:uid="{C535165D-1052-4F05-990F-8E4A08078278}"/>
    <cellStyle name="Header1 12 10 2 4" xfId="29672" xr:uid="{F9B4F375-B943-44CF-9948-10C677BE434D}"/>
    <cellStyle name="Header1 12 10 3" xfId="10883" xr:uid="{F306E48C-F685-4A6E-A920-0B13D38B10E6}"/>
    <cellStyle name="Header1 12 10 4" xfId="24260" xr:uid="{C5E6C95F-5769-423D-BDB9-CC45AB8F7023}"/>
    <cellStyle name="Header1 12 10 5" xfId="29568" xr:uid="{866882EA-EA21-4F7E-9E3F-894F3E7EDE14}"/>
    <cellStyle name="Header1 12 11" xfId="14325" xr:uid="{6B11F789-D340-4750-A4CC-40F1179E9E7A}"/>
    <cellStyle name="Header1 12 11 2" xfId="25190" xr:uid="{341D8A42-1CED-4539-97D3-6810C134DA05}"/>
    <cellStyle name="Header1 12 11 3" xfId="23983" xr:uid="{5EF19FED-B45A-4594-9173-F0CE40F4D982}"/>
    <cellStyle name="Header1 12 11 4" xfId="30082" xr:uid="{D9BBD071-B4C9-44BA-9E7C-CD38DDF00F19}"/>
    <cellStyle name="Header1 12 12" xfId="22676" xr:uid="{ADF4BC78-4278-4A17-9BA5-283B94965A35}"/>
    <cellStyle name="Header1 12 12 2" xfId="27050" xr:uid="{2CD22969-BBD4-475E-83C0-4A3B604528E0}"/>
    <cellStyle name="Header1 12 12 3" xfId="8782" xr:uid="{8ED9CAFE-D237-42EA-8D83-81FEBDCCD548}"/>
    <cellStyle name="Header1 12 12 4" xfId="28307" xr:uid="{CEB090A0-6A8C-44CC-880C-347F1CD90972}"/>
    <cellStyle name="Header1 12 13" xfId="22363" xr:uid="{A08719D0-F401-46B8-8685-915D24AA3C59}"/>
    <cellStyle name="Header1 12 13 2" xfId="26952" xr:uid="{DDDF78DB-C29C-4607-8172-A92013F88663}"/>
    <cellStyle name="Header1 12 13 3" xfId="25748" xr:uid="{D1ACBA53-47C0-41B3-A74F-C629E43D4FDC}"/>
    <cellStyle name="Header1 12 13 4" xfId="28901" xr:uid="{2EC10373-B1F6-47DB-B922-092641FD5AD8}"/>
    <cellStyle name="Header1 12 14" xfId="22711" xr:uid="{51F3E361-EEFD-4600-A194-9DB18C6B4CA4}"/>
    <cellStyle name="Header1 12 14 2" xfId="27057" xr:uid="{8BC907E3-AA71-41DC-9574-C7F296BC95CE}"/>
    <cellStyle name="Header1 12 14 3" xfId="27364" xr:uid="{91699C70-F4BA-4A24-9A7C-9B16206327BC}"/>
    <cellStyle name="Header1 12 14 4" xfId="27751" xr:uid="{65B3A1FA-DD9A-4E0B-BD54-B6830C8F2AB4}"/>
    <cellStyle name="Header1 12 15" xfId="8574" xr:uid="{B02824AC-EC9E-456A-B280-A3CAD99DCD02}"/>
    <cellStyle name="Header1 12 16" xfId="9082" xr:uid="{823DBCC4-A4A3-4EDD-A69A-5A9D2025DC7F}"/>
    <cellStyle name="Header1 12 17" xfId="29432" xr:uid="{F58DD575-38A4-4585-94C0-74FB4EC02AE2}"/>
    <cellStyle name="Header1 12 2" xfId="4375" xr:uid="{BC09DA6E-4CCF-42F5-8464-4B21629FC389}"/>
    <cellStyle name="Header1 12 2 10" xfId="23761" xr:uid="{D710AF1F-9AEB-4AD3-AA15-268421032B6C}"/>
    <cellStyle name="Header1 12 2 10 2" xfId="27218" xr:uid="{6577CAF6-4EF4-45D4-916C-100D7D736904}"/>
    <cellStyle name="Header1 12 2 10 3" xfId="26419" xr:uid="{914AADEA-156A-4F0D-8E9F-0308D9A61356}"/>
    <cellStyle name="Header1 12 2 10 4" xfId="29007" xr:uid="{26C6FE63-402F-41D5-B2D7-69B15845F0AD}"/>
    <cellStyle name="Header1 12 2 11" xfId="22885" xr:uid="{8FF093BD-DEE5-4281-A32F-A5C147864899}"/>
    <cellStyle name="Header1 12 2 11 2" xfId="27079" xr:uid="{7C769365-4E9E-43D1-8272-3E5C0F4E5C33}"/>
    <cellStyle name="Header1 12 2 11 3" xfId="23941" xr:uid="{C89A433C-0161-45FF-8EEA-E574AB967C31}"/>
    <cellStyle name="Header1 12 2 11 4" xfId="28456" xr:uid="{E74D84E0-3A4D-4F8B-847A-A2FB659484D1}"/>
    <cellStyle name="Header1 12 2 12" xfId="23749" xr:uid="{5668A12A-5326-4476-B86A-C53E24EDE7A5}"/>
    <cellStyle name="Header1 12 2 12 2" xfId="27207" xr:uid="{3089533B-9360-4630-9DE5-37F9C6BBAA3D}"/>
    <cellStyle name="Header1 12 2 12 3" xfId="9317" xr:uid="{92750AB2-AB8B-4255-B0CE-406E2067C7E5}"/>
    <cellStyle name="Header1 12 2 12 4" xfId="28513" xr:uid="{7B4323DC-1F1E-4413-AED3-37420104278B}"/>
    <cellStyle name="Header1 12 2 13" xfId="8856" xr:uid="{DDAD774B-0DD6-48BC-A08B-6F86CFD8CCE8}"/>
    <cellStyle name="Header1 12 2 14" xfId="8974" xr:uid="{D392B7A2-8514-4788-8791-729F8A0A059A}"/>
    <cellStyle name="Header1 12 2 15" xfId="29876" xr:uid="{5586A13A-1D4B-414F-8706-7F79E8C08E60}"/>
    <cellStyle name="Header1 12 2 2" xfId="4788" xr:uid="{047640E3-AF36-46AF-AAD7-77D82B5A2D3C}"/>
    <cellStyle name="Header1 12 2 2 10" xfId="23188" xr:uid="{A05E2916-5386-437C-8538-6ABBA36DCC2B}"/>
    <cellStyle name="Header1 12 2 2 10 2" xfId="27131" xr:uid="{6702082C-F9A7-4D2F-941C-F537E1620F88}"/>
    <cellStyle name="Header1 12 2 2 10 3" xfId="26651" xr:uid="{D0333C77-A212-4FB2-A871-AC6BDD810D4B}"/>
    <cellStyle name="Header1 12 2 2 10 4" xfId="28143" xr:uid="{1F1A545D-A4EB-41B6-8563-5B8F6A18AAFD}"/>
    <cellStyle name="Header1 12 2 2 11" xfId="23875" xr:uid="{A426DADD-950D-4A8A-B0A3-B6B329C6EF29}"/>
    <cellStyle name="Header1 12 2 2 11 2" xfId="27326" xr:uid="{E071B771-56BA-4C9D-807A-31023AA4CF00}"/>
    <cellStyle name="Header1 12 2 2 11 3" xfId="27509" xr:uid="{268BFF82-61D3-46DF-83DB-BBE56ABD087A}"/>
    <cellStyle name="Header1 12 2 2 11 4" xfId="28419" xr:uid="{FF864E65-B816-483C-BA75-53D5AC23088F}"/>
    <cellStyle name="Header1 12 2 2 12" xfId="9124" xr:uid="{E38D6A20-115F-452A-A9C8-41A8D1484C46}"/>
    <cellStyle name="Header1 12 2 2 13" xfId="8938" xr:uid="{3AD69214-157E-4DB3-84F7-1669F20FA96A}"/>
    <cellStyle name="Header1 12 2 2 14" xfId="28651" xr:uid="{BB76FE85-F0EC-41F9-8139-11AE18837039}"/>
    <cellStyle name="Header1 12 2 2 2" xfId="6739" xr:uid="{2396CA96-8B30-46BD-BDB1-D625CC60C79A}"/>
    <cellStyle name="Header1 12 2 2 2 2" xfId="5161" xr:uid="{4BA988D7-B967-44E1-8919-F6063EDD529F}"/>
    <cellStyle name="Header1 12 2 2 2 2 2" xfId="19392" xr:uid="{2AD74B41-7E02-4DC6-9978-483665025AF4}"/>
    <cellStyle name="Header1 12 2 2 2 2 2 2" xfId="26185" xr:uid="{B8158907-8289-449E-A34B-CABCD4DD8479}"/>
    <cellStyle name="Header1 12 2 2 2 2 2 3" xfId="8772" xr:uid="{64E52E08-6387-4E48-8A3A-84E49B146567}"/>
    <cellStyle name="Header1 12 2 2 2 2 2 4" xfId="28816" xr:uid="{9351FACB-BD93-4DDB-8A77-2F2FC932A26A}"/>
    <cellStyle name="Header1 12 2 2 2 2 3" xfId="11016" xr:uid="{A9ACA369-118F-4ED2-BB4D-ED795F419864}"/>
    <cellStyle name="Header1 12 2 2 2 2 4" xfId="24391" xr:uid="{21BE681B-BED5-4897-9484-6932F4B1650A}"/>
    <cellStyle name="Header1 12 2 2 2 2 5" xfId="9096" xr:uid="{A9972FCF-7537-4928-9CF5-07B5DC2A0EA6}"/>
    <cellStyle name="Header1 12 2 2 2 2 6" xfId="27716" xr:uid="{25D45434-C1E8-4CBB-8765-DD7E734FC755}"/>
    <cellStyle name="Header1 12 2 2 2 3" xfId="4875" xr:uid="{E788DA65-4E0F-43BA-A7C5-3D085120E12F}"/>
    <cellStyle name="Header1 12 2 2 2 3 2" xfId="19127" xr:uid="{B3314CC8-427A-4ED8-9528-7D03E0C09235}"/>
    <cellStyle name="Header1 12 2 2 2 3 2 2" xfId="25922" xr:uid="{BDC4839C-1992-436D-BC02-382650186AA7}"/>
    <cellStyle name="Header1 12 2 2 2 3 2 3" xfId="9268" xr:uid="{1783A7E4-CF2E-4716-99E0-F656AE898C02}"/>
    <cellStyle name="Header1 12 2 2 2 3 2 4" xfId="29520" xr:uid="{BFB2A238-4022-4A15-9AA5-92C7A7F236F5}"/>
    <cellStyle name="Header1 12 2 2 2 3 3" xfId="10749" xr:uid="{8374D6D3-A860-4894-91D4-BC76C5590539}"/>
    <cellStyle name="Header1 12 2 2 2 3 4" xfId="24128" xr:uid="{08C2093C-0F98-4AB2-B8B9-99B42BB30BD2}"/>
    <cellStyle name="Header1 12 2 2 2 3 5" xfId="25451" xr:uid="{FB133132-E7DF-4ED9-9C6B-9EAC31948139}"/>
    <cellStyle name="Header1 12 2 2 2 3 6" xfId="30110" xr:uid="{4EC750B4-ED36-42D7-BC4E-1C3512A80EF9}"/>
    <cellStyle name="Header1 12 2 2 2 4" xfId="8223" xr:uid="{379BD466-FA7A-4D1F-981A-D6736CEA5502}"/>
    <cellStyle name="Header1 12 2 2 2 4 2" xfId="22302" xr:uid="{C6BFF68C-171D-4E37-8660-039B4F3651F6}"/>
    <cellStyle name="Header1 12 2 2 2 4 2 2" xfId="26902" xr:uid="{5A32EE37-EB58-41F5-AD3A-010D21462B61}"/>
    <cellStyle name="Header1 12 2 2 2 4 2 3" xfId="24815" xr:uid="{DBC39433-F46D-4133-B689-58D615F68F44}"/>
    <cellStyle name="Header1 12 2 2 2 4 2 4" xfId="28817" xr:uid="{30BF358A-64B5-4762-BE05-E75381326805}"/>
    <cellStyle name="Header1 12 2 2 2 4 3" xfId="13932" xr:uid="{7C25429F-3081-45D5-94C8-67A59C6E192F}"/>
    <cellStyle name="Header1 12 2 2 2 4 4" xfId="25101" xr:uid="{3BCEFDA2-A918-4951-8C1B-DD94F95897A5}"/>
    <cellStyle name="Header1 12 2 2 2 4 5" xfId="23913" xr:uid="{45FE597F-CF7B-4ECB-98AF-DC2572D4F1FB}"/>
    <cellStyle name="Header1 12 2 2 2 4 6" xfId="29116" xr:uid="{94F0A7AA-8FFF-450F-8879-C94F82F0A6ED}"/>
    <cellStyle name="Header1 12 2 2 2 5" xfId="5183" xr:uid="{B6D9B467-AD10-4C28-B71A-D9F533F46DA4}"/>
    <cellStyle name="Header1 12 2 2 2 5 2" xfId="19413" xr:uid="{C816DE9B-7775-40EA-A918-559A651CFE96}"/>
    <cellStyle name="Header1 12 2 2 2 5 2 2" xfId="26206" xr:uid="{F18094EC-CAD1-4204-B47D-5064704C72F7}"/>
    <cellStyle name="Header1 12 2 2 2 5 2 3" xfId="24610" xr:uid="{71FA3E55-ED0E-493B-8E31-D2568A2503AF}"/>
    <cellStyle name="Header1 12 2 2 2 5 2 4" xfId="29872" xr:uid="{B7840287-0038-45C1-AEBA-CD5ABC637815}"/>
    <cellStyle name="Header1 12 2 2 2 5 3" xfId="11037" xr:uid="{EDC35A83-8DD7-4364-A01A-C768DD555E14}"/>
    <cellStyle name="Header1 12 2 2 2 5 4" xfId="24412" xr:uid="{5EC70568-573E-4FD2-AE2B-53519671E3D0}"/>
    <cellStyle name="Header1 12 2 2 2 5 5" xfId="30122" xr:uid="{E17B07A4-DBDB-4D3D-829E-03156D17353A}"/>
    <cellStyle name="Header1 12 2 2 2 6" xfId="16631" xr:uid="{048FC351-3E33-4048-AA8A-118B1517F6E2}"/>
    <cellStyle name="Header1 12 2 2 2 6 2" xfId="25570" xr:uid="{0258F62C-EE51-4F04-A420-FCAA2E7BFB9E}"/>
    <cellStyle name="Header1 12 2 2 2 6 3" xfId="9247" xr:uid="{B5747B84-58A4-45D7-82E6-0322FFCF7375}"/>
    <cellStyle name="Header1 12 2 2 2 6 4" xfId="29526" xr:uid="{9E3836BC-16E3-4BF3-88D2-C11E018B58E1}"/>
    <cellStyle name="Header1 12 2 2 2 7" xfId="9192" xr:uid="{657D28B0-7FC7-4CD0-8080-0CEC417A9A17}"/>
    <cellStyle name="Header1 12 2 2 2 8" xfId="8465" xr:uid="{74626A67-4912-44DC-8D26-363563974A7E}"/>
    <cellStyle name="Header1 12 2 2 2 9" xfId="29594" xr:uid="{CA3AFB4A-BCB3-410E-86FF-8F87D19173EC}"/>
    <cellStyle name="Header1 12 2 2 3" xfId="6671" xr:uid="{8E0B7656-F229-4ED0-8D59-BB6D6594D980}"/>
    <cellStyle name="Header1 12 2 2 3 2" xfId="20829" xr:uid="{49068609-9E94-481D-BA53-7EEBDAC5B683}"/>
    <cellStyle name="Header1 12 2 2 3 2 2" xfId="26538" xr:uid="{F1579C25-5626-456D-8EF9-3D9C2907480B}"/>
    <cellStyle name="Header1 12 2 2 3 2 3" xfId="24619" xr:uid="{016F456C-75CB-47F5-9BC8-DCF17FD33BDF}"/>
    <cellStyle name="Header1 12 2 2 3 2 4" xfId="27933" xr:uid="{1EBF634E-4DFF-4192-B954-6FE6CEE7C5C2}"/>
    <cellStyle name="Header1 12 2 2 3 3" xfId="12457" xr:uid="{14F08FCC-D7C0-48A8-88E2-8E8A8CBA99EF}"/>
    <cellStyle name="Header1 12 2 2 3 4" xfId="24743" xr:uid="{7611A50C-5400-4E66-9F23-241FFE18142C}"/>
    <cellStyle name="Header1 12 2 2 3 5" xfId="9059" xr:uid="{B8FE2EDD-5772-49B6-A8D5-4D9486C1B444}"/>
    <cellStyle name="Header1 12 2 2 3 6" xfId="29229" xr:uid="{A94B0DB1-30EB-48E2-9279-2E6E3356CDBC}"/>
    <cellStyle name="Header1 12 2 2 4" xfId="5133" xr:uid="{AA2DA8E1-E455-49F0-B7AD-964D0A651979}"/>
    <cellStyle name="Header1 12 2 2 4 2" xfId="19364" xr:uid="{661BA39E-C6F1-45BC-9E9D-C2531F22A589}"/>
    <cellStyle name="Header1 12 2 2 4 2 2" xfId="26157" xr:uid="{E8D1C6EA-BE64-4B73-B195-AD504ADEB8C8}"/>
    <cellStyle name="Header1 12 2 2 4 2 3" xfId="24021" xr:uid="{3663C7C6-D016-47C8-B167-09FF07852BCE}"/>
    <cellStyle name="Header1 12 2 2 4 2 4" xfId="30166" xr:uid="{93ECEA9F-FBE5-4312-A1D5-248783DB4A49}"/>
    <cellStyle name="Header1 12 2 2 4 3" xfId="10988" xr:uid="{7ADC3025-7B8A-4EF5-B928-EC3947CE09DE}"/>
    <cellStyle name="Header1 12 2 2 4 4" xfId="24363" xr:uid="{B0FCE3F1-ADAD-4557-9AB9-BCD32AFB0BB5}"/>
    <cellStyle name="Header1 12 2 2 4 5" xfId="27555" xr:uid="{8274AD56-36D6-4048-B717-B1253584DCC2}"/>
    <cellStyle name="Header1 12 2 2 4 6" xfId="28714" xr:uid="{4E3D9D92-669D-442F-90F4-E572BFCBA119}"/>
    <cellStyle name="Header1 12 2 2 5" xfId="5088" xr:uid="{FA81723F-8FBE-4B60-8E42-53CD5EC9F78C}"/>
    <cellStyle name="Header1 12 2 2 5 2" xfId="19319" xr:uid="{3C1B4A52-5187-4FA4-909E-AE8C0CBB1561}"/>
    <cellStyle name="Header1 12 2 2 5 2 2" xfId="26112" xr:uid="{F2C62730-4EDA-4ED5-8031-3D5550A90717}"/>
    <cellStyle name="Header1 12 2 2 5 2 3" xfId="25397" xr:uid="{3B7E590B-7C60-4A5A-95C4-FBC3D50149C4}"/>
    <cellStyle name="Header1 12 2 2 5 2 4" xfId="28178" xr:uid="{CE8FB1BC-1F9F-455D-974D-7E657DF44D74}"/>
    <cellStyle name="Header1 12 2 2 5 3" xfId="10943" xr:uid="{3BF6925D-512A-4E67-ACBF-AB5AB3FA9792}"/>
    <cellStyle name="Header1 12 2 2 5 4" xfId="24318" xr:uid="{A6972F77-F68B-4D44-9175-23A51353D660}"/>
    <cellStyle name="Header1 12 2 2 5 5" xfId="27489" xr:uid="{F85BD65D-1638-487D-8D77-E10231B060F9}"/>
    <cellStyle name="Header1 12 2 2 5 6" xfId="28492" xr:uid="{1E52ABD6-24D1-4375-954B-686E28A2E670}"/>
    <cellStyle name="Header1 12 2 2 6" xfId="4827" xr:uid="{C6AD50BA-9AFE-41CC-8389-351452C1352D}"/>
    <cellStyle name="Header1 12 2 2 6 2" xfId="19092" xr:uid="{B8F82EB8-68C8-41AA-A09F-80C4CF52A10B}"/>
    <cellStyle name="Header1 12 2 2 6 2 2" xfId="25887" xr:uid="{9DC154AC-A68F-460E-859E-DA002E85F430}"/>
    <cellStyle name="Header1 12 2 2 6 2 3" xfId="9215" xr:uid="{6D6CDA19-79D8-4BB3-B90E-E9E3C792BF2C}"/>
    <cellStyle name="Header1 12 2 2 6 2 4" xfId="28446" xr:uid="{0E17F3F7-86DB-428E-8BBF-F2DD2822B110}"/>
    <cellStyle name="Header1 12 2 2 6 3" xfId="10713" xr:uid="{946594C2-2335-47B4-9F0F-3070DA2C04F1}"/>
    <cellStyle name="Header1 12 2 2 6 4" xfId="24091" xr:uid="{294F4005-53FA-46FD-AE51-7B45FCAE6D5A}"/>
    <cellStyle name="Header1 12 2 2 6 5" xfId="8746" xr:uid="{DCB2E48F-6AE6-44FA-8E30-A94C9E0D00CB}"/>
    <cellStyle name="Header1 12 2 2 6 6" xfId="29393" xr:uid="{BDF224C3-02A8-466A-9D83-BC29DB4DB672}"/>
    <cellStyle name="Header1 12 2 2 7" xfId="4863" xr:uid="{79B8B87A-5531-461B-8398-FF35657F9311}"/>
    <cellStyle name="Header1 12 2 2 7 2" xfId="19118" xr:uid="{85FBE8A9-0129-4E2E-9AAC-49879295F12F}"/>
    <cellStyle name="Header1 12 2 2 7 2 2" xfId="25913" xr:uid="{66694724-57C1-46B7-9A8B-8052F028FA88}"/>
    <cellStyle name="Header1 12 2 2 7 2 3" xfId="27533" xr:uid="{C2FBD404-D176-4924-A0DA-B05CFFFD4AAA}"/>
    <cellStyle name="Header1 12 2 2 7 2 4" xfId="27944" xr:uid="{72DB3F8D-4998-4518-A466-1AD010D4BE82}"/>
    <cellStyle name="Header1 12 2 2 7 3" xfId="10740" xr:uid="{D29CFA29-DFF0-4AFB-A4F1-B11531682001}"/>
    <cellStyle name="Header1 12 2 2 7 4" xfId="24118" xr:uid="{805003EC-A388-4D9A-9E70-9941FCECE14C}"/>
    <cellStyle name="Header1 12 2 2 7 5" xfId="29812" xr:uid="{3D0FC24A-B767-44B4-AB92-89B3EB246D48}"/>
    <cellStyle name="Header1 12 2 2 8" xfId="16563" xr:uid="{9C70154A-6A22-4762-B136-E70311373314}"/>
    <cellStyle name="Header1 12 2 2 8 2" xfId="25502" xr:uid="{F7C6AF12-2CDA-4464-873D-41FC1CAD5AE8}"/>
    <cellStyle name="Header1 12 2 2 8 3" xfId="25857" xr:uid="{2C403416-32F6-4AB1-826F-BE3BE1327135}"/>
    <cellStyle name="Header1 12 2 2 8 4" xfId="27762" xr:uid="{B45E4F65-6F55-4EF5-B9AD-0315292D8E62}"/>
    <cellStyle name="Header1 12 2 2 9" xfId="23823" xr:uid="{D30B8768-BCBE-45AD-8349-7B6F94EADF67}"/>
    <cellStyle name="Header1 12 2 2 9 2" xfId="27275" xr:uid="{08FF5A5D-A38A-4EB3-B4C5-8A18ADDBC03D}"/>
    <cellStyle name="Header1 12 2 2 9 3" xfId="9010" xr:uid="{D5ADF399-DC0A-499D-B772-86476E2DEB8C}"/>
    <cellStyle name="Header1 12 2 2 9 4" xfId="28465" xr:uid="{5BF0E2D4-F922-470C-84A7-DE1798A60170}"/>
    <cellStyle name="Header1 12 2 3" xfId="4012" xr:uid="{D66E3984-C7B8-49DF-9639-747118F19CBB}"/>
    <cellStyle name="Header1 12 2 3 10" xfId="27739" xr:uid="{A15FB07E-61D2-438C-839E-5AA0028475F6}"/>
    <cellStyle name="Header1 12 2 3 2" xfId="6693" xr:uid="{49A67275-D4E4-4739-9820-14B397F2B513}"/>
    <cellStyle name="Header1 12 2 3 2 2" xfId="20851" xr:uid="{A5139866-603E-48D1-9799-9722FE54262B}"/>
    <cellStyle name="Header1 12 2 3 2 2 2" xfId="26560" xr:uid="{32AA7C7A-927A-4DDD-9618-E5DDDF83FDAD}"/>
    <cellStyle name="Header1 12 2 3 2 2 3" xfId="25741" xr:uid="{6AD6B0DA-09F9-4479-8C12-86DAA4661F4B}"/>
    <cellStyle name="Header1 12 2 3 2 2 4" xfId="29948" xr:uid="{68E52575-0D68-4D01-873C-71E1DA9BCE88}"/>
    <cellStyle name="Header1 12 2 3 2 3" xfId="12479" xr:uid="{6EBE2DB4-53EF-49D4-8260-9A355A955C83}"/>
    <cellStyle name="Header1 12 2 3 2 4" xfId="24765" xr:uid="{EB454EA0-19B8-4AB4-828F-6DC1B6B0EC4F}"/>
    <cellStyle name="Header1 12 2 3 2 5" xfId="25229" xr:uid="{6E00DD3A-4F0C-4C8C-AAEA-24F464A933B8}"/>
    <cellStyle name="Header1 12 2 3 2 6" xfId="28402" xr:uid="{41297839-A777-4B45-A59F-488AF6C543AE}"/>
    <cellStyle name="Header1 12 2 3 3" xfId="5329" xr:uid="{940077BB-EDAF-45BA-89B4-5A74EC939651}"/>
    <cellStyle name="Header1 12 2 3 3 2" xfId="19539" xr:uid="{B6BC6ECB-B3AD-44BE-8484-D5F57AE2BAE5}"/>
    <cellStyle name="Header1 12 2 3 3 2 2" xfId="26332" xr:uid="{84BD434E-54D2-4A16-A285-59C7C68DACA6}"/>
    <cellStyle name="Header1 12 2 3 3 2 3" xfId="25456" xr:uid="{56C6874D-A650-4FE0-86F7-9BD4669FDB04}"/>
    <cellStyle name="Header1 12 2 3 3 2 4" xfId="29349" xr:uid="{4E801A47-01DF-4614-B7C2-0F49239C2891}"/>
    <cellStyle name="Header1 12 2 3 3 3" xfId="11166" xr:uid="{2AB39947-6B3F-458B-A84C-87D319B28172}"/>
    <cellStyle name="Header1 12 2 3 3 4" xfId="24540" xr:uid="{9E7A6921-5F85-4345-949C-FFDAAE5159FD}"/>
    <cellStyle name="Header1 12 2 3 3 5" xfId="23931" xr:uid="{B4849DBB-9886-4207-9F5A-33330A39F4DA}"/>
    <cellStyle name="Header1 12 2 3 3 6" xfId="28868" xr:uid="{7C5CBFBE-F212-45C2-AE26-926DCE036659}"/>
    <cellStyle name="Header1 12 2 3 4" xfId="8218" xr:uid="{04D573A0-FBF3-45CE-806E-5E47AFDB4A34}"/>
    <cellStyle name="Header1 12 2 3 4 2" xfId="22297" xr:uid="{65A9E1DF-E668-4819-B18C-2DC62CA2EFC3}"/>
    <cellStyle name="Header1 12 2 3 4 2 2" xfId="26897" xr:uid="{0C504478-1432-413E-B8C0-2156C328512B}"/>
    <cellStyle name="Header1 12 2 3 4 2 3" xfId="25453" xr:uid="{2D3ACA26-8DCB-409D-AFA7-5A233D2BCF93}"/>
    <cellStyle name="Header1 12 2 3 4 2 4" xfId="28972" xr:uid="{D584F214-82A3-4035-AA42-158B83C57C80}"/>
    <cellStyle name="Header1 12 2 3 4 3" xfId="13927" xr:uid="{24DFFD0C-53B8-4072-A3D2-5B212ADBF341}"/>
    <cellStyle name="Header1 12 2 3 4 4" xfId="25096" xr:uid="{7F07F384-E96B-4FB6-A88E-EE8E48C89EC0}"/>
    <cellStyle name="Header1 12 2 3 4 5" xfId="24588" xr:uid="{4DB908B6-3E07-4B4B-B7E3-17900CC25ACE}"/>
    <cellStyle name="Header1 12 2 3 4 6" xfId="28124" xr:uid="{28E8C50E-36A0-4103-A303-F3E77B78105A}"/>
    <cellStyle name="Header1 12 2 3 5" xfId="8156" xr:uid="{17702910-34C4-4A5F-A454-D63B9AA37EEB}"/>
    <cellStyle name="Header1 12 2 3 5 2" xfId="22241" xr:uid="{3659CEC7-00A6-46B7-9A70-72F9AF997A19}"/>
    <cellStyle name="Header1 12 2 3 5 2 2" xfId="26841" xr:uid="{CD1A4F83-EC90-4456-B776-2A1B4A39DE6B}"/>
    <cellStyle name="Header1 12 2 3 5 2 3" xfId="25610" xr:uid="{AAE206C8-F779-48F3-ACEC-63D2449D27FE}"/>
    <cellStyle name="Header1 12 2 3 5 2 4" xfId="29469" xr:uid="{7665B28B-83D0-4D84-A80B-D278B12DEB6E}"/>
    <cellStyle name="Header1 12 2 3 5 3" xfId="13869" xr:uid="{E88E9047-3CFA-41CD-BF33-55E48376D5E7}"/>
    <cellStyle name="Header1 12 2 3 5 4" xfId="25039" xr:uid="{2A4AA753-C5F8-4AFF-A2F6-E8F7623F733E}"/>
    <cellStyle name="Header1 12 2 3 5 5" xfId="23927" xr:uid="{1DAA1DB4-C17F-4AC9-A9C4-C4CC012666CD}"/>
    <cellStyle name="Header1 12 2 3 5 6" xfId="29111" xr:uid="{5CC89D91-DE7D-4516-8A98-9220A2ED67D2}"/>
    <cellStyle name="Header1 12 2 3 6" xfId="5059" xr:uid="{64F458A8-C3AD-4ED8-A034-FD5772994C16}"/>
    <cellStyle name="Header1 12 2 3 6 2" xfId="19290" xr:uid="{732772E1-3E89-4C09-8D1A-2A5112720E05}"/>
    <cellStyle name="Header1 12 2 3 6 2 2" xfId="26083" xr:uid="{BAA84791-E08A-4EF9-8766-7FE6403FF3C6}"/>
    <cellStyle name="Header1 12 2 3 6 2 3" xfId="25612" xr:uid="{577F57B6-42D5-4FB5-9C04-03E9408A512B}"/>
    <cellStyle name="Header1 12 2 3 6 2 4" xfId="28960" xr:uid="{CBDF743B-8979-4CE0-BB70-7423008F7A5E}"/>
    <cellStyle name="Header1 12 2 3 6 3" xfId="10914" xr:uid="{FB92962D-F8D9-43A8-B73D-98A2D927B137}"/>
    <cellStyle name="Header1 12 2 3 6 4" xfId="24289" xr:uid="{E834AE2D-106F-40AA-AAFD-417D1D3EFEE0}"/>
    <cellStyle name="Header1 12 2 3 6 5" xfId="29131" xr:uid="{9E779ABE-ED26-403B-9AB7-1B7C39135C42}"/>
    <cellStyle name="Header1 12 2 3 7" xfId="16585" xr:uid="{5F1D1ADA-F02D-40E6-A5C6-475972B8B203}"/>
    <cellStyle name="Header1 12 2 3 7 2" xfId="25524" xr:uid="{4763218C-AB04-475D-8565-08DB9082E3D7}"/>
    <cellStyle name="Header1 12 2 3 7 3" xfId="27561" xr:uid="{C1A7B0F1-0E26-4C00-B475-E20C2864C979}"/>
    <cellStyle name="Header1 12 2 3 7 4" xfId="27837" xr:uid="{869D28A5-42B3-4540-B486-09628B8CC0AF}"/>
    <cellStyle name="Header1 12 2 3 8" xfId="9146" xr:uid="{440C6383-C7D1-4200-B9E0-8201CEAD6C06}"/>
    <cellStyle name="Header1 12 2 3 9" xfId="8831" xr:uid="{4543C931-FFB7-4253-9A32-DC5A430E84D5}"/>
    <cellStyle name="Header1 12 2 4" xfId="4213" xr:uid="{A559AFAD-3569-4080-A884-421FB564345E}"/>
    <cellStyle name="Header1 12 2 4 2" xfId="18589" xr:uid="{DB451637-8817-4AC7-A44C-87AA55D2BDF8}"/>
    <cellStyle name="Header1 12 2 4 2 2" xfId="25821" xr:uid="{3E57E0D1-AFF7-4D30-83B3-E7ACB3C04CA6}"/>
    <cellStyle name="Header1 12 2 4 2 3" xfId="27473" xr:uid="{F3C6177D-DB6F-4DF7-A47C-9E86F35E6E82}"/>
    <cellStyle name="Header1 12 2 4 2 4" xfId="28022" xr:uid="{9949563B-0969-41E7-9F77-448170517C1E}"/>
    <cellStyle name="Header1 12 2 4 3" xfId="10209" xr:uid="{FD4BF5C2-C68E-4252-8365-9DBACD97E754}"/>
    <cellStyle name="Header1 12 2 4 4" xfId="24025" xr:uid="{0F5CB30D-164B-4014-8EF4-980F6EF54FF1}"/>
    <cellStyle name="Header1 12 2 4 5" xfId="25468" xr:uid="{691DB9A9-6010-4660-BEA9-E4171649B80D}"/>
    <cellStyle name="Header1 12 2 4 6" xfId="28358" xr:uid="{B922CFEA-0228-4D0A-B6ED-A6FBAC934F5B}"/>
    <cellStyle name="Header1 12 2 5" xfId="5363" xr:uid="{1FAFEC51-3EF2-435A-854B-CA487021767F}"/>
    <cellStyle name="Header1 12 2 5 2" xfId="19572" xr:uid="{66C67917-768E-4224-A8A2-4A26261FF051}"/>
    <cellStyle name="Header1 12 2 5 2 2" xfId="26365" xr:uid="{19E1593E-9B2E-4376-A942-137F31DD18CC}"/>
    <cellStyle name="Header1 12 2 5 2 3" xfId="27371" xr:uid="{F310DC17-F3F4-4A9F-B159-758DDB7B6FFE}"/>
    <cellStyle name="Header1 12 2 5 2 4" xfId="30143" xr:uid="{3F066876-F0B2-4CC7-83D4-72E946259276}"/>
    <cellStyle name="Header1 12 2 5 3" xfId="11199" xr:uid="{C26E52E5-834C-4EFD-98AA-D38CFE5102D8}"/>
    <cellStyle name="Header1 12 2 5 4" xfId="24573" xr:uid="{761222B3-903E-4FED-B1AC-534CCE0DC8BF}"/>
    <cellStyle name="Header1 12 2 5 5" xfId="27180" xr:uid="{70C51AE2-4BEA-4C55-ABB4-71C045DD457C}"/>
    <cellStyle name="Header1 12 2 5 6" xfId="28894" xr:uid="{67DD04E4-030F-4D79-87F7-B8F8696D7A5F}"/>
    <cellStyle name="Header1 12 2 6" xfId="8056" xr:uid="{C5772284-9577-4DF3-9259-8934711E99A1}"/>
    <cellStyle name="Header1 12 2 6 2" xfId="22149" xr:uid="{9BE19FEC-C807-4B8D-868F-7E6AC6C6B145}"/>
    <cellStyle name="Header1 12 2 6 2 2" xfId="26749" xr:uid="{D555F305-4C28-4AC4-AA8B-E92EEC0ACB4D}"/>
    <cellStyle name="Header1 12 2 6 2 3" xfId="9272" xr:uid="{B708F6B2-508D-4135-9C6C-598A4BBD57F2}"/>
    <cellStyle name="Header1 12 2 6 2 4" xfId="29108" xr:uid="{40731104-DFB8-40B0-A334-301E79B2D6DF}"/>
    <cellStyle name="Header1 12 2 6 3" xfId="13777" xr:uid="{EB6B599B-41C6-4A63-9D6C-47AC478E9FA7}"/>
    <cellStyle name="Header1 12 2 6 4" xfId="24946" xr:uid="{5794D47A-74D4-4606-9B8D-C969282B81DE}"/>
    <cellStyle name="Header1 12 2 6 5" xfId="8992" xr:uid="{049D9F71-0ABC-4CDB-B6B0-69482158E900}"/>
    <cellStyle name="Header1 12 2 6 6" xfId="29921" xr:uid="{2AC17B1C-026D-4FE2-9B11-A89D084C217D}"/>
    <cellStyle name="Header1 12 2 7" xfId="8023" xr:uid="{66258C30-9888-422D-82A0-6B530847EA18}"/>
    <cellStyle name="Header1 12 2 7 2" xfId="22117" xr:uid="{BFB1A355-A1B0-4FD0-A667-7D3925E81347}"/>
    <cellStyle name="Header1 12 2 7 2 2" xfId="26717" xr:uid="{7CE79780-1019-4B9B-9912-194838116A8F}"/>
    <cellStyle name="Header1 12 2 7 2 3" xfId="9216" xr:uid="{B130B974-1AA3-4049-946F-DE2CF5E39CB9}"/>
    <cellStyle name="Header1 12 2 7 2 4" xfId="27981" xr:uid="{91F7940E-9254-4B3D-ADA4-417855545AC6}"/>
    <cellStyle name="Header1 12 2 7 3" xfId="13744" xr:uid="{2F679919-314D-4C97-AF29-F094847BEEDE}"/>
    <cellStyle name="Header1 12 2 7 4" xfId="24914" xr:uid="{B9FC3EEA-CA0D-4446-B876-B8196F6D8FF6}"/>
    <cellStyle name="Header1 12 2 7 5" xfId="26659" xr:uid="{8F3713C4-9586-427E-8667-85B258BACE71}"/>
    <cellStyle name="Header1 12 2 7 6" xfId="28728" xr:uid="{BF0947F4-DE9B-439F-A1DC-436299E8A4BE}"/>
    <cellStyle name="Header1 12 2 8" xfId="4962" xr:uid="{68B6EE7E-1BEB-4051-B172-3559A0976491}"/>
    <cellStyle name="Header1 12 2 8 2" xfId="19210" xr:uid="{1F20D971-4115-4CA3-8D95-5D4D9477963D}"/>
    <cellStyle name="Header1 12 2 8 2 2" xfId="26005" xr:uid="{5679E42C-5327-4CDE-A39F-5DF50AE3AECD}"/>
    <cellStyle name="Header1 12 2 8 2 3" xfId="24664" xr:uid="{74E5651C-251E-44AE-85EB-25B478CDF9E6}"/>
    <cellStyle name="Header1 12 2 8 2 4" xfId="30081" xr:uid="{58597877-8AA8-40A1-8906-49EC8936FD93}"/>
    <cellStyle name="Header1 12 2 8 3" xfId="10833" xr:uid="{0F49DCAD-9824-475A-9A6F-01828062DA25}"/>
    <cellStyle name="Header1 12 2 8 4" xfId="24211" xr:uid="{9E640A19-93FF-43CD-99DB-826C051A1634}"/>
    <cellStyle name="Header1 12 2 8 5" xfId="28795" xr:uid="{EFEBBDD1-C182-4FE4-8A9F-9D5227D52F15}"/>
    <cellStyle name="Header1 12 2 9" xfId="14930" xr:uid="{B2681FF2-2CA4-4433-A2FB-0C068DA91177}"/>
    <cellStyle name="Header1 12 2 9 2" xfId="25273" xr:uid="{DE87C171-341C-499F-BCE6-C27E0D85077C}"/>
    <cellStyle name="Header1 12 2 9 3" xfId="27397" xr:uid="{21FCC5B1-A09C-4550-B4C9-A4FB49D53EBF}"/>
    <cellStyle name="Header1 12 2 9 4" xfId="28694" xr:uid="{F2A39C57-82A9-4478-9AB7-9B8606B27BBD}"/>
    <cellStyle name="Header1 12 3" xfId="3845" xr:uid="{24A84B0C-0C0F-413A-9468-246A6D3CA5B7}"/>
    <cellStyle name="Header1 12 3 10" xfId="22555" xr:uid="{B978E497-E14E-4AB8-8A6F-8B383130F03F}"/>
    <cellStyle name="Header1 12 3 10 2" xfId="27000" xr:uid="{5459734F-5B9C-469A-8446-9EFFBD8D1CC6}"/>
    <cellStyle name="Header1 12 3 10 3" xfId="27446" xr:uid="{752B7054-FA18-4D96-AE5E-74E9E2BE0EF0}"/>
    <cellStyle name="Header1 12 3 10 4" xfId="28982" xr:uid="{3CF9042F-2C4A-4FCD-8F86-930423FD2DE7}"/>
    <cellStyle name="Header1 12 3 11" xfId="23852" xr:uid="{2BD72912-2D09-47CC-8C9F-F493243C70E0}"/>
    <cellStyle name="Header1 12 3 11 2" xfId="27303" xr:uid="{F789FD4B-DA3D-4B91-927F-FB0CA94E75B3}"/>
    <cellStyle name="Header1 12 3 11 3" xfId="26984" xr:uid="{24F2B725-D60F-4F8D-8C59-F318C9E92CF9}"/>
    <cellStyle name="Header1 12 3 11 4" xfId="28292" xr:uid="{9683F961-F3F8-423A-A6FA-AFA6617B7CC2}"/>
    <cellStyle name="Header1 12 3 12" xfId="9101" xr:uid="{9B6DD1E2-182E-4055-A1BE-8BF7E7FBEF65}"/>
    <cellStyle name="Header1 12 3 13" xfId="8775" xr:uid="{36CB6012-61A3-4D53-BD5E-F397E28BDC81}"/>
    <cellStyle name="Header1 12 3 14" xfId="28658" xr:uid="{08451C09-AC6C-4CEC-93A6-081084B63C9C}"/>
    <cellStyle name="Header1 12 3 2" xfId="6716" xr:uid="{E8A3C688-059C-4AE0-AFD2-90F542DE1AA6}"/>
    <cellStyle name="Header1 12 3 2 2" xfId="5154" xr:uid="{9E1DE106-A391-4D4A-9EA0-456F08734EDB}"/>
    <cellStyle name="Header1 12 3 2 2 2" xfId="19385" xr:uid="{586683B4-33FD-4401-AFA8-33B31E64BD14}"/>
    <cellStyle name="Header1 12 3 2 2 2 2" xfId="26178" xr:uid="{93D79A47-C329-4D0E-811E-64E5CD93A38E}"/>
    <cellStyle name="Header1 12 3 2 2 2 3" xfId="26496" xr:uid="{1A768AAA-E10C-4E30-A193-A547CA240B7E}"/>
    <cellStyle name="Header1 12 3 2 2 2 4" xfId="28801" xr:uid="{7ED6CE16-96D9-45DB-B0A3-E29F6D52E477}"/>
    <cellStyle name="Header1 12 3 2 2 3" xfId="11009" xr:uid="{CFB080B5-14DB-442A-AB85-2F2AA6FA8504}"/>
    <cellStyle name="Header1 12 3 2 2 4" xfId="24384" xr:uid="{02F8B24E-B555-4ABB-9010-F25D895046F9}"/>
    <cellStyle name="Header1 12 3 2 2 5" xfId="25643" xr:uid="{6A01F0B1-A05B-41B3-9F40-B4F218147987}"/>
    <cellStyle name="Header1 12 3 2 2 6" xfId="27889" xr:uid="{3BA918F8-6F15-4B6B-97F7-D41108BAD93E}"/>
    <cellStyle name="Header1 12 3 2 3" xfId="8203" xr:uid="{9DFE3C37-45BC-4E97-B1BD-6C0AAE800E58}"/>
    <cellStyle name="Header1 12 3 2 3 2" xfId="22282" xr:uid="{036720E2-B680-4164-B55A-121C150D372E}"/>
    <cellStyle name="Header1 12 3 2 3 2 2" xfId="26882" xr:uid="{D8961782-9A9A-405D-BD94-0A370ADDBF52}"/>
    <cellStyle name="Header1 12 3 2 3 2 3" xfId="8288" xr:uid="{816E39B4-E9FB-42BC-93B1-6B33B8B02660}"/>
    <cellStyle name="Header1 12 3 2 3 2 4" xfId="29404" xr:uid="{4C0A93F4-0B82-4728-959B-274807AE3907}"/>
    <cellStyle name="Header1 12 3 2 3 3" xfId="13912" xr:uid="{9832EF20-3864-4AD2-92CD-11AF19F7E397}"/>
    <cellStyle name="Header1 12 3 2 3 4" xfId="25081" xr:uid="{A14209B6-42C9-45F0-9A65-29E1E8258D69}"/>
    <cellStyle name="Header1 12 3 2 3 5" xfId="27037" xr:uid="{5905B564-7246-4B57-A6F6-8A1E9316D497}"/>
    <cellStyle name="Header1 12 3 2 3 6" xfId="29154" xr:uid="{818C61A5-B84C-4DA3-9F21-6A7EE297C65D}"/>
    <cellStyle name="Header1 12 3 2 4" xfId="4896" xr:uid="{1AF7E9E3-4245-4C2A-BA60-DE0843A0F71E}"/>
    <cellStyle name="Header1 12 3 2 4 2" xfId="19145" xr:uid="{18691CE7-E607-4B09-A85B-18D61F164E4C}"/>
    <cellStyle name="Header1 12 3 2 4 2 2" xfId="25940" xr:uid="{A29CF2C8-71BC-40AD-9040-8F326A74E61E}"/>
    <cellStyle name="Header1 12 3 2 4 2 3" xfId="23908" xr:uid="{B7A30D89-05AC-46B6-B2D5-F79C790BE6AC}"/>
    <cellStyle name="Header1 12 3 2 4 2 4" xfId="29353" xr:uid="{ECDE023D-88FB-451C-A9BE-8F5A7B1A9EF8}"/>
    <cellStyle name="Header1 12 3 2 4 3" xfId="10768" xr:uid="{C00D9941-7BA7-4662-A609-5FB6C867BCDC}"/>
    <cellStyle name="Header1 12 3 2 4 4" xfId="24146" xr:uid="{52A3FCEC-EC47-4A1A-81C2-3FC1BDD8D5E9}"/>
    <cellStyle name="Header1 12 3 2 4 5" xfId="8429" xr:uid="{BF14122A-0C47-40E2-801C-9BFCAF2FE0D4}"/>
    <cellStyle name="Header1 12 3 2 4 6" xfId="29397" xr:uid="{8353AEEA-7809-40F3-9F27-FE088A33C5E9}"/>
    <cellStyle name="Header1 12 3 2 5" xfId="8186" xr:uid="{24B641B4-67AA-4C80-BFDA-408A7DB13EE6}"/>
    <cellStyle name="Header1 12 3 2 5 2" xfId="22269" xr:uid="{EEEE9256-4A95-435F-858F-5AEAB3C95ACF}"/>
    <cellStyle name="Header1 12 3 2 5 2 2" xfId="26869" xr:uid="{DAC9C57B-E991-4003-9F38-BD4533624175}"/>
    <cellStyle name="Header1 12 3 2 5 2 3" xfId="24060" xr:uid="{7BA35677-37D4-4CBD-9ABA-55902A814039}"/>
    <cellStyle name="Header1 12 3 2 5 2 4" xfId="28430" xr:uid="{F73CA002-84D2-497B-BE98-96116C582ADC}"/>
    <cellStyle name="Header1 12 3 2 5 3" xfId="13898" xr:uid="{00804016-F7F5-4A39-9117-73CF94289D4B}"/>
    <cellStyle name="Header1 12 3 2 5 4" xfId="25067" xr:uid="{FB3959BA-7895-45F6-9194-A02CF3190962}"/>
    <cellStyle name="Header1 12 3 2 5 5" xfId="29727" xr:uid="{BD1BE226-4423-4A55-9E5C-5935BE5BF057}"/>
    <cellStyle name="Header1 12 3 2 6" xfId="16608" xr:uid="{9E7D63B9-CA38-4A80-9E50-803EF723F442}"/>
    <cellStyle name="Header1 12 3 2 6 2" xfId="25547" xr:uid="{E6D0E82F-D6E1-4015-BC23-7340470B1C71}"/>
    <cellStyle name="Header1 12 3 2 6 3" xfId="8626" xr:uid="{1F91460E-CCE6-4133-BDDD-9F42EB842135}"/>
    <cellStyle name="Header1 12 3 2 6 4" xfId="29326" xr:uid="{5F4EBCC3-C6DB-4E2C-8C5E-FAB43C6D5B5B}"/>
    <cellStyle name="Header1 12 3 2 7" xfId="9169" xr:uid="{D55A287A-A5E7-46CF-A4CB-118A4D0CF355}"/>
    <cellStyle name="Header1 12 3 2 8" xfId="9296" xr:uid="{E64CEC79-129B-486A-AB18-955F230B0E71}"/>
    <cellStyle name="Header1 12 3 2 9" xfId="29126" xr:uid="{B4F8C607-E3BB-47B9-8957-60171BA32CCF}"/>
    <cellStyle name="Header1 12 3 3" xfId="6648" xr:uid="{0260DB30-6C07-46AB-A438-E73FDF2D472C}"/>
    <cellStyle name="Header1 12 3 3 2" xfId="20806" xr:uid="{C0356BA5-33C4-4AF0-AFB4-B8C9D0DC914B}"/>
    <cellStyle name="Header1 12 3 3 2 2" xfId="26515" xr:uid="{222BDC40-F3F8-4F3F-A542-EBEC81D6101A}"/>
    <cellStyle name="Header1 12 3 3 2 3" xfId="24052" xr:uid="{F4932999-656B-4C00-A758-2A61BFF463E5}"/>
    <cellStyle name="Header1 12 3 3 2 4" xfId="27799" xr:uid="{FBCE13FB-D46F-47CC-ACAC-81EF8EDE8157}"/>
    <cellStyle name="Header1 12 3 3 3" xfId="12434" xr:uid="{5BA61403-20C9-4FA9-86CE-E96944924063}"/>
    <cellStyle name="Header1 12 3 3 4" xfId="24720" xr:uid="{007FC91A-F03D-4BD3-9978-BFA357E0C9EB}"/>
    <cellStyle name="Header1 12 3 3 5" xfId="24662" xr:uid="{849B6718-B4B1-479F-AF96-1CBD145460A5}"/>
    <cellStyle name="Header1 12 3 3 6" xfId="27796" xr:uid="{51220F89-C226-4271-8C46-B3F31B340007}"/>
    <cellStyle name="Header1 12 3 4" xfId="8031" xr:uid="{5357F242-9E8B-426D-A8DC-C58D2392C14A}"/>
    <cellStyle name="Header1 12 3 4 2" xfId="22125" xr:uid="{84A555B2-CE47-414D-A371-B41DDD11CDFB}"/>
    <cellStyle name="Header1 12 3 4 2 2" xfId="26725" xr:uid="{60C0A6F3-0CF5-4A19-BFEE-BAA54A186C5F}"/>
    <cellStyle name="Header1 12 3 4 2 3" xfId="9086" xr:uid="{08175B58-71F1-4252-A8CA-7AF9F423A417}"/>
    <cellStyle name="Header1 12 3 4 2 4" xfId="29849" xr:uid="{63B85E59-1B28-4BEF-8D81-A8CD4427D0FA}"/>
    <cellStyle name="Header1 12 3 4 3" xfId="13752" xr:uid="{D9A3926A-ADB0-4422-A945-90E753E2BAE9}"/>
    <cellStyle name="Header1 12 3 4 4" xfId="24922" xr:uid="{9416A70F-D6D0-447F-8650-5038E4B5286B}"/>
    <cellStyle name="Header1 12 3 4 5" xfId="8537" xr:uid="{FE5D6079-9AD7-40B8-9787-B0DB3E719495}"/>
    <cellStyle name="Header1 12 3 4 6" xfId="28488" xr:uid="{918BA490-4DCD-4492-B106-2A9C4311D83E}"/>
    <cellStyle name="Header1 12 3 5" xfId="8173" xr:uid="{FFE2E30A-0D87-46D2-8B01-90037D11D2B2}"/>
    <cellStyle name="Header1 12 3 5 2" xfId="22257" xr:uid="{E19A1932-17D1-40E1-BFBB-504EB55955C4}"/>
    <cellStyle name="Header1 12 3 5 2 2" xfId="26857" xr:uid="{0257B07C-2FE0-4E61-AE22-54D69F56D1EB}"/>
    <cellStyle name="Header1 12 3 5 2 3" xfId="27399" xr:uid="{A201900D-2ECF-4EC9-B144-68D904CAF3A0}"/>
    <cellStyle name="Header1 12 3 5 2 4" xfId="28545" xr:uid="{EDA226C9-0142-4C0C-B3E1-FF44297E59B3}"/>
    <cellStyle name="Header1 12 3 5 3" xfId="13886" xr:uid="{6DC0903F-0F69-475E-9FA7-FF1A6A26FF4A}"/>
    <cellStyle name="Header1 12 3 5 4" xfId="25055" xr:uid="{21AC1DBE-C4CB-4EFA-804F-9E2755E82487}"/>
    <cellStyle name="Header1 12 3 5 5" xfId="25157" xr:uid="{F8CC5711-017C-4642-BC0C-6D18606561E0}"/>
    <cellStyle name="Header1 12 3 5 6" xfId="29420" xr:uid="{8CB8445A-E4B9-4519-862A-DBB578F8E56D}"/>
    <cellStyle name="Header1 12 3 6" xfId="8236" xr:uid="{1B4F6411-B401-4589-B480-7EF9F7D15778}"/>
    <cellStyle name="Header1 12 3 6 2" xfId="22315" xr:uid="{B08E2467-4A7B-4362-9A7F-A4E482475431}"/>
    <cellStyle name="Header1 12 3 6 2 2" xfId="26915" xr:uid="{5856A8C3-516F-4DA5-877F-D212CD947AF9}"/>
    <cellStyle name="Header1 12 3 6 2 3" xfId="25459" xr:uid="{0070BBD8-AD33-4F93-A19C-42688CD95A08}"/>
    <cellStyle name="Header1 12 3 6 2 4" xfId="28235" xr:uid="{3375B789-4510-4B20-97E5-D8E58E6CCFCB}"/>
    <cellStyle name="Header1 12 3 6 3" xfId="13945" xr:uid="{88CFC1C4-DF15-47D3-87EC-789EDB42F3C3}"/>
    <cellStyle name="Header1 12 3 6 4" xfId="25114" xr:uid="{5001D472-4B17-41E4-9939-6BF95B7CF2A2}"/>
    <cellStyle name="Header1 12 3 6 5" xfId="26460" xr:uid="{84B70F3E-1223-4065-981B-9079BEB1ABF5}"/>
    <cellStyle name="Header1 12 3 6 6" xfId="28454" xr:uid="{0099283E-3097-47F7-A802-39D98F3827AA}"/>
    <cellStyle name="Header1 12 3 7" xfId="8141" xr:uid="{87EB6727-EC12-4A5D-B226-67A57B7507BF}"/>
    <cellStyle name="Header1 12 3 7 2" xfId="22227" xr:uid="{8A80CD5E-6150-4CAF-A934-A9E6C9C89697}"/>
    <cellStyle name="Header1 12 3 7 2 2" xfId="26827" xr:uid="{DF24D5A4-18B7-4C77-A501-3BD96900E25B}"/>
    <cellStyle name="Header1 12 3 7 2 3" xfId="27182" xr:uid="{76306B23-A5FF-43CF-975B-5B5B9131641F}"/>
    <cellStyle name="Header1 12 3 7 2 4" xfId="28625" xr:uid="{0C2A37B4-6D3F-4387-BAE5-5C1934E6A5F9}"/>
    <cellStyle name="Header1 12 3 7 3" xfId="13855" xr:uid="{AD83E1BF-CE9A-4040-93F3-2E98E096A790}"/>
    <cellStyle name="Header1 12 3 7 4" xfId="25024" xr:uid="{8E439B5B-3C88-4E47-A497-3E1620DE3AB3}"/>
    <cellStyle name="Header1 12 3 7 5" xfId="29146" xr:uid="{642920DF-CAFE-4000-8AA7-EF18336AFFF0}"/>
    <cellStyle name="Header1 12 3 8" xfId="16540" xr:uid="{E0AADAD9-BF39-4758-9B2D-D7009DD19E1F}"/>
    <cellStyle name="Header1 12 3 8 2" xfId="25479" xr:uid="{397D243F-DE7B-4B7C-B829-058772C64E77}"/>
    <cellStyle name="Header1 12 3 8 3" xfId="8984" xr:uid="{A1A4CF06-E73C-4EBD-8015-C5F53242CB28}"/>
    <cellStyle name="Header1 12 3 8 4" xfId="27673" xr:uid="{7707B839-3673-48DF-8655-668B7A8E8D23}"/>
    <cellStyle name="Header1 12 3 9" xfId="23800" xr:uid="{FD807740-BCBC-4CE5-A1BA-71DF297C3C0C}"/>
    <cellStyle name="Header1 12 3 9 2" xfId="27252" xr:uid="{2B495E89-12C9-42AA-8196-4BA0DC46A6C9}"/>
    <cellStyle name="Header1 12 3 9 3" xfId="27499" xr:uid="{D36D84B9-B058-4CBB-B4ED-D673472EE884}"/>
    <cellStyle name="Header1 12 3 9 4" xfId="29754" xr:uid="{8382B7AE-2524-4AB4-BAAB-330896ECE1E4}"/>
    <cellStyle name="Header1 12 4" xfId="4212" xr:uid="{36F5588C-4553-447E-9667-C9657D68D452}"/>
    <cellStyle name="Header1 12 4 10" xfId="30132" xr:uid="{1A8E506E-5F89-48F8-A80C-C184E5D98020}"/>
    <cellStyle name="Header1 12 4 2" xfId="6051" xr:uid="{BC46A321-310F-4F06-90C1-E2724015926D}"/>
    <cellStyle name="Header1 12 4 2 2" xfId="20209" xr:uid="{C0D3EDC2-7FD9-4880-99CD-81C844C66FA6}"/>
    <cellStyle name="Header1 12 4 2 2 2" xfId="26446" xr:uid="{BAFA307F-665E-4A18-B466-DC2AFFE50052}"/>
    <cellStyle name="Header1 12 4 2 2 3" xfId="26979" xr:uid="{CBFE07F0-1FDF-42AC-B62F-8A7552D2D2B5}"/>
    <cellStyle name="Header1 12 4 2 2 4" xfId="29440" xr:uid="{36D08E86-D9F6-4E79-93BF-9C3C24A9406A}"/>
    <cellStyle name="Header1 12 4 2 3" xfId="11837" xr:uid="{1E0F1445-A353-42DD-B124-476A371111EC}"/>
    <cellStyle name="Header1 12 4 2 4" xfId="24652" xr:uid="{E372EC28-4A64-4CFC-B848-0952BA0680FD}"/>
    <cellStyle name="Header1 12 4 2 5" xfId="25242" xr:uid="{E834853E-00F8-429B-857C-215E3E1565A3}"/>
    <cellStyle name="Header1 12 4 2 6" xfId="28500" xr:uid="{771A35ED-61E3-4704-BA70-B2D2694216AF}"/>
    <cellStyle name="Header1 12 4 3" xfId="8151" xr:uid="{17138AC1-07C7-4C53-BDDB-60C4DE43E382}"/>
    <cellStyle name="Header1 12 4 3 2" xfId="22236" xr:uid="{CE5E9B85-2B5B-46F7-AAC3-621EF46BC4A3}"/>
    <cellStyle name="Header1 12 4 3 2 2" xfId="26836" xr:uid="{B2B94177-1D4A-48DF-9903-36D00E856E39}"/>
    <cellStyle name="Header1 12 4 3 2 3" xfId="25735" xr:uid="{BEC8CB4F-8BA9-48BA-B6F2-749EB2BD9A53}"/>
    <cellStyle name="Header1 12 4 3 2 4" xfId="28422" xr:uid="{5D24189E-CBC7-4304-96B7-EB584C371761}"/>
    <cellStyle name="Header1 12 4 3 3" xfId="13864" xr:uid="{72B44B72-248B-4E20-AAF9-FAA7879C1686}"/>
    <cellStyle name="Header1 12 4 3 4" xfId="25034" xr:uid="{AFBC45A7-1DCF-48F8-BE26-FD0783041F0D}"/>
    <cellStyle name="Header1 12 4 3 5" xfId="24697" xr:uid="{49348C42-CBE5-4732-A30F-397479CA931F}"/>
    <cellStyle name="Header1 12 4 3 6" xfId="29168" xr:uid="{F9808D09-1BE0-4F38-B200-9C2126958E28}"/>
    <cellStyle name="Header1 12 4 4" xfId="5168" xr:uid="{312037F6-645E-4262-93E7-BE18AF8C95F5}"/>
    <cellStyle name="Header1 12 4 4 2" xfId="19398" xr:uid="{881FE82F-02CA-49C5-9D06-5CD615916A75}"/>
    <cellStyle name="Header1 12 4 4 2 2" xfId="26191" xr:uid="{43C759E4-A988-492D-B3C8-F0368A5F7D0F}"/>
    <cellStyle name="Header1 12 4 4 2 3" xfId="27482" xr:uid="{7365D734-C7A7-4A4F-9657-D3638E3960EA}"/>
    <cellStyle name="Header1 12 4 4 2 4" xfId="28510" xr:uid="{8DE0F79C-1289-45B1-BCD1-D10CFD986A18}"/>
    <cellStyle name="Header1 12 4 4 3" xfId="11022" xr:uid="{558FB4A1-131A-4047-9F43-6F76B1B8C9F4}"/>
    <cellStyle name="Header1 12 4 4 4" xfId="24397" xr:uid="{7323E73E-DB0B-44B3-9CAA-0137CF0AFC79}"/>
    <cellStyle name="Header1 12 4 4 5" xfId="25694" xr:uid="{0E23F9F5-3A28-44AE-B0A6-D78B85AB32C4}"/>
    <cellStyle name="Header1 12 4 4 6" xfId="29815" xr:uid="{5F1E54EC-65C8-4EE8-9EE8-8E712C62B0B6}"/>
    <cellStyle name="Header1 12 4 5" xfId="4993" xr:uid="{08B80EED-47E3-4E4C-8D15-4D311E9B9D6E}"/>
    <cellStyle name="Header1 12 4 5 2" xfId="19238" xr:uid="{1F03EE85-A0F7-416C-ADEB-F6B2F8B29875}"/>
    <cellStyle name="Header1 12 4 5 2 2" xfId="26033" xr:uid="{CD240844-67FC-4C02-AE3F-FFF5D8ACEDF8}"/>
    <cellStyle name="Header1 12 4 5 2 3" xfId="27562" xr:uid="{ADB31EFE-629F-4DF2-9C5E-BBBEC2888CC9}"/>
    <cellStyle name="Header1 12 4 5 2 4" xfId="29376" xr:uid="{4D6EABCF-22D5-4C6A-A9DF-24FE39DC1DE9}"/>
    <cellStyle name="Header1 12 4 5 3" xfId="10861" xr:uid="{79AD2D29-82DE-4282-A71F-56BF610E6216}"/>
    <cellStyle name="Header1 12 4 5 4" xfId="24239" xr:uid="{BFF54C35-1AFC-467E-BE0A-B753C85A0E18}"/>
    <cellStyle name="Header1 12 4 5 5" xfId="9085" xr:uid="{1F87F65B-06B4-4F47-B6BE-83F96035F071}"/>
    <cellStyle name="Header1 12 4 5 6" xfId="28681" xr:uid="{0BD0BAC0-F8F8-4642-9202-4B4815381997}"/>
    <cellStyle name="Header1 12 4 6" xfId="5097" xr:uid="{4DFFC891-3BEC-4E73-8F4A-2C611A69E6A7}"/>
    <cellStyle name="Header1 12 4 6 2" xfId="19328" xr:uid="{00E47EC6-59D0-4CE4-9EE1-1B5C029FEAAC}"/>
    <cellStyle name="Header1 12 4 6 2 2" xfId="26121" xr:uid="{9C2B52E4-E4C8-4634-89AB-142D07CF5993}"/>
    <cellStyle name="Header1 12 4 6 2 3" xfId="23954" xr:uid="{34785A5B-24C5-4F9E-8204-6ACF41B0351B}"/>
    <cellStyle name="Header1 12 4 6 2 4" xfId="27635" xr:uid="{7154F00C-9023-4953-A436-9F97A8CC7B1F}"/>
    <cellStyle name="Header1 12 4 6 3" xfId="10952" xr:uid="{15A9AD28-90A5-47C7-AC08-2042D109A74F}"/>
    <cellStyle name="Header1 12 4 6 4" xfId="24327" xr:uid="{9570DB03-DE84-4557-BC99-4A7F53483263}"/>
    <cellStyle name="Header1 12 4 6 5" xfId="28676" xr:uid="{FB95EBFB-D184-4887-A4FC-1B5D650202C7}"/>
    <cellStyle name="Header1 12 4 7" xfId="15944" xr:uid="{E5F32745-E9F9-4ED2-B423-2368C13D519B}"/>
    <cellStyle name="Header1 12 4 7 2" xfId="25412" xr:uid="{F5F1CBCD-7204-4A62-9E3B-D56CB06108BC}"/>
    <cellStyle name="Header1 12 4 7 3" xfId="25825" xr:uid="{F7FB5AC9-016B-42AF-BD94-B2B95FFD7538}"/>
    <cellStyle name="Header1 12 4 7 4" xfId="27915" xr:uid="{04A84048-3697-46CE-BFF3-16B25C71BEF9}"/>
    <cellStyle name="Header1 12 4 8" xfId="9022" xr:uid="{E643342B-5343-455D-B125-25386B4AC333}"/>
    <cellStyle name="Header1 12 4 9" xfId="8767" xr:uid="{F7CCBE4B-E6B8-416F-825E-69B6648750AC}"/>
    <cellStyle name="Header1 12 5" xfId="3776" xr:uid="{3A4BB54C-A210-4A17-A2C8-2E1B76BD5173}"/>
    <cellStyle name="Header1 12 5 2" xfId="18482" xr:uid="{04D5EB56-26DE-40FA-8C7B-139E1E10265A}"/>
    <cellStyle name="Header1 12 5 2 2" xfId="25781" xr:uid="{FA8AD429-9C87-4DA8-98AC-499A91993368}"/>
    <cellStyle name="Header1 12 5 2 3" xfId="25720" xr:uid="{3FA23132-8744-451F-B25A-1F2EBD5545AC}"/>
    <cellStyle name="Header1 12 5 2 4" xfId="29041" xr:uid="{9086D8DB-63AB-4A64-B632-F1A12A15BD6F}"/>
    <cellStyle name="Header1 12 5 3" xfId="10096" xr:uid="{B46CBD4A-D4CC-4987-9C43-C2F813270149}"/>
    <cellStyle name="Header1 12 5 4" xfId="23984" xr:uid="{38230FF1-520E-445E-9534-0BF9EBC0FDA4}"/>
    <cellStyle name="Header1 12 5 5" xfId="24065" xr:uid="{1B4585CA-86F7-4C11-898B-B8FD2A77F1D5}"/>
    <cellStyle name="Header1 12 5 6" xfId="28325" xr:uid="{F381B42B-AF6A-4EA5-AE8F-FD17629EC1F6}"/>
    <cellStyle name="Header1 12 6" xfId="3900" xr:uid="{0D8FBB62-2DE0-48D1-8A6E-81C71224CBE2}"/>
    <cellStyle name="Header1 12 6 2" xfId="18509" xr:uid="{FD31360C-B770-4571-98FE-FFDCD410C05D}"/>
    <cellStyle name="Header1 12 6 2 2" xfId="25798" xr:uid="{9BC2ED50-D86D-4731-8F8D-F8BFD1253792}"/>
    <cellStyle name="Header1 12 6 2 3" xfId="26456" xr:uid="{459C84B6-BCA9-4A71-8F90-6ED11234E800}"/>
    <cellStyle name="Header1 12 6 2 4" xfId="27823" xr:uid="{943CCD5D-8DA1-4047-8A5D-B350E12EFB5C}"/>
    <cellStyle name="Header1 12 6 3" xfId="10123" xr:uid="{E585BB27-2414-4AE4-BDA1-07C709FD3862}"/>
    <cellStyle name="Header1 12 6 4" xfId="24001" xr:uid="{5E02B905-B278-4C5A-B314-85140088A5CD}"/>
    <cellStyle name="Header1 12 6 5" xfId="25291" xr:uid="{16E249CC-8846-4971-8207-44FF2D1313CE}"/>
    <cellStyle name="Header1 12 6 6" xfId="28449" xr:uid="{7DE5FD3D-1270-4627-8B01-784AA8856282}"/>
    <cellStyle name="Header1 12 7" xfId="4932" xr:uid="{1DA1D7C9-44E6-4555-9994-F646AFB3223D}"/>
    <cellStyle name="Header1 12 7 2" xfId="19181" xr:uid="{F5CF4FC9-6290-441F-AF0F-40D698707D3F}"/>
    <cellStyle name="Header1 12 7 2 2" xfId="25976" xr:uid="{E5A04C88-0086-454F-AB38-E5CB79359441}"/>
    <cellStyle name="Header1 12 7 2 3" xfId="27395" xr:uid="{F43B9E43-87ED-4E5C-8A14-C187C35E1A83}"/>
    <cellStyle name="Header1 12 7 2 4" xfId="28737" xr:uid="{E7F7D49F-0871-4048-89DA-782AB08B418E}"/>
    <cellStyle name="Header1 12 7 3" xfId="10804" xr:uid="{FDC60A84-6068-4F72-AB8E-2035656A7654}"/>
    <cellStyle name="Header1 12 7 4" xfId="24182" xr:uid="{5BF2FCEC-9EA8-4540-BC1B-EB8A2973FB85}"/>
    <cellStyle name="Header1 12 7 5" xfId="27531" xr:uid="{4F0928C3-E218-4D5B-A152-73F0751C6B93}"/>
    <cellStyle name="Header1 12 7 6" xfId="28133" xr:uid="{B25F94C7-7801-40AA-B620-874D3D506182}"/>
    <cellStyle name="Header1 12 8" xfId="8100" xr:uid="{E9F6AA97-D23A-46E1-8DF5-546AB283BB83}"/>
    <cellStyle name="Header1 12 8 2" xfId="22188" xr:uid="{B08A99CD-02C9-40E6-883A-5FB48AB2417B}"/>
    <cellStyle name="Header1 12 8 2 2" xfId="26788" xr:uid="{0E098605-1651-4839-9D33-DC38BA70F2D9}"/>
    <cellStyle name="Header1 12 8 2 3" xfId="24887" xr:uid="{AFAEDE47-F614-496D-BA91-9BAEAA625724}"/>
    <cellStyle name="Header1 12 8 2 4" xfId="28152" xr:uid="{CB894EA1-0C0E-4ACA-94D7-9B160810EFCD}"/>
    <cellStyle name="Header1 12 8 3" xfId="13816" xr:uid="{6FA9849B-0A5D-41E0-9820-2E790A891609}"/>
    <cellStyle name="Header1 12 8 4" xfId="24985" xr:uid="{C3A85A54-7214-4D39-8FA2-F97E6CEA419B}"/>
    <cellStyle name="Header1 12 8 5" xfId="8516" xr:uid="{6772EF80-1389-42AC-AC84-EA067DCF7CE5}"/>
    <cellStyle name="Header1 12 8 6" xfId="29711" xr:uid="{061BAC7A-5773-4DAD-9C90-CEABCBA2CF06}"/>
    <cellStyle name="Header1 12 9" xfId="8133" xr:uid="{52B84743-73FA-4EB4-AB00-FDBEDA79BDBF}"/>
    <cellStyle name="Header1 12 9 2" xfId="22219" xr:uid="{6EF80606-2598-4F7A-B195-3D086573E9CE}"/>
    <cellStyle name="Header1 12 9 2 2" xfId="26819" xr:uid="{33D71CE3-1366-4847-A53A-424B301504B7}"/>
    <cellStyle name="Header1 12 9 2 3" xfId="8644" xr:uid="{81AEFA45-77CE-4E9A-B3AD-346C9A0C36E6}"/>
    <cellStyle name="Header1 12 9 2 4" xfId="28853" xr:uid="{3D2A12DD-5D6A-4D23-9B02-CD0507AFF9F6}"/>
    <cellStyle name="Header1 12 9 3" xfId="13847" xr:uid="{A2EE90A0-BD46-401C-9DCD-5218D85C6365}"/>
    <cellStyle name="Header1 12 9 4" xfId="25016" xr:uid="{56547908-71CC-4CD8-8A47-073EE9880AAE}"/>
    <cellStyle name="Header1 12 9 5" xfId="26590" xr:uid="{A47450BB-435E-48C1-80EE-610CA3021FF1}"/>
    <cellStyle name="Header1 12 9 6" xfId="28928" xr:uid="{EF5DD7E4-BD66-4C2D-AD3C-11B897CB2BDA}"/>
    <cellStyle name="Header1 13" xfId="3404" xr:uid="{941D4212-E8AB-489A-B0B9-48F83DF4DD38}"/>
    <cellStyle name="Header1 13 2" xfId="4781" xr:uid="{231E2EB2-0101-481A-96C5-EAE0840B1F8B}"/>
    <cellStyle name="Header1 13 2 10" xfId="23729" xr:uid="{921254C6-1FF5-4208-9A57-7B69C7A1BEB2}"/>
    <cellStyle name="Header1 13 2 10 2" xfId="27194" xr:uid="{BDEA2203-BCCF-4555-87C9-03DF0BB09844}"/>
    <cellStyle name="Header1 13 2 10 3" xfId="27141" xr:uid="{0F9B796F-E560-486B-9BB5-F55058AED0FB}"/>
    <cellStyle name="Header1 13 2 10 4" xfId="29183" xr:uid="{8B31549B-B306-4AD1-90B6-D25D631F0C7A}"/>
    <cellStyle name="Header1 13 2 11" xfId="23871" xr:uid="{AA9C61E1-BA0A-4293-9CC0-49E199AE9FE6}"/>
    <cellStyle name="Header1 13 2 11 2" xfId="27322" xr:uid="{36FF820B-BC6E-46D9-B1CE-BCECD2E2FD7D}"/>
    <cellStyle name="Header1 13 2 11 3" xfId="27430" xr:uid="{FA4D269B-9CDB-4DAA-B766-FFC8AA265447}"/>
    <cellStyle name="Header1 13 2 11 4" xfId="29071" xr:uid="{3F51F85F-69AF-4860-80B5-0FE47215A9EE}"/>
    <cellStyle name="Header1 13 2 12" xfId="9120" xr:uid="{24F824C7-0536-45D6-9083-8F8DF1558CA0}"/>
    <cellStyle name="Header1 13 2 13" xfId="8487" xr:uid="{CB295B92-F4D4-485E-AFB7-E57C244E09DF}"/>
    <cellStyle name="Header1 13 2 14" xfId="28595" xr:uid="{CA76208D-5EFD-4367-B8CB-A54F439E65D8}"/>
    <cellStyle name="Header1 13 2 2" xfId="6735" xr:uid="{BEFA31EC-6246-40A1-A8FB-31F65AA4AAFB}"/>
    <cellStyle name="Header1 13 2 2 2" xfId="5152" xr:uid="{6FC785AE-DF07-41A3-A86B-69C212963693}"/>
    <cellStyle name="Header1 13 2 2 2 2" xfId="19383" xr:uid="{5BC96CC2-0CB6-455A-839E-63E2D0933025}"/>
    <cellStyle name="Header1 13 2 2 2 2 2" xfId="26176" xr:uid="{8CA67F61-A6D0-4B05-BEA3-89980A086F8A}"/>
    <cellStyle name="Header1 13 2 2 2 2 3" xfId="24691" xr:uid="{BBACCA1A-2DA6-48D3-82B1-352C1AFF743F}"/>
    <cellStyle name="Header1 13 2 2 2 2 4" xfId="27709" xr:uid="{01B6C047-6BAD-4F29-88AF-F6E219601E5B}"/>
    <cellStyle name="Header1 13 2 2 2 3" xfId="11007" xr:uid="{ADAC0AC4-0B82-433F-89C5-EBBC083C40BF}"/>
    <cellStyle name="Header1 13 2 2 2 4" xfId="24382" xr:uid="{06AC2062-72D0-4BE1-918B-5092D371B1EA}"/>
    <cellStyle name="Header1 13 2 2 2 5" xfId="8999" xr:uid="{B298B4C7-9638-43C6-AD03-2161FFEDB4A1}"/>
    <cellStyle name="Header1 13 2 2 2 6" xfId="28424" xr:uid="{6B73EF90-535C-4535-8162-7796E3B1FB2F}"/>
    <cellStyle name="Header1 13 2 2 3" xfId="5048" xr:uid="{15DC3BD7-EDC2-41F9-9AC8-ECA9C9D45F27}"/>
    <cellStyle name="Header1 13 2 2 3 2" xfId="19279" xr:uid="{A20C6918-579B-4B0E-9AE6-DD7A38813AB2}"/>
    <cellStyle name="Header1 13 2 2 3 2 2" xfId="26072" xr:uid="{BABF5413-12E1-46B9-97BD-D9272E83D55A}"/>
    <cellStyle name="Header1 13 2 2 3 2 3" xfId="8433" xr:uid="{F80CAC33-C31A-4473-9D37-9A34527ACADD}"/>
    <cellStyle name="Header1 13 2 2 3 2 4" xfId="28244" xr:uid="{F15B7299-DD6C-493F-A395-EFC325697840}"/>
    <cellStyle name="Header1 13 2 2 3 3" xfId="10903" xr:uid="{065785C9-8FFF-496D-B5C2-12B89E25DF74}"/>
    <cellStyle name="Header1 13 2 2 3 4" xfId="24278" xr:uid="{CFE2D37C-D150-44A3-91B0-5A620AC129D0}"/>
    <cellStyle name="Header1 13 2 2 3 5" xfId="24659" xr:uid="{28914954-7AF3-48AA-B475-579889B92B9D}"/>
    <cellStyle name="Header1 13 2 2 3 6" xfId="28234" xr:uid="{0B1399EC-3DE2-45A8-A5F7-1E66039EDD29}"/>
    <cellStyle name="Header1 13 2 2 4" xfId="5340" xr:uid="{F7B57D84-F045-49A9-97BD-D32C10FDD21D}"/>
    <cellStyle name="Header1 13 2 2 4 2" xfId="19550" xr:uid="{D8A8000A-67C8-45BB-9617-7F7E5733249B}"/>
    <cellStyle name="Header1 13 2 2 4 2 2" xfId="26343" xr:uid="{9E9A3884-E24F-4082-8217-23C68DB04113}"/>
    <cellStyle name="Header1 13 2 2 4 2 3" xfId="8517" xr:uid="{21214835-FF3B-4A1A-B8FD-7844522D176E}"/>
    <cellStyle name="Header1 13 2 2 4 2 4" xfId="28428" xr:uid="{10081AE1-8929-4F62-8D91-F654F9B3AA1F}"/>
    <cellStyle name="Header1 13 2 2 4 3" xfId="11177" xr:uid="{7D2C8456-BD4F-45C1-9B73-1493548E0C88}"/>
    <cellStyle name="Header1 13 2 2 4 4" xfId="24551" xr:uid="{C5C6924A-591E-4943-9FB5-34FF2D2983AF}"/>
    <cellStyle name="Header1 13 2 2 4 5" xfId="8357" xr:uid="{0DD2DB40-99F2-4D1F-8B77-32F466CF4CAF}"/>
    <cellStyle name="Header1 13 2 2 4 6" xfId="29584" xr:uid="{F9A4FBCE-0C3F-4063-9B9E-A33796327FE2}"/>
    <cellStyle name="Header1 13 2 2 5" xfId="5102" xr:uid="{19C0D9DB-8482-4D0B-9457-9C441C1F07A2}"/>
    <cellStyle name="Header1 13 2 2 5 2" xfId="19333" xr:uid="{0F917FD4-BA94-40D6-A50E-B054D1FE8401}"/>
    <cellStyle name="Header1 13 2 2 5 2 2" xfId="26126" xr:uid="{E69C5A2D-78DC-43D5-9168-3C19937CACD5}"/>
    <cellStyle name="Header1 13 2 2 5 2 3" xfId="27346" xr:uid="{E4A83BD4-A8E4-41DC-88E7-F3F6C2B322D8}"/>
    <cellStyle name="Header1 13 2 2 5 2 4" xfId="29638" xr:uid="{3FC156B2-573A-4AB7-A384-D271E48DFCB1}"/>
    <cellStyle name="Header1 13 2 2 5 3" xfId="10957" xr:uid="{955195B9-D760-4CA0-A2B5-A7BECBF92266}"/>
    <cellStyle name="Header1 13 2 2 5 4" xfId="24332" xr:uid="{775DBA18-B2D0-423D-A7B6-2CF5ADBF9288}"/>
    <cellStyle name="Header1 13 2 2 5 5" xfId="28836" xr:uid="{4064A38E-3650-4546-9383-E982DCF7D9DD}"/>
    <cellStyle name="Header1 13 2 2 6" xfId="16627" xr:uid="{C3518B67-6AB4-4740-9215-60137C7C3EFC}"/>
    <cellStyle name="Header1 13 2 2 6 2" xfId="25566" xr:uid="{71066544-DD3A-4B08-8E10-D80A234F5593}"/>
    <cellStyle name="Header1 13 2 2 6 3" xfId="25303" xr:uid="{15503DFB-3DDB-401B-B8E7-3753098E21EB}"/>
    <cellStyle name="Header1 13 2 2 6 4" xfId="29808" xr:uid="{FC38A12E-92F7-4833-8F4D-B5320A40EE5E}"/>
    <cellStyle name="Header1 13 2 2 7" xfId="9188" xr:uid="{51FDDE8D-0BC5-468B-99A6-E574B35BD12D}"/>
    <cellStyle name="Header1 13 2 2 8" xfId="8814" xr:uid="{3111A322-62C3-4FC6-A9C8-B9BD4B150FEF}"/>
    <cellStyle name="Header1 13 2 2 9" xfId="29225" xr:uid="{B9F72F02-CF30-4946-B310-31E2ECF5087D}"/>
    <cellStyle name="Header1 13 2 3" xfId="6667" xr:uid="{3E55F948-61F4-4419-91EF-82675F8F53B2}"/>
    <cellStyle name="Header1 13 2 3 2" xfId="20825" xr:uid="{247A82B9-65F4-4B57-9A91-5A2B559A3C4F}"/>
    <cellStyle name="Header1 13 2 3 2 2" xfId="26534" xr:uid="{085EE2A6-0A6A-45DF-A06B-C9781ADD1A6C}"/>
    <cellStyle name="Header1 13 2 3 2 3" xfId="27431" xr:uid="{C993BF2C-2D6D-4591-A66C-10FA0E3D379A}"/>
    <cellStyle name="Header1 13 2 3 2 4" xfId="29299" xr:uid="{AC8BC1DD-E672-4F43-B5D9-9220D0BE2F00}"/>
    <cellStyle name="Header1 13 2 3 3" xfId="12453" xr:uid="{F48D698F-2694-477D-9203-29B8B63F817B}"/>
    <cellStyle name="Header1 13 2 3 4" xfId="24739" xr:uid="{21B3B46C-C91F-4D4D-98E4-C02EBFF1D990}"/>
    <cellStyle name="Header1 13 2 3 5" xfId="25843" xr:uid="{2DA45032-8B0D-4CFE-ADCA-FD752263230A}"/>
    <cellStyle name="Header1 13 2 3 6" xfId="28360" xr:uid="{E8218F0F-A3C3-4D3F-8D6D-28C3ADFBA578}"/>
    <cellStyle name="Header1 13 2 4" xfId="5131" xr:uid="{0CE85196-46B2-4150-88D4-9775B655E52D}"/>
    <cellStyle name="Header1 13 2 4 2" xfId="19362" xr:uid="{6F8ADEA8-2AC7-441D-A522-FA41EDF45CBA}"/>
    <cellStyle name="Header1 13 2 4 2 2" xfId="26155" xr:uid="{0BA24CA8-6CFB-47B4-B69F-CDD23BC57DB1}"/>
    <cellStyle name="Header1 13 2 4 2 3" xfId="24710" xr:uid="{388393E4-7E33-4022-BB20-4BBE17AAED67}"/>
    <cellStyle name="Header1 13 2 4 2 4" xfId="28060" xr:uid="{D1FC3709-0E42-4AD0-A361-36F406B6A960}"/>
    <cellStyle name="Header1 13 2 4 3" xfId="10986" xr:uid="{68754154-6F2F-4762-A417-BB1BED97BA68}"/>
    <cellStyle name="Header1 13 2 4 4" xfId="24361" xr:uid="{842641AB-4EE0-4B29-9C27-23C5E603D117}"/>
    <cellStyle name="Header1 13 2 4 5" xfId="24796" xr:uid="{6AC115EC-3AFA-4AE8-8A3D-6C45A10C3B88}"/>
    <cellStyle name="Header1 13 2 4 6" xfId="30042" xr:uid="{DB1A33C1-73B3-4AD8-87F7-B73725FD1B31}"/>
    <cellStyle name="Header1 13 2 5" xfId="4919" xr:uid="{1D575A2E-7313-40CB-BE03-A13B1FBD692E}"/>
    <cellStyle name="Header1 13 2 5 2" xfId="19168" xr:uid="{92CB0CAC-2D3D-4A5A-98C0-60FC05D78AFC}"/>
    <cellStyle name="Header1 13 2 5 2 2" xfId="25963" xr:uid="{980B4F4B-D4FD-4402-A54E-7ADCF540FED8}"/>
    <cellStyle name="Header1 13 2 5 2 3" xfId="25169" xr:uid="{5F809FBE-0E10-41D2-BDE0-153D9B976C58}"/>
    <cellStyle name="Header1 13 2 5 2 4" xfId="29569" xr:uid="{3FA0CF9B-42D8-4430-A721-C3A8E6B48965}"/>
    <cellStyle name="Header1 13 2 5 3" xfId="10791" xr:uid="{EBEB82A0-B334-4FE2-90DF-9AF1BC79E208}"/>
    <cellStyle name="Header1 13 2 5 4" xfId="24169" xr:uid="{B93A82F2-74A5-4F67-9D22-D61F748FCB9B}"/>
    <cellStyle name="Header1 13 2 5 5" xfId="25172" xr:uid="{B3237A66-252E-42A0-B812-96776BACBC5A}"/>
    <cellStyle name="Header1 13 2 5 6" xfId="29253" xr:uid="{F920224E-0977-4C02-9CD3-EB86D3D365CF}"/>
    <cellStyle name="Header1 13 2 6" xfId="5252" xr:uid="{9B7DC5BD-1FD4-42C5-A21C-D7BE7AB7CE9E}"/>
    <cellStyle name="Header1 13 2 6 2" xfId="19468" xr:uid="{5A361AFE-875A-40FA-916C-E048DBF09AF0}"/>
    <cellStyle name="Header1 13 2 6 2 2" xfId="26261" xr:uid="{B363BCE2-F2C0-4BB0-B294-B9FC66758989}"/>
    <cellStyle name="Header1 13 2 6 2 3" xfId="26677" xr:uid="{0C76F328-3734-4577-8A6B-60C6AAAE0FED}"/>
    <cellStyle name="Header1 13 2 6 2 4" xfId="28765" xr:uid="{E0D9064F-2E8C-454B-A1C7-6AEE1947B4F0}"/>
    <cellStyle name="Header1 13 2 6 3" xfId="11095" xr:uid="{5542B16A-48A6-403E-A297-3960D52B94F6}"/>
    <cellStyle name="Header1 13 2 6 4" xfId="24468" xr:uid="{03A66150-2908-4F42-87E1-69B795249C2C}"/>
    <cellStyle name="Header1 13 2 6 5" xfId="25455" xr:uid="{A0E040CA-3EF5-4B87-B7DA-31380549509E}"/>
    <cellStyle name="Header1 13 2 6 6" xfId="28230" xr:uid="{6B1538E2-CA29-4479-AA6F-8AE8C14DCEB1}"/>
    <cellStyle name="Header1 13 2 7" xfId="8092" xr:uid="{845C7F6F-159B-4D42-B320-A35F18737A88}"/>
    <cellStyle name="Header1 13 2 7 2" xfId="22181" xr:uid="{CCB04BB2-0C75-4926-9C16-C257DBBE1654}"/>
    <cellStyle name="Header1 13 2 7 2 2" xfId="26781" xr:uid="{6E297FC2-354B-4B0F-956F-D5125C79FA0E}"/>
    <cellStyle name="Header1 13 2 7 2 3" xfId="25436" xr:uid="{70E5FD78-2BEF-4217-920A-C043EB2C5967}"/>
    <cellStyle name="Header1 13 2 7 2 4" xfId="28226" xr:uid="{50D4F965-FFD9-428A-BCF9-4A8822E27BD9}"/>
    <cellStyle name="Header1 13 2 7 3" xfId="13809" xr:uid="{1512587F-ECB2-4ED2-9A14-6408AB903FC4}"/>
    <cellStyle name="Header1 13 2 7 4" xfId="24978" xr:uid="{144DB0A1-0462-4FEC-99CC-C9C3650978A2}"/>
    <cellStyle name="Header1 13 2 7 5" xfId="29643" xr:uid="{AC5A3885-7565-4684-85D0-F0CF99289183}"/>
    <cellStyle name="Header1 13 2 8" xfId="16559" xr:uid="{0177E8D8-6471-4CD8-A914-6E0D9AA12EE1}"/>
    <cellStyle name="Header1 13 2 8 2" xfId="25498" xr:uid="{A4886393-2BC0-4381-83FD-F5FF60036853}"/>
    <cellStyle name="Header1 13 2 8 3" xfId="8686" xr:uid="{F36209AA-032B-4AA5-9A7F-E7BBB4172C2B}"/>
    <cellStyle name="Header1 13 2 8 4" xfId="28909" xr:uid="{81E42BF5-6B8C-435C-988A-C16EE2C53081}"/>
    <cellStyle name="Header1 13 2 9" xfId="23819" xr:uid="{654A1029-C1D6-4CE3-A2CF-744B64698F2C}"/>
    <cellStyle name="Header1 13 2 9 2" xfId="27271" xr:uid="{A1939C30-14FD-41EB-BAAA-49DED97218F7}"/>
    <cellStyle name="Header1 13 2 9 3" xfId="8715" xr:uid="{01E8E6F3-0DC4-43C0-A0FA-9F54279E24EC}"/>
    <cellStyle name="Header1 13 2 9 4" xfId="27841" xr:uid="{7711AE81-C907-4DD6-923F-39D1EA4761F6}"/>
    <cellStyle name="Header1 13 3" xfId="4782" xr:uid="{FCD16393-4690-4F56-99F7-96E2CA21E0CF}"/>
    <cellStyle name="Header1 13 3 2" xfId="19080" xr:uid="{06798D03-60EB-4E38-BADF-13B1A8746CEF}"/>
    <cellStyle name="Header1 13 3 2 2" xfId="25875" xr:uid="{FFDE6B19-7C47-4D3B-9D73-B91E8728E522}"/>
    <cellStyle name="Header1 13 3 2 3" xfId="27171" xr:uid="{5A3CDA7E-6474-48BA-9212-DCF392F5DE35}"/>
    <cellStyle name="Header1 13 3 2 4" xfId="29653" xr:uid="{2C6F55BA-BA2B-49B0-ACB1-C0B02F9C5A11}"/>
    <cellStyle name="Header1 13 3 3" xfId="10700" xr:uid="{BE45485F-A913-4E3E-A00F-04502246D4FC}"/>
    <cellStyle name="Header1 13 3 4" xfId="24078" xr:uid="{9C03082B-8638-47BD-ADFA-9BC681B80872}"/>
    <cellStyle name="Header1 13 3 5" xfId="8933" xr:uid="{1273B298-EDAD-46CA-8BA1-8B578169664A}"/>
    <cellStyle name="Header1 13 3 6" xfId="27760" xr:uid="{F5EAF790-458D-4602-9AE6-C8722AA594E6}"/>
    <cellStyle name="Header1 13 4" xfId="3635" xr:uid="{39FEE058-E479-4211-A412-D75ABBFE49D6}"/>
    <cellStyle name="Header1 13 4 2" xfId="18472" xr:uid="{E3F9AA14-7E30-455B-9A9B-C34FA209501B}"/>
    <cellStyle name="Header1 13 4 2 2" xfId="25775" xr:uid="{379FEA5F-6953-4564-8543-DF41AA2E0831}"/>
    <cellStyle name="Header1 13 4 2 3" xfId="26663" xr:uid="{9062B29E-FC48-40C4-AD11-1AEA539D4F82}"/>
    <cellStyle name="Header1 13 4 2 4" xfId="28821" xr:uid="{7833177A-8643-4626-8492-97391C0A68F6}"/>
    <cellStyle name="Header1 13 4 3" xfId="10081" xr:uid="{EAFD59D8-A8D4-4303-A192-F6F725E72A70}"/>
    <cellStyle name="Header1 13 4 4" xfId="23975" xr:uid="{A088C613-1C36-4955-BB7D-DCB65E5CACA0}"/>
    <cellStyle name="Header1 13 4 5" xfId="8394" xr:uid="{C9B94C11-BA53-4FEF-AC10-73C6540E6019}"/>
    <cellStyle name="Header1 13 4 6" xfId="28232" xr:uid="{92779414-11E4-4749-B3FB-073E9649393C}"/>
    <cellStyle name="Header1 14" xfId="3842" xr:uid="{65C6B933-0026-4874-BC6B-35388837CE9C}"/>
    <cellStyle name="Header1 14 10" xfId="22679" xr:uid="{39B550C3-1CF6-4D80-9867-EC0573EDF2F1}"/>
    <cellStyle name="Header1 14 10 2" xfId="27053" xr:uid="{2808464E-E549-4674-8345-E657BBB55E7C}"/>
    <cellStyle name="Header1 14 10 3" xfId="25175" xr:uid="{8774D81E-61C6-4902-907B-5329007AB1E3}"/>
    <cellStyle name="Header1 14 10 4" xfId="30078" xr:uid="{B383233F-986B-4CDE-B9E2-1D60EAE0C1A7}"/>
    <cellStyle name="Header1 14 11" xfId="22374" xr:uid="{7EC568D0-2BAE-456C-A176-ED5DE5BCA16E}"/>
    <cellStyle name="Header1 14 11 2" xfId="26960" xr:uid="{2A0DEF67-CB73-40D8-B81A-6360C1CE47EF}"/>
    <cellStyle name="Header1 14 11 3" xfId="25384" xr:uid="{D65F2409-77DD-4DC9-93F3-30E13F658349}"/>
    <cellStyle name="Header1 14 11 4" xfId="29265" xr:uid="{69932A3E-BCC4-4BFA-BE3F-F83EB1FF0F45}"/>
    <cellStyle name="Header1 14 12" xfId="22638" xr:uid="{B70D4E97-99E3-4AEC-A7E5-734FE751CB8C}"/>
    <cellStyle name="Header1 14 12 2" xfId="27038" xr:uid="{E9F52DD2-2127-47A1-AB07-F56EB263D46A}"/>
    <cellStyle name="Header1 14 12 3" xfId="9003" xr:uid="{132557CD-2E88-4615-BDDA-E2945D34A3C9}"/>
    <cellStyle name="Header1 14 12 4" xfId="30055" xr:uid="{D6F3FA6E-6078-4585-A23A-D34F28422BD0}"/>
    <cellStyle name="Header1 14 13" xfId="8571" xr:uid="{13966589-97D1-4243-A30B-8637B5A9BF3A}"/>
    <cellStyle name="Header1 14 14" xfId="9259" xr:uid="{2F7B0D71-AD85-4B3B-9B14-556D5CBCAE25}"/>
    <cellStyle name="Header1 14 15" xfId="28464" xr:uid="{6112BAE0-ABA2-4303-B8B8-590F9A6AFB19}"/>
    <cellStyle name="Header1 14 2" xfId="3604" xr:uid="{E8D9C0E7-60B9-4DDA-8BD7-8556691BB295}"/>
    <cellStyle name="Header1 14 2 10" xfId="23731" xr:uid="{F3577AA3-5DDF-46F3-9A77-8BDF4AB11031}"/>
    <cellStyle name="Header1 14 2 10 2" xfId="27195" xr:uid="{04740FBC-F55B-4F6E-8451-43248D7263E0}"/>
    <cellStyle name="Header1 14 2 10 3" xfId="8968" xr:uid="{C831A7DD-D950-45E1-8B75-0C1AFE693C5D}"/>
    <cellStyle name="Header1 14 2 10 4" xfId="28930" xr:uid="{29818E4E-298A-4EC0-BFFA-2A6FF3DFB776}"/>
    <cellStyle name="Header1 14 2 11" xfId="23849" xr:uid="{4342BCA5-BB23-41C1-8DDB-3B8E3389DEAC}"/>
    <cellStyle name="Header1 14 2 11 2" xfId="27300" xr:uid="{29E3B06C-FEE5-4BD0-BD37-22AD948C9787}"/>
    <cellStyle name="Header1 14 2 11 3" xfId="9095" xr:uid="{F45EF10F-067D-41C2-A78C-97E2EA8882AC}"/>
    <cellStyle name="Header1 14 2 11 4" xfId="29965" xr:uid="{A6F6E024-63DD-4932-BF6E-6C8ED4841893}"/>
    <cellStyle name="Header1 14 2 12" xfId="9098" xr:uid="{CFA7D5FC-2055-48D0-B52E-142C87AEDF63}"/>
    <cellStyle name="Header1 14 2 13" xfId="8937" xr:uid="{DF670578-5B76-4796-9F09-E2341D545F69}"/>
    <cellStyle name="Header1 14 2 14" xfId="29503" xr:uid="{A59519A4-8C96-46A4-B90C-972326FB7872}"/>
    <cellStyle name="Header1 14 2 2" xfId="6713" xr:uid="{D7738D31-B17B-45D0-91E1-9316621CF428}"/>
    <cellStyle name="Header1 14 2 2 2" xfId="5153" xr:uid="{3F17E664-30E8-4E40-95B1-D2FE3C6EA684}"/>
    <cellStyle name="Header1 14 2 2 2 2" xfId="19384" xr:uid="{18DA99DC-EBA3-4483-9FF0-75C0CE076959}"/>
    <cellStyle name="Header1 14 2 2 2 2 2" xfId="26177" xr:uid="{17B94207-74CE-4A5C-BD9B-7035B21F5111}"/>
    <cellStyle name="Header1 14 2 2 2 2 3" xfId="9257" xr:uid="{17267ED8-4F00-4A25-B84B-94A667656A28}"/>
    <cellStyle name="Header1 14 2 2 2 2 4" xfId="28487" xr:uid="{B9DAB112-E367-4A6F-9D31-A37CB3C92BF8}"/>
    <cellStyle name="Header1 14 2 2 2 3" xfId="11008" xr:uid="{01D6C7F2-7E3D-4BF7-A305-35FF4D26BE9F}"/>
    <cellStyle name="Header1 14 2 2 2 4" xfId="24383" xr:uid="{65A3268D-ECBB-4F8F-A62A-A756EFE03230}"/>
    <cellStyle name="Header1 14 2 2 2 5" xfId="26448" xr:uid="{38DB786D-FD64-4649-A035-2CA66F1DEBB6}"/>
    <cellStyle name="Header1 14 2 2 2 6" xfId="29553" xr:uid="{64A9CDE8-8131-4513-875A-E8F95E51C962}"/>
    <cellStyle name="Header1 14 2 2 3" xfId="5070" xr:uid="{358DA75C-B5DE-4DFC-9295-AF46CC42E316}"/>
    <cellStyle name="Header1 14 2 2 3 2" xfId="19301" xr:uid="{42CADB06-D5B6-4882-8D99-27C16C6F6892}"/>
    <cellStyle name="Header1 14 2 2 3 2 2" xfId="26094" xr:uid="{C413F25B-504B-44A0-9023-5069E90A55B4}"/>
    <cellStyle name="Header1 14 2 2 3 2 3" xfId="23962" xr:uid="{26C07AD5-CB4C-40F9-9CEC-393B5A8B9067}"/>
    <cellStyle name="Header1 14 2 2 3 2 4" xfId="29857" xr:uid="{8C70F2D7-532D-46E4-8AEB-8C4435E8AB44}"/>
    <cellStyle name="Header1 14 2 2 3 3" xfId="10925" xr:uid="{C3C16873-740E-41EC-AE60-37AD684FAD08}"/>
    <cellStyle name="Header1 14 2 2 3 4" xfId="24300" xr:uid="{4E1943E8-A38C-47FF-8C74-DC8AEF19319C}"/>
    <cellStyle name="Header1 14 2 2 3 5" xfId="25634" xr:uid="{2714B69B-686A-4292-8D9F-8F601A1047C7}"/>
    <cellStyle name="Header1 14 2 2 3 6" xfId="30046" xr:uid="{66B850CD-9287-4B44-835C-116EF98C347C}"/>
    <cellStyle name="Header1 14 2 2 4" xfId="4992" xr:uid="{BACFEAAF-FF0F-4943-9449-A7940DBAA1CE}"/>
    <cellStyle name="Header1 14 2 2 4 2" xfId="19237" xr:uid="{2733A286-B0A7-435B-A660-F74597027058}"/>
    <cellStyle name="Header1 14 2 2 4 2 2" xfId="26032" xr:uid="{9C3E1EC3-358C-4B09-9E90-88A9E8E61FAD}"/>
    <cellStyle name="Header1 14 2 2 4 2 3" xfId="25153" xr:uid="{7903D91B-BF25-4A9E-8D0C-5F6F99677F4D}"/>
    <cellStyle name="Header1 14 2 2 4 2 4" xfId="29262" xr:uid="{24B442C9-FB15-4B42-B63A-33E909C06D4E}"/>
    <cellStyle name="Header1 14 2 2 4 3" xfId="10860" xr:uid="{F1353072-30C1-4763-BC19-82FD647A1BB6}"/>
    <cellStyle name="Header1 14 2 2 4 4" xfId="24238" xr:uid="{31F5DBD5-97CE-432B-9396-868C872D267C}"/>
    <cellStyle name="Header1 14 2 2 4 5" xfId="26473" xr:uid="{453C1723-B1AE-47AA-9E2B-9472F332EB0C}"/>
    <cellStyle name="Header1 14 2 2 4 6" xfId="29100" xr:uid="{A82F33C0-AA86-4D98-9345-E21B9F133E61}"/>
    <cellStyle name="Header1 14 2 2 5" xfId="5177" xr:uid="{B6010585-2A77-4EC2-9969-A37561983509}"/>
    <cellStyle name="Header1 14 2 2 5 2" xfId="19407" xr:uid="{33D28D7D-C1D0-4130-995E-802033A897D5}"/>
    <cellStyle name="Header1 14 2 2 5 2 2" xfId="26200" xr:uid="{C04D9228-393B-42E1-8840-59ABC9F940DA}"/>
    <cellStyle name="Header1 14 2 2 5 2 3" xfId="8295" xr:uid="{39C01C6A-F0C5-41CF-A6E1-E1EA29C1B981}"/>
    <cellStyle name="Header1 14 2 2 5 2 4" xfId="27747" xr:uid="{07EEB6E1-9B7C-4B66-A3AF-30031C4E4C4C}"/>
    <cellStyle name="Header1 14 2 2 5 3" xfId="11031" xr:uid="{65A368AD-2A38-46DA-AF74-AC8967CBE5C2}"/>
    <cellStyle name="Header1 14 2 2 5 4" xfId="24406" xr:uid="{54F9CC03-E065-4142-8ADE-24C03237AA01}"/>
    <cellStyle name="Header1 14 2 2 5 5" xfId="28953" xr:uid="{BD6489F8-D1B2-4294-B9CE-07AA46411BA2}"/>
    <cellStyle name="Header1 14 2 2 6" xfId="16605" xr:uid="{C432BF7D-1D4B-4A92-9105-A47E5DF2A41A}"/>
    <cellStyle name="Header1 14 2 2 6 2" xfId="25544" xr:uid="{24F7CF1E-3909-4808-A72F-56F77FBA9433}"/>
    <cellStyle name="Header1 14 2 2 6 3" xfId="23905" xr:uid="{5CF5B77A-6AB3-4E2C-8730-52CE50EE0170}"/>
    <cellStyle name="Header1 14 2 2 6 4" xfId="27707" xr:uid="{66F99C35-8AB5-4112-A90A-9814D8AD7BAE}"/>
    <cellStyle name="Header1 14 2 2 7" xfId="9166" xr:uid="{94FFCB60-7AE7-4CC2-BA94-90D709124ED0}"/>
    <cellStyle name="Header1 14 2 2 8" xfId="8826" xr:uid="{24EA4EA4-02B1-4F6B-A6BF-3F65926095BF}"/>
    <cellStyle name="Header1 14 2 2 9" xfId="30016" xr:uid="{F9DB10C2-E1C9-4B4C-8744-4F613D75B3D5}"/>
    <cellStyle name="Header1 14 2 3" xfId="6645" xr:uid="{FA04FE34-9B45-4BF1-BB9C-D9978E8062A1}"/>
    <cellStyle name="Header1 14 2 3 2" xfId="20803" xr:uid="{6AA9BCF5-105C-4132-A07B-FEABD816F0AC}"/>
    <cellStyle name="Header1 14 2 3 2 2" xfId="26512" xr:uid="{C7261AE5-8A87-4A6B-9C41-C50F9911A15B}"/>
    <cellStyle name="Header1 14 2 3 2 3" xfId="25254" xr:uid="{A0449362-C137-48E4-AE9E-991C1408C533}"/>
    <cellStyle name="Header1 14 2 3 2 4" xfId="28034" xr:uid="{6313CFE6-2470-4E07-9848-DD994DBFE53B}"/>
    <cellStyle name="Header1 14 2 3 3" xfId="12431" xr:uid="{37B316CD-34A8-4D27-AADD-049E36EC67F7}"/>
    <cellStyle name="Header1 14 2 3 4" xfId="24717" xr:uid="{4D42E8EE-EC9F-4FF8-BB1A-BD40D59B0EC2}"/>
    <cellStyle name="Header1 14 2 3 5" xfId="27500" xr:uid="{973D1192-D795-4534-A809-37D0DAAA66E8}"/>
    <cellStyle name="Header1 14 2 3 6" xfId="29058" xr:uid="{2DE9FFA4-1EE9-45B6-A4F5-402D869B67BB}"/>
    <cellStyle name="Header1 14 2 4" xfId="8082" xr:uid="{FCACB855-D05F-4B99-9EE4-A7DEEC7E4826}"/>
    <cellStyle name="Header1 14 2 4 2" xfId="22171" xr:uid="{21AA15A6-02F9-475F-BC14-FEE5D600A52A}"/>
    <cellStyle name="Header1 14 2 4 2 2" xfId="26771" xr:uid="{3A628D6A-3B23-4BEE-9E7B-BF519AE2F746}"/>
    <cellStyle name="Header1 14 2 4 2 3" xfId="9223" xr:uid="{15149B97-1ACF-4527-BFB0-DB1EE302A530}"/>
    <cellStyle name="Header1 14 2 4 2 4" xfId="28051" xr:uid="{19B19E6E-EE42-44C3-9B3F-4BB5D7FFF4AC}"/>
    <cellStyle name="Header1 14 2 4 3" xfId="13799" xr:uid="{FFC2E075-B3F4-4F88-8A94-8464A5C7D435}"/>
    <cellStyle name="Header1 14 2 4 4" xfId="24968" xr:uid="{C77E9F46-C9DD-4EA6-8A87-027720C4DD36}"/>
    <cellStyle name="Header1 14 2 4 5" xfId="24791" xr:uid="{53FC45BA-6DBD-44A7-A846-2023692EFFB4}"/>
    <cellStyle name="Header1 14 2 4 6" xfId="28229" xr:uid="{BF30B319-B5A2-4530-B19D-56D3E92E119A}"/>
    <cellStyle name="Header1 14 2 5" xfId="5264" xr:uid="{F0BE10C5-E192-4EDA-A706-05B5C6070FE7}"/>
    <cellStyle name="Header1 14 2 5 2" xfId="19479" xr:uid="{A4056E3B-0326-4FC0-899B-D48CB0B8D557}"/>
    <cellStyle name="Header1 14 2 5 2 2" xfId="26272" xr:uid="{2272086F-ED18-480F-9076-EDB1E201A9BD}"/>
    <cellStyle name="Header1 14 2 5 2 3" xfId="8436" xr:uid="{7B9D6993-8852-4B76-91B8-1328529D5E92}"/>
    <cellStyle name="Header1 14 2 5 2 4" xfId="28151" xr:uid="{A35D8054-09DA-43AB-954B-E3737D757BE4}"/>
    <cellStyle name="Header1 14 2 5 3" xfId="11106" xr:uid="{286038C5-F333-4DB3-ACAB-CFECA21C55C8}"/>
    <cellStyle name="Header1 14 2 5 4" xfId="24479" xr:uid="{67CB7521-E98B-4CC0-926E-3A1CF42E34FD}"/>
    <cellStyle name="Header1 14 2 5 5" xfId="26689" xr:uid="{11F89E7B-ECFA-4ACB-9946-0E236BD9D48C}"/>
    <cellStyle name="Header1 14 2 5 6" xfId="29361" xr:uid="{2909233C-F769-4C8C-B97F-913AB241CDEC}"/>
    <cellStyle name="Header1 14 2 6" xfId="8258" xr:uid="{299DD558-311E-44B5-A509-46A8458A3DC2}"/>
    <cellStyle name="Header1 14 2 6 2" xfId="22335" xr:uid="{16EE1F68-2DF0-423F-8314-A1ED3C306481}"/>
    <cellStyle name="Header1 14 2 6 2 2" xfId="26935" xr:uid="{8CC795D1-0349-49A2-B82F-B47276998721}"/>
    <cellStyle name="Header1 14 2 6 2 3" xfId="8569" xr:uid="{A15268A7-C539-4D28-BC6B-7C204EE14101}"/>
    <cellStyle name="Header1 14 2 6 2 4" xfId="29685" xr:uid="{1ED3E2DB-1C0B-488A-B6D0-00D24EFA5047}"/>
    <cellStyle name="Header1 14 2 6 3" xfId="13966" xr:uid="{06B740AF-6004-49D0-AD4B-A955905B265B}"/>
    <cellStyle name="Header1 14 2 6 4" xfId="25134" xr:uid="{4ACC5350-C5FD-4285-961E-251D5B555769}"/>
    <cellStyle name="Header1 14 2 6 5" xfId="27492" xr:uid="{C3ADC3B1-68C3-4690-9745-68E0CCD15F5F}"/>
    <cellStyle name="Header1 14 2 6 6" xfId="29258" xr:uid="{AE95C7CA-FF06-48E8-8255-57D48125686E}"/>
    <cellStyle name="Header1 14 2 7" xfId="5107" xr:uid="{FF5D4015-3B4E-4A7E-9CC3-2323B15EC22C}"/>
    <cellStyle name="Header1 14 2 7 2" xfId="19338" xr:uid="{6555948B-058F-450E-A597-525AE9AE1C9A}"/>
    <cellStyle name="Header1 14 2 7 2 2" xfId="26131" xr:uid="{F2D6FCF1-AE3D-49F5-AF3F-AF38450C8A0E}"/>
    <cellStyle name="Header1 14 2 7 2 3" xfId="26401" xr:uid="{14EDAE00-9168-46D0-BAC2-477A437A5A3C}"/>
    <cellStyle name="Header1 14 2 7 2 4" xfId="30083" xr:uid="{0FEEA080-E827-4FB5-9936-5ECF3DAAFB58}"/>
    <cellStyle name="Header1 14 2 7 3" xfId="10962" xr:uid="{1A35CF7D-CFF7-4627-8A4A-E93E136BFF93}"/>
    <cellStyle name="Header1 14 2 7 4" xfId="24337" xr:uid="{A70B7DE6-DDF9-4F2D-A24C-992968D02E0B}"/>
    <cellStyle name="Header1 14 2 7 5" xfId="29169" xr:uid="{71CAE602-D8F9-4FD6-BAF1-EB266E6437B4}"/>
    <cellStyle name="Header1 14 2 8" xfId="16537" xr:uid="{10FF6E38-3C5E-48DB-BDD2-FD2AA248827E}"/>
    <cellStyle name="Header1 14 2 8 2" xfId="25476" xr:uid="{FA51015B-AD50-4BBF-A195-CFC2492F0F2E}"/>
    <cellStyle name="Header1 14 2 8 3" xfId="25296" xr:uid="{4B2D57E0-0F90-453C-9B6C-B23BE1486BAB}"/>
    <cellStyle name="Header1 14 2 8 4" xfId="29250" xr:uid="{7ACD63A2-F2BD-45EB-A992-F9589A7B00D7}"/>
    <cellStyle name="Header1 14 2 9" xfId="23797" xr:uid="{E1081FB5-2AA6-4522-BFDB-0FEC4758378D}"/>
    <cellStyle name="Header1 14 2 9 2" xfId="27249" xr:uid="{9C9D9877-1341-4434-8DC1-7B7F642CCF76}"/>
    <cellStyle name="Header1 14 2 9 3" xfId="24668" xr:uid="{0CAECE09-DF44-4618-B1FE-B86846A68570}"/>
    <cellStyle name="Header1 14 2 9 4" xfId="29911" xr:uid="{B919A2A1-FB3A-4AE7-AC3A-3634B785461E}"/>
    <cellStyle name="Header1 14 3" xfId="3777" xr:uid="{7D425BFD-35B7-4706-BE23-2DBB6DE2F846}"/>
    <cellStyle name="Header1 14 3 10" xfId="8548" xr:uid="{FE29E709-2F6D-4D8F-A57A-4B94DF0FE6A2}"/>
    <cellStyle name="Header1 14 3 11" xfId="30032" xr:uid="{CCF39D97-B584-4B6E-9C1F-AB7CDD5F1801}"/>
    <cellStyle name="Header1 14 3 2" xfId="5691" xr:uid="{17309DC5-818E-4A6A-8E95-3967352F6CE5}"/>
    <cellStyle name="Header1 14 3 2 2" xfId="19849" xr:uid="{72826308-1914-43BC-BC2F-780FE32DBF87}"/>
    <cellStyle name="Header1 14 3 2 2 2" xfId="26405" xr:uid="{5DC78584-3D0E-4E85-8106-61C8ADBC4F33}"/>
    <cellStyle name="Header1 14 3 2 2 3" xfId="8518" xr:uid="{0EF03E2F-AF02-4C9C-AE32-A3E4C11E9FFB}"/>
    <cellStyle name="Header1 14 3 2 2 4" xfId="29426" xr:uid="{AAB65663-47C8-448B-AA25-81E4105487A6}"/>
    <cellStyle name="Header1 14 3 2 3" xfId="11477" xr:uid="{14EBBC78-3738-4C15-B904-73A187E348F3}"/>
    <cellStyle name="Header1 14 3 2 4" xfId="24615" xr:uid="{61740A1D-E873-45A6-97A5-B408AB71FB65}"/>
    <cellStyle name="Header1 14 3 2 5" xfId="23934" xr:uid="{58DA9CD7-4504-4427-BDEB-1018E721E6BF}"/>
    <cellStyle name="Header1 14 3 2 6" xfId="29500" xr:uid="{0329657D-9549-4AC8-8C1C-FE67177A607E}"/>
    <cellStyle name="Header1 14 3 3" xfId="4954" xr:uid="{FF0BC4C3-7FFD-4B84-A461-A4FCAD2820F2}"/>
    <cellStyle name="Header1 14 3 3 2" xfId="19202" xr:uid="{870847BD-E2A8-4CCA-A05E-E8A2E675C844}"/>
    <cellStyle name="Header1 14 3 3 2 2" xfId="25997" xr:uid="{4A1D2C01-70F8-4E7E-95D1-0A0EA18B9BAF}"/>
    <cellStyle name="Header1 14 3 3 2 3" xfId="9252" xr:uid="{7191003A-2EA8-44B9-9323-C9B98CA79A1A}"/>
    <cellStyle name="Header1 14 3 3 2 4" xfId="28617" xr:uid="{DAD15C4D-66B7-4401-9932-682F5FFD5088}"/>
    <cellStyle name="Header1 14 3 3 3" xfId="10825" xr:uid="{24344119-590B-432C-81B4-CA2E1F335482}"/>
    <cellStyle name="Header1 14 3 3 4" xfId="24203" xr:uid="{A0ACB9D0-C62F-47DB-8837-D0E5EAD5837F}"/>
    <cellStyle name="Header1 14 3 3 5" xfId="27511" xr:uid="{A807F761-C83F-4C16-AA22-B2BCBFEE5B48}"/>
    <cellStyle name="Header1 14 3 3 6" xfId="28066" xr:uid="{366EE005-DF43-4F77-8D6C-98445E00E921}"/>
    <cellStyle name="Header1 14 3 4" xfId="5167" xr:uid="{F4DDE150-2550-43C0-AA6C-827F109FE077}"/>
    <cellStyle name="Header1 14 3 4 2" xfId="19397" xr:uid="{1D3CA100-6110-433E-B509-5EEC3F0A68F1}"/>
    <cellStyle name="Header1 14 3 4 2 2" xfId="26190" xr:uid="{082F1541-33BC-4B64-AA7B-EDC800F0E34B}"/>
    <cellStyle name="Header1 14 3 4 2 3" xfId="25247" xr:uid="{EBA27784-0824-4772-8F7D-A41FBE8D67D3}"/>
    <cellStyle name="Header1 14 3 4 2 4" xfId="29925" xr:uid="{8976C15F-49D6-48AD-8016-1BB366B7F7FC}"/>
    <cellStyle name="Header1 14 3 4 3" xfId="11021" xr:uid="{B0704821-DAD7-4F4A-8A87-A94A297334D2}"/>
    <cellStyle name="Header1 14 3 4 4" xfId="24396" xr:uid="{F7272764-758E-42DB-BFE1-78FDE250FB14}"/>
    <cellStyle name="Header1 14 3 4 5" xfId="27387" xr:uid="{C577E984-B529-45FF-952A-2F0D87A926AA}"/>
    <cellStyle name="Header1 14 3 4 6" xfId="30129" xr:uid="{F7F406E5-3939-4A7B-9F59-214668722BBF}"/>
    <cellStyle name="Header1 14 3 5" xfId="8178" xr:uid="{A5CF9897-AEB8-42C3-8FC7-4E20B7C90A24}"/>
    <cellStyle name="Header1 14 3 5 2" xfId="22262" xr:uid="{AF247B93-28A1-4F9C-A637-BF89830A22CE}"/>
    <cellStyle name="Header1 14 3 5 2 2" xfId="26862" xr:uid="{FA32971C-FCB7-48F3-8F73-4F49D323A9B4}"/>
    <cellStyle name="Header1 14 3 5 2 3" xfId="25429" xr:uid="{228A3EC2-6D1D-4470-92D5-5C8D2F790AF0}"/>
    <cellStyle name="Header1 14 3 5 2 4" xfId="27934" xr:uid="{E60EA99B-05E7-4206-BFA6-8390CE7587CE}"/>
    <cellStyle name="Header1 14 3 5 3" xfId="13891" xr:uid="{5D58E688-D36B-47D0-82AC-D60429F87231}"/>
    <cellStyle name="Header1 14 3 5 4" xfId="25060" xr:uid="{9D60533C-E8DA-4476-B061-48AF0811DBD1}"/>
    <cellStyle name="Header1 14 3 5 5" xfId="27086" xr:uid="{74A5EA85-8A5D-4AB3-8D39-54FBE5FE292E}"/>
    <cellStyle name="Header1 14 3 5 6" xfId="29442" xr:uid="{A4D3723C-4CEF-44F5-B301-12A3ED7B7B9F}"/>
    <cellStyle name="Header1 14 3 6" xfId="4939" xr:uid="{B85B2EE7-0364-4BDE-A74F-EA4955005C3D}"/>
    <cellStyle name="Header1 14 3 6 2" xfId="19187" xr:uid="{3F0136C4-295F-4ED7-BAAC-EE24D276455D}"/>
    <cellStyle name="Header1 14 3 6 2 2" xfId="25982" xr:uid="{3D8112DC-706D-4B90-93CD-ACE38BB7BEDD}"/>
    <cellStyle name="Header1 14 3 6 2 3" xfId="27513" xr:uid="{95797922-35AE-4565-98A2-F8280DE8A78F}"/>
    <cellStyle name="Header1 14 3 6 2 4" xfId="29700" xr:uid="{59C1A575-BB89-462A-BCA5-462395176330}"/>
    <cellStyle name="Header1 14 3 6 3" xfId="10810" xr:uid="{53F4FE20-8679-42C4-A758-7DE488B4CAED}"/>
    <cellStyle name="Header1 14 3 6 4" xfId="24188" xr:uid="{3CF8616E-32CE-449B-9751-7E9E78DA6EFE}"/>
    <cellStyle name="Header1 14 3 6 5" xfId="29773" xr:uid="{F7572839-1414-4FE0-93CA-EAEA88C1289B}"/>
    <cellStyle name="Header1 14 3 7" xfId="10097" xr:uid="{24197E0E-E5EA-4CC5-B51A-9F92D258CEF6}"/>
    <cellStyle name="Header1 14 3 7 2" xfId="18483" xr:uid="{F615938E-E0DD-4213-9050-E18C347FFC36}"/>
    <cellStyle name="Header1 14 3 7 2 2" xfId="25782" xr:uid="{6834F930-20AF-4DA5-8173-99BA7F20B12F}"/>
    <cellStyle name="Header1 14 3 7 2 3" xfId="26478" xr:uid="{E7CB2D9D-A8AE-4999-AF13-5CA50C23B491}"/>
    <cellStyle name="Header1 14 3 7 2 4" xfId="29748" xr:uid="{A0AAE917-9F4E-405B-B445-D87FB574C52D}"/>
    <cellStyle name="Header1 14 3 7 3" xfId="23985" xr:uid="{6C45A315-D250-4C82-9FB1-2C23CB22D4D8}"/>
    <cellStyle name="Header1 14 3 7 4" xfId="9322" xr:uid="{B4F1D262-6E90-4D5B-880E-7D50FF2784F0}"/>
    <cellStyle name="Header1 14 3 7 5" xfId="29915" xr:uid="{51CFA49B-A0E4-492E-A0A5-35C1B9D6A2C6}"/>
    <cellStyle name="Header1 14 3 8" xfId="15584" xr:uid="{8B072711-79BE-468F-A3A7-6C58212F3CBF}"/>
    <cellStyle name="Header1 14 3 8 2" xfId="25368" xr:uid="{C4F6528A-823C-4D1E-83FB-AB3BC14462E6}"/>
    <cellStyle name="Header1 14 3 8 3" xfId="26435" xr:uid="{98C58AF4-3D4B-461F-84CE-B49467A74B25}"/>
    <cellStyle name="Header1 14 3 8 4" xfId="29344" xr:uid="{01A212C4-3DA0-4BF1-B02C-101D9C119706}"/>
    <cellStyle name="Header1 14 3 9" xfId="8973" xr:uid="{E2E0EC40-D3AE-4794-A428-9ADACF7CDBC6}"/>
    <cellStyle name="Header1 14 4" xfId="3736" xr:uid="{117BB4E9-EBB7-4238-ADAD-01BF21A375E3}"/>
    <cellStyle name="Header1 14 4 2" xfId="8038" xr:uid="{4C8A595E-3FF0-4B55-A6D3-1E3F231B15C9}"/>
    <cellStyle name="Header1 14 4 2 2" xfId="22132" xr:uid="{B611E579-3AE7-48C2-AF6C-6F4214EA943C}"/>
    <cellStyle name="Header1 14 4 2 2 2" xfId="26732" xr:uid="{5866FEBD-65F4-423D-BFBA-C403A995D648}"/>
    <cellStyle name="Header1 14 4 2 2 3" xfId="9040" xr:uid="{7770F8E6-5B83-45B1-906C-5BD0557569B0}"/>
    <cellStyle name="Header1 14 4 2 2 4" xfId="28518" xr:uid="{60E80B43-D779-4EF3-8461-E4E89D18FE35}"/>
    <cellStyle name="Header1 14 4 2 3" xfId="13759" xr:uid="{C73F84AD-73C3-4ED3-9C27-E8E4B1A69AF8}"/>
    <cellStyle name="Header1 14 4 2 4" xfId="24929" xr:uid="{1999FFD7-B006-47DF-88C8-251CC2E1C189}"/>
    <cellStyle name="Header1 14 4 2 5" xfId="23895" xr:uid="{ACEDE102-D6A3-4AF5-A1FA-8C17A1B53C83}"/>
    <cellStyle name="Header1 14 4 2 6" xfId="29103" xr:uid="{A1F357A3-F0C0-4ED9-9FBB-8EA3FCF5EE29}"/>
    <cellStyle name="Header1 14 4 3" xfId="4911" xr:uid="{8DB3451A-85DC-4513-AB84-8E29D4043198}"/>
    <cellStyle name="Header1 14 4 3 2" xfId="19160" xr:uid="{2AE44E3D-3D22-4155-B3B5-656F7BA369D9}"/>
    <cellStyle name="Header1 14 4 3 2 2" xfId="25955" xr:uid="{B48ADB30-84BB-4953-99DE-878499036741}"/>
    <cellStyle name="Header1 14 4 3 2 3" xfId="25355" xr:uid="{47E164D3-564D-40F1-80D2-329A368767DC}"/>
    <cellStyle name="Header1 14 4 3 2 4" xfId="27878" xr:uid="{CDEE2F63-674D-4C37-852D-605E795F3B89}"/>
    <cellStyle name="Header1 14 4 3 3" xfId="10783" xr:uid="{FFED84C1-B466-4F25-8082-50D1F7C3373A}"/>
    <cellStyle name="Header1 14 4 3 4" xfId="24161" xr:uid="{783884AF-4CC2-49C5-BD6D-A5E9968D37C2}"/>
    <cellStyle name="Header1 14 4 3 5" xfId="23918" xr:uid="{78AA0C63-CE92-46EA-8B5F-44E0FE5C43F8}"/>
    <cellStyle name="Header1 14 4 3 6" xfId="27620" xr:uid="{D146D378-837C-4068-AC18-812547BFC151}"/>
    <cellStyle name="Header1 14 4 4" xfId="8009" xr:uid="{0B3A0940-3CB3-4BC2-A8CB-06F9255B75F8}"/>
    <cellStyle name="Header1 14 4 4 2" xfId="22106" xr:uid="{7AE21AA3-5E77-416D-9FC7-A4DCE674B015}"/>
    <cellStyle name="Header1 14 4 4 2 2" xfId="26706" xr:uid="{8B2967D3-8A57-49A2-92D4-BBC5AAA91A3E}"/>
    <cellStyle name="Header1 14 4 4 2 3" xfId="25757" xr:uid="{6FDC57EF-AEA8-4822-B543-72BE8B53EB19}"/>
    <cellStyle name="Header1 14 4 4 2 4" xfId="29480" xr:uid="{20DEAF37-E3EA-4E4E-B60B-4510AE51F2BD}"/>
    <cellStyle name="Header1 14 4 4 3" xfId="13731" xr:uid="{E1E42F7E-D4CA-42E1-9770-0BB40C11D29C}"/>
    <cellStyle name="Header1 14 4 4 4" xfId="24903" xr:uid="{9A3CD381-D1FC-4038-861C-FB2A781EFB27}"/>
    <cellStyle name="Header1 14 4 4 5" xfId="26503" xr:uid="{1D162034-5AE1-49CE-984A-E764C176782E}"/>
    <cellStyle name="Header1 14 4 4 6" xfId="29468" xr:uid="{A0513FED-D310-421C-B265-6344F0C7258B}"/>
    <cellStyle name="Header1 14 4 5" xfId="5248" xr:uid="{F19EFB4D-9FF3-4E3B-A5AE-E4B1523A5795}"/>
    <cellStyle name="Header1 14 4 5 2" xfId="19466" xr:uid="{BE2E6F00-97B3-4EF9-8AE0-711FD5DB9F36}"/>
    <cellStyle name="Header1 14 4 5 2 2" xfId="26259" xr:uid="{E79851B6-14AF-4F2E-A640-35A045E4F97A}"/>
    <cellStyle name="Header1 14 4 5 2 3" xfId="25458" xr:uid="{D7F533AD-6E1B-4A25-BF90-6836BEDC15A3}"/>
    <cellStyle name="Header1 14 4 5 2 4" xfId="28511" xr:uid="{3200820C-67FF-46CB-8110-384121CD2CBB}"/>
    <cellStyle name="Header1 14 4 5 3" xfId="11093" xr:uid="{9F7E0D03-2C2D-4B5D-9B32-A9D951789FE6}"/>
    <cellStyle name="Header1 14 4 5 4" xfId="24466" xr:uid="{A51A6E26-061F-49E8-8D16-FA74D1F5E8E4}"/>
    <cellStyle name="Header1 14 4 5 5" xfId="28842" xr:uid="{E1D6CEC2-48AC-4821-9D4C-58F735F869D1}"/>
    <cellStyle name="Header1 14 4 6" xfId="15529" xr:uid="{FCE77309-987C-4255-989C-D2BD02130623}"/>
    <cellStyle name="Header1 14 4 6 2" xfId="25363" xr:uid="{1D14B552-593C-4AFF-8B0F-8A4DF5661C96}"/>
    <cellStyle name="Header1 14 4 6 3" xfId="26605" xr:uid="{26255419-5A27-4980-A876-9CA2C2A7EC1B}"/>
    <cellStyle name="Header1 14 4 6 4" xfId="27740" xr:uid="{D80241B2-0E61-4D31-BFA1-23C43D9562B4}"/>
    <cellStyle name="Header1 14 4 7" xfId="8966" xr:uid="{2A58265A-18AF-40E4-B0D0-DEB2A617DC97}"/>
    <cellStyle name="Header1 14 4 8" xfId="8930" xr:uid="{2AFE72B2-5F91-4A04-BF6C-466B6FBDACC8}"/>
    <cellStyle name="Header1 14 4 9" xfId="29913" xr:uid="{8AB59F44-B13E-4E0D-B319-F87C95CDF8BC}"/>
    <cellStyle name="Header1 14 5" xfId="8050" xr:uid="{41DA9496-90C9-4EAF-8B9E-3781F7042EF4}"/>
    <cellStyle name="Header1 14 5 2" xfId="22143" xr:uid="{7520B254-EC67-4C55-9CA2-583542CB378E}"/>
    <cellStyle name="Header1 14 5 2 2" xfId="26743" xr:uid="{803C0BA3-770E-44F9-A685-5CB70CA5005E}"/>
    <cellStyle name="Header1 14 5 2 3" xfId="27445" xr:uid="{1FAC691E-7A65-40DD-AAD8-A2256EDCCB9A}"/>
    <cellStyle name="Header1 14 5 2 4" xfId="28751" xr:uid="{69482846-A338-4508-98FE-14BBF9828398}"/>
    <cellStyle name="Header1 14 5 3" xfId="13771" xr:uid="{FAB251BF-E829-4F5C-B274-DFAE06BF37A0}"/>
    <cellStyle name="Header1 14 5 4" xfId="24940" xr:uid="{BE29F889-507A-4144-88A2-BCA03BA44952}"/>
    <cellStyle name="Header1 14 5 5" xfId="8754" xr:uid="{38DEA319-5889-4F65-A251-464CCBBC12AC}"/>
    <cellStyle name="Header1 14 5 6" xfId="29534" xr:uid="{4E6051AA-B68B-4EB4-8BEF-C73D2DF193D0}"/>
    <cellStyle name="Header1 14 6" xfId="4839" xr:uid="{5A0A1629-319C-42D5-B8D0-D688BFB38FD9}"/>
    <cellStyle name="Header1 14 6 2" xfId="19104" xr:uid="{64086468-F66E-4879-8CD0-AF4918BECE1C}"/>
    <cellStyle name="Header1 14 6 2 2" xfId="25899" xr:uid="{B964521C-2128-48ED-931F-DB69301D8010}"/>
    <cellStyle name="Header1 14 6 2 3" xfId="24617" xr:uid="{537D07CA-39A1-4923-8C1A-D82341AC2AA8}"/>
    <cellStyle name="Header1 14 6 2 4" xfId="29544" xr:uid="{FE0A28B9-AB50-40A7-B6B9-D48901520EA6}"/>
    <cellStyle name="Header1 14 6 3" xfId="10725" xr:uid="{F919BBB4-DFBB-4300-8019-4806633C6FC4}"/>
    <cellStyle name="Header1 14 6 4" xfId="24103" xr:uid="{EB1A5A50-9BC0-422A-936B-E99BDEA5DB60}"/>
    <cellStyle name="Header1 14 6 5" xfId="9092" xr:uid="{80B5871A-C671-4239-8C13-D9F7BD32CFD2}"/>
    <cellStyle name="Header1 14 6 6" xfId="30074" xr:uid="{C58ECEAE-BAA4-46EC-8108-06DCB3699603}"/>
    <cellStyle name="Header1 14 7" xfId="4984" xr:uid="{7F059C84-F721-4BED-827B-DF8F2EAAD14F}"/>
    <cellStyle name="Header1 14 7 2" xfId="19230" xr:uid="{915EFAA8-C09C-43F5-848C-2B63E0D828D5}"/>
    <cellStyle name="Header1 14 7 2 2" xfId="26025" xr:uid="{D151A3C0-BD52-49BF-97E5-BD07B665BFC2}"/>
    <cellStyle name="Header1 14 7 2 3" xfId="27549" xr:uid="{F79E5DE4-12C9-484E-A442-C4EBF8E8077F}"/>
    <cellStyle name="Header1 14 7 2 4" xfId="28574" xr:uid="{79556C35-A722-4B36-86FA-2F77A0D3A4AB}"/>
    <cellStyle name="Header1 14 7 3" xfId="10853" xr:uid="{B269552B-2AC6-4FB2-864E-2DE07101B8E5}"/>
    <cellStyle name="Header1 14 7 4" xfId="24231" xr:uid="{C9D9CA00-8A99-4A62-A33E-E206617ED951}"/>
    <cellStyle name="Header1 14 7 5" xfId="9325" xr:uid="{2682B038-9C7A-40D8-AF4E-95CD440EF856}"/>
    <cellStyle name="Header1 14 7 6" xfId="29833" xr:uid="{9D095C8C-416E-4D65-A1F6-49ECE6FA4BD4}"/>
    <cellStyle name="Header1 14 8" xfId="5270" xr:uid="{980F3890-43DF-4738-8BC4-8149BF7A0C34}"/>
    <cellStyle name="Header1 14 8 2" xfId="19485" xr:uid="{6EA4F285-4ACE-4A6D-B66D-7DD6681396C4}"/>
    <cellStyle name="Header1 14 8 2 2" xfId="26278" xr:uid="{45CC3949-6182-4D00-803E-FD966CC03117}"/>
    <cellStyle name="Header1 14 8 2 3" xfId="26465" xr:uid="{7ECEC669-16C3-4D9E-873B-D9A952F15A47}"/>
    <cellStyle name="Header1 14 8 2 4" xfId="27960" xr:uid="{973C8032-8BFD-4CEE-8C6E-7249D7CAEC78}"/>
    <cellStyle name="Header1 14 8 3" xfId="11112" xr:uid="{3FC206B2-68FA-435A-88A4-6469E31FD610}"/>
    <cellStyle name="Header1 14 8 4" xfId="24485" xr:uid="{30FE0EF6-39F3-407E-9595-143ECB223774}"/>
    <cellStyle name="Header1 14 8 5" xfId="28097" xr:uid="{84B2C661-88FE-4ACA-B3C7-C263A8DAFE48}"/>
    <cellStyle name="Header1 14 9" xfId="14322" xr:uid="{A287382B-3290-4D86-9298-447A90E2C36D}"/>
    <cellStyle name="Header1 14 9 2" xfId="25187" xr:uid="{6BC24B30-8DF0-4C8A-9745-91B4DDF18C36}"/>
    <cellStyle name="Header1 14 9 3" xfId="8536" xr:uid="{63AF197C-26C2-4858-8816-1086FCB71E0D}"/>
    <cellStyle name="Header1 14 9 4" xfId="29138" xr:uid="{EB5443C1-4A5C-4C15-9948-6643C6532C7E}"/>
    <cellStyle name="Header1 15" xfId="4372" xr:uid="{21BBAA0C-B28F-43D1-A293-D8E81FB327DD}"/>
    <cellStyle name="Header1 15 10" xfId="23758" xr:uid="{5F99C023-279B-45F2-BE64-8C9CC8627380}"/>
    <cellStyle name="Header1 15 10 2" xfId="27215" xr:uid="{2FC6ED84-AC97-441D-9828-287423D97531}"/>
    <cellStyle name="Header1 15 10 3" xfId="25289" xr:uid="{59B5A4FC-19B1-44E8-B0BA-FAB312C0D134}"/>
    <cellStyle name="Header1 15 10 4" xfId="28991" xr:uid="{99EA3771-D96D-4399-9F7C-C642A479E083}"/>
    <cellStyle name="Header1 15 11" xfId="22717" xr:uid="{1F96107A-30B9-4F5B-850D-51B789AD8C9C}"/>
    <cellStyle name="Header1 15 11 2" xfId="27061" xr:uid="{F2CE244B-2880-4113-AB00-CB03FFA135BD}"/>
    <cellStyle name="Header1 15 11 3" xfId="25448" xr:uid="{B533AD8B-60B6-4032-9A8E-8ACCA750275A}"/>
    <cellStyle name="Header1 15 11 4" xfId="28192" xr:uid="{BA497A06-F5AC-43AA-99A7-FE04A56B2B52}"/>
    <cellStyle name="Header1 15 12" xfId="22565" xr:uid="{CEAA3493-A47E-4AA5-81D7-4531F1C99B04}"/>
    <cellStyle name="Header1 15 12 2" xfId="27010" xr:uid="{7ABAE5A5-068B-4CB2-902C-F6C2582D78B0}"/>
    <cellStyle name="Header1 15 12 3" xfId="27459" xr:uid="{EF8AF4D6-7C64-42D4-9BCD-469517C4A9F7}"/>
    <cellStyle name="Header1 15 12 4" xfId="28952" xr:uid="{67C53CFE-5E1C-4368-8189-A8E26F84EA9C}"/>
    <cellStyle name="Header1 15 13" xfId="8853" xr:uid="{800B94FC-5D01-479F-B83C-06379244455A}"/>
    <cellStyle name="Header1 15 14" xfId="8593" xr:uid="{8C498EF9-BB90-4401-BD73-71D055536A5A}"/>
    <cellStyle name="Header1 15 15" xfId="28965" xr:uid="{0E6D52F7-1B84-4C1C-8CE6-D8FE7088319F}"/>
    <cellStyle name="Header1 15 2" xfId="4785" xr:uid="{28BA186D-D6FE-475C-A396-4DB0FAE2A5F1}"/>
    <cellStyle name="Header1 15 2 10" xfId="23743" xr:uid="{9C37CFA7-9ED8-435D-B659-6CAB953C6FAF}"/>
    <cellStyle name="Header1 15 2 10 2" xfId="27204" xr:uid="{D04E2A61-A783-4FB6-99A4-ADD430A8356A}"/>
    <cellStyle name="Header1 15 2 10 3" xfId="11085" xr:uid="{0B64BE77-84EF-4D03-BF71-2B9BDCD4E997}"/>
    <cellStyle name="Header1 15 2 10 4" xfId="29757" xr:uid="{0147ABB4-19C1-4E57-8DC6-CE8FA38CB605}"/>
    <cellStyle name="Header1 15 2 11" xfId="23872" xr:uid="{2FCBB443-3705-4111-AD64-AD5D18F2F68A}"/>
    <cellStyle name="Header1 15 2 11 2" xfId="27323" xr:uid="{D142A9FD-D772-4A30-A202-5D3DCED67068}"/>
    <cellStyle name="Header1 15 2 11 3" xfId="9222" xr:uid="{2D6915FB-A236-4545-83D8-D3B363E74337}"/>
    <cellStyle name="Header1 15 2 11 4" xfId="28628" xr:uid="{CE7A0ED0-6967-48B7-82B7-C6725E9C2B1D}"/>
    <cellStyle name="Header1 15 2 12" xfId="9121" xr:uid="{E548DD0B-42AA-47AD-9A62-565C72D10976}"/>
    <cellStyle name="Header1 15 2 13" xfId="8486" xr:uid="{CBC5DB00-E7AF-4889-8FA3-3309F5BC6DFA}"/>
    <cellStyle name="Header1 15 2 14" xfId="29931" xr:uid="{F8DC618A-717A-454B-8B3B-411B33AA8C03}"/>
    <cellStyle name="Header1 15 2 2" xfId="6736" xr:uid="{70571AEE-E60D-4ACE-9B0B-984E64CF7653}"/>
    <cellStyle name="Header1 15 2 2 2" xfId="4917" xr:uid="{C16B3C8A-4425-4289-A464-6670ADC05355}"/>
    <cellStyle name="Header1 15 2 2 2 2" xfId="19166" xr:uid="{42E38DF5-89D0-4512-94F3-0F54930D3211}"/>
    <cellStyle name="Header1 15 2 2 2 2 2" xfId="25961" xr:uid="{F76BE061-9752-40EB-B654-5A91994A354B}"/>
    <cellStyle name="Header1 15 2 2 2 2 3" xfId="25447" xr:uid="{22C3E818-B637-4A9E-9512-2F366191B882}"/>
    <cellStyle name="Header1 15 2 2 2 2 4" xfId="29848" xr:uid="{069C7579-020F-4207-BE7C-CDAB4450AD94}"/>
    <cellStyle name="Header1 15 2 2 2 3" xfId="10789" xr:uid="{1C7AFF57-0B01-406B-BD20-920852B525C1}"/>
    <cellStyle name="Header1 15 2 2 2 4" xfId="24167" xr:uid="{77BB4F60-A765-4D7E-AC1F-B8D46A99E04D}"/>
    <cellStyle name="Header1 15 2 2 2 5" xfId="8399" xr:uid="{0F2A2D27-8A2B-46A1-8FBC-91B12B8AAAEC}"/>
    <cellStyle name="Header1 15 2 2 2 6" xfId="29914" xr:uid="{71F854D1-1AA5-4218-A77A-5DF7AC75325A}"/>
    <cellStyle name="Header1 15 2 2 3" xfId="5275" xr:uid="{A56E510F-E45F-40AC-B770-059344BF9824}"/>
    <cellStyle name="Header1 15 2 2 3 2" xfId="19489" xr:uid="{D620AE98-3EB6-40AD-8165-AE3B4BA93C08}"/>
    <cellStyle name="Header1 15 2 2 3 2 2" xfId="26282" xr:uid="{4AE5C34C-725D-4F7A-B72E-F542C8372BB6}"/>
    <cellStyle name="Header1 15 2 2 3 2 3" xfId="25845" xr:uid="{D8A000D7-6AD3-4FD6-B91B-640250BAF5D2}"/>
    <cellStyle name="Header1 15 2 2 3 2 4" xfId="29720" xr:uid="{CAB5C9FD-5FF5-4093-A6E8-DF3E052689C5}"/>
    <cellStyle name="Header1 15 2 2 3 3" xfId="11116" xr:uid="{1B69839F-A4EB-437C-B49E-E0C300588B30}"/>
    <cellStyle name="Header1 15 2 2 3 4" xfId="24489" xr:uid="{BA6CA496-6D78-4E55-BFF2-323A28F7E3C8}"/>
    <cellStyle name="Header1 15 2 2 3 5" xfId="26655" xr:uid="{348AEF28-AB41-41EA-80E7-7DA932A06857}"/>
    <cellStyle name="Header1 15 2 2 3 6" xfId="27723" xr:uid="{35A55EF0-C588-46F6-A6F7-09F1A8AF2EE2}"/>
    <cellStyle name="Header1 15 2 2 4" xfId="5354" xr:uid="{BC649FD1-D261-498D-8C50-81D27DB4A4B2}"/>
    <cellStyle name="Header1 15 2 2 4 2" xfId="19563" xr:uid="{FC7F8C64-F441-49B7-A883-A1FC36C82DB2}"/>
    <cellStyle name="Header1 15 2 2 4 2 2" xfId="26356" xr:uid="{5B541296-C81A-491C-A943-811101F2F81F}"/>
    <cellStyle name="Header1 15 2 2 4 2 3" xfId="25613" xr:uid="{7B75F289-E4A4-4E36-82AF-D06DF01B6544}"/>
    <cellStyle name="Header1 15 2 2 4 2 4" xfId="28760" xr:uid="{6722A8F4-DA36-4E24-A8C6-BE248F874477}"/>
    <cellStyle name="Header1 15 2 2 4 3" xfId="11190" xr:uid="{1128E5B1-9ADD-4554-B7E2-7D920D1FD7D5}"/>
    <cellStyle name="Header1 15 2 2 4 4" xfId="24564" xr:uid="{994D928F-8968-4768-822A-1DD3088694CE}"/>
    <cellStyle name="Header1 15 2 2 4 5" xfId="23945" xr:uid="{BFADC066-4950-43C4-AC93-88A63030A1BF}"/>
    <cellStyle name="Header1 15 2 2 4 6" xfId="29578" xr:uid="{98D9E362-85D6-493B-8FA1-0DB25B3B98BC}"/>
    <cellStyle name="Header1 15 2 2 5" xfId="4906" xr:uid="{68E654D9-CCCD-4A9A-B884-2EBC3A2C2E3B}"/>
    <cellStyle name="Header1 15 2 2 5 2" xfId="19155" xr:uid="{FB8D9AD9-BA7C-4C19-BA6F-E96E483A8407}"/>
    <cellStyle name="Header1 15 2 2 5 2 2" xfId="25950" xr:uid="{92691A51-16CB-4879-895B-36CAA177962D}"/>
    <cellStyle name="Header1 15 2 2 5 2 3" xfId="27102" xr:uid="{A987ADEC-1FE1-49D6-AAE2-94BF810573AE}"/>
    <cellStyle name="Header1 15 2 2 5 2 4" xfId="30052" xr:uid="{80069818-5CC8-49D7-A85E-5549DAED9A05}"/>
    <cellStyle name="Header1 15 2 2 5 3" xfId="10778" xr:uid="{6B64CB1F-0634-444D-909C-9E8F23FD9724}"/>
    <cellStyle name="Header1 15 2 2 5 4" xfId="24156" xr:uid="{324D8F3E-4B08-4BA9-A3DE-E9524189EB9F}"/>
    <cellStyle name="Header1 15 2 2 5 5" xfId="28586" xr:uid="{03B8E5E2-5E04-4026-90C1-6C7EC6349638}"/>
    <cellStyle name="Header1 15 2 2 6" xfId="16628" xr:uid="{CD7DAB17-0641-427A-87D8-E99B6C794956}"/>
    <cellStyle name="Header1 15 2 2 6 2" xfId="25567" xr:uid="{C09355B3-65C2-4066-B578-6340A7636F80}"/>
    <cellStyle name="Header1 15 2 2 6 3" xfId="8415" xr:uid="{5C3CAF43-A6A7-4FB5-A52E-3708EFD83A00}"/>
    <cellStyle name="Header1 15 2 2 6 4" xfId="29263" xr:uid="{C5D9F391-DF2F-4133-A4A2-16030E39D45E}"/>
    <cellStyle name="Header1 15 2 2 7" xfId="9189" xr:uid="{9C430A78-B47F-4123-B291-8F8064C64D01}"/>
    <cellStyle name="Header1 15 2 2 8" xfId="8740" xr:uid="{CFDC3173-25FA-445F-AE9C-51F9F73D5E6A}"/>
    <cellStyle name="Header1 15 2 2 9" xfId="30127" xr:uid="{B5EA42AD-CB0F-4C4F-9738-86D4F128929B}"/>
    <cellStyle name="Header1 15 2 3" xfId="6668" xr:uid="{944B1972-1F81-40A6-83C5-87B48F9516E2}"/>
    <cellStyle name="Header1 15 2 3 2" xfId="20826" xr:uid="{FE199542-E21C-467C-AEF0-1B500DCD0468}"/>
    <cellStyle name="Header1 15 2 3 2 2" xfId="26535" xr:uid="{AC7AB68B-A37E-4440-A21F-B1F869678D7E}"/>
    <cellStyle name="Header1 15 2 3 2 3" xfId="8632" xr:uid="{643B8BD4-5FBD-44B4-8628-C72D229150A6}"/>
    <cellStyle name="Header1 15 2 3 2 4" xfId="28968" xr:uid="{389D43B4-30D6-4EA6-A627-FE978EE452F3}"/>
    <cellStyle name="Header1 15 2 3 3" xfId="12454" xr:uid="{78585BC8-4BDB-4431-A4AC-043465F9A0E0}"/>
    <cellStyle name="Header1 15 2 3 4" xfId="24740" xr:uid="{8056606F-E62F-401C-AD9B-D61555EAD99E}"/>
    <cellStyle name="Header1 15 2 3 5" xfId="24707" xr:uid="{195DF5AB-9B74-4721-8BFE-62796F4210AD}"/>
    <cellStyle name="Header1 15 2 3 6" xfId="28721" xr:uid="{8B248229-0CB3-40A7-B997-5C799DB8A14A}"/>
    <cellStyle name="Header1 15 2 4" xfId="5325" xr:uid="{203CC43B-1363-45E4-A8EF-45330548CAF9}"/>
    <cellStyle name="Header1 15 2 4 2" xfId="19535" xr:uid="{CA5DE175-E644-46DD-ACC1-0B35F53B3B89}"/>
    <cellStyle name="Header1 15 2 4 2 2" xfId="26328" xr:uid="{805C5C57-86C2-4658-8C90-735B9D63E312}"/>
    <cellStyle name="Header1 15 2 4 2 3" xfId="26985" xr:uid="{5B1912E1-5330-45B3-BE84-06ADD26A0157}"/>
    <cellStyle name="Header1 15 2 4 2 4" xfId="27824" xr:uid="{CF65E649-9AFC-4D3F-B73E-A7385233EF44}"/>
    <cellStyle name="Header1 15 2 4 3" xfId="11162" xr:uid="{B35172AE-D9EC-4145-BCA5-3695F57E9196}"/>
    <cellStyle name="Header1 15 2 4 4" xfId="24536" xr:uid="{416DF95A-FA97-4FF0-AF7C-2ECCFF4814BB}"/>
    <cellStyle name="Header1 15 2 4 5" xfId="24676" xr:uid="{0DD04CEE-A5C6-4503-8A42-D12162B64297}"/>
    <cellStyle name="Header1 15 2 4 6" xfId="27758" xr:uid="{C6152189-4FC5-4DF1-A231-3381BB44A87F}"/>
    <cellStyle name="Header1 15 2 5" xfId="8095" xr:uid="{120A9063-A2E4-447B-A319-EF2B0F726684}"/>
    <cellStyle name="Header1 15 2 5 2" xfId="22183" xr:uid="{4961FF6F-D4CB-4A11-963C-937041496BC4}"/>
    <cellStyle name="Header1 15 2 5 2 2" xfId="26783" xr:uid="{E1264FEA-B393-4F62-B5B7-692F17E7630B}"/>
    <cellStyle name="Header1 15 2 5 2 3" xfId="24839" xr:uid="{877710CC-6F5E-47C7-9601-5F4CB888D2B0}"/>
    <cellStyle name="Header1 15 2 5 2 4" xfId="28453" xr:uid="{32263BF9-E5F7-4DD7-A8B8-8EE09C7FFAF3}"/>
    <cellStyle name="Header1 15 2 5 3" xfId="13811" xr:uid="{3EEA483F-13C7-494E-BD6E-85090AC6437F}"/>
    <cellStyle name="Header1 15 2 5 4" xfId="24980" xr:uid="{8ABD6DA1-826C-4A27-B5D0-F99DD16E82E7}"/>
    <cellStyle name="Header1 15 2 5 5" xfId="8570" xr:uid="{0F630548-35BE-4EFF-B155-D42C770BC50C}"/>
    <cellStyle name="Header1 15 2 5 6" xfId="29346" xr:uid="{CDC89828-4E0D-4079-A1E4-1B3D6E6D4EB1}"/>
    <cellStyle name="Header1 15 2 6" xfId="4923" xr:uid="{3A29EBCE-A9F9-490C-A928-646098852867}"/>
    <cellStyle name="Header1 15 2 6 2" xfId="19172" xr:uid="{55D17EA6-5D12-4128-A2FE-318DB04043AC}"/>
    <cellStyle name="Header1 15 2 6 2 2" xfId="25967" xr:uid="{F39398ED-A699-4548-A75C-466BF0247B8C}"/>
    <cellStyle name="Header1 15 2 6 2 3" xfId="25669" xr:uid="{229F3800-29EF-4E38-9F69-82CB43DCE0CF}"/>
    <cellStyle name="Header1 15 2 6 2 4" xfId="29620" xr:uid="{726DCC9B-9746-4957-840A-CEBDC486128B}"/>
    <cellStyle name="Header1 15 2 6 3" xfId="10795" xr:uid="{113F98CD-E655-40F2-A5CD-1C42F1352C9E}"/>
    <cellStyle name="Header1 15 2 6 4" xfId="24173" xr:uid="{9C607A13-65EC-4FF8-8114-AC512A9A190C}"/>
    <cellStyle name="Header1 15 2 6 5" xfId="27183" xr:uid="{78EBB4C9-A0EC-46F6-A78C-A787DA447E47}"/>
    <cellStyle name="Header1 15 2 6 6" xfId="28175" xr:uid="{3CD87EA7-E991-4237-9EF1-084DCC5FA0B3}"/>
    <cellStyle name="Header1 15 2 7" xfId="8034" xr:uid="{E25F6466-CC8E-4F5B-AFF9-DA70D5872568}"/>
    <cellStyle name="Header1 15 2 7 2" xfId="22128" xr:uid="{66042FCB-5E75-40AF-990C-851E1D4CC385}"/>
    <cellStyle name="Header1 15 2 7 2 2" xfId="26728" xr:uid="{7AB536C3-52EA-43B1-8B37-F08AA51D8A47}"/>
    <cellStyle name="Header1 15 2 7 2 3" xfId="27437" xr:uid="{CE7FE61B-8EC9-4317-9AB7-86D07E4BD261}"/>
    <cellStyle name="Header1 15 2 7 2 4" xfId="29487" xr:uid="{D67468C4-6D6E-4926-BE67-C2E6EE91BF2D}"/>
    <cellStyle name="Header1 15 2 7 3" xfId="13755" xr:uid="{34CA95DE-F95F-4D90-BCC1-B3873A5F276D}"/>
    <cellStyle name="Header1 15 2 7 4" xfId="24925" xr:uid="{F9CC1855-DEA7-49FF-B4C5-39355190FEFF}"/>
    <cellStyle name="Header1 15 2 7 5" xfId="28388" xr:uid="{3A9F02D5-6476-4888-B1FF-4B4A43E2EACF}"/>
    <cellStyle name="Header1 15 2 8" xfId="16560" xr:uid="{58243C13-A571-41B5-899A-2588059CE902}"/>
    <cellStyle name="Header1 15 2 8 2" xfId="25499" xr:uid="{C1D0E98B-8D7C-4C3C-BD2A-CCA27122AEAB}"/>
    <cellStyle name="Header1 15 2 8 3" xfId="26607" xr:uid="{954AF905-4958-4C56-9173-A466A166368D}"/>
    <cellStyle name="Header1 15 2 8 4" xfId="28443" xr:uid="{E292EA3C-A989-441A-8634-DC3CD2A8B958}"/>
    <cellStyle name="Header1 15 2 9" xfId="23820" xr:uid="{9604BF23-1D8F-4739-9578-61E95B53A5EE}"/>
    <cellStyle name="Header1 15 2 9 2" xfId="27272" xr:uid="{6828AA3E-90CA-4A8A-B499-22891111ECF3}"/>
    <cellStyle name="Header1 15 2 9 3" xfId="8806" xr:uid="{22E61D22-1BB2-4447-94F3-CAA87D095368}"/>
    <cellStyle name="Header1 15 2 9 4" xfId="28026" xr:uid="{BE22ACC8-3B8B-47D3-9FDB-5D99A7070AE0}"/>
    <cellStyle name="Header1 15 3" xfId="4009" xr:uid="{9499FB85-1EC0-49BC-8204-B6FEC2CD0B9B}"/>
    <cellStyle name="Header1 15 3 10" xfId="27734" xr:uid="{6C1C221B-BB72-4F12-A59C-F4423FCCD947}"/>
    <cellStyle name="Header1 15 3 2" xfId="6690" xr:uid="{796DF1AF-6D2C-440E-B589-F75713376B2B}"/>
    <cellStyle name="Header1 15 3 2 2" xfId="20848" xr:uid="{1406E1A2-133E-4415-8CB2-AB17E1430375}"/>
    <cellStyle name="Header1 15 3 2 2 2" xfId="26557" xr:uid="{37637AAB-65F0-4155-B984-7FEF3F1A35C4}"/>
    <cellStyle name="Header1 15 3 2 2 3" xfId="9008" xr:uid="{12C4F7D9-3D05-4BDB-B651-9193D382AF5C}"/>
    <cellStyle name="Header1 15 3 2 2 4" xfId="30073" xr:uid="{A8109B04-00B6-403B-AF95-1F06CA82D94E}"/>
    <cellStyle name="Header1 15 3 2 3" xfId="12476" xr:uid="{252A381F-8171-4302-9204-D39353F6B22A}"/>
    <cellStyle name="Header1 15 3 2 4" xfId="24762" xr:uid="{A36C51BC-D883-4619-B798-7854C1F9DFED}"/>
    <cellStyle name="Header1 15 3 2 5" xfId="25302" xr:uid="{53AA0E34-52CA-464C-B4FD-764134E64EFC}"/>
    <cellStyle name="Header1 15 3 2 6" xfId="28477" xr:uid="{238F29EA-503D-446C-B6F7-32F4B75FA87E}"/>
    <cellStyle name="Header1 15 3 3" xfId="5356" xr:uid="{A41236BC-EE3F-4741-BC79-36B7A11AB35A}"/>
    <cellStyle name="Header1 15 3 3 2" xfId="19565" xr:uid="{24228ADA-53EE-4211-84B7-BB6A5F2EFA6F}"/>
    <cellStyle name="Header1 15 3 3 2 2" xfId="26358" xr:uid="{ECDB3AC0-7C49-41F5-A05E-FD10A0971F37}"/>
    <cellStyle name="Header1 15 3 3 2 3" xfId="9329" xr:uid="{074881F3-D066-46BC-AB07-F3953B25A207}"/>
    <cellStyle name="Header1 15 3 3 2 4" xfId="28867" xr:uid="{882B8B39-62E1-4AD4-BCC3-536D22372F39}"/>
    <cellStyle name="Header1 15 3 3 3" xfId="11192" xr:uid="{AA41615E-9169-4F4A-8F5B-915BF1037DA9}"/>
    <cellStyle name="Header1 15 3 3 4" xfId="24566" xr:uid="{94B859BB-5250-4534-9FFD-3D4E40994670}"/>
    <cellStyle name="Header1 15 3 3 5" xfId="23958" xr:uid="{2E4D3DE4-E080-4327-BCAA-51C81992632F}"/>
    <cellStyle name="Header1 15 3 3 6" xfId="29284" xr:uid="{E6F79795-758E-405F-A760-39CE397CD406}"/>
    <cellStyle name="Header1 15 3 4" xfId="8041" xr:uid="{6BE1D151-2067-4FF2-B4AC-5DF2CA44016C}"/>
    <cellStyle name="Header1 15 3 4 2" xfId="22135" xr:uid="{E3E04C58-1D54-4B4F-9B02-88DA4A518E9D}"/>
    <cellStyle name="Header1 15 3 4 2 2" xfId="26735" xr:uid="{4C492239-95F6-421B-9532-C4115AA5DBCC}"/>
    <cellStyle name="Header1 15 3 4 2 3" xfId="8920" xr:uid="{E121FC7A-C9E5-49C4-8584-EFFED1762C91}"/>
    <cellStyle name="Header1 15 3 4 2 4" xfId="28436" xr:uid="{FC8E2AD0-E90F-44BE-A4E2-7B43C8D44FC1}"/>
    <cellStyle name="Header1 15 3 4 3" xfId="13762" xr:uid="{4CBDB28E-5BBA-4691-81F3-D504BF418C62}"/>
    <cellStyle name="Header1 15 3 4 4" xfId="24932" xr:uid="{9757044B-1D0B-417C-A93B-C29AA70A60B1}"/>
    <cellStyle name="Header1 15 3 4 5" xfId="27096" xr:uid="{E924DACB-125E-4AB3-8B1F-105B358A0570}"/>
    <cellStyle name="Header1 15 3 4 6" xfId="29336" xr:uid="{6313ED86-DF41-485A-84D5-80F5DF86B1E1}"/>
    <cellStyle name="Header1 15 3 5" xfId="8118" xr:uid="{532D617C-B744-445D-87C9-3A4F03A519A8}"/>
    <cellStyle name="Header1 15 3 5 2" xfId="22205" xr:uid="{1DAA605A-BEBD-428D-9A34-0B4F8C7C832D}"/>
    <cellStyle name="Header1 15 3 5 2 2" xfId="26805" xr:uid="{FFD5EED7-A6D8-42BF-B62B-40D1C2F3DE07}"/>
    <cellStyle name="Header1 15 3 5 2 3" xfId="8630" xr:uid="{8EE0D776-20A7-4935-ACE8-FF360B57873C}"/>
    <cellStyle name="Header1 15 3 5 2 4" xfId="29129" xr:uid="{4D69119B-78A4-4CB4-8670-E837C7BB8AFD}"/>
    <cellStyle name="Header1 15 3 5 3" xfId="13833" xr:uid="{4802BA82-07DC-4101-9092-877BADA56AD7}"/>
    <cellStyle name="Header1 15 3 5 4" xfId="25002" xr:uid="{E9F20697-0C7E-4D46-BD65-B15EF3FC6CCE}"/>
    <cellStyle name="Header1 15 3 5 5" xfId="26581" xr:uid="{6384E47E-F821-4C8B-AE20-B7B2853A9162}"/>
    <cellStyle name="Header1 15 3 5 6" xfId="28797" xr:uid="{68321602-EA07-4EF7-9C53-299F3E2094D6}"/>
    <cellStyle name="Header1 15 3 6" xfId="8182" xr:uid="{B1205EFA-5C8A-439C-8E6F-A8E1FD5FDDC2}"/>
    <cellStyle name="Header1 15 3 6 2" xfId="22266" xr:uid="{3CF62A0D-C133-470A-B997-E243DE3D166D}"/>
    <cellStyle name="Header1 15 3 6 2 2" xfId="26866" xr:uid="{40ADF3D1-D29A-4B01-AEA7-13FA53F059B5}"/>
    <cellStyle name="Header1 15 3 6 2 3" xfId="25286" xr:uid="{7ECB1E86-1F6F-4D6E-AD62-D2F5F47C67E3}"/>
    <cellStyle name="Header1 15 3 6 2 4" xfId="28570" xr:uid="{E5960156-614F-413C-9140-8DDA347EAAD9}"/>
    <cellStyle name="Header1 15 3 6 3" xfId="13895" xr:uid="{45D856E0-75F7-4F82-8D6E-376B4B0EC354}"/>
    <cellStyle name="Header1 15 3 6 4" xfId="25064" xr:uid="{5697EF31-A3AB-4E0F-8806-CF426BDB2E9D}"/>
    <cellStyle name="Header1 15 3 6 5" xfId="30012" xr:uid="{791ED4A2-DEAB-4879-9977-42A5E87093DB}"/>
    <cellStyle name="Header1 15 3 7" xfId="16582" xr:uid="{F9B2D35E-F57A-4B77-A2AF-D6D9170EF4C3}"/>
    <cellStyle name="Header1 15 3 7 2" xfId="25521" xr:uid="{2E03B4E6-F8FC-4424-83E8-8DF615B40522}"/>
    <cellStyle name="Header1 15 3 7 3" xfId="26615" xr:uid="{9412D811-F742-462C-9BF3-661101F1FA54}"/>
    <cellStyle name="Header1 15 3 7 4" xfId="28350" xr:uid="{5B649A06-06E8-4D97-AA73-50E8EEE41065}"/>
    <cellStyle name="Header1 15 3 8" xfId="9143" xr:uid="{76F08272-B4AD-4CE6-BFD4-AFE6703297A8}"/>
    <cellStyle name="Header1 15 3 9" xfId="8955" xr:uid="{5ED3186D-0F2E-44DB-B2F6-5D40CAFF7EF8}"/>
    <cellStyle name="Header1 15 4" xfId="4783" xr:uid="{DB55212B-A473-4230-9CEB-28AA005397A3}"/>
    <cellStyle name="Header1 15 4 2" xfId="19081" xr:uid="{E6778B49-20AF-4437-8B66-3653B9C67059}"/>
    <cellStyle name="Header1 15 4 2 2" xfId="25876" xr:uid="{AB01E9EE-7077-462A-895C-FB630EED60F1}"/>
    <cellStyle name="Header1 15 4 2 3" xfId="8414" xr:uid="{F4A6ADB7-5663-44BA-BC3C-568E2AA46E21}"/>
    <cellStyle name="Header1 15 4 2 4" xfId="28334" xr:uid="{E9973401-257B-4FA7-BFCB-C145A0F3C23D}"/>
    <cellStyle name="Header1 15 4 3" xfId="10701" xr:uid="{015A28CD-0AB6-4471-95AA-52122048AE92}"/>
    <cellStyle name="Header1 15 4 4" xfId="24079" xr:uid="{03AFB017-8DBC-483F-8AA2-5B358BEAFF6E}"/>
    <cellStyle name="Header1 15 4 5" xfId="8334" xr:uid="{9E9B555D-4853-4B8E-8E0E-89026F31DDCD}"/>
    <cellStyle name="Header1 15 4 6" xfId="29964" xr:uid="{09CC6364-E704-421A-BFB0-FC71D9D7BAB2}"/>
    <cellStyle name="Header1 15 5" xfId="4952" xr:uid="{DDDB6645-8966-4B2C-A649-7AE031558896}"/>
    <cellStyle name="Header1 15 5 2" xfId="19200" xr:uid="{D2489D6D-9E82-4620-860A-1F216D35B4D7}"/>
    <cellStyle name="Header1 15 5 2 2" xfId="25995" xr:uid="{A44D58D5-A94F-446C-9289-0C250C75E59C}"/>
    <cellStyle name="Header1 15 5 2 3" xfId="24675" xr:uid="{1BF662F2-E039-4659-B7FF-D3CC2774C85A}"/>
    <cellStyle name="Header1 15 5 2 4" xfId="30022" xr:uid="{5B3D1B19-D893-4F77-9C2B-847D06E4EE96}"/>
    <cellStyle name="Header1 15 5 3" xfId="10823" xr:uid="{01C2C400-B61C-481F-ADF4-90BA8FB05D86}"/>
    <cellStyle name="Header1 15 5 4" xfId="24201" xr:uid="{8C866415-D1D6-4238-B2E2-AB1310DC5B0C}"/>
    <cellStyle name="Header1 15 5 5" xfId="24896" xr:uid="{3D4F7B29-B1EB-4051-B17C-1C0B2602CB0C}"/>
    <cellStyle name="Header1 15 5 6" xfId="28506" xr:uid="{A0F756E6-60C5-425B-8DD4-2C082026A338}"/>
    <cellStyle name="Header1 15 6" xfId="5046" xr:uid="{0C0A423C-38FD-4732-A64D-F043617C0435}"/>
    <cellStyle name="Header1 15 6 2" xfId="19277" xr:uid="{045911D1-4E50-4E15-8AC2-5A05C4C5B83B}"/>
    <cellStyle name="Header1 15 6 2 2" xfId="26070" xr:uid="{A41E0623-4803-428F-B75F-5CA241D7693B}"/>
    <cellStyle name="Header1 15 6 2 3" xfId="26495" xr:uid="{FBA928BA-F459-41AC-89AB-333B99C32959}"/>
    <cellStyle name="Header1 15 6 2 4" xfId="30002" xr:uid="{83A71558-CA51-445E-B231-D6114F4469CE}"/>
    <cellStyle name="Header1 15 6 3" xfId="10901" xr:uid="{71050DF8-47B3-4EE9-820F-1C195000E317}"/>
    <cellStyle name="Header1 15 6 4" xfId="24276" xr:uid="{153B357D-93B2-4E2C-B78B-84A585CB577E}"/>
    <cellStyle name="Header1 15 6 5" xfId="24693" xr:uid="{2C94F128-B276-4EFD-A74C-5B6E53EA214D}"/>
    <cellStyle name="Header1 15 6 6" xfId="28199" xr:uid="{495A8C44-ABBC-4000-9A50-7E0AF7C1E267}"/>
    <cellStyle name="Header1 15 7" xfId="4977" xr:uid="{51977B4E-2B0A-41AB-BED3-EE8037CC84DB}"/>
    <cellStyle name="Header1 15 7 2" xfId="19224" xr:uid="{2771E711-338F-4B73-859E-896BDBE8B9B2}"/>
    <cellStyle name="Header1 15 7 2 2" xfId="26019" xr:uid="{794A1F95-75D9-42BB-814A-E58889FCF7D7}"/>
    <cellStyle name="Header1 15 7 2 3" xfId="25829" xr:uid="{F80C8324-7024-4DD4-BE8C-33B5485AEDDE}"/>
    <cellStyle name="Header1 15 7 2 4" xfId="28027" xr:uid="{BBEB6AE2-05D0-4E67-BD59-0823F2D0B508}"/>
    <cellStyle name="Header1 15 7 3" xfId="10847" xr:uid="{C8A5CF28-F1E7-4E27-B0EF-B7E45C22C338}"/>
    <cellStyle name="Header1 15 7 4" xfId="24225" xr:uid="{1CAA6C6C-73E5-46CF-B25D-4645238BBAEE}"/>
    <cellStyle name="Header1 15 7 5" xfId="8824" xr:uid="{D105DA7C-2469-485D-A600-64C26FE54F4D}"/>
    <cellStyle name="Header1 15 7 6" xfId="27769" xr:uid="{7EF5C1C9-1E8F-435B-8527-70F85F06D49A}"/>
    <cellStyle name="Header1 15 8" xfId="8181" xr:uid="{50098E2C-2FFE-44F7-AFAC-FBAE513A1AFD}"/>
    <cellStyle name="Header1 15 8 2" xfId="22265" xr:uid="{50A81E77-55E7-4163-91C4-08B7339B0752}"/>
    <cellStyle name="Header1 15 8 2 2" xfId="26865" xr:uid="{9C8B7BDD-D639-4C38-8BC8-7FC0807D514C}"/>
    <cellStyle name="Header1 15 8 2 3" xfId="27464" xr:uid="{7B03BDF0-7F63-41DB-98A1-846D6E2BA77C}"/>
    <cellStyle name="Header1 15 8 2 4" xfId="28872" xr:uid="{8BB3D97B-B9F2-444E-AFDB-4C1DCFC70151}"/>
    <cellStyle name="Header1 15 8 3" xfId="13894" xr:uid="{080555F7-E1EB-4296-8E08-A0BFE5CE247E}"/>
    <cellStyle name="Header1 15 8 4" xfId="25063" xr:uid="{3E3A5A9A-4BCA-4CE3-9382-70207376F656}"/>
    <cellStyle name="Header1 15 8 5" xfId="28865" xr:uid="{2F4A971B-6B18-4503-949B-DF5FF983334D}"/>
    <cellStyle name="Header1 15 9" xfId="14927" xr:uid="{CF29B0E9-B999-4897-88D3-E15C792F232F}"/>
    <cellStyle name="Header1 15 9 2" xfId="25270" xr:uid="{8DE0BB98-D025-49EC-AE7E-09AE963AB672}"/>
    <cellStyle name="Header1 15 9 3" xfId="26378" xr:uid="{EAEB930C-AB6F-43C9-8CE6-10460B084BF3}"/>
    <cellStyle name="Header1 15 9 4" xfId="30133" xr:uid="{D7F17673-1E6E-46AF-9A4F-14CDD82888BD}"/>
    <cellStyle name="Header1 2" xfId="1275" xr:uid="{3C9D1609-CF5D-472A-87C3-B1C24E9075CD}"/>
    <cellStyle name="Header1 2 10" xfId="4997" xr:uid="{665A365F-EEBB-495C-807A-DA795DF45985}"/>
    <cellStyle name="Header1 2 10 2" xfId="19242" xr:uid="{885B49E9-D3B9-482E-BB80-CE8991ACEBBE}"/>
    <cellStyle name="Header1 2 10 2 2" xfId="26037" xr:uid="{BF5EBB09-57F0-477D-8718-B73EA89BFB38}"/>
    <cellStyle name="Header1 2 10 2 3" xfId="25423" xr:uid="{77BFB905-6AFF-43D4-8F5D-D28B9F453006}"/>
    <cellStyle name="Header1 2 10 2 4" xfId="27650" xr:uid="{7EA7F583-8C90-44B3-971E-753BD47C6CD2}"/>
    <cellStyle name="Header1 2 10 3" xfId="10865" xr:uid="{97DB0C71-E05D-493B-89A1-9FE111084942}"/>
    <cellStyle name="Header1 2 10 4" xfId="24243" xr:uid="{48799DB9-8117-46A6-976E-8576565397E9}"/>
    <cellStyle name="Header1 2 10 5" xfId="30051" xr:uid="{18A6DFED-F24F-45B0-B05F-775777159157}"/>
    <cellStyle name="Header1 2 11" xfId="14326" xr:uid="{1627BC8B-CFFD-4926-BB2E-735F8DDBD231}"/>
    <cellStyle name="Header1 2 11 2" xfId="25191" xr:uid="{5424238D-C1FB-4841-9993-BCE6EA380D59}"/>
    <cellStyle name="Header1 2 11 3" xfId="25756" xr:uid="{96319A7D-079F-4902-91C8-C929EE455652}"/>
    <cellStyle name="Header1 2 11 4" xfId="28427" xr:uid="{80E2E5CD-E773-47E0-A75D-DBF9A2FD7426}"/>
    <cellStyle name="Header1 2 12" xfId="22669" xr:uid="{AE984970-06B5-4ED5-8A6A-4C3D140A6659}"/>
    <cellStyle name="Header1 2 12 2" xfId="27048" xr:uid="{6F3C7B85-5A50-4B3C-8ACD-32B30618829A}"/>
    <cellStyle name="Header1 2 12 3" xfId="9285" xr:uid="{9D3EAEEE-FED2-4390-9556-707DBB7EE728}"/>
    <cellStyle name="Header1 2 12 4" xfId="28364" xr:uid="{96D1CE6B-A671-4A9C-BED4-598BE7762231}"/>
    <cellStyle name="Header1 2 13" xfId="23224" xr:uid="{62387008-EF18-4F66-8954-6E8F127CD7B8}"/>
    <cellStyle name="Header1 2 13 2" xfId="27139" xr:uid="{E3713DDC-9C7F-4591-B1D2-AE9381D71788}"/>
    <cellStyle name="Header1 2 13 3" xfId="8895" xr:uid="{D7FB9479-63EF-4451-BFA8-CFA48DAB8762}"/>
    <cellStyle name="Header1 2 13 4" xfId="29868" xr:uid="{C365014A-DF8E-4F62-ABD3-8694C62A72C2}"/>
    <cellStyle name="Header1 2 14" xfId="23772" xr:uid="{0175F678-8D47-472D-8615-611E50D490E0}"/>
    <cellStyle name="Header1 2 14 2" xfId="27229" xr:uid="{EA503F7D-BFBF-4EC2-809E-7CA4DE6020EA}"/>
    <cellStyle name="Header1 2 14 3" xfId="25603" xr:uid="{D207F1D4-5738-4494-B5CD-FFF75F7DE6C0}"/>
    <cellStyle name="Header1 2 14 4" xfId="27961" xr:uid="{65AE8F20-335E-497D-9FE4-CC5261D54DC9}"/>
    <cellStyle name="Header1 2 15" xfId="8575" xr:uid="{9F195E46-3C14-43B5-885A-1DDA74A813CB}"/>
    <cellStyle name="Header1 2 16" xfId="8882" xr:uid="{C06BBB1C-BDD8-4FCD-B3CE-48BBF60967C4}"/>
    <cellStyle name="Header1 2 17" xfId="27610" xr:uid="{8F71D326-6C7D-4B72-825D-9B69CA9E5940}"/>
    <cellStyle name="Header1 2 2" xfId="4376" xr:uid="{37E7C944-792D-409A-AB79-62452578F264}"/>
    <cellStyle name="Header1 2 2 10" xfId="23762" xr:uid="{154EECFE-D0A7-49AE-B5D9-5A4FF7C623CF}"/>
    <cellStyle name="Header1 2 2 10 2" xfId="27219" xr:uid="{6B357DEE-E623-441A-9350-FB748486E1D2}"/>
    <cellStyle name="Header1 2 2 10 3" xfId="8622" xr:uid="{C7A9F95D-FC61-4BEE-B16E-7B423FE09D10}"/>
    <cellStyle name="Header1 2 2 10 4" xfId="29171" xr:uid="{97C5B62C-74CD-4410-85BA-25D70224A631}"/>
    <cellStyle name="Header1 2 2 11" xfId="22362" xr:uid="{5219B63C-D577-4556-868A-E1463AB6A5DC}"/>
    <cellStyle name="Header1 2 2 11 2" xfId="26951" xr:uid="{0348BCFA-2BBE-4723-8B50-2BC75D9D22D9}"/>
    <cellStyle name="Header1 2 2 11 3" xfId="9316" xr:uid="{3164BAD5-0DC7-4E5B-A5D4-657C24C1B3B5}"/>
    <cellStyle name="Header1 2 2 11 4" xfId="28101" xr:uid="{0E59CEA9-6D65-4421-83A8-270D797625F3}"/>
    <cellStyle name="Header1 2 2 12" xfId="22566" xr:uid="{6A79B9ED-9F7F-47EA-B7A8-5BC66CB415B6}"/>
    <cellStyle name="Header1 2 2 12 2" xfId="27011" xr:uid="{22801DA0-F406-48C0-A58D-571BEE444791}"/>
    <cellStyle name="Header1 2 2 12 3" xfId="26461" xr:uid="{98D63919-40F9-4F51-9DE8-495B83B4D271}"/>
    <cellStyle name="Header1 2 2 12 4" xfId="29033" xr:uid="{17CCC8F9-5BEE-4AE9-B89D-67F18EB18823}"/>
    <cellStyle name="Header1 2 2 13" xfId="8857" xr:uid="{6917D220-1437-431B-91E9-C55DB73E7D6A}"/>
    <cellStyle name="Header1 2 2 14" xfId="9312" xr:uid="{347FA5DA-72D6-4C15-BDFA-5B1599B46138}"/>
    <cellStyle name="Header1 2 2 15" xfId="28491" xr:uid="{F3A17A72-7775-4F8E-B139-45529754D6B3}"/>
    <cellStyle name="Header1 2 2 2" xfId="4789" xr:uid="{878FD49A-B233-4912-BC85-953D882B2D95}"/>
    <cellStyle name="Header1 2 2 2 10" xfId="22516" xr:uid="{B2C08588-060B-44E6-8A98-C9AC3AD71EA2}"/>
    <cellStyle name="Header1 2 2 2 10 2" xfId="26987" xr:uid="{81647EE7-2F98-43F4-9522-A8A8E3A0AE22}"/>
    <cellStyle name="Header1 2 2 2 10 3" xfId="8302" xr:uid="{F225F494-73F9-494C-9D5E-220689A90EF6}"/>
    <cellStyle name="Header1 2 2 2 10 4" xfId="28622" xr:uid="{AA5ED8AA-424A-4503-88B9-5D31149DB696}"/>
    <cellStyle name="Header1 2 2 2 11" xfId="23876" xr:uid="{D2CB1FB8-4585-4495-A28C-64F7458900DD}"/>
    <cellStyle name="Header1 2 2 2 11 2" xfId="27327" xr:uid="{CB403A52-96A5-4F1E-9197-1045ED021306}"/>
    <cellStyle name="Header1 2 2 2 11 3" xfId="27584" xr:uid="{C24B22EA-6B57-4E0E-AF08-E05CB6F1EA4F}"/>
    <cellStyle name="Header1 2 2 2 11 4" xfId="28992" xr:uid="{510B7BB5-9986-4FB2-84CB-864ADB2F4AC5}"/>
    <cellStyle name="Header1 2 2 2 12" xfId="9125" xr:uid="{F5D85442-5181-45D9-8D11-F495F19AD782}"/>
    <cellStyle name="Header1 2 2 2 13" xfId="8480" xr:uid="{09FE3DE7-8949-46FB-B10E-925774F59954}"/>
    <cellStyle name="Header1 2 2 2 14" xfId="29356" xr:uid="{EC6615A9-63AE-48D4-BCD4-1BD092B3817E}"/>
    <cellStyle name="Header1 2 2 2 2" xfId="6740" xr:uid="{5D90F2CF-52D0-4D7B-BA7A-05B27B786614}"/>
    <cellStyle name="Header1 2 2 2 2 2" xfId="5162" xr:uid="{A7AB11CE-5AB2-468F-9031-1269D313EAB2}"/>
    <cellStyle name="Header1 2 2 2 2 2 2" xfId="19393" xr:uid="{8BBCE25B-F394-4660-B1EC-7960ADA0E535}"/>
    <cellStyle name="Header1 2 2 2 2 2 2 2" xfId="26186" xr:uid="{8FD985F1-26E8-41F5-A050-3FF754B4E633}"/>
    <cellStyle name="Header1 2 2 2 2 2 2 3" xfId="24661" xr:uid="{02BA6D4A-6B1A-429C-B236-D0E85E7E36E1}"/>
    <cellStyle name="Header1 2 2 2 2 2 2 4" xfId="27842" xr:uid="{7DB4993C-825A-4DFF-A5EC-0DCA5A1EBA2C}"/>
    <cellStyle name="Header1 2 2 2 2 2 3" xfId="11017" xr:uid="{1F33C138-486E-4C86-9F8E-4F3E9E8C4A1C}"/>
    <cellStyle name="Header1 2 2 2 2 2 4" xfId="24392" xr:uid="{90B50044-D83B-4107-AD73-A40D7412B42B}"/>
    <cellStyle name="Header1 2 2 2 2 2 5" xfId="9070" xr:uid="{C9078354-2B9F-433C-AFE8-5F64CD2D3F4E}"/>
    <cellStyle name="Header1 2 2 2 2 2 6" xfId="28502" xr:uid="{970C587A-D903-42A8-8A1B-9B4FB46CCDC7}"/>
    <cellStyle name="Header1 2 2 2 2 3" xfId="5118" xr:uid="{28F0AAE8-2F67-4378-9AAA-A290431DDE6E}"/>
    <cellStyle name="Header1 2 2 2 2 3 2" xfId="19349" xr:uid="{83CC92AC-EA55-4DC3-83E3-C733CBEACB92}"/>
    <cellStyle name="Header1 2 2 2 2 3 2 2" xfId="26142" xr:uid="{363BB75F-5DF6-45BE-AFFA-743B9C5E274C}"/>
    <cellStyle name="Header1 2 2 2 2 3 2 3" xfId="25683" xr:uid="{CD3BC5EC-91CB-4D9A-8CEA-6C52C4A97A0A}"/>
    <cellStyle name="Header1 2 2 2 2 3 2 4" xfId="29398" xr:uid="{EAE0D4D9-F92B-49E4-AD1B-9C4B27415455}"/>
    <cellStyle name="Header1 2 2 2 2 3 3" xfId="10973" xr:uid="{AE4736D6-14A8-4450-ABCC-F415BDCD1D57}"/>
    <cellStyle name="Header1 2 2 2 2 3 4" xfId="24348" xr:uid="{6FF3EE25-ED56-43F7-BCA1-5504BDC2FF81}"/>
    <cellStyle name="Header1 2 2 2 2 3 5" xfId="8766" xr:uid="{D8AA2BD4-6E48-4E22-85AC-9891625A6874}"/>
    <cellStyle name="Header1 2 2 2 2 3 6" xfId="28990" xr:uid="{8CC584AA-9348-4676-807F-F9D3B64DD0E0}"/>
    <cellStyle name="Header1 2 2 2 2 4" xfId="8247" xr:uid="{12B97B00-78DB-4A83-B72B-3E6DB7A6157F}"/>
    <cellStyle name="Header1 2 2 2 2 4 2" xfId="22325" xr:uid="{0BF8FE8F-007A-4AED-816C-47011F4FF460}"/>
    <cellStyle name="Header1 2 2 2 2 4 2 2" xfId="26925" xr:uid="{E10A208D-EEDF-4B59-8FEA-56342D2EAB76}"/>
    <cellStyle name="Header1 2 2 2 2 4 2 3" xfId="8815" xr:uid="{BB6128BA-F85F-49A3-9014-07A5DA6BB11E}"/>
    <cellStyle name="Header1 2 2 2 2 4 2 4" xfId="27946" xr:uid="{53599454-4958-4B43-A84E-2D7E27F37214}"/>
    <cellStyle name="Header1 2 2 2 2 4 3" xfId="13956" xr:uid="{3E4EF50E-3D00-4163-A3AB-C4870BB5618A}"/>
    <cellStyle name="Header1 2 2 2 2 4 4" xfId="25124" xr:uid="{9AAA90A5-9843-44D1-86F9-62FB1ECDC02A}"/>
    <cellStyle name="Header1 2 2 2 2 4 5" xfId="25250" xr:uid="{AA30445B-6242-4FAF-B39E-39464A56AD12}"/>
    <cellStyle name="Header1 2 2 2 2 4 6" xfId="28356" xr:uid="{57A79AC0-A12F-467A-AEDD-FD89C12B6548}"/>
    <cellStyle name="Header1 2 2 2 2 5" xfId="8026" xr:uid="{994CD4D6-C8C6-45C3-BD93-8DDF7664C652}"/>
    <cellStyle name="Header1 2 2 2 2 5 2" xfId="22120" xr:uid="{88998963-7B20-409A-86E8-7E7EBC32A050}"/>
    <cellStyle name="Header1 2 2 2 2 5 2 2" xfId="26720" xr:uid="{CE42D9F3-E12B-4EE3-B15C-0477F66C678E}"/>
    <cellStyle name="Header1 2 2 2 2 5 2 3" xfId="27391" xr:uid="{39B80319-67BC-4B53-B5B7-270561814BC3}"/>
    <cellStyle name="Header1 2 2 2 2 5 2 4" xfId="30092" xr:uid="{10541520-CB41-4C1E-BCA9-DE54CA6A0553}"/>
    <cellStyle name="Header1 2 2 2 2 5 3" xfId="13747" xr:uid="{19939681-9F17-4C90-9CE4-B74F34DAEDB7}"/>
    <cellStyle name="Header1 2 2 2 2 5 4" xfId="24917" xr:uid="{07DAA6FC-9027-4A37-8CA4-FD1B34C3A0CC}"/>
    <cellStyle name="Header1 2 2 2 2 5 5" xfId="28537" xr:uid="{28238056-4EE8-4344-867B-1C0F481852B1}"/>
    <cellStyle name="Header1 2 2 2 2 6" xfId="16632" xr:uid="{57885AF2-2838-417E-81DC-73DFBB90B7E2}"/>
    <cellStyle name="Header1 2 2 2 2 6 2" xfId="25571" xr:uid="{FEF4BA22-A9C1-4DD1-A6ED-A6F5BA5482F3}"/>
    <cellStyle name="Header1 2 2 2 2 6 3" xfId="23917" xr:uid="{51B16655-2195-440F-A320-B21CBC2B8432}"/>
    <cellStyle name="Header1 2 2 2 2 6 4" xfId="29844" xr:uid="{489670F1-29F2-40FC-A415-8D1C0F07426E}"/>
    <cellStyle name="Header1 2 2 2 2 7" xfId="9193" xr:uid="{7EEED704-F810-45AA-965F-5A3BE9BB2A3B}"/>
    <cellStyle name="Header1 2 2 2 2 8" xfId="8464" xr:uid="{A21BFD64-60FE-49AB-9824-4A79EA2D5B1D}"/>
    <cellStyle name="Header1 2 2 2 2 9" xfId="30039" xr:uid="{FEA9355E-52AD-4FE5-980C-F594A67654B2}"/>
    <cellStyle name="Header1 2 2 2 3" xfId="6672" xr:uid="{DA9C80FB-3334-42D3-984A-3480A6C66FEA}"/>
    <cellStyle name="Header1 2 2 2 3 2" xfId="20830" xr:uid="{D80F8C0C-A773-42FD-88DB-9A24AD9E1EB7}"/>
    <cellStyle name="Header1 2 2 2 3 2 2" xfId="26539" xr:uid="{906702AF-6168-4C4D-B8F3-53CC74F30BB5}"/>
    <cellStyle name="Header1 2 2 2 3 2 3" xfId="8753" xr:uid="{69FE174F-BA57-44B8-8038-0C8568C7EE31}"/>
    <cellStyle name="Header1 2 2 2 3 2 4" xfId="28270" xr:uid="{6AC6070A-FB72-473D-9789-3246B4935530}"/>
    <cellStyle name="Header1 2 2 2 3 3" xfId="12458" xr:uid="{E2E3AFDC-9D3B-433A-B2EF-E367034E59DB}"/>
    <cellStyle name="Header1 2 2 2 3 4" xfId="24744" xr:uid="{225821E2-745B-4106-8A2A-05A412F3BA76}"/>
    <cellStyle name="Header1 2 2 2 3 5" xfId="24609" xr:uid="{CA42CCA2-EE07-453F-819B-5C4ADA3F5205}"/>
    <cellStyle name="Header1 2 2 2 3 6" xfId="27814" xr:uid="{788F8DEC-22C6-4B71-A54E-CF48ADF1EC15}"/>
    <cellStyle name="Header1 2 2 2 4" xfId="5134" xr:uid="{E8A0D8C3-6C6D-4689-8432-95E8EB2FC43B}"/>
    <cellStyle name="Header1 2 2 2 4 2" xfId="19365" xr:uid="{6565C78E-5B98-41DF-9737-F9CCA2A7384D}"/>
    <cellStyle name="Header1 2 2 2 4 2 2" xfId="26158" xr:uid="{A9630A5D-D245-4AC4-B56C-2FCE5A4D58D0}"/>
    <cellStyle name="Header1 2 2 2 4 2 3" xfId="26426" xr:uid="{C244F457-6E66-4015-B334-308B6189613E}"/>
    <cellStyle name="Header1 2 2 2 4 2 4" xfId="28887" xr:uid="{E29C9714-1EA9-412F-8DDF-732F31FC8227}"/>
    <cellStyle name="Header1 2 2 2 4 3" xfId="10989" xr:uid="{F5BA2A99-663D-4269-8901-5689C1E89C01}"/>
    <cellStyle name="Header1 2 2 2 4 4" xfId="24364" xr:uid="{11556773-0418-4664-8C4C-3EFA80688D7C}"/>
    <cellStyle name="Header1 2 2 2 4 5" xfId="24665" xr:uid="{61B61581-4793-425B-85CA-BB9549E6FBEE}"/>
    <cellStyle name="Header1 2 2 2 4 6" xfId="29269" xr:uid="{4BC20C2E-3C4A-49D6-B582-27520FDD5CCD}"/>
    <cellStyle name="Header1 2 2 2 5" xfId="5205" xr:uid="{8B2DE1E1-AFFE-4C89-A973-F7A5F9A4A490}"/>
    <cellStyle name="Header1 2 2 2 5 2" xfId="19434" xr:uid="{6ED7D636-3D54-4304-9710-0829D65D1D0E}"/>
    <cellStyle name="Header1 2 2 2 5 2 2" xfId="26227" xr:uid="{4541F985-74EA-4566-8C1B-B3F5B3533FA2}"/>
    <cellStyle name="Header1 2 2 2 5 2 3" xfId="26425" xr:uid="{B90EFE23-A6AB-4586-91B4-BAC8D59FF8AC}"/>
    <cellStyle name="Header1 2 2 2 5 2 4" xfId="29162" xr:uid="{65A160A5-354E-406E-8CB1-0B544224C738}"/>
    <cellStyle name="Header1 2 2 2 5 3" xfId="11058" xr:uid="{30B0B79C-8B9F-4CC6-AD72-81512D711867}"/>
    <cellStyle name="Header1 2 2 2 5 4" xfId="24433" xr:uid="{38613A82-7596-4392-AA46-7ECE35C4E87E}"/>
    <cellStyle name="Header1 2 2 2 5 5" xfId="27467" xr:uid="{E45C84B0-99BB-4165-A00B-04EC9E4D229F}"/>
    <cellStyle name="Header1 2 2 2 5 6" xfId="27862" xr:uid="{8F84C3C3-8326-4E96-A822-76DC96526812}"/>
    <cellStyle name="Header1 2 2 2 6" xfId="5184" xr:uid="{ABA7D036-6F66-4F02-9FB6-CC00D0BC7668}"/>
    <cellStyle name="Header1 2 2 2 6 2" xfId="19414" xr:uid="{60A6A99C-676A-4004-82D0-0ED60FB9484C}"/>
    <cellStyle name="Header1 2 2 2 6 2 2" xfId="26207" xr:uid="{844ADF18-0FA6-46E3-9746-EE2796545400}"/>
    <cellStyle name="Header1 2 2 2 6 2 3" xfId="8539" xr:uid="{C0929A68-B655-420C-92FF-92658DD8DE67}"/>
    <cellStyle name="Header1 2 2 2 6 2 4" xfId="28414" xr:uid="{9C0F659D-3DF4-4D25-B92A-D1ED1C8B638E}"/>
    <cellStyle name="Header1 2 2 2 6 3" xfId="11038" xr:uid="{9A4E8ED8-05F2-4A54-A6CA-FE224CDCE48E}"/>
    <cellStyle name="Header1 2 2 2 6 4" xfId="24413" xr:uid="{2E9C34DA-5455-4B25-B313-4DD91EEB8249}"/>
    <cellStyle name="Header1 2 2 2 6 5" xfId="25441" xr:uid="{184F4213-ABF1-407F-BEDD-70E4826E2AE7}"/>
    <cellStyle name="Header1 2 2 2 6 6" xfId="29949" xr:uid="{875578F6-4F7E-4A41-9B10-C60D5975CBD1}"/>
    <cellStyle name="Header1 2 2 2 7" xfId="4964" xr:uid="{2B50146F-FE06-4281-8D4C-F8DFD7496274}"/>
    <cellStyle name="Header1 2 2 2 7 2" xfId="19212" xr:uid="{5863F669-6F30-4E3C-8E7A-7D2D3A3CA431}"/>
    <cellStyle name="Header1 2 2 2 7 2 2" xfId="26007" xr:uid="{E8C346DE-D6C3-4B2E-B2F7-B48C2BAAFE93}"/>
    <cellStyle name="Header1 2 2 2 7 2 3" xfId="24658" xr:uid="{817FFE31-D205-486B-820F-D7008473A624}"/>
    <cellStyle name="Header1 2 2 2 7 2 4" xfId="29874" xr:uid="{C70F0ABA-7532-4915-9A5C-6328A62DA127}"/>
    <cellStyle name="Header1 2 2 2 7 3" xfId="10835" xr:uid="{7A328792-5FB5-4DD3-8772-A2844F644349}"/>
    <cellStyle name="Header1 2 2 2 7 4" xfId="24213" xr:uid="{C42C2DC8-09C1-4CF7-AFAF-027B0B53CBFD}"/>
    <cellStyle name="Header1 2 2 2 7 5" xfId="28073" xr:uid="{AC8E091C-1F8E-4ECB-A169-5A71772E8E7F}"/>
    <cellStyle name="Header1 2 2 2 8" xfId="16564" xr:uid="{762806A1-62B9-4A26-A585-CBDCC95058EF}"/>
    <cellStyle name="Header1 2 2 2 8 2" xfId="25503" xr:uid="{6893EC2C-F15D-4E80-8025-CB5177FA5AA2}"/>
    <cellStyle name="Header1 2 2 2 8 3" xfId="8893" xr:uid="{A3DF0BA2-EE10-484C-B506-11EC6657F050}"/>
    <cellStyle name="Header1 2 2 2 8 4" xfId="30072" xr:uid="{143EB9EF-6C00-4E88-81F9-E6C81549C074}"/>
    <cellStyle name="Header1 2 2 2 9" xfId="23824" xr:uid="{8B90C84F-8D31-4114-AC7B-06387A8B238F}"/>
    <cellStyle name="Header1 2 2 2 9 2" xfId="27276" xr:uid="{302EA055-C1CC-4FE2-AE87-681E0F5C08F0}"/>
    <cellStyle name="Header1 2 2 2 9 3" xfId="8667" xr:uid="{FC70B199-D759-4F62-886C-07CD8023CD6F}"/>
    <cellStyle name="Header1 2 2 2 9 4" xfId="28697" xr:uid="{7F36D433-DE67-4E95-9286-0C7B713B7A5E}"/>
    <cellStyle name="Header1 2 2 3" xfId="4148" xr:uid="{47B975B3-3362-4C57-B920-7501222E32D5}"/>
    <cellStyle name="Header1 2 2 3 10" xfId="28932" xr:uid="{75E47B50-78F5-432F-9742-5FD2A26EF46C}"/>
    <cellStyle name="Header1 2 2 3 2" xfId="6694" xr:uid="{46439E5C-AFBD-445C-B53F-8037013111AE}"/>
    <cellStyle name="Header1 2 2 3 2 2" xfId="20852" xr:uid="{BA0AF5B6-408F-44C8-BBA7-4A93D6A52D56}"/>
    <cellStyle name="Header1 2 2 3 2 2 2" xfId="26561" xr:uid="{C54B38E2-83BD-4082-ACBF-BB1EBCAA93B9}"/>
    <cellStyle name="Header1 2 2 3 2 2 3" xfId="25460" xr:uid="{6727D20C-94F9-41DC-BA4F-D58C5D970D2E}"/>
    <cellStyle name="Header1 2 2 3 2 2 4" xfId="28165" xr:uid="{0BF2E07A-60B0-43D5-B0C2-8C641CEF4706}"/>
    <cellStyle name="Header1 2 2 3 2 3" xfId="12480" xr:uid="{1D1B1566-597A-4753-BCA6-66540C461219}"/>
    <cellStyle name="Header1 2 2 3 2 4" xfId="24766" xr:uid="{3787BD27-B1F4-40D8-844F-3FD572AFBB96}"/>
    <cellStyle name="Header1 2 2 3 2 5" xfId="9014" xr:uid="{453E417D-2A04-4853-9C18-107C0A274BC6}"/>
    <cellStyle name="Header1 2 2 3 2 6" xfId="30075" xr:uid="{561B2A00-9B85-42C8-9E40-4AC917086ADB}"/>
    <cellStyle name="Header1 2 2 3 3" xfId="5328" xr:uid="{3E32FD0E-7746-4AA5-AD66-7B9F9B8AE0E6}"/>
    <cellStyle name="Header1 2 2 3 3 2" xfId="19538" xr:uid="{A3488543-0997-4B8B-864E-023BBD269B21}"/>
    <cellStyle name="Header1 2 2 3 3 2 2" xfId="26331" xr:uid="{D2B92707-7FA1-4144-A9C6-BAB5A640F628}"/>
    <cellStyle name="Header1 2 2 3 3 2 3" xfId="8652" xr:uid="{F524693E-A59C-4249-8A50-567E6479A0FB}"/>
    <cellStyle name="Header1 2 2 3 3 2 4" xfId="28944" xr:uid="{0A66460A-2BBB-42E0-8F0A-644A61379A5B}"/>
    <cellStyle name="Header1 2 2 3 3 3" xfId="11165" xr:uid="{4A9B7CAE-3154-40DE-B9AD-490B0F729926}"/>
    <cellStyle name="Header1 2 2 3 3 4" xfId="24539" xr:uid="{807F57CA-47D5-47BF-BFC1-DAB7E30C95E6}"/>
    <cellStyle name="Header1 2 2 3 3 5" xfId="27368" xr:uid="{C2AF73FF-4ECD-4C4D-9303-E41698DF8E1D}"/>
    <cellStyle name="Header1 2 2 3 3 6" xfId="27611" xr:uid="{E4FD07C9-7605-420F-9C3D-8E6C351390AA}"/>
    <cellStyle name="Header1 2 2 3 4" xfId="5312" xr:uid="{BDD4A8FB-7954-4DCC-95BD-2D3DB491403F}"/>
    <cellStyle name="Header1 2 2 3 4 2" xfId="19522" xr:uid="{FFC2F05B-0FC2-4930-8E9A-908E3139AC12}"/>
    <cellStyle name="Header1 2 2 3 4 2 2" xfId="26315" xr:uid="{13310E91-8D29-4B80-B31D-209CD1CE893D}"/>
    <cellStyle name="Header1 2 2 3 4 2 3" xfId="8420" xr:uid="{9D5D63BE-2EEC-49DD-A8A2-B384E4094546}"/>
    <cellStyle name="Header1 2 2 3 4 2 4" xfId="28000" xr:uid="{C26F6ECC-6DBA-43D7-8AD6-8687D75B14D4}"/>
    <cellStyle name="Header1 2 2 3 4 3" xfId="11149" xr:uid="{BDAE2E27-55CE-4A39-91D3-8CBB1C1B62A7}"/>
    <cellStyle name="Header1 2 2 3 4 4" xfId="24523" xr:uid="{12848509-C765-4EA0-9441-5377B66C09B1}"/>
    <cellStyle name="Header1 2 2 3 4 5" xfId="25332" xr:uid="{5A8DFB54-8203-439F-AD9F-5548B0968B62}"/>
    <cellStyle name="Header1 2 2 3 4 6" xfId="28209" xr:uid="{59B91E45-BE5E-47C4-A91D-485519C376E8}"/>
    <cellStyle name="Header1 2 2 3 5" xfId="8107" xr:uid="{440BD4AD-2340-401C-BD51-43647FD73B8D}"/>
    <cellStyle name="Header1 2 2 3 5 2" xfId="22195" xr:uid="{8DE064DD-21C2-4F80-8EB1-F63FF6619D33}"/>
    <cellStyle name="Header1 2 2 3 5 2 2" xfId="26795" xr:uid="{90B95EE6-352B-4B75-9EE9-6488604D65F1}"/>
    <cellStyle name="Header1 2 2 3 5 2 3" xfId="27128" xr:uid="{F8D72EF4-ABB4-4426-962C-EA5131639FCB}"/>
    <cellStyle name="Header1 2 2 3 5 2 4" xfId="29151" xr:uid="{F6388151-F477-473E-88D7-736A7C944ABA}"/>
    <cellStyle name="Header1 2 2 3 5 3" xfId="13823" xr:uid="{07165FDD-14E1-46F3-886B-E733FEDAAD60}"/>
    <cellStyle name="Header1 2 2 3 5 4" xfId="24992" xr:uid="{F7B2917C-8F78-4D4D-BA86-72BBA4F5C5D7}"/>
    <cellStyle name="Header1 2 2 3 5 5" xfId="24846" xr:uid="{70154E6A-F9A7-4869-9C2E-E22B3E48339E}"/>
    <cellStyle name="Header1 2 2 3 5 6" xfId="28524" xr:uid="{6972EA66-9337-4A90-8977-938965833C4B}"/>
    <cellStyle name="Header1 2 2 3 6" xfId="4900" xr:uid="{5B92588E-6301-4B9F-B001-F846429870D8}"/>
    <cellStyle name="Header1 2 2 3 6 2" xfId="19149" xr:uid="{A5C5DB08-713C-4C00-AB6A-52718F24A831}"/>
    <cellStyle name="Header1 2 2 3 6 2 2" xfId="25944" xr:uid="{142E3DB6-69FC-486F-8E72-19D00FFB89AE}"/>
    <cellStyle name="Header1 2 2 3 6 2 3" xfId="8585" xr:uid="{7C855CE8-DF0D-4B50-8043-E74B2F4BFC9A}"/>
    <cellStyle name="Header1 2 2 3 6 2 4" xfId="29050" xr:uid="{69FB7AFC-C2EF-4D2F-8DFD-AD599AD80170}"/>
    <cellStyle name="Header1 2 2 3 6 3" xfId="10772" xr:uid="{991DA550-3928-4E40-B0EC-925274072064}"/>
    <cellStyle name="Header1 2 2 3 6 4" xfId="24150" xr:uid="{5C214C40-5F09-479E-A8C3-70EBE2CCA6CE}"/>
    <cellStyle name="Header1 2 2 3 6 5" xfId="27684" xr:uid="{5911C7A4-D159-41F6-BA8C-2FFBABA588D1}"/>
    <cellStyle name="Header1 2 2 3 7" xfId="16586" xr:uid="{D89353EA-B71A-496B-B30F-EEF00FA10336}"/>
    <cellStyle name="Header1 2 2 3 7 2" xfId="25525" xr:uid="{B813A16D-FBBA-402B-887C-C1D7D694D7F1}"/>
    <cellStyle name="Header1 2 2 3 7 3" xfId="25216" xr:uid="{4DAB5181-98A3-4ACE-BAD2-F8B332267BD6}"/>
    <cellStyle name="Header1 2 2 3 7 4" xfId="28272" xr:uid="{EF4A698C-F3E2-450B-8DC5-302F8FA6F7F9}"/>
    <cellStyle name="Header1 2 2 3 8" xfId="9147" xr:uid="{95ADBFEE-C8E6-4B9A-8206-1C6954232D3E}"/>
    <cellStyle name="Header1 2 2 3 9" xfId="8477" xr:uid="{8FCAA964-8F4B-44F1-AF4D-968A268E3C61}"/>
    <cellStyle name="Header1 2 2 4" xfId="3865" xr:uid="{A4FBEB0F-CDC6-4C4E-8D56-F7EB4F249F49}"/>
    <cellStyle name="Header1 2 2 4 2" xfId="18502" xr:uid="{87E7A554-098A-4540-9219-A614322833C8}"/>
    <cellStyle name="Header1 2 2 4 2 2" xfId="25792" xr:uid="{CE60D1A3-3FDC-45AB-951D-D42F1F3BA388}"/>
    <cellStyle name="Header1 2 2 4 2 3" xfId="24644" xr:uid="{4B339E51-9086-41F4-AF50-D04407757EEC}"/>
    <cellStyle name="Header1 2 2 4 2 4" xfId="28973" xr:uid="{EF619EBE-9CBA-47C2-832A-E8792201F984}"/>
    <cellStyle name="Header1 2 2 4 3" xfId="10116" xr:uid="{69C8E0A3-44B7-4247-95E9-B0420B481A17}"/>
    <cellStyle name="Header1 2 2 4 4" xfId="23995" xr:uid="{6E1BE6B3-C73E-4889-9209-88A15FFB97A3}"/>
    <cellStyle name="Header1 2 2 4 5" xfId="25678" xr:uid="{FB61D741-221C-411F-A725-131EAF6DA3A3}"/>
    <cellStyle name="Header1 2 2 4 6" xfId="29217" xr:uid="{68F20786-D084-46DA-B7EA-75A057DB1171}"/>
    <cellStyle name="Header1 2 2 5" xfId="5091" xr:uid="{F8294C98-617C-4DEF-A503-5644FBA4E727}"/>
    <cellStyle name="Header1 2 2 5 2" xfId="19322" xr:uid="{E0696142-6DCA-4299-8300-FF41B1E5B344}"/>
    <cellStyle name="Header1 2 2 5 2 2" xfId="26115" xr:uid="{EA474759-DF38-43CF-A168-B5F578A3409D}"/>
    <cellStyle name="Header1 2 2 5 2 3" xfId="25668" xr:uid="{FB74EBD9-3FE7-4660-8831-0125C8F15A64}"/>
    <cellStyle name="Header1 2 2 5 2 4" xfId="29747" xr:uid="{F35F9E53-EA4E-4909-A4DC-A9AECC773E0B}"/>
    <cellStyle name="Header1 2 2 5 3" xfId="10946" xr:uid="{729352A2-CECC-4358-8B59-04E2161F250F}"/>
    <cellStyle name="Header1 2 2 5 4" xfId="24321" xr:uid="{CC8B5B1E-E03D-43E6-8343-5C0F26037C50}"/>
    <cellStyle name="Header1 2 2 5 5" xfId="8636" xr:uid="{C8164850-113E-4DAC-B9D4-DD6F38E9D53F}"/>
    <cellStyle name="Header1 2 2 5 6" xfId="29196" xr:uid="{56EF7733-79D0-4153-9D58-D0360964BC17}"/>
    <cellStyle name="Header1 2 2 6" xfId="8240" xr:uid="{ADB889A4-B7B9-4EE8-9BE9-77D53EF3D92F}"/>
    <cellStyle name="Header1 2 2 6 2" xfId="22318" xr:uid="{3CFDBD4B-A239-465A-BD66-5CD2C73278B5}"/>
    <cellStyle name="Header1 2 2 6 2 2" xfId="26918" xr:uid="{894D885F-8CF2-4B8E-985B-5D77858EB5FD}"/>
    <cellStyle name="Header1 2 2 6 2 3" xfId="25625" xr:uid="{449D72AE-BCCB-448D-B6DB-7D2ACD222CFD}"/>
    <cellStyle name="Header1 2 2 6 2 4" xfId="27848" xr:uid="{23B7DDA3-B282-423C-9E72-633142BB1444}"/>
    <cellStyle name="Header1 2 2 6 3" xfId="13949" xr:uid="{35BA2207-7757-4E1C-A180-68FD4972643D}"/>
    <cellStyle name="Header1 2 2 6 4" xfId="25117" xr:uid="{DA5ADDF2-2D0A-4236-A6C5-3741C1122FD8}"/>
    <cellStyle name="Header1 2 2 6 5" xfId="9221" xr:uid="{51E0B303-21B2-4744-B776-000749A3CC75}"/>
    <cellStyle name="Header1 2 2 6 6" xfId="29651" xr:uid="{573B719A-6D0F-4607-BD13-A40442DEB76F}"/>
    <cellStyle name="Header1 2 2 7" xfId="8242" xr:uid="{4447A998-2592-4896-975F-D8B0B09C64AD}"/>
    <cellStyle name="Header1 2 2 7 2" xfId="22320" xr:uid="{31828857-32CE-4612-AD83-780FF72E05A6}"/>
    <cellStyle name="Header1 2 2 7 2 2" xfId="26920" xr:uid="{559EBC68-338A-421E-AD33-7AE69DED71C9}"/>
    <cellStyle name="Header1 2 2 7 2 3" xfId="26688" xr:uid="{931F15D1-0C37-4E0A-BCF6-04F20A3FFD57}"/>
    <cellStyle name="Header1 2 2 7 2 4" xfId="30115" xr:uid="{09955426-89D2-421A-B404-C956B7155725}"/>
    <cellStyle name="Header1 2 2 7 3" xfId="13951" xr:uid="{EF50D493-E20A-43BB-A839-50CD1558FADA}"/>
    <cellStyle name="Header1 2 2 7 4" xfId="25119" xr:uid="{310C9D0D-19FD-4E0B-AB8C-41B61A2A363E}"/>
    <cellStyle name="Header1 2 2 7 5" xfId="8552" xr:uid="{C9749754-31BB-4EAE-89C7-D0D90E6B6DAA}"/>
    <cellStyle name="Header1 2 2 7 6" xfId="27950" xr:uid="{13877E99-E0A9-4D63-A949-54CE2F090C01}"/>
    <cellStyle name="Header1 2 2 8" xfId="4866" xr:uid="{77F19BE7-4039-4531-AF53-558D98A2142C}"/>
    <cellStyle name="Header1 2 2 8 2" xfId="19120" xr:uid="{7D9CE46E-6895-460E-9FD9-5642C189EB48}"/>
    <cellStyle name="Header1 2 2 8 2 2" xfId="25915" xr:uid="{25EAC4E5-4C20-4A57-A2ED-F6C9D78BE448}"/>
    <cellStyle name="Header1 2 2 8 2 3" xfId="25312" xr:uid="{7507F789-098B-4B0B-AF04-EC5D07834212}"/>
    <cellStyle name="Header1 2 2 8 2 4" xfId="27614" xr:uid="{CAB4E498-F0CF-424D-A97D-D1A3DDFB72FD}"/>
    <cellStyle name="Header1 2 2 8 3" xfId="10742" xr:uid="{ADD33B48-76A6-4228-9BC8-E76FDA0E8160}"/>
    <cellStyle name="Header1 2 2 8 4" xfId="24120" xr:uid="{80C842FA-949A-4594-B43E-100E1F50984A}"/>
    <cellStyle name="Header1 2 2 8 5" xfId="28181" xr:uid="{60E2C9F5-24E2-45D4-9638-6659434535AE}"/>
    <cellStyle name="Header1 2 2 9" xfId="14931" xr:uid="{E5720911-F2F4-4FA1-972D-4237CDE04EBD}"/>
    <cellStyle name="Header1 2 2 9 2" xfId="25274" xr:uid="{8F28F8AA-47B0-46DB-8C69-96587A435067}"/>
    <cellStyle name="Header1 2 2 9 3" xfId="8672" xr:uid="{7A1A68CB-F5F3-404B-B4E8-455745551139}"/>
    <cellStyle name="Header1 2 2 9 4" xfId="29300" xr:uid="{20711662-2229-408F-9863-0035B79E267A}"/>
    <cellStyle name="Header1 2 3" xfId="3846" xr:uid="{5D8A1302-562F-4BF2-9460-F721272415A2}"/>
    <cellStyle name="Header1 2 3 10" xfId="22684" xr:uid="{25F26A16-E8CD-462E-ADFB-B6025C8F0C9B}"/>
    <cellStyle name="Header1 2 3 10 2" xfId="27054" xr:uid="{7634490C-3B41-403F-8205-61959F2A349A}"/>
    <cellStyle name="Header1 2 3 10 3" xfId="8651" xr:uid="{60544EEC-DB69-4850-9827-16DB17E38D93}"/>
    <cellStyle name="Header1 2 3 10 4" xfId="30035" xr:uid="{1CF3F896-6C44-4F69-AF29-1200D430D797}"/>
    <cellStyle name="Header1 2 3 11" xfId="23853" xr:uid="{290333B2-2D0D-4145-892C-7560CD734370}"/>
    <cellStyle name="Header1 2 3 11 2" xfId="27304" xr:uid="{4A4EF0B8-1635-4482-A021-2ECE447EBA97}"/>
    <cellStyle name="Header1 2 3 11 3" xfId="8545" xr:uid="{2DF9BA72-0870-4F71-9B51-9E76FC4986B8}"/>
    <cellStyle name="Header1 2 3 11 4" xfId="28351" xr:uid="{48BC95D2-B6E8-4890-B5A9-4E58E739E1C4}"/>
    <cellStyle name="Header1 2 3 12" xfId="9102" xr:uid="{C3C56D3F-52C5-4244-82CF-37FCC964E92A}"/>
    <cellStyle name="Header1 2 3 13" xfId="8371" xr:uid="{14381E8D-C614-4A4C-8C89-1705E520DA11}"/>
    <cellStyle name="Header1 2 3 14" xfId="28840" xr:uid="{5F704B8A-6C74-4896-B729-5C7203E9A88C}"/>
    <cellStyle name="Header1 2 3 2" xfId="6717" xr:uid="{BCF80737-D598-4D7C-8F36-DC09DEB51ED6}"/>
    <cellStyle name="Header1 2 3 2 2" xfId="5155" xr:uid="{850087A8-1AD4-484B-A717-AB968BF81974}"/>
    <cellStyle name="Header1 2 3 2 2 2" xfId="19386" xr:uid="{198C40DE-DD48-4D46-AEAA-B40D86B81901}"/>
    <cellStyle name="Header1 2 3 2 2 2 2" xfId="26179" xr:uid="{8F618D02-2451-4BAC-9ABA-921E3396D59B}"/>
    <cellStyle name="Header1 2 3 2 2 2 3" xfId="8878" xr:uid="{5B4F312B-E9E3-4EF3-A18C-538A011BD94B}"/>
    <cellStyle name="Header1 2 3 2 2 2 4" xfId="29898" xr:uid="{D6B4B182-9353-489E-86EE-71F2E9C35ABB}"/>
    <cellStyle name="Header1 2 3 2 2 3" xfId="11010" xr:uid="{2772BB4A-B419-481A-9A19-580423CB362E}"/>
    <cellStyle name="Header1 2 3 2 2 4" xfId="24385" xr:uid="{F321A012-F75E-4B16-8AA5-5DF92AA25B28}"/>
    <cellStyle name="Header1 2 3 2 2 5" xfId="24027" xr:uid="{2F9119A6-7FE6-4255-ADDD-E32B5E2FA6F7}"/>
    <cellStyle name="Header1 2 3 2 2 6" xfId="28076" xr:uid="{A82F6DEC-BB73-4D15-AA09-32E2F886F940}"/>
    <cellStyle name="Header1 2 3 2 3" xfId="8016" xr:uid="{C568CF37-6BCE-4C57-A00B-C0D6922859A2}"/>
    <cellStyle name="Header1 2 3 2 3 2" xfId="22111" xr:uid="{6BAF8D42-92CE-4B37-BE59-8D2A29335EAB}"/>
    <cellStyle name="Header1 2 3 2 3 2 2" xfId="26711" xr:uid="{98CB0D25-68B5-4AE2-8117-9368CFCB9B33}"/>
    <cellStyle name="Header1 2 3 2 3 2 3" xfId="27569" xr:uid="{5B1871F2-BC11-4E05-A1F2-9B6BC20DA072}"/>
    <cellStyle name="Header1 2 3 2 3 2 4" xfId="29135" xr:uid="{F6C31C6E-4AA7-4AC1-89BE-994907F02EFA}"/>
    <cellStyle name="Header1 2 3 2 3 3" xfId="13737" xr:uid="{3EC83271-8CD2-482B-9294-F12513951E01}"/>
    <cellStyle name="Header1 2 3 2 3 4" xfId="24908" xr:uid="{94E917D0-9C2E-43FE-8B3A-92D2DEA325EC}"/>
    <cellStyle name="Header1 2 3 2 3 5" xfId="9087" xr:uid="{358935F5-3B56-48B8-8704-29496B0F3FFF}"/>
    <cellStyle name="Header1 2 3 2 3 6" xfId="28318" xr:uid="{7FAB03D4-26D9-4C76-8C41-9B69DA2DBDDC}"/>
    <cellStyle name="Header1 2 3 2 4" xfId="5353" xr:uid="{E9BC5BE9-309C-4FFB-BF90-14F8058B67AA}"/>
    <cellStyle name="Header1 2 3 2 4 2" xfId="19562" xr:uid="{B1C49C4E-1315-44C2-A2EC-7A25744E9F7F}"/>
    <cellStyle name="Header1 2 3 2 4 2 2" xfId="26355" xr:uid="{26AF381D-5BA7-4A0A-BAE9-4226300DD51C}"/>
    <cellStyle name="Header1 2 3 2 4 2 3" xfId="27419" xr:uid="{32A5AB4C-90B2-4161-896F-324C91197EA8}"/>
    <cellStyle name="Header1 2 3 2 4 2 4" xfId="28154" xr:uid="{7F686183-DA6C-4472-9337-8DB0CB52F24A}"/>
    <cellStyle name="Header1 2 3 2 4 3" xfId="11189" xr:uid="{68BE8C14-E383-4F94-9C8D-14E9E21AE0E1}"/>
    <cellStyle name="Header1 2 3 2 4 4" xfId="24563" xr:uid="{D5803894-96DA-4D3C-BD33-932B8D3B08FA}"/>
    <cellStyle name="Header1 2 3 2 4 5" xfId="27460" xr:uid="{39A746F3-6B58-4785-9383-FC18A43513FF}"/>
    <cellStyle name="Header1 2 3 2 4 6" xfId="28289" xr:uid="{838BBB30-10A2-426D-94C0-D44D4F194041}"/>
    <cellStyle name="Header1 2 3 2 5" xfId="8273" xr:uid="{2063CF67-902E-4C12-BBB2-C0B1EA555FF8}"/>
    <cellStyle name="Header1 2 3 2 5 2" xfId="22348" xr:uid="{C5F4226D-AB4D-450D-9ED5-7B70D655EEAB}"/>
    <cellStyle name="Header1 2 3 2 5 2 2" xfId="26948" xr:uid="{06A65BDC-0446-4B94-AD75-CEAC192C5C5D}"/>
    <cellStyle name="Header1 2 3 2 5 2 3" xfId="25850" xr:uid="{732289E5-6440-4AA9-BD83-61BB2F83B8D1}"/>
    <cellStyle name="Header1 2 3 2 5 2 4" xfId="27737" xr:uid="{CB460C3C-D2AC-4CE0-AB98-431C5ACEF7DA}"/>
    <cellStyle name="Header1 2 3 2 5 3" xfId="13979" xr:uid="{2937B36A-623D-4A3D-9BED-408AA253EEAC}"/>
    <cellStyle name="Header1 2 3 2 5 4" xfId="25147" xr:uid="{B0959F88-278E-4DBB-A1EF-DAFFEB362101}"/>
    <cellStyle name="Header1 2 3 2 5 5" xfId="29856" xr:uid="{55D7091D-4644-4400-AA51-CFCBDE851940}"/>
    <cellStyle name="Header1 2 3 2 6" xfId="16609" xr:uid="{DAD64DEF-4167-4F28-90C9-B680A4F91BD2}"/>
    <cellStyle name="Header1 2 3 2 6 2" xfId="25548" xr:uid="{81A81CB1-AFF4-4040-BD3B-9684CCF691DB}"/>
    <cellStyle name="Header1 2 3 2 6 3" xfId="27173" xr:uid="{80EE5959-E5BE-4A45-8729-141954D96BBD}"/>
    <cellStyle name="Header1 2 3 2 6 4" xfId="29696" xr:uid="{4AAE30F1-0548-4630-A953-6A45197E6043}"/>
    <cellStyle name="Header1 2 3 2 7" xfId="9170" xr:uid="{307DC682-34AF-4B95-A872-828CB4ACE40D}"/>
    <cellStyle name="Header1 2 3 2 8" xfId="9046" xr:uid="{6A975C35-AEBA-4381-95E4-6E3E361366B1}"/>
    <cellStyle name="Header1 2 3 2 9" xfId="28675" xr:uid="{843B95F1-39A6-4AAC-A663-75CEE218A230}"/>
    <cellStyle name="Header1 2 3 3" xfId="6649" xr:uid="{BA0A6C90-5A72-4B19-98B6-EA488D14F940}"/>
    <cellStyle name="Header1 2 3 3 2" xfId="20807" xr:uid="{F542B9F6-1090-4430-9EA4-4FF4716EDD51}"/>
    <cellStyle name="Header1 2 3 3 2 2" xfId="26516" xr:uid="{81845A67-CD49-4A3D-A861-D95D4329B0D0}"/>
    <cellStyle name="Header1 2 3 3 2 3" xfId="26371" xr:uid="{AF0C897F-CAF9-4FBF-B9F9-EDF2DACE9674}"/>
    <cellStyle name="Header1 2 3 3 2 4" xfId="28918" xr:uid="{1F6E2886-93AD-40CD-967B-8D28023309F5}"/>
    <cellStyle name="Header1 2 3 3 3" xfId="12435" xr:uid="{6ECC081C-F867-4B5D-94C5-401BB033E548}"/>
    <cellStyle name="Header1 2 3 3 4" xfId="24721" xr:uid="{99EAEABC-2E91-434B-8E88-3C2C65BC38FC}"/>
    <cellStyle name="Header1 2 3 3 5" xfId="25225" xr:uid="{47980E82-6899-4210-9E2C-9DA39F371990}"/>
    <cellStyle name="Header1 2 3 3 6" xfId="29834" xr:uid="{7A2142D9-7FE5-497B-A387-651C07B9417B}"/>
    <cellStyle name="Header1 2 3 4" xfId="8200" xr:uid="{7CCF2AB2-9A91-48D8-AD69-0B075A97ECCE}"/>
    <cellStyle name="Header1 2 3 4 2" xfId="22279" xr:uid="{05C56B74-D5AB-4E58-9EF5-24C32D73EE95}"/>
    <cellStyle name="Header1 2 3 4 2 2" xfId="26879" xr:uid="{9558BC1F-D3EF-47C2-8B69-931CB774B9FE}"/>
    <cellStyle name="Header1 2 3 4 2 3" xfId="26697" xr:uid="{88A738AB-EC66-4A84-984C-64FA563C7CF0}"/>
    <cellStyle name="Header1 2 3 4 2 4" xfId="28543" xr:uid="{37041FB4-C169-409E-8F0D-2AA2CB399DF5}"/>
    <cellStyle name="Header1 2 3 4 3" xfId="13909" xr:uid="{A7652664-4B69-428F-A718-769C5326A595}"/>
    <cellStyle name="Header1 2 3 4 4" xfId="25078" xr:uid="{387ADC2E-6D9B-4DA1-BA5C-9EB6BEDCB77D}"/>
    <cellStyle name="Header1 2 3 4 5" xfId="26646" xr:uid="{809A128E-5683-464A-A8AD-0B2A634E546A}"/>
    <cellStyle name="Header1 2 3 4 6" xfId="27909" xr:uid="{46874FB4-6DE3-4DB5-A121-6388331FBAEA}"/>
    <cellStyle name="Header1 2 3 5" xfId="8234" xr:uid="{C7E51739-BE54-4FA4-95CA-AD18C90181A6}"/>
    <cellStyle name="Header1 2 3 5 2" xfId="22313" xr:uid="{E3A9E332-F184-4700-B908-702C8F7DB8FD}"/>
    <cellStyle name="Header1 2 3 5 2 2" xfId="26913" xr:uid="{70C7F758-8751-45B4-BB7F-A64B3254E257}"/>
    <cellStyle name="Header1 2 3 5 2 3" xfId="24694" xr:uid="{73B715ED-3954-461B-893E-B35A79967336}"/>
    <cellStyle name="Header1 2 3 5 2 4" xfId="28426" xr:uid="{751D49CC-E87D-4ED0-BADD-71ABBCC7A532}"/>
    <cellStyle name="Header1 2 3 5 3" xfId="13943" xr:uid="{60C53FAD-8F1E-4BDC-853F-D68751166D1B}"/>
    <cellStyle name="Header1 2 3 5 4" xfId="25112" xr:uid="{87F9647D-C7BF-4756-A4A6-A79F5ED6A076}"/>
    <cellStyle name="Header1 2 3 5 5" xfId="27478" xr:uid="{546F4A09-93A5-4116-90CC-3D66B3683D0B}"/>
    <cellStyle name="Header1 2 3 5 6" xfId="29139" xr:uid="{7D42B691-8739-45BF-9C9A-41C8BD07EA09}"/>
    <cellStyle name="Header1 2 3 6" xfId="8047" xr:uid="{FEB51896-DE6A-4146-A8D1-2BE5627D7F60}"/>
    <cellStyle name="Header1 2 3 6 2" xfId="22140" xr:uid="{F6FE6F16-06C3-415B-9D9B-83F5030535C1}"/>
    <cellStyle name="Header1 2 3 6 2 2" xfId="26740" xr:uid="{4853AEC3-AC6B-4798-B020-746E3EB748F2}"/>
    <cellStyle name="Header1 2 3 6 2 3" xfId="23911" xr:uid="{FDCE7968-3FDF-446A-936A-EC1580BC8733}"/>
    <cellStyle name="Header1 2 3 6 2 4" xfId="28609" xr:uid="{6BE0E0AE-7625-42CF-9DDE-FE8A04FB2759}"/>
    <cellStyle name="Header1 2 3 6 3" xfId="13768" xr:uid="{E48354F9-4AC0-4C74-9186-72E0D325212D}"/>
    <cellStyle name="Header1 2 3 6 4" xfId="24937" xr:uid="{7FC83D12-135F-4C1D-A903-E8530221975B}"/>
    <cellStyle name="Header1 2 3 6 5" xfId="24589" xr:uid="{0DBAA96A-61D2-4FAF-AC74-CF03E6EDBE1A}"/>
    <cellStyle name="Header1 2 3 6 6" xfId="28337" xr:uid="{33B11CCB-C9FD-4EBC-B19E-91826A3F6BEF}"/>
    <cellStyle name="Header1 2 3 7" xfId="5215" xr:uid="{39DC9829-5010-4D35-9634-EA8324941713}"/>
    <cellStyle name="Header1 2 3 7 2" xfId="19442" xr:uid="{0C207870-F3F4-4C66-BC5D-F782399C3C75}"/>
    <cellStyle name="Header1 2 3 7 2 2" xfId="26235" xr:uid="{05B8DAD4-FC20-4A1D-A85F-0FDD86B13507}"/>
    <cellStyle name="Header1 2 3 7 2 3" xfId="24053" xr:uid="{B53503D6-E61A-4B4A-A830-8AE30069AAC3}"/>
    <cellStyle name="Header1 2 3 7 2 4" xfId="29890" xr:uid="{6C30A08A-E8BE-4C2C-9C6C-F2CBC085343D}"/>
    <cellStyle name="Header1 2 3 7 3" xfId="11067" xr:uid="{24309000-D703-4DA9-8A19-2D432B2600A0}"/>
    <cellStyle name="Header1 2 3 7 4" xfId="24441" xr:uid="{60732C09-7308-44A1-8CC5-26971F07A13E}"/>
    <cellStyle name="Header1 2 3 7 5" xfId="27688" xr:uid="{49634926-FDF0-4CE8-B1C9-BD07099EBB64}"/>
    <cellStyle name="Header1 2 3 8" xfId="16541" xr:uid="{967FDD67-E41E-428F-B4B6-76087EBB2B7B}"/>
    <cellStyle name="Header1 2 3 8 2" xfId="25480" xr:uid="{DABB1FA4-6556-459A-AD9A-80FF62396323}"/>
    <cellStyle name="Header1 2 3 8 3" xfId="8771" xr:uid="{3A1A5F17-A49B-46B5-96D9-AEED19A00DF7}"/>
    <cellStyle name="Header1 2 3 8 4" xfId="29746" xr:uid="{AC9DDA33-1B08-4DA5-92B2-99675E68D12F}"/>
    <cellStyle name="Header1 2 3 9" xfId="23801" xr:uid="{CBAEF5A3-7C2A-46C0-8224-D37C4A9A80C7}"/>
    <cellStyle name="Header1 2 3 9 2" xfId="27253" xr:uid="{5875BAB9-A00C-4D9F-AE2F-7BDE4C63C499}"/>
    <cellStyle name="Header1 2 3 9 3" xfId="8590" xr:uid="{12ABB78D-A3E7-4A70-A177-604EF9FFC10D}"/>
    <cellStyle name="Header1 2 3 9 4" xfId="28471" xr:uid="{CB4B9DA2-D207-48EF-AEEC-AF2A03AEEFA3}"/>
    <cellStyle name="Header1 2 4" xfId="3603" xr:uid="{A22511D1-D9D6-4EB0-9BE8-4AF645655E70}"/>
    <cellStyle name="Header1 2 4 10" xfId="29431" xr:uid="{BBE38065-0DC5-4A3B-979E-406ADD08E600}"/>
    <cellStyle name="Header1 2 4 2" xfId="5634" xr:uid="{453902ED-275D-4666-9F20-8EDBF3A8FDDF}"/>
    <cellStyle name="Header1 2 4 2 2" xfId="19792" xr:uid="{A236BBFA-4CB2-46C1-BDC5-1F741C4F6B54}"/>
    <cellStyle name="Header1 2 4 2 2 2" xfId="26398" xr:uid="{0A9A9F13-9248-42A1-B6F9-56EAC579D885}"/>
    <cellStyle name="Header1 2 4 2 2 3" xfId="25156" xr:uid="{800BB0EC-748B-447A-AC2C-83530B1E2A10}"/>
    <cellStyle name="Header1 2 4 2 2 4" xfId="29783" xr:uid="{4354ED9F-2A2F-44CA-B8E3-5CE1D461B6C1}"/>
    <cellStyle name="Header1 2 4 2 3" xfId="11420" xr:uid="{FA8559A1-2DE8-40A9-A70F-EA78441D01C1}"/>
    <cellStyle name="Header1 2 4 2 4" xfId="24607" xr:uid="{BCAE3678-61BF-436A-99BD-B0530FE4199B}"/>
    <cellStyle name="Header1 2 4 2 5" xfId="8446" xr:uid="{4254D958-7596-439A-A008-E173FFE271D4}"/>
    <cellStyle name="Header1 2 4 2 6" xfId="29875" xr:uid="{3E5E9106-1706-4BAD-9F59-DFEDC2C4E405}"/>
    <cellStyle name="Header1 2 4 3" xfId="8094" xr:uid="{924DF1E3-B553-49EF-A12D-7B2D48B5A3F7}"/>
    <cellStyle name="Header1 2 4 3 2" xfId="22182" xr:uid="{A5523BD4-2C00-4B9B-AFE0-730420A90B58}"/>
    <cellStyle name="Header1 2 4 3 2 2" xfId="26782" xr:uid="{6782259A-0121-42A1-A137-751F52FEAF5D}"/>
    <cellStyle name="Header1 2 4 3 2 3" xfId="8551" xr:uid="{56E3B773-C306-46DD-9ECA-495FF7CA1A64}"/>
    <cellStyle name="Header1 2 4 3 2 4" xfId="27949" xr:uid="{3EBF4881-6ADD-4D73-925B-6B69662B3155}"/>
    <cellStyle name="Header1 2 4 3 3" xfId="13810" xr:uid="{9ACE4067-D31C-44F6-B68C-63E5FD43B61C}"/>
    <cellStyle name="Header1 2 4 3 4" xfId="24979" xr:uid="{09303302-E1D6-4AC2-9EBC-CCFD49CC3AE1}"/>
    <cellStyle name="Header1 2 4 3 5" xfId="25203" xr:uid="{837FE069-D538-491A-A46F-CCC6E056741F}"/>
    <cellStyle name="Header1 2 4 3 6" xfId="28672" xr:uid="{E97C89B8-F706-44AB-A925-FD99303CB5AD}"/>
    <cellStyle name="Header1 2 4 4" xfId="5361" xr:uid="{BB7D4813-0598-4E76-AB40-DAF3F127258C}"/>
    <cellStyle name="Header1 2 4 4 2" xfId="19570" xr:uid="{28C19AE1-6109-4DB2-9722-D0CD389C87DF}"/>
    <cellStyle name="Header1 2 4 4 2 2" xfId="26363" xr:uid="{19A830B6-3101-4F41-9BC2-532E665AD7F8}"/>
    <cellStyle name="Header1 2 4 4 2 3" xfId="8631" xr:uid="{F60FD410-754F-4CD5-87AD-04A93CBB24AD}"/>
    <cellStyle name="Header1 2 4 4 2 4" xfId="28509" xr:uid="{CC3487B8-0F23-4B8D-B69A-AA15F23EDAFF}"/>
    <cellStyle name="Header1 2 4 4 3" xfId="11197" xr:uid="{FC7F65A1-0BA1-46F9-B3CD-A291F57FD982}"/>
    <cellStyle name="Header1 2 4 4 4" xfId="24571" xr:uid="{507EAB86-9460-4CE4-8913-CAD14C8C84B4}"/>
    <cellStyle name="Header1 2 4 4 5" xfId="8508" xr:uid="{91D7EC23-755D-4557-A9F6-9DE09569AD6C}"/>
    <cellStyle name="Header1 2 4 4 6" xfId="28783" xr:uid="{4ACEC3AB-0E15-459E-86F3-081A0E6BF289}"/>
    <cellStyle name="Header1 2 4 5" xfId="8139" xr:uid="{08778290-B36F-474F-BBB5-6338C1A279E3}"/>
    <cellStyle name="Header1 2 4 5 2" xfId="22225" xr:uid="{E9712396-41F0-418A-8904-277999FB4FA3}"/>
    <cellStyle name="Header1 2 4 5 2 2" xfId="26825" xr:uid="{219D6882-3142-4A42-8D0A-EA2CE44DACC9}"/>
    <cellStyle name="Header1 2 4 5 2 3" xfId="26657" xr:uid="{43DBEAB8-1342-47B2-9A9F-DB4097F6B55B}"/>
    <cellStyle name="Header1 2 4 5 2 4" xfId="28166" xr:uid="{4FEAA1C5-5A37-47D7-BE9A-32EE0F4F5253}"/>
    <cellStyle name="Header1 2 4 5 3" xfId="13853" xr:uid="{E500BBD9-451D-4D7C-BE29-F1DD3858BDFF}"/>
    <cellStyle name="Header1 2 4 5 4" xfId="25022" xr:uid="{ECBA50DC-176E-4DC7-81CD-9C78466E31F7}"/>
    <cellStyle name="Header1 2 4 5 5" xfId="8372" xr:uid="{F3B0C9E9-124E-46BB-BC36-11AE663B653F}"/>
    <cellStyle name="Header1 2 4 5 6" xfId="29879" xr:uid="{4880BF69-B043-415B-9497-768D3F035F6D}"/>
    <cellStyle name="Header1 2 4 6" xfId="5081" xr:uid="{CD3ABFEC-275E-41C1-AB7F-0182D457DB60}"/>
    <cellStyle name="Header1 2 4 6 2" xfId="19312" xr:uid="{3AADF88B-A82D-45CA-A9CA-12FAED61F8ED}"/>
    <cellStyle name="Header1 2 4 6 2 2" xfId="26105" xr:uid="{0CB704A4-0DBD-47A7-9E10-1D050CEFBDB5}"/>
    <cellStyle name="Header1 2 4 6 2 3" xfId="27411" xr:uid="{2268B36B-6A96-4F11-B5F3-C271299391EB}"/>
    <cellStyle name="Header1 2 4 6 2 4" xfId="27665" xr:uid="{39E08F69-9823-4846-8C88-4522C0DB4777}"/>
    <cellStyle name="Header1 2 4 6 3" xfId="10936" xr:uid="{0715800F-17E0-4F30-9534-425FEBCDA3DA}"/>
    <cellStyle name="Header1 2 4 6 4" xfId="24311" xr:uid="{7BECE1A8-346D-4E7D-BDED-848760BBE1F4}"/>
    <cellStyle name="Header1 2 4 6 5" xfId="28416" xr:uid="{8FF42B8B-99CC-4618-857B-76F54864374B}"/>
    <cellStyle name="Header1 2 4 7" xfId="15526" xr:uid="{98119375-D58B-44B4-84C3-F14C14FB35DB}"/>
    <cellStyle name="Header1 2 4 7 2" xfId="25361" xr:uid="{B7C790C7-9DFC-42E0-9FA4-9185FB16F17B}"/>
    <cellStyle name="Header1 2 4 7 3" xfId="24712" xr:uid="{3E775F04-AD69-4811-97FF-3CBEB52AA03F}"/>
    <cellStyle name="Header1 2 4 7 4" xfId="28236" xr:uid="{496A897D-D112-4763-85E1-D53360852A3C}"/>
    <cellStyle name="Header1 2 4 8" xfId="8965" xr:uid="{AE81ED72-7E4E-4348-9BF8-DFA37B3FE503}"/>
    <cellStyle name="Header1 2 4 9" xfId="8550" xr:uid="{6EB550C0-1153-4CC6-903E-F99F02C71F27}"/>
    <cellStyle name="Header1 2 5" xfId="3614" xr:uid="{E7114EB0-E749-4A4E-86B8-31D3EDBE05B4}"/>
    <cellStyle name="Header1 2 5 2" xfId="18463" xr:uid="{BB129B75-FE62-4FB4-8493-60B3ADAF2E4E}"/>
    <cellStyle name="Header1 2 5 2 2" xfId="25766" xr:uid="{E8D765D0-5F55-4608-8E3F-DF8EF416A9CB}"/>
    <cellStyle name="Header1 2 5 2 3" xfId="25306" xr:uid="{E7B87841-1CF5-4088-A29E-10F25D14785E}"/>
    <cellStyle name="Header1 2 5 2 4" xfId="28556" xr:uid="{318FF828-FA23-49C9-BE05-7EC9F81570EF}"/>
    <cellStyle name="Header1 2 5 3" xfId="10072" xr:uid="{0FD9DEF2-0417-4662-83BE-C00DABE857C4}"/>
    <cellStyle name="Header1 2 5 4" xfId="23964" xr:uid="{7AF24D49-F581-4C6B-85A5-FA56557C5C43}"/>
    <cellStyle name="Header1 2 5 5" xfId="27372" xr:uid="{E8E453E8-935B-40ED-B128-FAE106BEBFD8}"/>
    <cellStyle name="Header1 2 5 6" xfId="29933" xr:uid="{B8ED4586-07BE-4159-AB63-84C8AFAE37C2}"/>
    <cellStyle name="Header1 2 6" xfId="3637" xr:uid="{54EB2F32-B3C2-45BD-AC48-65282A4B5325}"/>
    <cellStyle name="Header1 2 6 2" xfId="18473" xr:uid="{7FCA4682-76DE-48FB-96E2-3CABCE6FE503}"/>
    <cellStyle name="Header1 2 6 2 2" xfId="25776" xr:uid="{337DBE4E-26BD-4715-B4B2-4F8B37C3AC88}"/>
    <cellStyle name="Header1 2 6 2 3" xfId="8332" xr:uid="{966E81E7-3A6B-438B-8474-AEEC96C3B0CE}"/>
    <cellStyle name="Header1 2 6 2 4" xfId="30089" xr:uid="{0B3B81A2-50A2-4ED1-BC2C-98B012DC05B4}"/>
    <cellStyle name="Header1 2 6 3" xfId="10082" xr:uid="{066CE294-0191-4108-B186-4518AFCEBDC9}"/>
    <cellStyle name="Header1 2 6 4" xfId="23976" xr:uid="{48779F21-743F-4048-A326-404B93A0F495}"/>
    <cellStyle name="Header1 2 6 5" xfId="26400" xr:uid="{C3DD3749-F78E-492E-91F7-2919729C0C38}"/>
    <cellStyle name="Header1 2 6 6" xfId="28126" xr:uid="{0A70C852-DB2D-4C8B-A198-238368548B5F}"/>
    <cellStyle name="Header1 2 7" xfId="8169" xr:uid="{158750A9-369C-4AA9-95E4-93DF3E3376FD}"/>
    <cellStyle name="Header1 2 7 2" xfId="22253" xr:uid="{A97B93F1-66F3-48CB-A27E-CEE54844B870}"/>
    <cellStyle name="Header1 2 7 2 2" xfId="26853" xr:uid="{7F4499AF-0D02-400A-8619-4B7DBE6C8A46}"/>
    <cellStyle name="Header1 2 7 2 3" xfId="27163" xr:uid="{4557AEFF-6832-49A1-BC90-F6A955E4087C}"/>
    <cellStyle name="Header1 2 7 2 4" xfId="27784" xr:uid="{0B919B89-4558-4B56-AEA7-E970B9E7E69E}"/>
    <cellStyle name="Header1 2 7 3" xfId="13882" xr:uid="{E1D60B22-3452-48BA-AE04-51AFFC18D5EF}"/>
    <cellStyle name="Header1 2 7 4" xfId="25051" xr:uid="{162A418A-C799-4C4F-B5F9-CFF91BF3C2B4}"/>
    <cellStyle name="Header1 2 7 5" xfId="24020" xr:uid="{DD2A2994-5E03-4365-9B1D-142AD873233E}"/>
    <cellStyle name="Header1 2 7 6" xfId="27807" xr:uid="{28ECE311-7C6B-4117-A68B-F56875D95BAF}"/>
    <cellStyle name="Header1 2 8" xfId="4938" xr:uid="{47DA93BB-0454-41B3-8FD1-FEA3EC832F38}"/>
    <cellStyle name="Header1 2 8 2" xfId="19186" xr:uid="{D6CBBB84-7928-4370-9D3E-92A82CAC69D9}"/>
    <cellStyle name="Header1 2 8 2 2" xfId="25981" xr:uid="{5617D5FC-4EA1-46FF-BF50-5279843BB236}"/>
    <cellStyle name="Header1 2 8 2 3" xfId="25249" xr:uid="{EA7C8F68-838F-4FC2-AA0F-B639AFE379F5}"/>
    <cellStyle name="Header1 2 8 2 4" xfId="28589" xr:uid="{94549C89-0B74-46F8-B702-5D7B40A444F8}"/>
    <cellStyle name="Header1 2 8 3" xfId="10809" xr:uid="{5241D94E-72E2-4EC0-9F80-EE27DFE20883}"/>
    <cellStyle name="Header1 2 8 4" xfId="24187" xr:uid="{1C6B6E80-8300-4FD6-986B-AE03A1BA7E79}"/>
    <cellStyle name="Header1 2 8 5" xfId="27566" xr:uid="{727002A8-F5B8-4246-B934-69DB10EC4AFB}"/>
    <cellStyle name="Header1 2 8 6" xfId="29502" xr:uid="{071A2085-E28E-4451-A838-F6C8B0862043}"/>
    <cellStyle name="Header1 2 9" xfId="8004" xr:uid="{B88DE7EA-1EBC-411A-AF98-72245FB861E1}"/>
    <cellStyle name="Header1 2 9 2" xfId="22102" xr:uid="{3AE460BF-6C67-41F0-B416-B8349502596D}"/>
    <cellStyle name="Header1 2 9 2 2" xfId="26702" xr:uid="{02451A41-A2BC-472B-83F8-A8CB1D1A1278}"/>
    <cellStyle name="Header1 2 9 2 3" xfId="24613" xr:uid="{7EDB1829-E07C-4550-A0DA-F3A69824324B}"/>
    <cellStyle name="Header1 2 9 2 4" xfId="27936" xr:uid="{BF90B179-472A-4DE0-A76C-CFEA68A3D02B}"/>
    <cellStyle name="Header1 2 9 3" xfId="13727" xr:uid="{14CFBF86-C467-4077-B648-229FFBCFBF1A}"/>
    <cellStyle name="Header1 2 9 4" xfId="24899" xr:uid="{80D9F74E-F63A-476E-8ECF-1DD457A5FED6}"/>
    <cellStyle name="Header1 2 9 5" xfId="26966" xr:uid="{5E3E9B2D-AEF7-4123-BBB7-45A4D5B7118D}"/>
    <cellStyle name="Header1 2 9 6" xfId="28717" xr:uid="{E471D1F0-467D-46FE-A88D-9D9093333582}"/>
    <cellStyle name="Header1 3" xfId="1276" xr:uid="{614D0370-592E-4A92-B097-75B03A02BB26}"/>
    <cellStyle name="Header1 3 10" xfId="4905" xr:uid="{8EE2AD3B-8279-435A-A54E-533F70BCBE85}"/>
    <cellStyle name="Header1 3 10 2" xfId="19154" xr:uid="{F6C178A7-6F15-4B14-AC34-F476A1F5800D}"/>
    <cellStyle name="Header1 3 10 2 2" xfId="25949" xr:uid="{1610FDA2-B981-4A45-8F5A-720EE3ABAAEC}"/>
    <cellStyle name="Header1 3 10 2 3" xfId="8438" xr:uid="{FC7F78E2-F788-4F8D-801F-295DB204E04B}"/>
    <cellStyle name="Header1 3 10 2 4" xfId="29560" xr:uid="{AB2E5B31-304F-43BF-A4E9-124A991E5FBC}"/>
    <cellStyle name="Header1 3 10 3" xfId="10777" xr:uid="{0AE503D4-92E9-4F98-A925-F650712ED142}"/>
    <cellStyle name="Header1 3 10 4" xfId="24155" xr:uid="{3A396DDE-EB82-4EA2-8109-EB55CCEBD62A}"/>
    <cellStyle name="Header1 3 10 5" xfId="27892" xr:uid="{7E2DAF94-4A89-4C86-8691-ADFA23868210}"/>
    <cellStyle name="Header1 3 11" xfId="14327" xr:uid="{EBA042AB-6494-4A12-B580-81B1E0B47C0A}"/>
    <cellStyle name="Header1 3 11 2" xfId="25192" xr:uid="{DD402AF4-D0C3-4975-AA18-FCE6ECC510CF}"/>
    <cellStyle name="Header1 3 11 3" xfId="8368" xr:uid="{A6055B63-4E9F-40C2-BBBF-84B575849DB9}"/>
    <cellStyle name="Header1 3 11 4" xfId="29188" xr:uid="{223CFB35-DCB1-4647-9D8E-ACB86BE08693}"/>
    <cellStyle name="Header1 3 12" xfId="22663" xr:uid="{42BE0E72-8102-4D8F-851D-908A496D56D2}"/>
    <cellStyle name="Header1 3 12 2" xfId="27044" xr:uid="{73490DDE-3651-4774-881D-F5729333DD09}"/>
    <cellStyle name="Header1 3 12 3" xfId="8589" xr:uid="{C0890AE0-87AE-4A71-9C8B-0DFD09277B52}"/>
    <cellStyle name="Header1 3 12 4" xfId="28568" xr:uid="{80E8D13D-F02B-4076-AC24-F6F66CEBEC23}"/>
    <cellStyle name="Header1 3 13" xfId="22382" xr:uid="{6120EE95-CF8D-48C1-A251-228F0886ECFC}"/>
    <cellStyle name="Header1 3 13 2" xfId="26965" xr:uid="{E035675D-51E0-4A67-89C1-85C92F389DBB}"/>
    <cellStyle name="Header1 3 13 3" xfId="8611" xr:uid="{519FB406-9846-4156-9038-68F7AEAED105}"/>
    <cellStyle name="Header1 3 13 4" xfId="29481" xr:uid="{CA0C2F60-B125-4520-B563-9CA5D4D598EE}"/>
    <cellStyle name="Header1 3 14" xfId="23732" xr:uid="{ADC8E5B6-346C-4E51-B582-2D02D9BAFD59}"/>
    <cellStyle name="Header1 3 14 2" xfId="27196" xr:uid="{53B77C9E-5CA5-41E8-8607-487E51F7B2F3}"/>
    <cellStyle name="Header1 3 14 3" xfId="25379" xr:uid="{F1C46322-1B7E-456D-9E37-CEB1A244074D}"/>
    <cellStyle name="Header1 3 14 4" xfId="28741" xr:uid="{EE9B3BF9-A216-4A51-A476-A63263AB3988}"/>
    <cellStyle name="Header1 3 15" xfId="8576" xr:uid="{64025405-CB92-4E06-B6E1-D1C3F3CAA424}"/>
    <cellStyle name="Header1 3 16" xfId="8669" xr:uid="{4DC94F9A-F591-447F-82B0-BE15BDED1122}"/>
    <cellStyle name="Header1 3 17" xfId="30047" xr:uid="{C1C57A7B-DB1B-4048-9BD2-50B22D38D807}"/>
    <cellStyle name="Header1 3 2" xfId="4377" xr:uid="{ECFCAAD9-FCBB-4208-A614-C52C898D52D6}"/>
    <cellStyle name="Header1 3 2 10" xfId="23763" xr:uid="{C15DA156-0C47-447F-97C9-0CD31C84D557}"/>
    <cellStyle name="Header1 3 2 10 2" xfId="27220" xr:uid="{F4807C73-8196-48CB-B568-0AE22DAB641A}"/>
    <cellStyle name="Header1 3 2 10 3" xfId="8871" xr:uid="{B3CEC52C-A48D-4E8F-B691-0C1A08A3CDA0}"/>
    <cellStyle name="Header1 3 2 10 4" xfId="29847" xr:uid="{01846238-F5CD-4770-966E-95B8CC0DE720}"/>
    <cellStyle name="Header1 3 2 11" xfId="23076" xr:uid="{22D32D13-3C18-42DF-95B3-23048FE95778}"/>
    <cellStyle name="Header1 3 2 11 2" xfId="27109" xr:uid="{25259508-AFEE-42FF-931A-EC393427587F}"/>
    <cellStyle name="Header1 3 2 11 3" xfId="26485" xr:uid="{93A8DE59-1BF0-44E9-85AC-501F8AE904BC}"/>
    <cellStyle name="Header1 3 2 11 4" xfId="29767" xr:uid="{F3390D13-36E2-47AA-B997-9985E523246E}"/>
    <cellStyle name="Header1 3 2 12" xfId="23087" xr:uid="{E9D2D7FA-9BA4-4495-AA7A-21356CF7447D}"/>
    <cellStyle name="Header1 3 2 12 2" xfId="27116" xr:uid="{BF33B0DD-C165-4E9F-99F6-DF69B863DB09}"/>
    <cellStyle name="Header1 3 2 12 3" xfId="8507" xr:uid="{2B965F5A-FDC8-45E2-B6AC-03902278AF39}"/>
    <cellStyle name="Header1 3 2 12 4" xfId="28729" xr:uid="{A2A466E1-678C-4954-9084-2671248169D8}"/>
    <cellStyle name="Header1 3 2 13" xfId="8858" xr:uid="{4A6DD0DA-A042-4B79-8E1E-019C29AC206F}"/>
    <cellStyle name="Header1 3 2 14" xfId="9061" xr:uid="{00E64801-7D78-4F7D-BBF4-A872CB8CDE5D}"/>
    <cellStyle name="Header1 3 2 15" xfId="28368" xr:uid="{9C9C0086-8966-46D6-B3CC-BA4CD37E9705}"/>
    <cellStyle name="Header1 3 2 2" xfId="4790" xr:uid="{7722D7CF-CD7C-4626-94E9-73DD57A30FE8}"/>
    <cellStyle name="Header1 3 2 2 10" xfId="22641" xr:uid="{CCA7708E-5282-4337-B64C-EBA0D4ECC54E}"/>
    <cellStyle name="Header1 3 2 2 10 2" xfId="27039" xr:uid="{5B14A362-ABCA-47A3-B89D-A247442AA787}"/>
    <cellStyle name="Header1 3 2 2 10 3" xfId="25228" xr:uid="{3669A094-89DB-4E18-96D9-030212E1F717}"/>
    <cellStyle name="Header1 3 2 2 10 4" xfId="28219" xr:uid="{6BDC195F-BE5E-4738-8B76-A301B183F6C7}"/>
    <cellStyle name="Header1 3 2 2 11" xfId="23877" xr:uid="{0936580F-4B34-45A7-8D48-0B0F988B0BE4}"/>
    <cellStyle name="Header1 3 2 2 11 2" xfId="27328" xr:uid="{93FD9744-A3CC-4789-A2A8-BBD2321E05DC}"/>
    <cellStyle name="Header1 3 2 2 11 3" xfId="24654" xr:uid="{623C4858-291D-4B8F-B555-CD08E18A7AE4}"/>
    <cellStyle name="Header1 3 2 2 11 4" xfId="27619" xr:uid="{635FE31F-6CFB-471C-955A-F120327BB350}"/>
    <cellStyle name="Header1 3 2 2 12" xfId="9126" xr:uid="{D5583FA6-9479-4350-83D6-8852D3B5C29D}"/>
    <cellStyle name="Header1 3 2 2 13" xfId="9277" xr:uid="{B8BA6057-AE93-4E61-B20B-45EF3F45C6F4}"/>
    <cellStyle name="Header1 3 2 2 14" xfId="29484" xr:uid="{CE375FD6-0172-4BB5-ACC1-5CD9F7D5A23F}"/>
    <cellStyle name="Header1 3 2 2 2" xfId="6741" xr:uid="{43BCFFAA-5F31-4DCD-BFA5-C8DBB45087D6}"/>
    <cellStyle name="Header1 3 2 2 2 2" xfId="5163" xr:uid="{EB78A5B0-A9C7-465E-B066-3129906AF896}"/>
    <cellStyle name="Header1 3 2 2 2 2 2" xfId="19394" xr:uid="{2FC26492-9A4A-4692-B456-0A680B278A30}"/>
    <cellStyle name="Header1 3 2 2 2 2 2 2" xfId="26187" xr:uid="{EB8F27F5-9735-4657-A5B6-16B798EEB50D}"/>
    <cellStyle name="Header1 3 2 2 2 2 2 3" xfId="27581" xr:uid="{3BD594FD-46DD-4AB8-A1B8-71779F19215A}"/>
    <cellStyle name="Header1 3 2 2 2 2 2 4" xfId="28931" xr:uid="{CB3D6BE7-E272-44D7-9762-947C476D2071}"/>
    <cellStyle name="Header1 3 2 2 2 2 3" xfId="11018" xr:uid="{C179476E-D9CF-4A55-8241-FAA473C136BD}"/>
    <cellStyle name="Header1 3 2 2 2 2 4" xfId="24393" xr:uid="{4E6BA76D-5FE7-42B5-87AD-D281E22B4768}"/>
    <cellStyle name="Header1 3 2 2 2 2 5" xfId="27487" xr:uid="{ADA5D024-924A-4AB0-8723-04F64F0B31BF}"/>
    <cellStyle name="Header1 3 2 2 2 2 6" xfId="28912" xr:uid="{DA998DDF-41BC-4164-B6BF-2EF617739B6B}"/>
    <cellStyle name="Header1 3 2 2 2 3" xfId="5190" xr:uid="{BDECA190-BE41-4565-BC33-A953836C44FA}"/>
    <cellStyle name="Header1 3 2 2 2 3 2" xfId="19420" xr:uid="{31563892-5FE7-4E65-9B1A-370F79DFFD49}"/>
    <cellStyle name="Header1 3 2 2 2 3 2 2" xfId="26213" xr:uid="{86A19F3A-6099-4B6B-812C-4E3838AA583C}"/>
    <cellStyle name="Header1 3 2 2 2 3 2 3" xfId="25245" xr:uid="{F701C4CE-A5E7-4076-8059-FCD0F607DF2C}"/>
    <cellStyle name="Header1 3 2 2 2 3 2 4" xfId="28664" xr:uid="{2542FA17-1CFD-42EA-963B-C98893DC01F0}"/>
    <cellStyle name="Header1 3 2 2 2 3 3" xfId="11044" xr:uid="{CDB22BC0-2D90-4DC8-ADDE-8F40F005C377}"/>
    <cellStyle name="Header1 3 2 2 2 3 4" xfId="24419" xr:uid="{6BAD70FA-79F9-4169-8292-CD758CA82B2E}"/>
    <cellStyle name="Header1 3 2 2 2 3 5" xfId="27351" xr:uid="{A5B572A4-55D1-442D-AAF7-25F8C5AB434D}"/>
    <cellStyle name="Header1 3 2 2 2 3 6" xfId="28182" xr:uid="{FA038628-D753-4C1E-B805-80F03197189C}"/>
    <cellStyle name="Header1 3 2 2 2 4" xfId="8261" xr:uid="{80258E52-1DEC-4A86-89DE-46712F64F777}"/>
    <cellStyle name="Header1 3 2 2 2 4 2" xfId="22337" xr:uid="{18C0EBF7-E637-46E5-A315-35231FF33143}"/>
    <cellStyle name="Header1 3 2 2 2 4 2 2" xfId="26937" xr:uid="{43A2E4AE-0B4C-4079-96DA-A5D29E150A49}"/>
    <cellStyle name="Header1 3 2 2 2 4 2 3" xfId="24701" xr:uid="{439FC137-BCDB-446D-92C9-FF6F2B62A45B}"/>
    <cellStyle name="Header1 3 2 2 2 4 2 4" xfId="29602" xr:uid="{27878ABD-4EBF-480D-AB25-ACFE871A7A8A}"/>
    <cellStyle name="Header1 3 2 2 2 4 3" xfId="13968" xr:uid="{C1141409-074C-409D-8DE2-C20DCF67FDCB}"/>
    <cellStyle name="Header1 3 2 2 2 4 4" xfId="25136" xr:uid="{622873AC-B018-46A5-8CBB-F460DE4C9C17}"/>
    <cellStyle name="Header1 3 2 2 2 4 5" xfId="26584" xr:uid="{CA0FC173-DF10-4DD2-810F-21BFCEF3B618}"/>
    <cellStyle name="Header1 3 2 2 2 4 6" xfId="28796" xr:uid="{A9EAE9FD-F12F-448A-85C3-1497C697EACC}"/>
    <cellStyle name="Header1 3 2 2 2 5" xfId="5080" xr:uid="{17642EAA-6753-4414-AC84-0B724B12EC05}"/>
    <cellStyle name="Header1 3 2 2 2 5 2" xfId="19311" xr:uid="{D673D5D8-FFDF-4ABD-BFCB-2995A57BF9F4}"/>
    <cellStyle name="Header1 3 2 2 2 5 2 2" xfId="26104" xr:uid="{87AFF0FF-01B9-4A7F-8758-50FA3495B2A5}"/>
    <cellStyle name="Header1 3 2 2 2 5 2 3" xfId="24070" xr:uid="{5950A247-BC61-44FD-A149-0C278743EC21}"/>
    <cellStyle name="Header1 3 2 2 2 5 2 4" xfId="29371" xr:uid="{592CFCD4-E218-4A99-AF42-2829198935A5}"/>
    <cellStyle name="Header1 3 2 2 2 5 3" xfId="10935" xr:uid="{CE0CED16-DE0E-4A90-B539-F84859042E13}"/>
    <cellStyle name="Header1 3 2 2 2 5 4" xfId="24310" xr:uid="{7B6D4E1B-A395-4CC8-A6A4-18E6613A5D9B}"/>
    <cellStyle name="Header1 3 2 2 2 5 5" xfId="27888" xr:uid="{1955A205-19AD-4094-9709-0671DB0C8911}"/>
    <cellStyle name="Header1 3 2 2 2 6" xfId="16633" xr:uid="{0C80E006-A00D-4B94-A3FF-89C05D005574}"/>
    <cellStyle name="Header1 3 2 2 2 6 2" xfId="25572" xr:uid="{0A1BBF09-C8DE-4269-8E4A-3C4ACCCDE1D8}"/>
    <cellStyle name="Header1 3 2 2 2 6 3" xfId="27544" xr:uid="{B674377F-C7D8-4A22-8E40-E71178524C6A}"/>
    <cellStyle name="Header1 3 2 2 2 6 4" xfId="28309" xr:uid="{56AB5A4E-0EDA-4F19-8025-7BFC8B7E7FB2}"/>
    <cellStyle name="Header1 3 2 2 2 7" xfId="9194" xr:uid="{32D49D87-1CDF-4B88-9226-090B9E67BB6C}"/>
    <cellStyle name="Header1 3 2 2 2 8" xfId="8387" xr:uid="{AB34100E-EFD3-42C6-BD95-12EFDB8F56F1}"/>
    <cellStyle name="Header1 3 2 2 2 9" xfId="27765" xr:uid="{CCBDBD56-FCB7-4688-A753-86A5740AAC6F}"/>
    <cellStyle name="Header1 3 2 2 3" xfId="6673" xr:uid="{74CEB68E-A333-4035-BF93-C9A8BA8CA5CA}"/>
    <cellStyle name="Header1 3 2 2 3 2" xfId="20831" xr:uid="{5196759E-67DA-4960-84FC-CF5726840B33}"/>
    <cellStyle name="Header1 3 2 2 3 2 2" xfId="26540" xr:uid="{09F9D5F8-0792-4091-9EC0-826566ACCEE8}"/>
    <cellStyle name="Header1 3 2 2 3 2 3" xfId="8844" xr:uid="{9F398DA4-1E9A-48B8-B5FD-0FD9DAC9E252}"/>
    <cellStyle name="Header1 3 2 2 3 2 4" xfId="27930" xr:uid="{48B8010A-BA4D-40B9-8A07-8027FCA95C86}"/>
    <cellStyle name="Header1 3 2 2 3 3" xfId="12459" xr:uid="{B41A58F7-A5CA-47C2-A1F1-504220271AEE}"/>
    <cellStyle name="Header1 3 2 2 3 4" xfId="24745" xr:uid="{5151FCA9-943B-44E9-93CC-1D500D565418}"/>
    <cellStyle name="Header1 3 2 2 3 5" xfId="26652" xr:uid="{B7DCCBED-A1AD-45CA-A68A-71B25A8DA160}"/>
    <cellStyle name="Header1 3 2 2 3 6" xfId="29115" xr:uid="{E1B7E880-470E-4072-AE4B-A13C724EB375}"/>
    <cellStyle name="Header1 3 2 2 4" xfId="5327" xr:uid="{3B0A1DDA-60E8-4B82-B5F9-FD53061DA4A2}"/>
    <cellStyle name="Header1 3 2 2 4 2" xfId="19537" xr:uid="{B9022154-5A8C-4787-8540-CC05267387F5}"/>
    <cellStyle name="Header1 3 2 2 4 2 2" xfId="26330" xr:uid="{AD769834-80A4-4E25-80B7-114934BFA79F}"/>
    <cellStyle name="Header1 3 2 2 4 2 3" xfId="25723" xr:uid="{DC8C7FB7-D636-448D-87CD-D6313B1ABA36}"/>
    <cellStyle name="Header1 3 2 2 4 2 4" xfId="29908" xr:uid="{99285F04-772A-4EF4-AA2C-A6AD87FDA618}"/>
    <cellStyle name="Header1 3 2 2 4 3" xfId="11164" xr:uid="{A2A80D3E-CF6E-44FC-BDDA-C61184C87D87}"/>
    <cellStyle name="Header1 3 2 2 4 4" xfId="24538" xr:uid="{F7C3E210-EEBD-4D0C-B817-B9731E285A16}"/>
    <cellStyle name="Header1 3 2 2 4 5" xfId="8345" xr:uid="{5FC748C7-4FD0-4BCF-B1E5-B59202CD58BD}"/>
    <cellStyle name="Header1 3 2 2 4 6" xfId="28921" xr:uid="{AD0B3759-5BE9-479F-AEDA-21C20E4D9172}"/>
    <cellStyle name="Header1 3 2 2 5" xfId="5196" xr:uid="{3F847C4D-E818-4FF9-B3A3-977016367244}"/>
    <cellStyle name="Header1 3 2 2 5 2" xfId="19425" xr:uid="{BDA94232-86E2-4532-9732-AE4A9A32A140}"/>
    <cellStyle name="Header1 3 2 2 5 2 2" xfId="26218" xr:uid="{6C49F03C-0523-4F6D-9BFA-D3B0F0516D80}"/>
    <cellStyle name="Header1 3 2 2 5 2 3" xfId="8450" xr:uid="{398ECCA6-F024-453B-982F-9385FB10EAD0}"/>
    <cellStyle name="Header1 3 2 2 5 2 4" xfId="29191" xr:uid="{AB8A29A0-87A6-467F-9575-04C42EE95FFA}"/>
    <cellStyle name="Header1 3 2 2 5 3" xfId="11049" xr:uid="{A8BE9F9D-BD8B-4D1A-9421-1811FFD5F78B}"/>
    <cellStyle name="Header1 3 2 2 5 4" xfId="24424" xr:uid="{9F06F55D-D6C6-40DB-8E60-C74B3F9C9AB0}"/>
    <cellStyle name="Header1 3 2 2 5 5" xfId="27537" xr:uid="{A186A9C1-8F94-4567-9A51-FA1510FA5D4F}"/>
    <cellStyle name="Header1 3 2 2 5 6" xfId="27887" xr:uid="{087122ED-4758-407A-A4CA-044FAEC7DF60}"/>
    <cellStyle name="Header1 3 2 2 6" xfId="5085" xr:uid="{D95B80AC-C97E-4777-8E5F-B1E9ABD6693C}"/>
    <cellStyle name="Header1 3 2 2 6 2" xfId="19316" xr:uid="{B7E7052A-E2D8-49E7-AC27-B80F5EC66CA0}"/>
    <cellStyle name="Header1 3 2 2 6 2 2" xfId="26109" xr:uid="{2071E141-1BDA-4CC8-B7ED-3CFE7E04390F}"/>
    <cellStyle name="Header1 3 2 2 6 2 3" xfId="8661" xr:uid="{2B43FA48-B8EE-4250-8AF8-A89D08720729}"/>
    <cellStyle name="Header1 3 2 2 6 2 4" xfId="27903" xr:uid="{FC7C4AC1-9A83-4264-B5AC-78DA1B5FE97C}"/>
    <cellStyle name="Header1 3 2 2 6 3" xfId="10940" xr:uid="{BA91449E-2CED-4ADA-897D-9DAD7954A88E}"/>
    <cellStyle name="Header1 3 2 2 6 4" xfId="24315" xr:uid="{5F098D38-4696-4710-9AAA-1136FAC1FEF9}"/>
    <cellStyle name="Header1 3 2 2 6 5" xfId="8376" xr:uid="{9810BB80-6555-4E8C-B443-0EC71880E6C1}"/>
    <cellStyle name="Header1 3 2 2 6 6" xfId="27840" xr:uid="{70A65512-5703-4411-A28F-B37D29729630}"/>
    <cellStyle name="Header1 3 2 2 7" xfId="5232" xr:uid="{22D6D7D1-ADFF-4B8A-A801-28E7C0039057}"/>
    <cellStyle name="Header1 3 2 2 7 2" xfId="19454" xr:uid="{E74D40F0-17BA-40BC-B35C-3B0396D6F766}"/>
    <cellStyle name="Header1 3 2 2 7 2 2" xfId="26247" xr:uid="{5466A62C-7507-40EA-AC25-D666862D92F6}"/>
    <cellStyle name="Header1 3 2 2 7 2 3" xfId="8297" xr:uid="{815648A2-7347-4E0D-B42A-905C375439DE}"/>
    <cellStyle name="Header1 3 2 2 7 2 4" xfId="28271" xr:uid="{D29C0018-3A1A-40C6-9945-ECED70F70D39}"/>
    <cellStyle name="Header1 3 2 2 7 3" xfId="11079" xr:uid="{A777A67E-E7E2-4C89-9BA6-B5D995128393}"/>
    <cellStyle name="Header1 3 2 2 7 4" xfId="24454" xr:uid="{963103FF-7B29-4349-8B3D-45D94D8E759E}"/>
    <cellStyle name="Header1 3 2 2 7 5" xfId="29014" xr:uid="{E91E66B8-0DC1-4A98-91C2-DD31AE968B2B}"/>
    <cellStyle name="Header1 3 2 2 8" xfId="16565" xr:uid="{CE7D66BF-6735-4F9A-A49D-C6988F3EE7F5}"/>
    <cellStyle name="Header1 3 2 2 8 2" xfId="25504" xr:uid="{3CEDBC2D-6770-4846-A8EF-CB72B1C647BF}"/>
    <cellStyle name="Header1 3 2 2 8 3" xfId="23925" xr:uid="{1D1B5AC0-DD22-4A9F-8E3A-E2BF69AB1488}"/>
    <cellStyle name="Header1 3 2 2 8 4" xfId="28440" xr:uid="{436D04D3-2828-48DC-88F2-4C84ADA5000A}"/>
    <cellStyle name="Header1 3 2 2 9" xfId="23825" xr:uid="{7CF68108-9370-4BA6-8CDF-B86C318E76BB}"/>
    <cellStyle name="Header1 3 2 2 9 2" xfId="27277" xr:uid="{80465A2B-26A6-4907-B7C6-587B1E95097D}"/>
    <cellStyle name="Header1 3 2 2 9 3" xfId="26490" xr:uid="{70E994BD-62DD-4DF4-9BEC-64A160D779FC}"/>
    <cellStyle name="Header1 3 2 2 9 4" xfId="29234" xr:uid="{A8543F05-813F-4A47-A864-82B944F708E8}"/>
    <cellStyle name="Header1 3 2 3" xfId="3622" xr:uid="{524FB5EB-A1C6-49E6-8029-4829903D2447}"/>
    <cellStyle name="Header1 3 2 3 10" xfId="28848" xr:uid="{5B5F47C9-C514-4E3F-A5B5-27D46651ED66}"/>
    <cellStyle name="Header1 3 2 3 2" xfId="6695" xr:uid="{AEF416BA-C9CF-40B5-B001-024EBFA256EF}"/>
    <cellStyle name="Header1 3 2 3 2 2" xfId="20853" xr:uid="{2FEEAF35-4361-4F55-8345-CFD8A0813893}"/>
    <cellStyle name="Header1 3 2 3 2 2 2" xfId="26562" xr:uid="{3A20AF04-0565-45AD-8238-A29E8A7DDFB0}"/>
    <cellStyle name="Header1 3 2 3 2 2 3" xfId="8683" xr:uid="{4F76D5D0-E954-4D65-8098-62D8B51B898A}"/>
    <cellStyle name="Header1 3 2 3 2 2 4" xfId="27975" xr:uid="{2EFA3C8F-24D7-497B-A530-B66F58AD79A5}"/>
    <cellStyle name="Header1 3 2 3 2 3" xfId="12481" xr:uid="{5E93CAF6-CAFC-4A72-8B17-49D16D1B71CF}"/>
    <cellStyle name="Header1 3 2 3 2 4" xfId="24767" xr:uid="{AE27EF59-D62E-4320-BC17-CD9266B3F5A2}"/>
    <cellStyle name="Header1 3 2 3 2 5" xfId="8735" xr:uid="{F2300F1D-6F49-4BF1-BB89-A323DD5E78E2}"/>
    <cellStyle name="Header1 3 2 3 2 6" xfId="29791" xr:uid="{954457EC-0C72-443E-8831-9C8EAAC86CBB}"/>
    <cellStyle name="Header1 3 2 3 3" xfId="5135" xr:uid="{F11AB29C-9BE6-482C-9670-FFA5164E4C57}"/>
    <cellStyle name="Header1 3 2 3 3 2" xfId="19366" xr:uid="{F5F6681D-8FD2-493C-A3AF-05A69869092D}"/>
    <cellStyle name="Header1 3 2 3 3 2 2" xfId="26159" xr:uid="{91798B2D-5CAF-4E25-B2AD-E0BD8A619285}"/>
    <cellStyle name="Header1 3 2 3 3 2 3" xfId="25869" xr:uid="{81F0B4F6-122E-459D-9F2A-66A9D09C8C67}"/>
    <cellStyle name="Header1 3 2 3 3 2 4" xfId="27900" xr:uid="{4A7C50C1-F2EB-4972-A3D2-86B5EDFBAD4A}"/>
    <cellStyle name="Header1 3 2 3 3 3" xfId="10990" xr:uid="{4B864D07-0D55-4132-BD8D-96B0742A55FF}"/>
    <cellStyle name="Header1 3 2 3 3 4" xfId="24365" xr:uid="{90B273D3-20EA-4A6B-91AC-B32E400C775B}"/>
    <cellStyle name="Header1 3 2 3 3 5" xfId="8454" xr:uid="{3497AC85-4AC3-4568-A10C-BDE58BD33314}"/>
    <cellStyle name="Header1 3 2 3 3 6" xfId="27718" xr:uid="{3B23A5B1-16B5-4579-B282-FD2DF5ABAB70}"/>
    <cellStyle name="Header1 3 2 3 4" xfId="5106" xr:uid="{E616A8DA-7233-4663-8506-86E287947ECD}"/>
    <cellStyle name="Header1 3 2 3 4 2" xfId="19337" xr:uid="{E2ACC093-FFE7-439C-BA21-25EC3A73AE42}"/>
    <cellStyle name="Header1 3 2 3 4 2 2" xfId="26130" xr:uid="{9B477D5B-AF70-427C-B9F2-6AD73CD8E85E}"/>
    <cellStyle name="Header1 3 2 3 4 2 3" xfId="25842" xr:uid="{3315FEE0-5812-4248-AE4B-C95B39FBACE2}"/>
    <cellStyle name="Header1 3 2 3 4 2 4" xfId="28019" xr:uid="{B6832F16-7096-47BD-A91D-00B3116FE8CE}"/>
    <cellStyle name="Header1 3 2 3 4 3" xfId="10961" xr:uid="{EEBAE6A7-2D2F-4C34-9ACB-BB3C8CFCDC91}"/>
    <cellStyle name="Header1 3 2 3 4 4" xfId="24336" xr:uid="{2E9869BA-5EFA-4FED-8B84-AA19563477E9}"/>
    <cellStyle name="Header1 3 2 3 4 5" xfId="24069" xr:uid="{49A4F4CF-55FB-4D32-B3BB-3F60510C00B4}"/>
    <cellStyle name="Header1 3 2 3 4 6" xfId="28180" xr:uid="{B16FF825-93FB-44CD-A3F0-C4F12FAD3CD2}"/>
    <cellStyle name="Header1 3 2 3 5" xfId="4843" xr:uid="{BB98B5F6-FA83-4F9C-BC9C-DCC94604B966}"/>
    <cellStyle name="Header1 3 2 3 5 2" xfId="19108" xr:uid="{5459A9D9-AA30-42FD-8595-CECEEC95BB2F}"/>
    <cellStyle name="Header1 3 2 3 5 2 2" xfId="25903" xr:uid="{2A06206A-35F3-4E13-985F-48D575F0E74D}"/>
    <cellStyle name="Header1 3 2 3 5 2 3" xfId="8555" xr:uid="{86D5C1DF-A3C8-4CFA-9A74-1F04C57D3CFC}"/>
    <cellStyle name="Header1 3 2 3 5 2 4" xfId="28411" xr:uid="{B0588715-A2DD-4E0A-B735-566C7C2D0AC0}"/>
    <cellStyle name="Header1 3 2 3 5 3" xfId="10729" xr:uid="{C8301899-057A-4920-A225-16BBE332586E}"/>
    <cellStyle name="Header1 3 2 3 5 4" xfId="24107" xr:uid="{51B2D9EC-1749-49F6-AF6E-8015F6AD38A9}"/>
    <cellStyle name="Header1 3 2 3 5 5" xfId="26493" xr:uid="{2690AADB-2E9C-40B8-A7AB-C0665C5E99F9}"/>
    <cellStyle name="Header1 3 2 3 5 6" xfId="28551" xr:uid="{5A16CD47-E727-435B-AB36-72546A52C2E2}"/>
    <cellStyle name="Header1 3 2 3 6" xfId="8150" xr:uid="{87A35641-C5B7-4DA0-8EB7-7A07566B7338}"/>
    <cellStyle name="Header1 3 2 3 6 2" xfId="22235" xr:uid="{67EAF42E-D2D7-419B-8784-356BE0BB680E}"/>
    <cellStyle name="Header1 3 2 3 6 2 2" xfId="26835" xr:uid="{9EE7C98C-3B7A-49A8-88A8-297F939E6A8E}"/>
    <cellStyle name="Header1 3 2 3 6 2 3" xfId="27424" xr:uid="{DA95B85B-52F8-41B4-AC40-6B371CB3C57B}"/>
    <cellStyle name="Header1 3 2 3 6 2 4" xfId="29387" xr:uid="{F8C925AF-BF00-4425-9D48-8554B3D2B613}"/>
    <cellStyle name="Header1 3 2 3 6 3" xfId="13863" xr:uid="{2FC1CCF9-8D30-4ADD-82B0-A9ADB855D0C8}"/>
    <cellStyle name="Header1 3 2 3 6 4" xfId="25033" xr:uid="{2606E904-8AE8-4E32-ADB8-7864C2A53CC4}"/>
    <cellStyle name="Header1 3 2 3 6 5" xfId="28148" xr:uid="{7EF17EEF-E484-40DF-AFDA-ECE82D45AA3F}"/>
    <cellStyle name="Header1 3 2 3 7" xfId="16587" xr:uid="{81FD7267-8B0C-4826-BCD1-5DC4B3E66CC8}"/>
    <cellStyle name="Header1 3 2 3 7 2" xfId="25526" xr:uid="{06B5EA5B-ADA3-4FC0-9D82-FE0798989216}"/>
    <cellStyle name="Header1 3 2 3 7 3" xfId="8659" xr:uid="{7B49D4F9-B746-4964-A179-06C6D1477919}"/>
    <cellStyle name="Header1 3 2 3 7 4" xfId="27606" xr:uid="{DF2EB30B-143B-4F4B-B87E-01585120E5F9}"/>
    <cellStyle name="Header1 3 2 3 8" xfId="9148" xr:uid="{C695B3BD-E309-45BB-A26D-84A6354F662F}"/>
    <cellStyle name="Header1 3 2 3 9" xfId="8476" xr:uid="{1A9DD504-BF22-482B-8C77-902D2B918992}"/>
    <cellStyle name="Header1 3 2 4" xfId="4774" xr:uid="{4034523C-BAC8-4591-8E3C-8F783463A96F}"/>
    <cellStyle name="Header1 3 2 4 2" xfId="19075" xr:uid="{B41970B1-07D2-4DD8-BF68-DCFE14F0079F}"/>
    <cellStyle name="Header1 3 2 4 2 2" xfId="25870" xr:uid="{C5D3AE47-1E08-4A1F-8161-5B744930FC56}"/>
    <cellStyle name="Header1 3 2 4 2 3" xfId="8889" xr:uid="{C1EACAA8-2D14-408D-B012-1BF56DFB6F8B}"/>
    <cellStyle name="Header1 3 2 4 2 4" xfId="29107" xr:uid="{8D14CCF3-3DB3-48C6-ACB9-3ABBD923FE7E}"/>
    <cellStyle name="Header1 3 2 4 3" xfId="10695" xr:uid="{C42FF84A-9335-42ED-BA58-65CDA078B50F}"/>
    <cellStyle name="Header1 3 2 4 4" xfId="24073" xr:uid="{EC2F729F-5524-4B51-97F2-BB631ABCD65D}"/>
    <cellStyle name="Header1 3 2 4 5" xfId="8885" xr:uid="{D5E7B3E7-4F6D-4FAC-BBB6-9B3046E80DD7}"/>
    <cellStyle name="Header1 3 2 4 6" xfId="28588" xr:uid="{1D1520C1-ED6E-426F-A9F5-16634DB2E6AF}"/>
    <cellStyle name="Header1 3 2 5" xfId="4979" xr:uid="{175B093A-BC91-419E-9E19-6725394EE995}"/>
    <cellStyle name="Header1 3 2 5 2" xfId="19226" xr:uid="{E5CBBEC0-EF0D-4388-86D0-19F3F03188AA}"/>
    <cellStyle name="Header1 3 2 5 2 2" xfId="26021" xr:uid="{D7929958-E83B-46B6-AE9C-8681AC6D9C97}"/>
    <cellStyle name="Header1 3 2 5 2 3" xfId="25674" xr:uid="{3D135F01-B1F6-43A7-8F31-1E00F4B47C81}"/>
    <cellStyle name="Header1 3 2 5 2 4" xfId="29539" xr:uid="{BACF886D-4316-4433-9123-27C350847F08}"/>
    <cellStyle name="Header1 3 2 5 3" xfId="10849" xr:uid="{ECD156F5-B23D-4B62-9AE2-C27E2E1AFE30}"/>
    <cellStyle name="Header1 3 2 5 4" xfId="24227" xr:uid="{11776317-BACE-4FD0-B7DA-4B7B738E168C}"/>
    <cellStyle name="Header1 3 2 5 5" xfId="24850" xr:uid="{D3FF3B8E-D2DB-4F7E-8F31-218FAC7343A3}"/>
    <cellStyle name="Header1 3 2 5 6" xfId="28914" xr:uid="{0035560A-9BE4-4403-A560-4253A524098D}"/>
    <cellStyle name="Header1 3 2 6" xfId="4903" xr:uid="{D0F133B4-FB74-4FDB-BC56-F024A36614AD}"/>
    <cellStyle name="Header1 3 2 6 2" xfId="19152" xr:uid="{3B0322CB-8F96-45E8-8665-612E442BE0E7}"/>
    <cellStyle name="Header1 3 2 6 2 2" xfId="25947" xr:uid="{D4D5C7C0-7F4E-47AF-A39C-077F9977D255}"/>
    <cellStyle name="Header1 3 2 6 2 3" xfId="8596" xr:uid="{4D9D3E9C-7916-4255-BF5E-96B5F33EBEE7}"/>
    <cellStyle name="Header1 3 2 6 2 4" xfId="28310" xr:uid="{A35CB988-6738-4467-AC8B-882D36BDFB91}"/>
    <cellStyle name="Header1 3 2 6 3" xfId="10775" xr:uid="{76FC3958-F725-4685-AB6C-A1EC83C1CC87}"/>
    <cellStyle name="Header1 3 2 6 4" xfId="24153" xr:uid="{64ABDBE0-5772-4894-BD52-700FCA7BB8EA}"/>
    <cellStyle name="Header1 3 2 6 5" xfId="26968" xr:uid="{2E1A9AAB-D1FA-4B7F-8594-6CD179ABBAC7}"/>
    <cellStyle name="Header1 3 2 6 6" xfId="29582" xr:uid="{068EECDE-3473-443C-AAFF-C5B347EB15A9}"/>
    <cellStyle name="Header1 3 2 7" xfId="5339" xr:uid="{3585FA6D-9E00-4D5A-A78A-98E4B624E66F}"/>
    <cellStyle name="Header1 3 2 7 2" xfId="19549" xr:uid="{EB1D496E-61D8-400A-9391-7C68D5251FFF}"/>
    <cellStyle name="Header1 3 2 7 2 2" xfId="26342" xr:uid="{58C8FFF6-F4A9-45E2-8FEE-3562851B7F11}"/>
    <cellStyle name="Header1 3 2 7 2 3" xfId="24793" xr:uid="{D8C573EA-E47F-44F4-858F-6049F70B94E6}"/>
    <cellStyle name="Header1 3 2 7 2 4" xfId="30062" xr:uid="{5D10C2A7-E2AD-4E66-8420-402343853153}"/>
    <cellStyle name="Header1 3 2 7 3" xfId="11176" xr:uid="{C704ACC0-9355-411D-9954-B09DC379DA08}"/>
    <cellStyle name="Header1 3 2 7 4" xfId="24550" xr:uid="{9F8C3C6B-50B8-4CAC-8EA8-EC09C29BC0D0}"/>
    <cellStyle name="Header1 3 2 7 5" xfId="25442" xr:uid="{5ABEA9E0-8A11-441B-8A14-1C0F24785F07}"/>
    <cellStyle name="Header1 3 2 7 6" xfId="28618" xr:uid="{54747336-6A9B-4DAC-BA5D-F50698D6A984}"/>
    <cellStyle name="Header1 3 2 8" xfId="5274" xr:uid="{580A7008-FCDF-4721-88FE-795703E4BA6A}"/>
    <cellStyle name="Header1 3 2 8 2" xfId="19488" xr:uid="{31681210-88C4-4682-ADEF-2A8D17080F0B}"/>
    <cellStyle name="Header1 3 2 8 2 2" xfId="26281" xr:uid="{E9A0D4C9-432B-464B-880C-B4822828E769}"/>
    <cellStyle name="Header1 3 2 8 2 3" xfId="8764" xr:uid="{240C5A6B-6E7F-4E8D-AFFE-742C9AEDA4A2}"/>
    <cellStyle name="Header1 3 2 8 2 4" xfId="28196" xr:uid="{65FF659A-58C0-411B-B5DF-F0B02BDAAF60}"/>
    <cellStyle name="Header1 3 2 8 3" xfId="11115" xr:uid="{CD34FE2A-F178-473B-A36C-7934025A42DB}"/>
    <cellStyle name="Header1 3 2 8 4" xfId="24488" xr:uid="{84DA767D-8589-4BC4-AF08-0BF317B30C59}"/>
    <cellStyle name="Header1 3 2 8 5" xfId="27754" xr:uid="{C45AE236-4948-414C-9682-54A6054AABE8}"/>
    <cellStyle name="Header1 3 2 9" xfId="14932" xr:uid="{E60FEBDC-0C63-40CE-B888-EC397C5D9581}"/>
    <cellStyle name="Header1 3 2 9 2" xfId="25275" xr:uid="{7487A56A-84DF-4034-9596-9D5D0F5ABC5C}"/>
    <cellStyle name="Header1 3 2 9 3" xfId="8738" xr:uid="{D28B750B-E222-4135-82DA-A5106FED9F72}"/>
    <cellStyle name="Header1 3 2 9 4" xfId="27781" xr:uid="{6E8A25F6-E4BE-4003-AE3D-D462757E5E9C}"/>
    <cellStyle name="Header1 3 3" xfId="3847" xr:uid="{9E4E1C6E-E3A5-4B3B-B51D-99C39B77EC24}"/>
    <cellStyle name="Header1 3 3 10" xfId="22568" xr:uid="{17A4FC3F-DCB1-45C4-B3BB-3B9F42FF3F2E}"/>
    <cellStyle name="Header1 3 3 10 2" xfId="27013" xr:uid="{17A1CE63-613B-4210-AF1C-DBC55A2D60CE}"/>
    <cellStyle name="Header1 3 3 10 3" xfId="26603" xr:uid="{749368EF-1E08-4CB8-96AB-74C67CA7A0C8}"/>
    <cellStyle name="Header1 3 3 10 4" xfId="28156" xr:uid="{C5FCADBB-DC08-4B3A-AB05-0F4B83A8432B}"/>
    <cellStyle name="Header1 3 3 11" xfId="23854" xr:uid="{C888D1B2-DD8E-4D5F-9403-A581B9BF0644}"/>
    <cellStyle name="Header1 3 3 11 2" xfId="27305" xr:uid="{B5FB8B63-B478-4D36-B0B1-50EFAA6D0571}"/>
    <cellStyle name="Header1 3 3 11 3" xfId="24822" xr:uid="{812BF728-4BB7-4ED2-95BD-197E247AA7BA}"/>
    <cellStyle name="Header1 3 3 11 4" xfId="29236" xr:uid="{B82DD1F8-1E06-4078-9B8A-4A93B4F038D4}"/>
    <cellStyle name="Header1 3 3 12" xfId="9103" xr:uid="{77DF206A-C529-43E1-9854-AAD7E59508C8}"/>
    <cellStyle name="Header1 3 3 13" xfId="8347" xr:uid="{B6676C5F-AA42-4EE2-A01E-0892AE2A371F}"/>
    <cellStyle name="Header1 3 3 14" xfId="28937" xr:uid="{54404D39-6D70-42A2-9F76-5D606252B72D}"/>
    <cellStyle name="Header1 3 3 2" xfId="6718" xr:uid="{296BD5F4-9F5A-4619-80A0-8E41A14B5373}"/>
    <cellStyle name="Header1 3 3 2 2" xfId="5350" xr:uid="{91053A79-7929-4673-83C4-38189EAE6216}"/>
    <cellStyle name="Header1 3 3 2 2 2" xfId="19560" xr:uid="{4A6BE5CE-B11F-4F31-955B-5687662CF9AE}"/>
    <cellStyle name="Header1 3 3 2 2 2 2" xfId="26353" xr:uid="{A936F48E-77EB-4C89-9A54-F2B34D212181}"/>
    <cellStyle name="Header1 3 3 2 2 2 3" xfId="24836" xr:uid="{55E40FCF-D630-4834-9150-875BFF5009EE}"/>
    <cellStyle name="Header1 3 3 2 2 2 4" xfId="29508" xr:uid="{16A84DBF-3ED0-4E54-9628-0BDA09B7466F}"/>
    <cellStyle name="Header1 3 3 2 2 3" xfId="11187" xr:uid="{8ABD554A-3EF1-4CF1-B239-6B832D2FBCBB}"/>
    <cellStyle name="Header1 3 3 2 2 4" xfId="24561" xr:uid="{F4D11D59-D0ED-447B-9A5A-F8462EA3B858}"/>
    <cellStyle name="Header1 3 3 2 2 5" xfId="27098" xr:uid="{FA42879F-25C6-4808-B148-C66BD85BC029}"/>
    <cellStyle name="Header1 3 3 2 2 6" xfId="29478" xr:uid="{9F8C1D25-9B2D-410F-9785-565A197E1B3A}"/>
    <cellStyle name="Header1 3 3 2 3" xfId="5191" xr:uid="{75D17A93-8185-42D9-B5A0-A708F4CA124A}"/>
    <cellStyle name="Header1 3 3 2 3 2" xfId="19421" xr:uid="{354F659C-8015-4895-833F-350025981946}"/>
    <cellStyle name="Header1 3 3 2 3 2 2" xfId="26214" xr:uid="{E214EF58-4D0F-44A5-82F5-060F3F4EC173}"/>
    <cellStyle name="Header1 3 3 2 3 2 3" xfId="26420" xr:uid="{70D23C4D-AD27-4D79-8C0A-4B1BD9914875}"/>
    <cellStyle name="Header1 3 3 2 3 2 4" xfId="28383" xr:uid="{3C8198E9-8F34-4420-9595-AB204BBA71BC}"/>
    <cellStyle name="Header1 3 3 2 3 3" xfId="11045" xr:uid="{ABDC5E99-4E23-4C1D-BC1E-E8E3BC1AEB43}"/>
    <cellStyle name="Header1 3 3 2 3 4" xfId="24420" xr:uid="{148E20C1-0F2F-424E-8EC5-8AA1DE4EFABA}"/>
    <cellStyle name="Header1 3 3 2 3 5" xfId="23930" xr:uid="{FAA43A8C-90DA-482E-AA1D-41527004D321}"/>
    <cellStyle name="Header1 3 3 2 3 6" xfId="30054" xr:uid="{5ABB3490-A26C-4DC0-B449-E81FD353493C}"/>
    <cellStyle name="Header1 3 3 2 4" xfId="5054" xr:uid="{A11BBAA8-1522-4B60-85EB-21B87803DAAD}"/>
    <cellStyle name="Header1 3 3 2 4 2" xfId="19285" xr:uid="{6A363536-C5F8-4829-9519-9B633FE40A87}"/>
    <cellStyle name="Header1 3 3 2 4 2 2" xfId="26078" xr:uid="{CC6E02EA-1C72-4010-A145-216089F1DCD3}"/>
    <cellStyle name="Header1 3 3 2 4 2 3" xfId="27461" xr:uid="{ADAE7CB9-DFA8-4215-8C60-0E16D22ECD9A}"/>
    <cellStyle name="Header1 3 3 2 4 2 4" xfId="29604" xr:uid="{E6B3A6CA-9183-4AD0-8E81-10B8CBEBA3C8}"/>
    <cellStyle name="Header1 3 3 2 4 3" xfId="10909" xr:uid="{E2F48DCF-D0D1-4D4B-96DA-80A8D9D92060}"/>
    <cellStyle name="Header1 3 3 2 4 4" xfId="24284" xr:uid="{B3BB56C0-6886-44A4-AAEF-047AB2115F81}"/>
    <cellStyle name="Header1 3 3 2 4 5" xfId="25184" xr:uid="{175C7B9E-DFE7-4DDE-87B3-1439B5BFF4A7}"/>
    <cellStyle name="Header1 3 3 2 4 6" xfId="27912" xr:uid="{CA2D4442-A1E3-4B05-992E-2A7356EED69E}"/>
    <cellStyle name="Header1 3 3 2 5" xfId="8268" xr:uid="{0298BB22-29BF-4427-8A33-C586F4E892F9}"/>
    <cellStyle name="Header1 3 3 2 5 2" xfId="22344" xr:uid="{B6ECB571-A3D1-4104-A1B8-1CF0BDD5C398}"/>
    <cellStyle name="Header1 3 3 2 5 2 2" xfId="26944" xr:uid="{7ACF1839-89A8-4732-9462-C42C23190FB9}"/>
    <cellStyle name="Header1 3 3 2 5 2 3" xfId="26612" xr:uid="{BD0FB1D8-7E38-4B2C-800D-4E5E7A906CF3}"/>
    <cellStyle name="Header1 3 3 2 5 2 4" xfId="29245" xr:uid="{48480C43-BEFC-4439-A971-06957CE99E85}"/>
    <cellStyle name="Header1 3 3 2 5 3" xfId="13975" xr:uid="{6DAC366C-68CC-4912-B8C8-BE42858B7E4B}"/>
    <cellStyle name="Header1 3 3 2 5 4" xfId="25143" xr:uid="{CB7C6589-0F15-4B9A-AF24-17B965364AAA}"/>
    <cellStyle name="Header1 3 3 2 5 5" xfId="27728" xr:uid="{AD2FB378-69B1-4E57-801D-8A58034F01A9}"/>
    <cellStyle name="Header1 3 3 2 6" xfId="16610" xr:uid="{3AE63A7D-5EAC-4EA8-AFC1-5996287CB043}"/>
    <cellStyle name="Header1 3 3 2 6 2" xfId="25549" xr:uid="{4920E471-D3D2-4EAA-B023-DE95CF321852}"/>
    <cellStyle name="Header1 3 3 2 6 3" xfId="24799" xr:uid="{C37985CA-1161-4431-98EB-5461658FABDA}"/>
    <cellStyle name="Header1 3 3 2 6 4" xfId="29957" xr:uid="{226E74E3-482F-4A1D-A30A-6B666B126010}"/>
    <cellStyle name="Header1 3 3 2 7" xfId="9171" xr:uid="{22ACE85A-CDDA-426B-BD1D-38552AA8A731}"/>
    <cellStyle name="Header1 3 3 2 8" xfId="8827" xr:uid="{5827D0A0-D9DA-4DAA-94FC-AB148ABC26C6}"/>
    <cellStyle name="Header1 3 3 2 9" xfId="29312" xr:uid="{08860EA8-DB20-470F-8546-7E8939C0E86C}"/>
    <cellStyle name="Header1 3 3 3" xfId="6650" xr:uid="{7A58B13E-59EB-4799-8834-DC043BA38073}"/>
    <cellStyle name="Header1 3 3 3 2" xfId="20808" xr:uid="{FCA4588C-8BE5-4DC5-BAEA-4B5CB4D45021}"/>
    <cellStyle name="Header1 3 3 3 2 2" xfId="26517" xr:uid="{CEC7533D-0BBC-480A-A331-CE9D904B97EB}"/>
    <cellStyle name="Header1 3 3 3 2 3" xfId="8395" xr:uid="{B17B0C9F-9DF1-4D61-9EC0-67A442007F63}"/>
    <cellStyle name="Header1 3 3 3 2 4" xfId="28533" xr:uid="{429C6082-C242-4D76-BBB5-225F172E5911}"/>
    <cellStyle name="Header1 3 3 3 3" xfId="12436" xr:uid="{C60F48F6-5257-4847-B5F0-8F2D4233A33B}"/>
    <cellStyle name="Header1 3 3 3 4" xfId="24722" xr:uid="{E8DF2A51-D698-445F-939A-CAA164D18631}"/>
    <cellStyle name="Header1 3 3 3 5" xfId="24670" xr:uid="{3FC1EB7A-A0A0-4F16-87B4-8DC90511A3C3}"/>
    <cellStyle name="Header1 3 3 3 6" xfId="28773" xr:uid="{D7C3FA4C-F9FF-4360-8A00-1255A8415AFB}"/>
    <cellStyle name="Header1 3 3 4" xfId="8083" xr:uid="{0F4C435F-2C74-4526-B65A-0AA09453E80A}"/>
    <cellStyle name="Header1 3 3 4 2" xfId="22172" xr:uid="{8D82BB06-69B7-4E05-9696-D8916208A1F9}"/>
    <cellStyle name="Header1 3 3 4 2 2" xfId="26772" xr:uid="{510220C2-E9B6-4266-B3BC-E110EB0B1794}"/>
    <cellStyle name="Header1 3 3 4 2 3" xfId="9305" xr:uid="{847B26D9-91DD-48BF-BAA5-595F974AFB58}"/>
    <cellStyle name="Header1 3 3 4 2 4" xfId="28696" xr:uid="{88A8206B-95B8-45A6-A89D-EC5D9BB060FE}"/>
    <cellStyle name="Header1 3 3 4 3" xfId="13800" xr:uid="{5F9C5B2E-A3AC-4A78-8D5A-FC2B901F798B}"/>
    <cellStyle name="Header1 3 3 4 4" xfId="24969" xr:uid="{A2B54337-F11A-4BFF-8E3A-97149B4EE6DE}"/>
    <cellStyle name="Header1 3 3 4 5" xfId="26679" xr:uid="{73E3EC7F-DE19-4F4F-B105-0634F76C9142}"/>
    <cellStyle name="Header1 3 3 4 6" xfId="29659" xr:uid="{E3C46A8F-54AC-4804-9DC0-645CFAC609B9}"/>
    <cellStyle name="Header1 3 3 5" xfId="8111" xr:uid="{11A83234-3068-4340-AFED-8727D9FD2F57}"/>
    <cellStyle name="Header1 3 3 5 2" xfId="22199" xr:uid="{3A97738A-1B72-4045-851E-124D09472D6C}"/>
    <cellStyle name="Header1 3 3 5 2 2" xfId="26799" xr:uid="{68EC462D-0838-4E76-97DA-B5D9F14D0CA8}"/>
    <cellStyle name="Header1 3 3 5 2 3" xfId="27349" xr:uid="{1BB77888-50C6-4F92-86DA-4DA86641EF3E}"/>
    <cellStyle name="Header1 3 3 5 2 4" xfId="27692" xr:uid="{1E6A45AA-D4CF-4AC9-8CB5-2D33527176DE}"/>
    <cellStyle name="Header1 3 3 5 3" xfId="13827" xr:uid="{0EA01C34-AF47-4CAD-BE69-C2C32130656F}"/>
    <cellStyle name="Header1 3 3 5 4" xfId="24996" xr:uid="{14DE1589-2118-40D2-A560-B08D08C051AE}"/>
    <cellStyle name="Header1 3 3 5 5" xfId="25259" xr:uid="{B48916B1-2239-4813-9501-E635BDD33E31}"/>
    <cellStyle name="Header1 3 3 5 6" xfId="29350" xr:uid="{22CA3B0C-5F27-4D16-BF0C-F525A02C2303}"/>
    <cellStyle name="Header1 3 3 6" xfId="8163" xr:uid="{C698EAA0-30AD-4FFB-A8CA-AE9013BB152E}"/>
    <cellStyle name="Header1 3 3 6 2" xfId="22247" xr:uid="{0C872349-1009-4BA0-A0E1-15AE60329670}"/>
    <cellStyle name="Header1 3 3 6 2 2" xfId="26847" xr:uid="{B4784C02-9071-4CDB-ACE9-2C466C0178EB}"/>
    <cellStyle name="Header1 3 3 6 2 3" xfId="9326" xr:uid="{ECCFDE0B-6735-409D-A0BC-833EB9455338}"/>
    <cellStyle name="Header1 3 3 6 2 4" xfId="29247" xr:uid="{2701CB1F-3B2C-4B16-B221-BB623D16BC1E}"/>
    <cellStyle name="Header1 3 3 6 3" xfId="13876" xr:uid="{1750EC79-28BF-4C5E-9BF3-0A128217966C}"/>
    <cellStyle name="Header1 3 3 6 4" xfId="25045" xr:uid="{6624314C-D363-4408-8642-74442C836AC3}"/>
    <cellStyle name="Header1 3 3 6 5" xfId="26683" xr:uid="{92BAD88D-4FE3-4371-89C0-C5FB834E7412}"/>
    <cellStyle name="Header1 3 3 6 6" xfId="27816" xr:uid="{9561861E-76C1-4812-9D25-5E737EB5EB21}"/>
    <cellStyle name="Header1 3 3 7" xfId="5171" xr:uid="{DC2AC71D-9DB8-4CE9-BDF2-90A64EC1AD23}"/>
    <cellStyle name="Header1 3 3 7 2" xfId="19401" xr:uid="{5C2535E1-AC73-497B-B24E-B6FA59E6F4C0}"/>
    <cellStyle name="Header1 3 3 7 2 2" xfId="26194" xr:uid="{90215A06-25E4-4C9F-9797-5D823692BFC0}"/>
    <cellStyle name="Header1 3 3 7 2 3" xfId="24055" xr:uid="{CC342328-36FB-4299-80CD-5433C69EB47D}"/>
    <cellStyle name="Header1 3 3 7 2 4" xfId="28503" xr:uid="{8A631906-B88B-4B99-BB66-D7107E0A7550}"/>
    <cellStyle name="Header1 3 3 7 3" xfId="11025" xr:uid="{44F6065E-47E8-4B9F-9AC3-A34D4BB67BC9}"/>
    <cellStyle name="Header1 3 3 7 4" xfId="24400" xr:uid="{FD3C3384-E83A-41E5-90B6-7F06D32D3514}"/>
    <cellStyle name="Header1 3 3 7 5" xfId="29357" xr:uid="{0E28BFFF-F9AA-4EEF-912E-95301265C2EB}"/>
    <cellStyle name="Header1 3 3 8" xfId="16542" xr:uid="{671EAC3F-0509-493F-B86E-9131EB5B75F6}"/>
    <cellStyle name="Header1 3 3 8 2" xfId="25481" xr:uid="{C13EBCB2-1DCB-4E0F-AC13-EF8E113C89E8}"/>
    <cellStyle name="Header1 3 3 8 3" xfId="25307" xr:uid="{B21DE25D-F3CF-4A05-8C42-556ADBCCFBC1}"/>
    <cellStyle name="Header1 3 3 8 4" xfId="27964" xr:uid="{5FDBF06A-B64D-4EF1-B286-29710EBB20FB}"/>
    <cellStyle name="Header1 3 3 9" xfId="23802" xr:uid="{7EBF9E31-9FC9-444C-8E12-F800F501FC79}"/>
    <cellStyle name="Header1 3 3 9 2" xfId="27254" xr:uid="{F29366EE-4F78-4E09-B314-AD3481377BA8}"/>
    <cellStyle name="Header1 3 3 9 3" xfId="9068" xr:uid="{3AA511E3-5D8C-4A2B-9888-B42B84725E0A}"/>
    <cellStyle name="Header1 3 3 9 4" xfId="27679" xr:uid="{88B8EAF7-3FE4-48EF-B6C3-CA8936F637D5}"/>
    <cellStyle name="Header1 3 4" xfId="3826" xr:uid="{737B41F7-251C-4585-8B94-8AA63A53737D}"/>
    <cellStyle name="Header1 3 4 10" xfId="27645" xr:uid="{51D9845A-1D13-4867-A55B-0C9FBEFB8E73}"/>
    <cellStyle name="Header1 3 4 2" xfId="6036" xr:uid="{DDCEBD67-CC98-44C4-9558-1174896A8303}"/>
    <cellStyle name="Header1 3 4 2 2" xfId="20194" xr:uid="{5255C8F2-B9A2-4794-8A03-3D067A0BF7B8}"/>
    <cellStyle name="Header1 3 4 2 2 2" xfId="26444" xr:uid="{1A15FE8C-6F28-4E07-9D9D-89C652E8EFF0}"/>
    <cellStyle name="Header1 3 4 2 2 3" xfId="26647" xr:uid="{072B0441-7813-49CE-8511-18712B5D112F}"/>
    <cellStyle name="Header1 3 4 2 2 4" xfId="29571" xr:uid="{53E46B10-8583-4475-A2E7-7283E8242AE6}"/>
    <cellStyle name="Header1 3 4 2 3" xfId="11822" xr:uid="{10DBA74E-01C8-41BD-874C-F611F852F502}"/>
    <cellStyle name="Header1 3 4 2 4" xfId="24649" xr:uid="{1CD4921F-9F9A-429F-B36D-7B8A02333FFE}"/>
    <cellStyle name="Header1 3 4 2 5" xfId="26424" xr:uid="{B97DAA8C-66B1-4E11-B96A-71DCFDFA4BEB}"/>
    <cellStyle name="Header1 3 4 2 6" xfId="29952" xr:uid="{E74104B7-E66F-4454-ACF7-D25F7227459B}"/>
    <cellStyle name="Header1 3 4 3" xfId="8201" xr:uid="{C66340B0-6C03-4E69-B22F-8242C0CA2F72}"/>
    <cellStyle name="Header1 3 4 3 2" xfId="22280" xr:uid="{CCB13369-6D28-44EB-A970-E3A615FF48F6}"/>
    <cellStyle name="Header1 3 4 3 2 2" xfId="26880" xr:uid="{17BBBD20-FE4E-47D6-AFB6-AF0E2B56136D}"/>
    <cellStyle name="Header1 3 4 3 2 3" xfId="25351" xr:uid="{9593F3FE-4961-4BF3-A218-250137D56FF2}"/>
    <cellStyle name="Header1 3 4 3 2 4" xfId="29724" xr:uid="{9A7A4508-EA13-4241-9AF4-59B61A3611D9}"/>
    <cellStyle name="Header1 3 4 3 3" xfId="13910" xr:uid="{3362F117-FDE3-4C87-ADB1-4D2310963CDF}"/>
    <cellStyle name="Header1 3 4 3 4" xfId="25079" xr:uid="{2D2C29DB-7BB3-49B8-AB1D-77D9F01CD4C7}"/>
    <cellStyle name="Header1 3 4 3 5" xfId="24616" xr:uid="{6FE6EA30-D1FF-4AF6-9129-1749D20928AB}"/>
    <cellStyle name="Header1 3 4 3 6" xfId="30095" xr:uid="{7ED756B4-6582-4C97-A505-46D9E8E2606C}"/>
    <cellStyle name="Header1 3 4 4" xfId="5115" xr:uid="{D27212C6-8194-4AD3-A2CC-4DB15A3C65FE}"/>
    <cellStyle name="Header1 3 4 4 2" xfId="19346" xr:uid="{941CCD07-8F01-4E0F-B0EE-462C9F018FB5}"/>
    <cellStyle name="Header1 3 4 4 2 2" xfId="26139" xr:uid="{5F672A05-EBF1-4502-8528-2B4EE22B7D38}"/>
    <cellStyle name="Header1 3 4 4 2 3" xfId="9306" xr:uid="{4A5225C9-7083-4BEB-9F07-051C4BBEE58D}"/>
    <cellStyle name="Header1 3 4 4 2 4" xfId="27788" xr:uid="{C8011260-3C35-46F1-80B1-05B1081AD76A}"/>
    <cellStyle name="Header1 3 4 4 3" xfId="10970" xr:uid="{2C295F25-4404-44AC-A978-904A7EA84A38}"/>
    <cellStyle name="Header1 3 4 4 4" xfId="24345" xr:uid="{7A16ACB8-0F82-4E3E-A3CC-62C03F4D3974}"/>
    <cellStyle name="Header1 3 4 4 5" xfId="25594" xr:uid="{8A06D26E-3E0F-495E-9022-5E32B482CEA2}"/>
    <cellStyle name="Header1 3 4 4 6" xfId="29453" xr:uid="{49B7E473-9D52-4E9F-AD3D-EF3E44D67070}"/>
    <cellStyle name="Header1 3 4 5" xfId="5073" xr:uid="{066A7060-7962-45B2-ADE5-8C27F60991C2}"/>
    <cellStyle name="Header1 3 4 5 2" xfId="19304" xr:uid="{7443096A-314D-4D8B-BB54-C94000C5FA78}"/>
    <cellStyle name="Header1 3 4 5 2 2" xfId="26097" xr:uid="{106D78B6-9E99-44FC-8701-7FE05467EC66}"/>
    <cellStyle name="Header1 3 4 5 2 3" xfId="26629" xr:uid="{31D0F457-BD16-4031-A0DD-BBCCA1739528}"/>
    <cellStyle name="Header1 3 4 5 2 4" xfId="28635" xr:uid="{F8329A3F-50DC-40CC-9396-79A05782BF8B}"/>
    <cellStyle name="Header1 3 4 5 3" xfId="10928" xr:uid="{53EA6005-7A62-43B5-B451-577D6D5E4D12}"/>
    <cellStyle name="Header1 3 4 5 4" xfId="24303" xr:uid="{2B238DF4-8667-4A9A-BBD8-472A20E1C011}"/>
    <cellStyle name="Header1 3 4 5 5" xfId="25745" xr:uid="{C7A7DC55-D456-47D3-B91C-743B1F491BDC}"/>
    <cellStyle name="Header1 3 4 5 6" xfId="27865" xr:uid="{AF410886-538B-4D9E-9BE0-6E1D33D48054}"/>
    <cellStyle name="Header1 3 4 6" xfId="5007" xr:uid="{D9F8CAD8-41D2-4FBF-A2DA-C1D589DD0F7D}"/>
    <cellStyle name="Header1 3 4 6 2" xfId="19250" xr:uid="{C46BCEF2-1D16-4C7F-A1BF-1E3FA1E00B6A}"/>
    <cellStyle name="Header1 3 4 6 2 2" xfId="26045" xr:uid="{26CE193B-D341-495F-9C1D-C0D60EB655C5}"/>
    <cellStyle name="Header1 3 4 6 2 3" xfId="27383" xr:uid="{7843B46B-718A-4D37-B674-8E2AAE88BC37}"/>
    <cellStyle name="Header1 3 4 6 2 4" xfId="30026" xr:uid="{A671DEE3-8FC1-4935-A598-1103AF9B4379}"/>
    <cellStyle name="Header1 3 4 6 3" xfId="10874" xr:uid="{B9D80658-EC5C-4D2F-9C90-F84F5434CABE}"/>
    <cellStyle name="Header1 3 4 6 4" xfId="24251" xr:uid="{566D2A1C-B351-4CF4-8554-50014E4A1420}"/>
    <cellStyle name="Header1 3 4 6 5" xfId="27864" xr:uid="{760CCB61-A3B5-4D02-A01D-C0448E1C64C9}"/>
    <cellStyle name="Header1 3 4 7" xfId="15929" xr:uid="{2A03527C-F99B-4C0C-AD35-75829E677253}"/>
    <cellStyle name="Header1 3 4 7 2" xfId="25410" xr:uid="{417B2E7E-C432-4495-A0B5-77C5B384757D}"/>
    <cellStyle name="Header1 3 4 7 3" xfId="8926" xr:uid="{3981F3A2-7BCE-42A7-8390-714F7382E892}"/>
    <cellStyle name="Header1 3 4 7 4" xfId="27655" xr:uid="{01DE1A97-5EA4-4FF0-86DC-0243426A3B6B}"/>
    <cellStyle name="Header1 3 4 8" xfId="9018" xr:uid="{4C59E4E0-410D-4A18-909D-DCC46B015B7C}"/>
    <cellStyle name="Header1 3 4 9" xfId="8761" xr:uid="{0158CF4D-C279-4DD2-93FB-19A04D2AE73C}"/>
    <cellStyle name="Header1 3 5" xfId="3780" xr:uid="{39F1C563-ECB9-4862-A830-07428E954091}"/>
    <cellStyle name="Header1 3 5 2" xfId="18486" xr:uid="{C095B39A-5500-441C-B824-C2B4A76E1712}"/>
    <cellStyle name="Header1 3 5 2 2" xfId="25785" xr:uid="{6EC786B8-AAF9-4F7D-AA40-40410D158131}"/>
    <cellStyle name="Header1 3 5 2 3" xfId="25705" xr:uid="{23996ECA-D979-4589-B81E-54BCAC8CDB64}"/>
    <cellStyle name="Header1 3 5 2 4" xfId="28011" xr:uid="{DC3A78EC-78A4-46CC-B586-FFEB98084DB7}"/>
    <cellStyle name="Header1 3 5 3" xfId="10100" xr:uid="{82B65414-3120-44F4-8D5C-281012993A21}"/>
    <cellStyle name="Header1 3 5 4" xfId="23988" xr:uid="{46D8389C-2A03-44BE-8B66-C1D3AAAAEE6B}"/>
    <cellStyle name="Header1 3 5 5" xfId="24050" xr:uid="{D7F018F2-0F15-46BD-9B82-EBF7768C8CB9}"/>
    <cellStyle name="Header1 3 5 6" xfId="29816" xr:uid="{22F8B0C2-28B6-4EB7-A948-73DABF967F63}"/>
    <cellStyle name="Header1 3 6" xfId="3738" xr:uid="{63A59F7A-C92F-47FE-A431-2D99C25C7BF5}"/>
    <cellStyle name="Header1 3 6 2" xfId="18478" xr:uid="{B9B79979-9CCF-4D5F-B0CC-CD1D19C9178F}"/>
    <cellStyle name="Header1 3 6 2 2" xfId="25778" xr:uid="{5696B925-CAFB-45B1-B41A-B5A2B173C72E}"/>
    <cellStyle name="Header1 3 6 2 3" xfId="25602" xr:uid="{F3B9619C-E960-4FE8-BB13-58C6F3EB582C}"/>
    <cellStyle name="Header1 3 6 2 4" xfId="29609" xr:uid="{4F9FD247-6DAB-4211-9838-A287103A0E9B}"/>
    <cellStyle name="Header1 3 6 3" xfId="10092" xr:uid="{DB2368BB-D50C-4D38-96B4-8F058D3B233C}"/>
    <cellStyle name="Header1 3 6 4" xfId="23980" xr:uid="{8E136F5F-D0E4-45FD-A6C0-E1253F0198B9}"/>
    <cellStyle name="Header1 3 6 5" xfId="25728" xr:uid="{357006B2-A534-41A1-87B2-AEFCC883230E}"/>
    <cellStyle name="Header1 3 6 6" xfId="28888" xr:uid="{7E9FEE62-072D-4320-B223-BCD093234367}"/>
    <cellStyle name="Header1 3 7" xfId="8051" xr:uid="{6BFCBD2A-97EA-4F35-B6EC-494EF2AA8522}"/>
    <cellStyle name="Header1 3 7 2" xfId="22144" xr:uid="{0FD8687F-EC12-4C46-8E4C-23907E1BAE52}"/>
    <cellStyle name="Header1 3 7 2 2" xfId="26744" xr:uid="{F28F9BFC-1D24-4301-AAAF-2303A88FC459}"/>
    <cellStyle name="Header1 3 7 2 3" xfId="25609" xr:uid="{B8871DF6-684D-4D31-A2F4-DD978370AC4F}"/>
    <cellStyle name="Header1 3 7 2 4" xfId="27666" xr:uid="{4225C12D-DEF3-4FEB-BA90-5E6A754CD0DC}"/>
    <cellStyle name="Header1 3 7 3" xfId="13772" xr:uid="{088023A8-9DB8-44BD-AF80-D85827B9700A}"/>
    <cellStyle name="Header1 3 7 4" xfId="24941" xr:uid="{41EF1D02-0720-4EC0-86EF-AF05084001DE}"/>
    <cellStyle name="Header1 3 7 5" xfId="24009" xr:uid="{35118CFD-2027-4AE1-A37F-1FE2D36D374F}"/>
    <cellStyle name="Header1 3 7 6" xfId="29073" xr:uid="{400153E6-B7CE-4F6D-9DDB-E2FBB4B890B4}"/>
    <cellStyle name="Header1 3 8" xfId="5039" xr:uid="{87922246-0436-4AF9-85EB-3589D5AD1890}"/>
    <cellStyle name="Header1 3 8 2" xfId="19270" xr:uid="{597FCA34-905D-478D-847C-D77A614F499A}"/>
    <cellStyle name="Header1 3 8 2 2" xfId="26063" xr:uid="{DDC7B66B-9E6C-4C2E-BE6D-56B49DFF6CE1}"/>
    <cellStyle name="Header1 3 8 2 3" xfId="8927" xr:uid="{B9B83ECF-2E13-4A6E-ACD7-0361257DA339}"/>
    <cellStyle name="Header1 3 8 2 4" xfId="29869" xr:uid="{DB547CF5-7DD0-421B-8224-146631274B4E}"/>
    <cellStyle name="Header1 3 8 3" xfId="10894" xr:uid="{736EDEDC-02D6-43B8-8996-7379D88C3AC0}"/>
    <cellStyle name="Header1 3 8 4" xfId="24269" xr:uid="{56C59B36-518F-4834-8220-E6731921988D}"/>
    <cellStyle name="Header1 3 8 5" xfId="25596" xr:uid="{F506043A-2AC7-4B99-BC8C-BABFD8262126}"/>
    <cellStyle name="Header1 3 8 6" xfId="29094" xr:uid="{B4003E87-B886-47B8-BBD0-36EB084FFAD9}"/>
    <cellStyle name="Header1 3 9" xfId="4944" xr:uid="{705B4EC5-A2B4-4B52-9690-56E86767E982}"/>
    <cellStyle name="Header1 3 9 2" xfId="19192" xr:uid="{64BA3AA4-09A9-46D8-89D1-2546CE844F87}"/>
    <cellStyle name="Header1 3 9 2 2" xfId="25987" xr:uid="{68D75A96-4300-4A7C-AFB4-CA16620F9E55}"/>
    <cellStyle name="Header1 3 9 2 3" xfId="27462" xr:uid="{D82FDABD-E9A7-46A0-B221-63AE3DCFB0CF}"/>
    <cellStyle name="Header1 3 9 2 4" xfId="28495" xr:uid="{BE610F20-565B-4071-AD40-4760FDA888B2}"/>
    <cellStyle name="Header1 3 9 3" xfId="10815" xr:uid="{E8EDCBC8-5F0C-46C1-9BFB-4923EA4C22C9}"/>
    <cellStyle name="Header1 3 9 4" xfId="24193" xr:uid="{78AF8C45-F429-41C8-8008-F69D3E01BFC5}"/>
    <cellStyle name="Header1 3 9 5" xfId="8405" xr:uid="{0AFA5F50-A663-4DB1-8652-9A33DC75B093}"/>
    <cellStyle name="Header1 3 9 6" xfId="27962" xr:uid="{52903753-CCE7-443E-A303-320733D22A52}"/>
    <cellStyle name="Header1 4" xfId="1277" xr:uid="{4E1D968B-991E-40A0-97A8-C783D44ABF82}"/>
    <cellStyle name="Header1 4 10" xfId="8063" xr:uid="{E4415C33-884C-4118-BA6C-3997A07F81A3}"/>
    <cellStyle name="Header1 4 10 2" xfId="22155" xr:uid="{28E0E313-5E52-4812-A2E2-3AA1EA1FCBAB}"/>
    <cellStyle name="Header1 4 10 2 2" xfId="26755" xr:uid="{5DEA218F-4F5A-4988-A5C9-9ED64F98AE86}"/>
    <cellStyle name="Header1 4 10 2 3" xfId="8741" xr:uid="{4F5AD177-4475-4095-929D-D55F3B5D075B}"/>
    <cellStyle name="Header1 4 10 2 4" xfId="30159" xr:uid="{209A0FCF-8B90-4399-BBC0-DDA0C472EF4C}"/>
    <cellStyle name="Header1 4 10 3" xfId="13783" xr:uid="{7EC4ED43-FA30-4206-B24B-866EB7EC4F8D}"/>
    <cellStyle name="Header1 4 10 4" xfId="24952" xr:uid="{F8EDCA8B-F212-4875-BF08-3C423E1FE0E9}"/>
    <cellStyle name="Header1 4 10 5" xfId="30060" xr:uid="{A4039E70-AA6F-487B-8A7F-8A4A9D4F3E8B}"/>
    <cellStyle name="Header1 4 11" xfId="14328" xr:uid="{8CE6AD83-08DA-4128-B751-8AFA7B8F8068}"/>
    <cellStyle name="Header1 4 11 2" xfId="25193" xr:uid="{33383554-FEA3-48A1-AC74-7AA3B1CC89E6}"/>
    <cellStyle name="Header1 4 11 3" xfId="27554" xr:uid="{8175FC24-1ACA-4B75-9507-A22957F4F967}"/>
    <cellStyle name="Header1 4 11 4" xfId="28860" xr:uid="{EB0695DB-07C7-4500-8277-BCFF33F79204}"/>
    <cellStyle name="Header1 4 12" xfId="23177" xr:uid="{6BA228B5-406B-4BE9-BDD8-C0BD2025ACCE}"/>
    <cellStyle name="Header1 4 12 2" xfId="27130" xr:uid="{D3E5077A-32FD-469E-8D3D-FA9813331959}"/>
    <cellStyle name="Header1 4 12 3" xfId="25364" xr:uid="{9241A222-6375-4E1C-90AA-9CBE7BC26E11}"/>
    <cellStyle name="Header1 4 12 4" xfId="29595" xr:uid="{BDEA9027-5ADF-402F-8729-90F86D055B72}"/>
    <cellStyle name="Header1 4 13" xfId="22377" xr:uid="{60BD6D2E-877C-4B41-A909-867E00C7C009}"/>
    <cellStyle name="Header1 4 13 2" xfId="26963" xr:uid="{27F138A6-10FD-4BB0-8C7D-340591F392A4}"/>
    <cellStyle name="Header1 4 13 3" xfId="25182" xr:uid="{0B05841F-2D66-4184-8570-BDF77C9B2E51}"/>
    <cellStyle name="Header1 4 13 4" xfId="28682" xr:uid="{BD5E49BC-80D5-4C01-8750-5012E6898581}"/>
    <cellStyle name="Header1 4 14" xfId="22376" xr:uid="{6A529DDB-EAE8-48FC-9530-0E45482EA434}"/>
    <cellStyle name="Header1 4 14 2" xfId="26962" xr:uid="{3CA1567B-5BB3-4625-8E40-7803FA696C42}"/>
    <cellStyle name="Header1 4 14 3" xfId="24700" xr:uid="{1FDB33E4-C82C-47AA-967D-A741E217B2CB}"/>
    <cellStyle name="Header1 4 14 4" xfId="29034" xr:uid="{D73941EB-4CB0-4CD6-ADE7-575FA036F8F8}"/>
    <cellStyle name="Header1 4 15" xfId="8577" xr:uid="{E75562BB-90BE-4BE8-ACF9-A173DB4CC0E8}"/>
    <cellStyle name="Header1 4 16" xfId="8668" xr:uid="{0B30148A-9D3B-49EE-B49E-F99ACA20FDFA}"/>
    <cellStyle name="Header1 4 17" xfId="29981" xr:uid="{4B0AC415-E3A8-4677-99A2-FFB198FB86A1}"/>
    <cellStyle name="Header1 4 2" xfId="4378" xr:uid="{F81EEDBD-8C2C-414F-B53F-79B47B7D3508}"/>
    <cellStyle name="Header1 4 2 10" xfId="23764" xr:uid="{5BF03B9B-AB99-4E45-B0A9-42BF0CCB6E81}"/>
    <cellStyle name="Header1 4 2 10 2" xfId="27221" xr:uid="{D033360F-6041-4AC3-AD94-566A6FFC78F9}"/>
    <cellStyle name="Header1 4 2 10 3" xfId="9029" xr:uid="{E66FD0AC-D039-4CC7-AE80-177D1E91D7E5}"/>
    <cellStyle name="Header1 4 2 10 4" xfId="28331" xr:uid="{A934E1B2-586F-47E3-AAD4-542E9B605E0E}"/>
    <cellStyle name="Header1 4 2 11" xfId="23755" xr:uid="{88399C54-DF1E-4425-8D63-2EB4070B7D43}"/>
    <cellStyle name="Header1 4 2 11 2" xfId="27212" xr:uid="{DEBF5340-BEE3-4074-9AED-32B49C486890}"/>
    <cellStyle name="Header1 4 2 11 3" xfId="24699" xr:uid="{EBDE5E03-B6FE-46B1-B85D-641F2395905D}"/>
    <cellStyle name="Header1 4 2 11 4" xfId="29660" xr:uid="{47F3B65B-C38A-417C-AD04-6B312E707AF1}"/>
    <cellStyle name="Header1 4 2 12" xfId="23738" xr:uid="{5AC27520-E304-43F2-9B80-002367451994}"/>
    <cellStyle name="Header1 4 2 12 2" xfId="27200" xr:uid="{2C52AB80-7A08-4C59-AC51-20C8274C6D04}"/>
    <cellStyle name="Header1 4 2 12 3" xfId="25700" xr:uid="{B65D969B-55B1-470A-AC28-8804BC73A46A}"/>
    <cellStyle name="Header1 4 2 12 4" xfId="29858" xr:uid="{E005F4D6-ED35-48F8-89A7-A95BB5771783}"/>
    <cellStyle name="Header1 4 2 13" xfId="8859" xr:uid="{FBF26C69-9A16-4AC3-BA60-4A3A18D29FFF}"/>
    <cellStyle name="Header1 4 2 14" xfId="8867" xr:uid="{D7B82141-5E96-4758-AE5B-5C098ED0A02A}"/>
    <cellStyle name="Header1 4 2 15" xfId="28606" xr:uid="{0E555915-E028-48D3-8709-6FE13ABA5F36}"/>
    <cellStyle name="Header1 4 2 2" xfId="4791" xr:uid="{210AE1E0-5767-4BD5-AF51-5E154A8FFF42}"/>
    <cellStyle name="Header1 4 2 2 10" xfId="23735" xr:uid="{1F922483-5F93-4D31-A0E2-87E7B125D20E}"/>
    <cellStyle name="Header1 4 2 2 10 2" xfId="27198" xr:uid="{7E475622-ACDB-4DF8-81C1-77E05915EB0C}"/>
    <cellStyle name="Header1 4 2 2 10 3" xfId="25858" xr:uid="{FC3746A5-1697-4BAC-98E5-373245D80765}"/>
    <cellStyle name="Header1 4 2 2 10 4" xfId="28441" xr:uid="{E1A1A26E-25D8-4825-8099-CD13E5D8CCBA}"/>
    <cellStyle name="Header1 4 2 2 11" xfId="23878" xr:uid="{246D3149-3E05-40D5-89F5-48946AE66A2D}"/>
    <cellStyle name="Header1 4 2 2 11 2" xfId="27329" xr:uid="{694D57BB-9592-4097-AC2A-06502E5D09EC}"/>
    <cellStyle name="Header1 4 2 2 11 3" xfId="8282" xr:uid="{1344D4F6-A347-4E4A-81D9-CD0A54CB2ADF}"/>
    <cellStyle name="Header1 4 2 2 11 4" xfId="30173" xr:uid="{59CB578D-E153-4191-987C-2AA02E132443}"/>
    <cellStyle name="Header1 4 2 2 12" xfId="9127" xr:uid="{E24A508B-30B9-4310-B88D-C146C2FC7B87}"/>
    <cellStyle name="Header1 4 2 2 13" xfId="9024" xr:uid="{992C609B-1470-4FAA-859A-BC1D3A406F04}"/>
    <cellStyle name="Header1 4 2 2 14" xfId="27757" xr:uid="{957A8C60-36A4-47C5-BBD5-A7D111BB4AFC}"/>
    <cellStyle name="Header1 4 2 2 2" xfId="6742" xr:uid="{33BEC158-54D0-4051-97B5-FD503861F091}"/>
    <cellStyle name="Header1 4 2 2 2 2" xfId="5164" xr:uid="{12D1CB5A-B69F-4B00-816C-616EDF2484B4}"/>
    <cellStyle name="Header1 4 2 2 2 2 2" xfId="19395" xr:uid="{D6470B3E-FEBA-47B6-BF75-F576AB525723}"/>
    <cellStyle name="Header1 4 2 2 2 2 2 2" xfId="26188" xr:uid="{EE151EA9-2FEE-40B9-BAC8-2516D29F4E2A}"/>
    <cellStyle name="Header1 4 2 2 2 2 2 3" xfId="25335" xr:uid="{00C789E9-01E7-4C29-B143-56F293A1EF1B}"/>
    <cellStyle name="Header1 4 2 2 2 2 2 4" xfId="28674" xr:uid="{9D9A67D0-0B42-4F97-B76B-69FFCCB7331A}"/>
    <cellStyle name="Header1 4 2 2 2 2 3" xfId="11019" xr:uid="{D6992527-CF1C-4303-A329-1924C9506FEE}"/>
    <cellStyle name="Header1 4 2 2 2 2 4" xfId="24394" xr:uid="{E2AF8512-68AE-4311-9802-7AC5AEE630EC}"/>
    <cellStyle name="Header1 4 2 2 2 2 5" xfId="27072" xr:uid="{0ADAAF59-D50D-47CD-9B24-3877B762592A}"/>
    <cellStyle name="Header1 4 2 2 2 2 6" xfId="28794" xr:uid="{EEA2E06A-3D94-40F6-83FF-44CBD9567074}"/>
    <cellStyle name="Header1 4 2 2 2 3" xfId="8115" xr:uid="{4DDD5683-A2FE-4478-BE92-33CA842409A7}"/>
    <cellStyle name="Header1 4 2 2 2 3 2" xfId="22203" xr:uid="{4D94D8AA-5CA0-4644-91C8-709816374E7C}"/>
    <cellStyle name="Header1 4 2 2 2 3 2 2" xfId="26803" xr:uid="{E4425F22-CC0D-4640-846A-8336676DE044}"/>
    <cellStyle name="Header1 4 2 2 2 3 2 3" xfId="24872" xr:uid="{BACB4EA2-02DA-41E3-AD23-EFC0FAA0202F}"/>
    <cellStyle name="Header1 4 2 2 2 3 2 4" xfId="28377" xr:uid="{2D013AD9-A525-4411-B5F7-DA1A7342E2A3}"/>
    <cellStyle name="Header1 4 2 2 2 3 3" xfId="13831" xr:uid="{990F0193-05AC-49C7-B370-F325E3B3A56C}"/>
    <cellStyle name="Header1 4 2 2 2 3 4" xfId="25000" xr:uid="{914DEE30-E7C5-43FB-AD8B-426367F3A59A}"/>
    <cellStyle name="Header1 4 2 2 2 3 5" xfId="24852" xr:uid="{6FB1DA9E-7D5E-47A0-9CB5-32054BBF5A7C}"/>
    <cellStyle name="Header1 4 2 2 2 3 6" xfId="29821" xr:uid="{33558B85-25A7-48D4-984F-A6AB1E18D081}"/>
    <cellStyle name="Header1 4 2 2 2 4" xfId="8122" xr:uid="{21A6D00D-6400-4255-B349-0A862487E3AC}"/>
    <cellStyle name="Header1 4 2 2 2 4 2" xfId="22209" xr:uid="{6888DCB3-803C-4F47-8EAF-54D0CD527F61}"/>
    <cellStyle name="Header1 4 2 2 2 4 2 2" xfId="26809" xr:uid="{129D77BA-CFEC-49A6-9DCC-9D2F6A78F3CA}"/>
    <cellStyle name="Header1 4 2 2 2 4 2 3" xfId="25287" xr:uid="{79C218DC-2F1D-41E9-B6D2-4C887DC09EAA}"/>
    <cellStyle name="Header1 4 2 2 2 4 2 4" xfId="29244" xr:uid="{FD6B3A9A-E528-4AF4-80C7-A1D58F143EA9}"/>
    <cellStyle name="Header1 4 2 2 2 4 3" xfId="13837" xr:uid="{92872270-D6EA-40CE-AA54-6B2FB3E70458}"/>
    <cellStyle name="Header1 4 2 2 2 4 4" xfId="25006" xr:uid="{F7621DF8-B9C9-4DD5-80E0-D9BF75DD71D2}"/>
    <cellStyle name="Header1 4 2 2 2 4 5" xfId="25863" xr:uid="{50671A41-C129-494B-A53C-E4A384D86EAF}"/>
    <cellStyle name="Header1 4 2 2 2 4 6" xfId="28943" xr:uid="{952B86F5-AD11-4978-884C-C94907EF7A41}"/>
    <cellStyle name="Header1 4 2 2 2 5" xfId="4946" xr:uid="{18670CE1-4CD9-44C3-A38D-DDB133D16763}"/>
    <cellStyle name="Header1 4 2 2 2 5 2" xfId="19194" xr:uid="{FF3DD78B-08A4-409E-BB3B-1C9285BECA28}"/>
    <cellStyle name="Header1 4 2 2 2 5 2 2" xfId="25989" xr:uid="{756E64AE-E45C-4D0B-B33F-671150BBA263}"/>
    <cellStyle name="Header1 4 2 2 2 5 2 3" xfId="25645" xr:uid="{AC563B96-5706-4F9D-951F-C041E38F8A9C}"/>
    <cellStyle name="Header1 4 2 2 2 5 2 4" xfId="29811" xr:uid="{ADF4D753-626C-42CA-A8BA-454FA9901685}"/>
    <cellStyle name="Header1 4 2 2 2 5 3" xfId="10817" xr:uid="{67F2BC18-8155-46B7-B555-4B70FA987E54}"/>
    <cellStyle name="Header1 4 2 2 2 5 4" xfId="24195" xr:uid="{7EFF397F-F3FB-49E3-95B5-F6D143A7FD40}"/>
    <cellStyle name="Header1 4 2 2 2 5 5" xfId="30020" xr:uid="{2102DE03-8B21-4DEB-9DC9-62F39339E97F}"/>
    <cellStyle name="Header1 4 2 2 2 6" xfId="16634" xr:uid="{E6F14CB7-F64F-4ED5-A925-75D9BD27AD84}"/>
    <cellStyle name="Header1 4 2 2 2 6 2" xfId="25573" xr:uid="{CAB7BB4C-B3CD-490A-AF5F-AA76E9D3DD56}"/>
    <cellStyle name="Header1 4 2 2 2 6 3" xfId="8983" xr:uid="{50A89DB9-FD62-4954-9E40-C11DA745C641}"/>
    <cellStyle name="Header1 4 2 2 2 6 4" xfId="28866" xr:uid="{22D203BE-2D0D-434C-B942-B9D40A5E0EC9}"/>
    <cellStyle name="Header1 4 2 2 2 7" xfId="9195" xr:uid="{9C58E5D1-080F-4083-A44F-E7EA2B4EB26F}"/>
    <cellStyle name="Header1 4 2 2 2 8" xfId="9344" xr:uid="{DD13779B-A9F1-4DA9-9A3B-B8B80492153D}"/>
    <cellStyle name="Header1 4 2 2 2 9" xfId="28662" xr:uid="{62CFA102-C4D5-4666-B6B8-6D573B1AE493}"/>
    <cellStyle name="Header1 4 2 2 3" xfId="6674" xr:uid="{17586BB2-A5F0-4B9F-99CB-0F92677E03E8}"/>
    <cellStyle name="Header1 4 2 2 3 2" xfId="20832" xr:uid="{C3079D6D-699B-4671-B7A6-3A1657C2FDD6}"/>
    <cellStyle name="Header1 4 2 2 3 2 2" xfId="26541" xr:uid="{6A9E6691-2F1A-431B-9E31-AAB9D681489C}"/>
    <cellStyle name="Header1 4 2 2 3 2 3" xfId="26379" xr:uid="{C0D0B3BA-B22D-45BC-A9F9-0ABD3959F930}"/>
    <cellStyle name="Header1 4 2 2 3 2 4" xfId="27899" xr:uid="{7A8367F6-7806-413E-B4ED-50757CF2E4F0}"/>
    <cellStyle name="Header1 4 2 2 3 3" xfId="12460" xr:uid="{45FB992F-38DE-4900-AB8A-ED483700A779}"/>
    <cellStyle name="Header1 4 2 2 3 4" xfId="24746" xr:uid="{F0BF2AD9-AB0F-46B6-A603-1FD97927300E}"/>
    <cellStyle name="Header1 4 2 2 3 5" xfId="25406" xr:uid="{B77E49E9-A064-488F-B8A4-90B75C674AEE}"/>
    <cellStyle name="Header1 4 2 2 3 6" xfId="29641" xr:uid="{5DEB0305-748E-4854-9EBC-271B0BC67C7C}"/>
    <cellStyle name="Header1 4 2 2 4" xfId="5326" xr:uid="{61C647BB-A22D-4BAD-BA10-46BE5F49A805}"/>
    <cellStyle name="Header1 4 2 2 4 2" xfId="19536" xr:uid="{0FAE8E73-7BFC-4B88-9753-75DFF00045C7}"/>
    <cellStyle name="Header1 4 2 2 4 2 2" xfId="26329" xr:uid="{D13ACBCC-2158-429A-AC4E-6727BF191A53}"/>
    <cellStyle name="Header1 4 2 2 4 2 3" xfId="24685" xr:uid="{1AAB1B58-4250-4892-99EB-3C71C5430D77}"/>
    <cellStyle name="Header1 4 2 2 4 2 4" xfId="30158" xr:uid="{376AE828-7CC5-44A1-B726-CC67DDA1A510}"/>
    <cellStyle name="Header1 4 2 2 4 3" xfId="11163" xr:uid="{E2323B0B-FA74-4E53-962E-A3F8ABC03E1A}"/>
    <cellStyle name="Header1 4 2 2 4 4" xfId="24537" xr:uid="{14FDC1C3-753A-4ED9-9E8F-ADFE55557976}"/>
    <cellStyle name="Header1 4 2 2 4 5" xfId="27550" xr:uid="{4B298883-ACEA-4F00-B0DC-E18FFB8BA863}"/>
    <cellStyle name="Header1 4 2 2 4 6" xfId="28955" xr:uid="{748CC9EE-A418-4C04-9FD2-BAF0F7852239}"/>
    <cellStyle name="Header1 4 2 2 5" xfId="5218" xr:uid="{9A2F8C0E-80B2-4BB4-82FD-5AB4B6CD69F2}"/>
    <cellStyle name="Header1 4 2 2 5 2" xfId="19445" xr:uid="{CE106488-0912-4BB5-8F6E-24C5042CF59B}"/>
    <cellStyle name="Header1 4 2 2 5 2 2" xfId="26238" xr:uid="{AEF54CCD-68B7-4091-94D0-D360B5089ECC}"/>
    <cellStyle name="Header1 4 2 2 5 2 3" xfId="27084" xr:uid="{1B83C1C8-B5BA-4F4C-AC5C-CBD156F6B8EE}"/>
    <cellStyle name="Header1 4 2 2 5 2 4" xfId="28549" xr:uid="{C0BD08BB-BD51-40F4-8097-021AADFD6F2F}"/>
    <cellStyle name="Header1 4 2 2 5 3" xfId="11070" xr:uid="{9F36FB97-6133-409B-9DBD-096129072293}"/>
    <cellStyle name="Header1 4 2 2 5 4" xfId="24444" xr:uid="{A081A967-633D-472F-9D2E-71F3CAB43C7D}"/>
    <cellStyle name="Header1 4 2 2 5 5" xfId="8694" xr:uid="{213A3AC4-88C1-4517-8998-461EC9FC8536}"/>
    <cellStyle name="Header1 4 2 2 5 6" xfId="29612" xr:uid="{4F1020B2-6889-4712-9CDE-92E1D431198B}"/>
    <cellStyle name="Header1 4 2 2 6" xfId="4955" xr:uid="{CABFA7FD-7340-4234-83C6-58380A79F9EE}"/>
    <cellStyle name="Header1 4 2 2 6 2" xfId="19203" xr:uid="{378438B2-4E5D-437C-B145-62227EF6E01B}"/>
    <cellStyle name="Header1 4 2 2 6 2 2" xfId="25998" xr:uid="{A74234FC-A3B0-4A96-9DD5-7CFA5F440BC3}"/>
    <cellStyle name="Header1 4 2 2 6 2 3" xfId="25202" xr:uid="{0D1DFC55-8A77-4D3A-9894-6AD17CDB5E0F}"/>
    <cellStyle name="Header1 4 2 2 6 2 4" xfId="28052" xr:uid="{0D1A71B5-8183-42AA-BDD8-F37862069FCF}"/>
    <cellStyle name="Header1 4 2 2 6 3" xfId="10826" xr:uid="{88F1057D-E462-4448-9A7A-862D73CEDAE9}"/>
    <cellStyle name="Header1 4 2 2 6 4" xfId="24204" xr:uid="{86A8AD37-6227-42DD-8F32-80881E32E587}"/>
    <cellStyle name="Header1 4 2 2 6 5" xfId="25660" xr:uid="{466EC8DB-C485-4F62-8ABC-C90E1E91C300}"/>
    <cellStyle name="Header1 4 2 2 6 6" xfId="28730" xr:uid="{B61590DB-5731-4582-917D-53F834B5747A}"/>
    <cellStyle name="Header1 4 2 2 7" xfId="8257" xr:uid="{839D0CEC-B6D1-4EAF-A327-6393CF9F52A6}"/>
    <cellStyle name="Header1 4 2 2 7 2" xfId="22334" xr:uid="{4466ADFF-A857-4735-A710-DA72A967B3AD}"/>
    <cellStyle name="Header1 4 2 2 7 2 2" xfId="26934" xr:uid="{43F3C227-51DA-412A-93D6-BF912DF9E80F}"/>
    <cellStyle name="Header1 4 2 2 7 2 3" xfId="27449" xr:uid="{8331A7E7-3288-47BA-A1EE-363DC5C4E8A4}"/>
    <cellStyle name="Header1 4 2 2 7 2 4" xfId="29136" xr:uid="{74EFB9AA-A1D0-47E2-9920-7CB167BCCA64}"/>
    <cellStyle name="Header1 4 2 2 7 3" xfId="13965" xr:uid="{564893B9-58D3-4B09-A9EB-3FDF5EB016E0}"/>
    <cellStyle name="Header1 4 2 2 7 4" xfId="25133" xr:uid="{319913A8-EB46-44A9-8788-75E9433323DD}"/>
    <cellStyle name="Header1 4 2 2 7 5" xfId="29671" xr:uid="{5C64D938-0204-49C7-8519-EB030E11B7CC}"/>
    <cellStyle name="Header1 4 2 2 8" xfId="16566" xr:uid="{EC03149B-8A85-4E1F-8668-077604314A06}"/>
    <cellStyle name="Header1 4 2 2 8 2" xfId="25505" xr:uid="{861E841C-0EC4-4E5A-9002-16A4A4B740BA}"/>
    <cellStyle name="Header1 4 2 2 8 3" xfId="27517" xr:uid="{68836878-F1BF-4591-A2E7-B91A0B83E450}"/>
    <cellStyle name="Header1 4 2 2 8 4" xfId="28114" xr:uid="{9B74BF12-A724-4A91-8120-C6EBA5D59C8C}"/>
    <cellStyle name="Header1 4 2 2 9" xfId="23826" xr:uid="{A3BD637B-DF37-4264-B84C-E6D12C9ECB71}"/>
    <cellStyle name="Header1 4 2 2 9 2" xfId="27278" xr:uid="{37403FCB-61EA-4C96-AB9B-1BE49CAAED80}"/>
    <cellStyle name="Header1 4 2 2 9 3" xfId="25380" xr:uid="{CEFB1E1C-15BA-4894-830F-27AD79B461B2}"/>
    <cellStyle name="Header1 4 2 2 9 4" xfId="28481" xr:uid="{99285C12-50CB-4E28-9648-F1DB70581E79}"/>
    <cellStyle name="Header1 4 2 3" xfId="4150" xr:uid="{EED320ED-2662-46EA-A34A-6F12CF78133F}"/>
    <cellStyle name="Header1 4 2 3 10" xfId="29636" xr:uid="{756668A0-19F0-4CBC-92FB-92095CC1B82F}"/>
    <cellStyle name="Header1 4 2 3 2" xfId="6696" xr:uid="{F126D365-26C3-4D13-B45C-6C290F86F926}"/>
    <cellStyle name="Header1 4 2 3 2 2" xfId="20854" xr:uid="{30F85E45-F284-4552-80C2-7156A4ED332A}"/>
    <cellStyle name="Header1 4 2 3 2 2 2" xfId="26563" xr:uid="{CC30624F-FA63-4CEF-9B2E-88205CB6A26B}"/>
    <cellStyle name="Header1 4 2 3 2 2 3" xfId="8509" xr:uid="{6465A2F1-EB90-408E-A6DC-CBE94F06CB67}"/>
    <cellStyle name="Header1 4 2 3 2 2 4" xfId="29713" xr:uid="{C6631C71-301A-49B7-B37E-684C8465BD8D}"/>
    <cellStyle name="Header1 4 2 3 2 3" xfId="12482" xr:uid="{57CE9CE6-A0CD-46C5-AFB9-C66A85AB4B58}"/>
    <cellStyle name="Header1 4 2 3 2 4" xfId="24768" xr:uid="{4F42D04D-FF2B-4F75-BB6F-B58CBA2F243F}"/>
    <cellStyle name="Header1 4 2 3 2 5" xfId="24820" xr:uid="{9FE5AADA-9816-4F4A-B55E-B1B73707A43F}"/>
    <cellStyle name="Header1 4 2 3 2 6" xfId="28125" xr:uid="{3D0B0030-B361-4A38-B890-D9709DCC8B33}"/>
    <cellStyle name="Header1 4 2 3 3" xfId="4916" xr:uid="{304B101E-95CE-4AF6-B5EB-16D3BA27B8F6}"/>
    <cellStyle name="Header1 4 2 3 3 2" xfId="19165" xr:uid="{390187DD-2022-4FAD-ABA9-81E8F391FB92}"/>
    <cellStyle name="Header1 4 2 3 3 2 2" xfId="25960" xr:uid="{60BAF9F0-88BE-4F60-9660-25DCC9376F1A}"/>
    <cellStyle name="Header1 4 2 3 3 2 3" xfId="9028" xr:uid="{852AECDE-8A24-4368-85C7-A19FB7C45980}"/>
    <cellStyle name="Header1 4 2 3 3 2 4" xfId="29303" xr:uid="{0F2BE5CA-531E-48D5-A99D-F81513ADFCC7}"/>
    <cellStyle name="Header1 4 2 3 3 3" xfId="10788" xr:uid="{DD91FB32-104E-4B2C-B623-2985A5711476}"/>
    <cellStyle name="Header1 4 2 3 3 4" xfId="24166" xr:uid="{168C0446-790E-41A8-ABDA-EAEEB14E91AD}"/>
    <cellStyle name="Header1 4 2 3 3 5" xfId="26451" xr:uid="{EF7EE90C-2FD4-4CE6-BFDD-60CD9DF3374E}"/>
    <cellStyle name="Header1 4 2 3 3 6" xfId="28059" xr:uid="{C4AED2A6-F336-4391-A46C-0F760AE1AE96}"/>
    <cellStyle name="Header1 4 2 3 4" xfId="4851" xr:uid="{D9AD24C0-D4DD-4291-94E6-627A96D3F106}"/>
    <cellStyle name="Header1 4 2 3 4 2" xfId="19114" xr:uid="{BC9EEE61-44E8-4CE3-9EBA-DA1063824593}"/>
    <cellStyle name="Header1 4 2 3 4 2 2" xfId="25909" xr:uid="{EFA3FD48-F877-4D75-A5CE-CBC435694469}"/>
    <cellStyle name="Header1 4 2 3 4 2 3" xfId="24066" xr:uid="{6E71FBC5-3BAB-442B-8236-2F178021FE69}"/>
    <cellStyle name="Header1 4 2 3 4 2 4" xfId="29137" xr:uid="{C55A92E8-1468-4651-A187-28DC30D558E7}"/>
    <cellStyle name="Header1 4 2 3 4 3" xfId="10736" xr:uid="{4E12EAE1-AC72-4951-BAB6-8EB44B82CF67}"/>
    <cellStyle name="Header1 4 2 3 4 4" xfId="24113" xr:uid="{3227CC4F-0E06-4714-A930-0D5E5835CB0A}"/>
    <cellStyle name="Header1 4 2 3 4 5" xfId="27095" xr:uid="{9D59F982-3981-46EC-8E4F-5BFE70D47129}"/>
    <cellStyle name="Header1 4 2 3 4 6" xfId="27636" xr:uid="{B3F4DEEF-74BB-4F2B-9D62-73734FFB5117}"/>
    <cellStyle name="Header1 4 2 3 5" xfId="8264" xr:uid="{6606EA21-CCED-42D3-A669-624366F5CACC}"/>
    <cellStyle name="Header1 4 2 3 5 2" xfId="22340" xr:uid="{70BDB7F1-0A85-441E-A5A1-0154827784A3}"/>
    <cellStyle name="Header1 4 2 3 5 2 2" xfId="26940" xr:uid="{048AF396-196E-47B0-B6E3-6A28F3773C69}"/>
    <cellStyle name="Header1 4 2 3 5 2 3" xfId="26611" xr:uid="{2B87FCD1-16CC-4E49-B133-A2B6319AB07C}"/>
    <cellStyle name="Header1 4 2 3 5 2 4" xfId="28673" xr:uid="{6391F816-51B9-40C1-9040-02DBE903AE3E}"/>
    <cellStyle name="Header1 4 2 3 5 3" xfId="13971" xr:uid="{C3AD28FA-6F12-4C37-B6A1-7EDF5F22D53C}"/>
    <cellStyle name="Header1 4 2 3 5 4" xfId="25139" xr:uid="{61D10EA5-3EFA-4C1C-ADE0-B5E770C49550}"/>
    <cellStyle name="Header1 4 2 3 5 5" xfId="25439" xr:uid="{64C76041-53E6-44E6-A41B-C068CECC3745}"/>
    <cellStyle name="Header1 4 2 3 5 6" xfId="29681" xr:uid="{3CE33329-1793-444B-86CA-751D55237EB8}"/>
    <cellStyle name="Header1 4 2 3 6" xfId="5057" xr:uid="{5CC14A7F-670C-4439-8DC3-2AFA5DE52301}"/>
    <cellStyle name="Header1 4 2 3 6 2" xfId="19288" xr:uid="{4047D0C9-1B4A-4266-B08C-12B18122D8A4}"/>
    <cellStyle name="Header1 4 2 3 6 2 2" xfId="26081" xr:uid="{AE3E755F-A960-4651-B308-C74ABC6B251E}"/>
    <cellStyle name="Header1 4 2 3 6 2 3" xfId="25736" xr:uid="{154E116A-C67B-4229-9049-8F38C356F6AD}"/>
    <cellStyle name="Header1 4 2 3 6 2 4" xfId="28063" xr:uid="{1BACA845-626F-485E-B56C-AC3DAA793637}"/>
    <cellStyle name="Header1 4 2 3 6 3" xfId="10912" xr:uid="{F44F6316-38A8-43DB-885B-355F71300CBF}"/>
    <cellStyle name="Header1 4 2 3 6 4" xfId="24287" xr:uid="{C4F6A4A2-F51B-4B9C-853B-D1D4DD02B00B}"/>
    <cellStyle name="Header1 4 2 3 6 5" xfId="28404" xr:uid="{CAC1ECDB-4A70-4683-9AFE-D028B1419FB9}"/>
    <cellStyle name="Header1 4 2 3 7" xfId="16588" xr:uid="{E18DE489-E47A-42D0-9283-A9E84854BC64}"/>
    <cellStyle name="Header1 4 2 3 7 2" xfId="25527" xr:uid="{18B2DD14-C83E-4D6E-9313-28BDD837252B}"/>
    <cellStyle name="Header1 4 2 3 7 3" xfId="8710" xr:uid="{7C357525-ED81-461E-BF9F-8F6380765D87}"/>
    <cellStyle name="Header1 4 2 3 7 4" xfId="28042" xr:uid="{31CED316-C096-4E68-86BF-4DC957102141}"/>
    <cellStyle name="Header1 4 2 3 8" xfId="9149" xr:uid="{D3CED283-AE39-4DB7-8CB1-28A3A17607AA}"/>
    <cellStyle name="Header1 4 2 3 9" xfId="9230" xr:uid="{DEF4B9FB-10F6-418C-A966-6148D3568285}"/>
    <cellStyle name="Header1 4 2 4" xfId="4163" xr:uid="{442AE086-74CF-4B96-9537-F55F98E6E048}"/>
    <cellStyle name="Header1 4 2 4 2" xfId="18544" xr:uid="{32B75DE6-D6BD-4A23-B787-B4BA082276F1}"/>
    <cellStyle name="Header1 4 2 4 2 2" xfId="25814" xr:uid="{0DD6F4BD-F4A8-4474-8F74-257989EB3261}"/>
    <cellStyle name="Header1 4 2 4 2 3" xfId="8789" xr:uid="{9DD45C5E-CCD6-4B03-90AB-189FD7F9B255}"/>
    <cellStyle name="Header1 4 2 4 2 4" xfId="28479" xr:uid="{5393F0A1-FE48-44A9-9128-72D7F70A9DA5}"/>
    <cellStyle name="Header1 4 2 4 3" xfId="10163" xr:uid="{6EA6FC7E-D695-4F29-8E47-68051D56A2DA}"/>
    <cellStyle name="Header1 4 2 4 4" xfId="24017" xr:uid="{C1A6FA34-99E7-45E1-B10D-582B6CC36ECC}"/>
    <cellStyle name="Header1 4 2 4 5" xfId="25864" xr:uid="{C32E4E7F-084A-4295-8833-49F6B58E6DDC}"/>
    <cellStyle name="Header1 4 2 4 6" xfId="28111" xr:uid="{97E26838-0A68-45CE-BFA9-ADADF41481DD}"/>
    <cellStyle name="Header1 4 2 5" xfId="5089" xr:uid="{58B96BCE-8992-4D69-8629-F68F573E37E8}"/>
    <cellStyle name="Header1 4 2 5 2" xfId="19320" xr:uid="{082E24AC-6CAD-429A-838C-694F544B171D}"/>
    <cellStyle name="Header1 4 2 5 2 2" xfId="26113" xr:uid="{1074629C-89CF-41CC-A181-26574C167402}"/>
    <cellStyle name="Header1 4 2 5 2 3" xfId="25417" xr:uid="{CA3BB3DF-D099-45F7-82DB-8F73697056C5}"/>
    <cellStyle name="Header1 4 2 5 2 4" xfId="28490" xr:uid="{5FD321A3-79DC-4817-ADEA-A7686A5B5776}"/>
    <cellStyle name="Header1 4 2 5 3" xfId="10944" xr:uid="{6508F192-5592-438D-A717-89C3EDC190AE}"/>
    <cellStyle name="Header1 4 2 5 4" xfId="24319" xr:uid="{54D1F25A-1DA2-4988-B013-72A9F163438E}"/>
    <cellStyle name="Header1 4 2 5 5" xfId="27160" xr:uid="{4BAEF5B1-B780-46D9-B280-69C1863FBCDA}"/>
    <cellStyle name="Header1 4 2 5 6" xfId="29112" xr:uid="{94C6DC4A-D9D3-4060-9E7C-C70AD1BC3565}"/>
    <cellStyle name="Header1 4 2 6" xfId="5012" xr:uid="{95137024-6595-475F-8F83-8C864AA8AE27}"/>
    <cellStyle name="Header1 4 2 6 2" xfId="19253" xr:uid="{79587BE0-C6C8-498B-9129-94166B9111B5}"/>
    <cellStyle name="Header1 4 2 6 2 2" xfId="26048" xr:uid="{F54F5581-4752-481F-A178-7710693B201E}"/>
    <cellStyle name="Header1 4 2 6 2 3" xfId="24672" xr:uid="{53C6DB4E-F9F2-4390-A6A8-5F01E4ADF91D}"/>
    <cellStyle name="Header1 4 2 6 2 4" xfId="28400" xr:uid="{78AF4267-758D-4C9A-852E-0EE6DDCFCF0F}"/>
    <cellStyle name="Header1 4 2 6 3" xfId="10877" xr:uid="{E1AE5C33-625B-4BD1-9F98-118982D2636B}"/>
    <cellStyle name="Header1 4 2 6 4" xfId="24254" xr:uid="{B2DEBB0D-3ED6-4A38-8D85-78CC8D6052F5}"/>
    <cellStyle name="Header1 4 2 6 5" xfId="27382" xr:uid="{E1869610-A5EF-45E1-A97A-EE15CB847D1D}"/>
    <cellStyle name="Header1 4 2 6 6" xfId="27629" xr:uid="{1C34E6F2-C6E9-4BDA-85CB-AB0E9B7BECA8}"/>
    <cellStyle name="Header1 4 2 7" xfId="8134" xr:uid="{4D3277C7-C475-406A-B3CC-E2A3F0D07836}"/>
    <cellStyle name="Header1 4 2 7 2" xfId="22220" xr:uid="{EEB39463-AE26-4B42-934E-4D88B952DDC3}"/>
    <cellStyle name="Header1 4 2 7 2 2" xfId="26820" xr:uid="{70BF1D6D-C8E5-4CAB-A7A9-81B2C31F5565}"/>
    <cellStyle name="Header1 4 2 7 2 3" xfId="26621" xr:uid="{8D1F2C15-AC93-4C8E-B697-C1ABE986718E}"/>
    <cellStyle name="Header1 4 2 7 2 4" xfId="28771" xr:uid="{7D472DB4-8943-4CCF-B43A-7239CFFF0BC7}"/>
    <cellStyle name="Header1 4 2 7 3" xfId="13848" xr:uid="{D25AB832-5499-4764-880F-6FBCC233BF19}"/>
    <cellStyle name="Header1 4 2 7 4" xfId="25017" xr:uid="{A1ECAA04-79B8-4E8A-83C0-0ABD6FA95AD3}"/>
    <cellStyle name="Header1 4 2 7 5" xfId="25324" xr:uid="{1BFF7D38-F55E-4BE4-BA3E-7F3EC74FABE1}"/>
    <cellStyle name="Header1 4 2 7 6" xfId="29057" xr:uid="{1C492ECA-1A42-422C-B830-EB164FE33107}"/>
    <cellStyle name="Header1 4 2 8" xfId="4908" xr:uid="{5CA9613C-AE3E-4E8C-8024-5B9AA35689EE}"/>
    <cellStyle name="Header1 4 2 8 2" xfId="19157" xr:uid="{F1C59F3D-4D6A-4C14-8800-AECCC5CA79FE}"/>
    <cellStyle name="Header1 4 2 8 2 2" xfId="25952" xr:uid="{752050F3-19CA-4173-A0E8-3F6BC9CC6C01}"/>
    <cellStyle name="Header1 4 2 8 2 3" xfId="8888" xr:uid="{CD2B30A6-8C1D-4376-8892-1B76068054BB}"/>
    <cellStyle name="Header1 4 2 8 2 4" xfId="28969" xr:uid="{769A7E35-4EBB-46FB-BA46-179909DCF1E0}"/>
    <cellStyle name="Header1 4 2 8 3" xfId="10780" xr:uid="{761F023E-BBE8-4202-8F95-006174D43CFA}"/>
    <cellStyle name="Header1 4 2 8 4" xfId="24158" xr:uid="{0F1112F5-10B5-450F-9802-1623ACF58B25}"/>
    <cellStyle name="Header1 4 2 8 5" xfId="29044" xr:uid="{4B5E36FF-B830-49A3-A912-C8BCE5735761}"/>
    <cellStyle name="Header1 4 2 9" xfId="14933" xr:uid="{009EC09F-300B-4E30-9060-ED2A68947C3B}"/>
    <cellStyle name="Header1 4 2 9 2" xfId="25276" xr:uid="{D303A77C-0A30-455D-A21C-379B350B0C16}"/>
    <cellStyle name="Header1 4 2 9 3" xfId="8633" xr:uid="{497B68B6-22FC-4770-9CAB-0355232C660B}"/>
    <cellStyle name="Header1 4 2 9 4" xfId="27630" xr:uid="{83287B01-5AB1-43CE-A89E-DB430C31BFE3}"/>
    <cellStyle name="Header1 4 3" xfId="3848" xr:uid="{9322EA9E-71CA-4A06-881C-EEE5E31D8E05}"/>
    <cellStyle name="Header1 4 3 10" xfId="22716" xr:uid="{8AA3F01E-0981-409E-A437-190B4F6961C5}"/>
    <cellStyle name="Header1 4 3 10 2" xfId="27060" xr:uid="{2B7315C4-F726-4108-BB27-40BE05FBEF0C}"/>
    <cellStyle name="Header1 4 3 10 3" xfId="26656" xr:uid="{0F113464-1DD0-48CE-8C6A-6BEE3E9104EB}"/>
    <cellStyle name="Header1 4 3 10 4" xfId="29570" xr:uid="{F6311469-26CB-4831-844A-E59D75555190}"/>
    <cellStyle name="Header1 4 3 11" xfId="23855" xr:uid="{88B9B7BE-8373-486D-9FDF-657A526E9123}"/>
    <cellStyle name="Header1 4 3 11 2" xfId="27306" xr:uid="{BEDBEBD9-05F8-4BCE-9494-9E8BEC6C4FD5}"/>
    <cellStyle name="Header1 4 3 11 3" xfId="27408" xr:uid="{6F2C4E7A-647E-4176-B99F-F1A2B1C7AAB3}"/>
    <cellStyle name="Header1 4 3 11 4" xfId="28581" xr:uid="{4B2BEB79-683E-4054-B534-A84521D337DB}"/>
    <cellStyle name="Header1 4 3 12" xfId="9104" xr:uid="{34CFCF12-6A88-4835-935D-758F25315240}"/>
    <cellStyle name="Header1 4 3 13" xfId="8501" xr:uid="{5117F620-63CE-44DE-9EB4-914B819414CB}"/>
    <cellStyle name="Header1 4 3 14" xfId="28861" xr:uid="{AF1F22D0-9A39-421D-B313-39D95EE6DD5D}"/>
    <cellStyle name="Header1 4 3 2" xfId="6719" xr:uid="{51B522D9-893B-4213-B457-ABE4107B3C4B}"/>
    <cellStyle name="Header1 4 3 2 2" xfId="5360" xr:uid="{7052DFEC-FB19-47E6-BBCE-B5DA025D101D}"/>
    <cellStyle name="Header1 4 3 2 2 2" xfId="19569" xr:uid="{EABACADB-7F2B-4BFB-B013-CD57F31AB7D9}"/>
    <cellStyle name="Header1 4 3 2 2 2 2" xfId="26362" xr:uid="{FF999383-1B92-463B-82EB-DC406614DC84}"/>
    <cellStyle name="Header1 4 3 2 2 2 3" xfId="27390" xr:uid="{9FE164A8-1D5D-4995-B9A4-F41D302D2BCF}"/>
    <cellStyle name="Header1 4 3 2 2 2 4" xfId="29358" xr:uid="{9ECEFE61-6CB8-45A3-9CD4-FF8E0F4642D3}"/>
    <cellStyle name="Header1 4 3 2 2 3" xfId="11196" xr:uid="{4EC25750-38C1-4F35-9D9B-BAC0E473AFE1}"/>
    <cellStyle name="Header1 4 3 2 2 4" xfId="24570" xr:uid="{4DB09A68-EB3D-4A16-B0B8-2F28B4D40BC9}"/>
    <cellStyle name="Header1 4 3 2 2 5" xfId="26672" xr:uid="{C9CE189B-FA6A-4933-8889-5F38FCB3C298}"/>
    <cellStyle name="Header1 4 3 2 2 6" xfId="27735" xr:uid="{2EBCD739-E33B-4A2F-92C2-81142B68D2FA}"/>
    <cellStyle name="Header1 4 3 2 3" xfId="8091" xr:uid="{5843EC0C-4786-4CCA-871B-DAB8CEA7226B}"/>
    <cellStyle name="Header1 4 3 2 3 2" xfId="22180" xr:uid="{313E6F65-FE9E-4D94-9B6E-85C8B56CE344}"/>
    <cellStyle name="Header1 4 3 2 3 2 2" xfId="26780" xr:uid="{BF2264C0-A3BF-42E7-8FEB-1AF4655F75A6}"/>
    <cellStyle name="Header1 4 3 2 3 2 3" xfId="25330" xr:uid="{9A835836-8340-4C4E-A72B-9E4CEF4DCE24}"/>
    <cellStyle name="Header1 4 3 2 3 2 4" xfId="29632" xr:uid="{1FB85711-FBD8-4EB8-B811-5978DEA65E15}"/>
    <cellStyle name="Header1 4 3 2 3 3" xfId="13808" xr:uid="{58C3399E-0146-494F-BD03-2CE567D506BB}"/>
    <cellStyle name="Header1 4 3 2 3 4" xfId="24977" xr:uid="{9AE15AF5-0329-48F0-8D17-634EDD786E69}"/>
    <cellStyle name="Header1 4 3 2 3 5" xfId="25222" xr:uid="{A7C13618-ABAC-4AB4-8074-2128F87FAD48}"/>
    <cellStyle name="Header1 4 3 2 3 6" xfId="29547" xr:uid="{3E100ED4-B1BA-4755-9669-D9068B2C95C6}"/>
    <cellStyle name="Header1 4 3 2 4" xfId="4867" xr:uid="{B78A3F39-8FD6-4AED-912B-E689C8B2CE03}"/>
    <cellStyle name="Header1 4 3 2 4 2" xfId="19121" xr:uid="{F85CA72D-6C33-476B-81B8-53BC6F8946D1}"/>
    <cellStyle name="Header1 4 3 2 4 2 2" xfId="25916" xr:uid="{A9F62991-CED3-4322-A4D8-BA55E0D32476}"/>
    <cellStyle name="Header1 4 3 2 4 2 3" xfId="27557" xr:uid="{CD67F33D-6B92-412C-80C4-2453649B2728}"/>
    <cellStyle name="Header1 4 3 2 4 2 4" xfId="28082" xr:uid="{F6AE6A1E-8355-4EDF-94EE-5ED917C40FD0}"/>
    <cellStyle name="Header1 4 3 2 4 3" xfId="10743" xr:uid="{3E5BEF33-42C3-49F9-A025-A3362A73D918}"/>
    <cellStyle name="Header1 4 3 2 4 4" xfId="24121" xr:uid="{29BEE7DE-D01F-44C3-8D9E-251598A0F17E}"/>
    <cellStyle name="Header1 4 3 2 4 5" xfId="27551" xr:uid="{81916EAF-63FE-4041-822C-4A03F53EF55D}"/>
    <cellStyle name="Header1 4 3 2 4 6" xfId="28542" xr:uid="{C6C967E4-1323-436B-B038-8C2354393F03}"/>
    <cellStyle name="Header1 4 3 2 5" xfId="8158" xr:uid="{E8221344-2A79-430D-961F-DF5391B4685B}"/>
    <cellStyle name="Header1 4 3 2 5 2" xfId="22242" xr:uid="{C3BD7E38-5CEB-4D1F-BC9B-87BB1D2352C4}"/>
    <cellStyle name="Header1 4 3 2 5 2 2" xfId="26842" xr:uid="{4005F77E-8480-48C1-81C9-E7DCF4EAA174}"/>
    <cellStyle name="Header1 4 3 2 5 2 3" xfId="24056" xr:uid="{D6580C0F-A4EC-4250-9D90-CA754744A60D}"/>
    <cellStyle name="Header1 4 3 2 5 2 4" xfId="29093" xr:uid="{FFC78C1D-B203-4C46-B668-97B94F9C54C0}"/>
    <cellStyle name="Header1 4 3 2 5 3" xfId="13871" xr:uid="{07A2C7C7-9357-4981-9B75-82F80C447D6A}"/>
    <cellStyle name="Header1 4 3 2 5 4" xfId="25040" xr:uid="{3BD7AA6E-7DEE-46D5-88D2-38F353C3706E}"/>
    <cellStyle name="Header1 4 3 2 5 5" xfId="29916" xr:uid="{C48E77E3-8C21-4CCF-AE46-B8355822D983}"/>
    <cellStyle name="Header1 4 3 2 6" xfId="16611" xr:uid="{9F711C84-B886-45F0-8EEA-39A1DBA5271D}"/>
    <cellStyle name="Header1 4 3 2 6 2" xfId="25550" xr:uid="{F02EDD18-834D-418E-98A7-FAABCE58EF36}"/>
    <cellStyle name="Header1 4 3 2 6 3" xfId="8391" xr:uid="{37FCC20A-DC6F-43B0-81E4-C8F1DC0D7DB1}"/>
    <cellStyle name="Header1 4 3 2 6 4" xfId="29434" xr:uid="{B414B470-EE20-4F7D-BA41-066F9B61859B}"/>
    <cellStyle name="Header1 4 3 2 7" xfId="9172" xr:uid="{52CC22E3-3986-4098-81E2-7F09D71C6C93}"/>
    <cellStyle name="Header1 4 3 2 8" xfId="8472" xr:uid="{4DC337E6-91CE-4C6E-AE64-DE61C358F4D8}"/>
    <cellStyle name="Header1 4 3 2 9" xfId="28431" xr:uid="{592BDD09-3414-49B6-9CA0-DFE45B7F4D68}"/>
    <cellStyle name="Header1 4 3 3" xfId="6651" xr:uid="{B844546C-59FF-4E89-8DB2-5ACCADC7D5AF}"/>
    <cellStyle name="Header1 4 3 3 2" xfId="20809" xr:uid="{1348DF6A-D86D-4E85-9BEA-EA7A01E99FB1}"/>
    <cellStyle name="Header1 4 3 3 2 2" xfId="26518" xr:uid="{A8ED69F7-5469-4B2E-B060-03BEE1A3CF03}"/>
    <cellStyle name="Header1 4 3 3 2 3" xfId="8350" xr:uid="{6BF30BD3-4B4E-40F0-9EF4-AA168E422CD9}"/>
    <cellStyle name="Header1 4 3 3 2 4" xfId="27939" xr:uid="{79B10AF1-24D4-4D26-B8F0-E98E21711032}"/>
    <cellStyle name="Header1 4 3 3 3" xfId="12437" xr:uid="{30A5C85B-2AA7-4BE7-B80C-F92254E37DAE}"/>
    <cellStyle name="Header1 4 3 3 4" xfId="24723" xr:uid="{CC0F95BB-A62E-40A0-A72D-295C62AEC053}"/>
    <cellStyle name="Header1 4 3 3 5" xfId="25168" xr:uid="{F48DF911-AA74-4B54-A5C8-068ADE10AF96}"/>
    <cellStyle name="Header1 4 3 3 6" xfId="29290" xr:uid="{2AF64CE9-E247-43E1-938C-4269821F67BA}"/>
    <cellStyle name="Header1 4 3 4" xfId="4959" xr:uid="{E62C0C0F-DDFB-4FED-A632-E1023AEE9B9B}"/>
    <cellStyle name="Header1 4 3 4 2" xfId="19207" xr:uid="{99EDEA35-46F8-4933-BF7E-D679C65B2A38}"/>
    <cellStyle name="Header1 4 3 4 2 2" xfId="26002" xr:uid="{380383A9-272B-4014-BF00-AEF9441A5C82}"/>
    <cellStyle name="Header1 4 3 4 2 3" xfId="26500" xr:uid="{02135E44-3CB8-40C4-AD53-43052A8B8277}"/>
    <cellStyle name="Header1 4 3 4 2 4" xfId="28547" xr:uid="{39FB5FA1-276A-4FBD-A1B5-281AE0618716}"/>
    <cellStyle name="Header1 4 3 4 3" xfId="10830" xr:uid="{27FBBD13-F830-4763-BB1A-FCE40E9E5EE7}"/>
    <cellStyle name="Header1 4 3 4 4" xfId="24208" xr:uid="{2C05C84A-607F-49B0-96CA-0CCBEA12CDE5}"/>
    <cellStyle name="Header1 4 3 4 5" xfId="8413" xr:uid="{EB8C9272-FAF5-49C4-867F-D5376B97A779}"/>
    <cellStyle name="Header1 4 3 4 6" xfId="28257" xr:uid="{C53D07F5-4E91-4422-9E41-D7C916FA9691}"/>
    <cellStyle name="Header1 4 3 5" xfId="5236" xr:uid="{2E5B344F-0B0F-479D-9EAB-CA5EA7E6C742}"/>
    <cellStyle name="Header1 4 3 5 2" xfId="19456" xr:uid="{8BA4CC93-F31F-4A75-BEFC-0C2C98BC16C7}"/>
    <cellStyle name="Header1 4 3 5 2 2" xfId="26249" xr:uid="{DB9BE5CB-CDC4-48EB-8DDC-BC21E1DE85D8}"/>
    <cellStyle name="Header1 4 3 5 2 3" xfId="8737" xr:uid="{9AE4BBDE-BDB2-46D6-A50F-D848CE274B04}"/>
    <cellStyle name="Header1 4 3 5 2 4" xfId="28049" xr:uid="{5EE79909-033E-455E-AA33-2628C3D928C3}"/>
    <cellStyle name="Header1 4 3 5 3" xfId="11081" xr:uid="{A758E6B7-74C8-459B-B212-9EC22802BB8A}"/>
    <cellStyle name="Header1 4 3 5 4" xfId="24456" xr:uid="{E753C92B-C032-41D5-8DE9-23897F1B496E}"/>
    <cellStyle name="Header1 4 3 5 5" xfId="23936" xr:uid="{CBB087F4-B6BF-4D9D-B0C3-61CCFAF113BA}"/>
    <cellStyle name="Header1 4 3 5 6" xfId="28772" xr:uid="{58F73C64-4A5E-4294-A157-D9B5C1C565A0}"/>
    <cellStyle name="Header1 4 3 6" xfId="8052" xr:uid="{8078C62E-BA36-4761-B4A3-8CA3A91AD013}"/>
    <cellStyle name="Header1 4 3 6 2" xfId="22145" xr:uid="{05B42457-A609-4DF6-A002-9324D2DC0878}"/>
    <cellStyle name="Header1 4 3 6 2 2" xfId="26745" xr:uid="{4E0BCDC5-7E69-4697-849C-BE1CF851F74D}"/>
    <cellStyle name="Header1 4 3 6 2 3" xfId="25729" xr:uid="{1065811C-B94E-4909-8110-6921E441D150}"/>
    <cellStyle name="Header1 4 3 6 2 4" xfId="29015" xr:uid="{A9CF9888-B252-4940-8FD7-B332D1C5D6AD}"/>
    <cellStyle name="Header1 4 3 6 3" xfId="13773" xr:uid="{D9F50AFD-456C-42A0-91E5-88CE43E5C072}"/>
    <cellStyle name="Header1 4 3 6 4" xfId="24942" xr:uid="{6167D8C5-F0E7-4F03-B095-29B3BD6B69C9}"/>
    <cellStyle name="Header1 4 3 6 5" xfId="25261" xr:uid="{91F534EB-B4FC-47D4-ABDA-C24F296FE328}"/>
    <cellStyle name="Header1 4 3 6 6" xfId="29365" xr:uid="{B3812C3E-BFA2-4CD1-8316-977FC4AB454F}"/>
    <cellStyle name="Header1 4 3 7" xfId="8068" xr:uid="{7A8B4409-8C76-4D93-A026-3C827D74C917}"/>
    <cellStyle name="Header1 4 3 7 2" xfId="22160" xr:uid="{C42B3B6F-0A3C-415B-9D9B-6B07D659D39C}"/>
    <cellStyle name="Header1 4 3 7 2 2" xfId="26760" xr:uid="{E7B75841-4C34-4D7A-BEC8-8BE861CE1C2E}"/>
    <cellStyle name="Header1 4 3 7 2 3" xfId="8643" xr:uid="{BC9099FC-E285-48EC-8C0B-73E8B4D284C7}"/>
    <cellStyle name="Header1 4 3 7 2 4" xfId="28369" xr:uid="{E709B4EF-019F-4B02-AFC1-BEA439EEA3CD}"/>
    <cellStyle name="Header1 4 3 7 3" xfId="13788" xr:uid="{7C4FF4A5-C589-434C-BF40-18A221A351D8}"/>
    <cellStyle name="Header1 4 3 7 4" xfId="24957" xr:uid="{615A4AD1-5855-4EE1-A241-9992F655BAAE}"/>
    <cellStyle name="Header1 4 3 7 5" xfId="28929" xr:uid="{BB3E12CE-38AC-4DB4-BCBC-4EFE77025141}"/>
    <cellStyle name="Header1 4 3 8" xfId="16543" xr:uid="{552ABD1E-5C30-483A-ABBA-FD9671FF5BE0}"/>
    <cellStyle name="Header1 4 3 8 2" xfId="25482" xr:uid="{0A155FD7-B1E6-482C-8BDF-DCF87BCEF25A}"/>
    <cellStyle name="Header1 4 3 8 3" xfId="8321" xr:uid="{548CBFB2-147B-42BB-8747-FF374C335472}"/>
    <cellStyle name="Header1 4 3 8 4" xfId="29254" xr:uid="{843C574A-BA03-4829-8E9A-F32312386F95}"/>
    <cellStyle name="Header1 4 3 9" xfId="23803" xr:uid="{721FCDD5-585B-4D5B-804B-DA2173180DCD}"/>
    <cellStyle name="Header1 4 3 9 2" xfId="27255" xr:uid="{F18AD801-5B71-4F9D-A71B-96FB1A7B60DF}"/>
    <cellStyle name="Header1 4 3 9 3" xfId="27414" xr:uid="{A88A4820-7372-4E45-8B3B-9C7710BE9ACA}"/>
    <cellStyle name="Header1 4 3 9 4" xfId="28528" xr:uid="{D719B6D3-C158-4250-B08A-4CDE1BFD8E82}"/>
    <cellStyle name="Header1 4 4" xfId="3825" xr:uid="{949F8E8A-8E28-4D6C-877F-3D2526792E86}"/>
    <cellStyle name="Header1 4 4 10" xfId="29385" xr:uid="{5B3F710F-892F-4940-901D-FA9A18E6B8D2}"/>
    <cellStyle name="Header1 4 4 2" xfId="6037" xr:uid="{D0FB2B3E-E696-4C0A-8F85-2ABEA14DC133}"/>
    <cellStyle name="Header1 4 4 2 2" xfId="20195" xr:uid="{ECF59C25-756D-4948-BA49-06F87A94F8B9}"/>
    <cellStyle name="Header1 4 4 2 2 2" xfId="26445" xr:uid="{B9740192-FAD4-4F26-9812-49458AFDA3E7}"/>
    <cellStyle name="Header1 4 4 2 2 3" xfId="27132" xr:uid="{A1DC12F1-CFF7-4552-AE91-A3B4E407B191}"/>
    <cellStyle name="Header1 4 4 2 2 4" xfId="28433" xr:uid="{D079358B-5E17-46F0-A929-C964BBD82AC7}"/>
    <cellStyle name="Header1 4 4 2 3" xfId="11823" xr:uid="{7CF8FD9F-C1F7-419A-80D5-85DD4FFEECD4}"/>
    <cellStyle name="Header1 4 4 2 4" xfId="24650" xr:uid="{4D6DEC69-1E78-4A99-A9C7-58838D7DB2D0}"/>
    <cellStyle name="Header1 4 4 2 5" xfId="8401" xr:uid="{BC3DFBFC-582F-47E1-A0B5-5C0B9D4A2215}"/>
    <cellStyle name="Header1 4 4 2 6" xfId="29233" xr:uid="{88A5F131-0194-4EB6-8E3F-4BEF060E28F8}"/>
    <cellStyle name="Header1 4 4 3" xfId="8090" xr:uid="{D4D294EC-770B-4A5B-92BF-C6A7AB84D8A8}"/>
    <cellStyle name="Header1 4 4 3 2" xfId="22179" xr:uid="{CE64ED97-CF99-4CB7-B1B2-47D8616DB8F2}"/>
    <cellStyle name="Header1 4 4 3 2 2" xfId="26779" xr:uid="{6693EC6F-0542-4F6E-8CFA-F2F4356B2E91}"/>
    <cellStyle name="Header1 4 4 3 2 3" xfId="25691" xr:uid="{5E366399-244B-4994-A77F-E6D8AE266CFA}"/>
    <cellStyle name="Header1 4 4 3 2 4" xfId="28882" xr:uid="{988ED54F-D6B5-4D04-9920-998146312159}"/>
    <cellStyle name="Header1 4 4 3 3" xfId="13807" xr:uid="{87CD9FEC-A769-4AFF-BD4A-E45362278DF7}"/>
    <cellStyle name="Header1 4 4 3 4" xfId="24976" xr:uid="{B9F25F3A-90D7-4519-8A77-7ECB94997B7B}"/>
    <cellStyle name="Header1 4 4 3 5" xfId="8453" xr:uid="{E0C6BB13-11F7-471D-8820-D9CEEF4ABAF4}"/>
    <cellStyle name="Header1 4 4 3 6" xfId="29292" xr:uid="{18C02A47-5B80-4AE6-88D8-FEE063F70594}"/>
    <cellStyle name="Header1 4 4 4" xfId="4963" xr:uid="{E32E7AE5-45EB-4770-AAA4-A7E07CB9461C}"/>
    <cellStyle name="Header1 4 4 4 2" xfId="19211" xr:uid="{6DA23849-053C-412F-82CA-3C0D5B692731}"/>
    <cellStyle name="Header1 4 4 4 2 2" xfId="26006" xr:uid="{55821DA1-90CC-4557-99A2-8AD18039B9FF}"/>
    <cellStyle name="Header1 4 4 4 2 3" xfId="25731" xr:uid="{5C4AD660-B68F-486A-8416-65CBA9957E45}"/>
    <cellStyle name="Header1 4 4 4 2 4" xfId="29658" xr:uid="{240BBC9B-72B3-44E0-9EEE-F6CB5F855F5E}"/>
    <cellStyle name="Header1 4 4 4 3" xfId="10834" xr:uid="{8437C68B-D1C1-4082-BDC8-5FAD552FA67C}"/>
    <cellStyle name="Header1 4 4 4 4" xfId="24212" xr:uid="{EBFB551F-62CD-4F34-8391-5F18A1AE0F47}"/>
    <cellStyle name="Header1 4 4 4 5" xfId="26374" xr:uid="{BA433E0E-3532-41A3-AF8D-7AEFE87047AC}"/>
    <cellStyle name="Header1 4 4 4 6" xfId="29770" xr:uid="{C7745389-63B0-4956-AA0E-2C0E044CC2CE}"/>
    <cellStyle name="Header1 4 4 5" xfId="8228" xr:uid="{71CC8CC7-24F6-4BC7-9105-A892005F35A0}"/>
    <cellStyle name="Header1 4 4 5 2" xfId="22307" xr:uid="{1743207D-D790-4EE2-8828-B1C081FDBBA0}"/>
    <cellStyle name="Header1 4 4 5 2 2" xfId="26907" xr:uid="{0A0AC295-E26A-47AA-AF8F-261D5F0F007E}"/>
    <cellStyle name="Header1 4 4 5 2 3" xfId="24838" xr:uid="{20F16A9B-BA0E-48ED-B1FE-781D36C5A6EE}"/>
    <cellStyle name="Header1 4 4 5 2 4" xfId="27711" xr:uid="{53E53754-DB8F-404F-8E19-0D4A1A9C0EF8}"/>
    <cellStyle name="Header1 4 4 5 3" xfId="13937" xr:uid="{75DB4A84-0B46-4CE4-8915-22C3ED8DC1B5}"/>
    <cellStyle name="Header1 4 4 5 4" xfId="25106" xr:uid="{85B30652-FCA9-4F16-9FE9-64C4B8E0002F}"/>
    <cellStyle name="Header1 4 4 5 5" xfId="26668" xr:uid="{2957F649-12D0-44B3-9A15-8948DD891370}"/>
    <cellStyle name="Header1 4 4 5 6" xfId="29823" xr:uid="{8228A3DA-0B68-46BD-BED3-B346CCC10893}"/>
    <cellStyle name="Header1 4 4 6" xfId="5256" xr:uid="{9513BB35-EF7B-49EE-8843-0D08C0033439}"/>
    <cellStyle name="Header1 4 4 6 2" xfId="19472" xr:uid="{4FA35E10-35C3-4900-82D5-4434AE6D81E0}"/>
    <cellStyle name="Header1 4 4 6 2 2" xfId="26265" xr:uid="{27AA1BC9-D514-46EA-8474-FA00A693020F}"/>
    <cellStyle name="Header1 4 4 6 2 3" xfId="8993" xr:uid="{747965D0-F438-4599-9A20-01EED77D564F}"/>
    <cellStyle name="Header1 4 4 6 2 4" xfId="28376" xr:uid="{D133CCEE-5136-4BFA-ACFB-55017F572BCC}"/>
    <cellStyle name="Header1 4 4 6 3" xfId="11099" xr:uid="{7574EF0E-E417-478D-A866-C7992FFB7392}"/>
    <cellStyle name="Header1 4 4 6 4" xfId="24472" xr:uid="{306B3434-78B2-49D5-917C-58D336AA5849}"/>
    <cellStyle name="Header1 4 4 6 5" xfId="29223" xr:uid="{DDB0907A-A57B-4CBB-8889-29B7B6BA9F6C}"/>
    <cellStyle name="Header1 4 4 7" xfId="15930" xr:uid="{1D96ED0E-9D66-49B9-BDAB-14FCD9F17237}"/>
    <cellStyle name="Header1 4 4 7 2" xfId="25411" xr:uid="{B2FE9067-3E55-4457-A024-60EB3D7D7780}"/>
    <cellStyle name="Header1 4 4 7 3" xfId="8662" xr:uid="{82928F79-2764-47DA-9F1B-FE18DABC8C23}"/>
    <cellStyle name="Header1 4 4 7 4" xfId="28261" xr:uid="{1ECD71D4-22FF-422A-ADA7-2E2AB101A929}"/>
    <cellStyle name="Header1 4 4 8" xfId="9019" xr:uid="{64E0326A-7DD9-42CC-8B5C-FD54C89E843B}"/>
    <cellStyle name="Header1 4 4 9" xfId="8747" xr:uid="{A9DAFCB6-99D4-484E-9B58-2EC7AE868715}"/>
    <cellStyle name="Header1 4 5" xfId="4777" xr:uid="{9AD5B6B6-06A2-4B87-9673-4ADC24137ABB}"/>
    <cellStyle name="Header1 4 5 2" xfId="19077" xr:uid="{2246BA03-13A3-41DD-AF29-8CF84B1D31D2}"/>
    <cellStyle name="Header1 4 5 2 2" xfId="25872" xr:uid="{B5EBE2C7-31CA-4F82-A944-9396368FBA2E}"/>
    <cellStyle name="Header1 4 5 2 3" xfId="26436" xr:uid="{9FD54ADE-6B21-4CE9-B933-E0C06A4357EC}"/>
    <cellStyle name="Header1 4 5 2 4" xfId="28566" xr:uid="{3F43C930-E26D-4C50-A63C-D8CC8D5B9D11}"/>
    <cellStyle name="Header1 4 5 3" xfId="10697" xr:uid="{FE23E46D-23F4-43F7-95DC-5D5CB8FE6E12}"/>
    <cellStyle name="Header1 4 5 4" xfId="24075" xr:uid="{24376597-1C08-43CC-9B60-40511664D45A}"/>
    <cellStyle name="Header1 4 5 5" xfId="8957" xr:uid="{FF155CAB-B292-40D3-AC60-3F1D3F3DCCA1}"/>
    <cellStyle name="Header1 4 5 6" xfId="27687" xr:uid="{DE742096-C319-46D1-BC3D-DCCB1B4E1085}"/>
    <cellStyle name="Header1 4 6" xfId="4811" xr:uid="{A42F1688-18C1-4EAF-9E82-E1B47CA790B9}"/>
    <cellStyle name="Header1 4 6 2" xfId="19086" xr:uid="{4FFBD755-8E86-4109-A5BF-A456B0E5DC0F}"/>
    <cellStyle name="Header1 4 6 2 2" xfId="25881" xr:uid="{8D78B3CD-2CEA-4614-8013-0B01BCF1280C}"/>
    <cellStyle name="Header1 4 6 2 3" xfId="27507" xr:uid="{8BD3EB31-F014-4943-89C8-36655D2C81E3}"/>
    <cellStyle name="Header1 4 6 2 4" xfId="28084" xr:uid="{CCAE0A05-8591-4CB9-AFDA-8B6FC0B5A9B1}"/>
    <cellStyle name="Header1 4 6 3" xfId="10706" xr:uid="{3A199BA0-821F-4E13-9577-E346159FECB3}"/>
    <cellStyle name="Header1 4 6 4" xfId="24084" xr:uid="{44EC7FCF-876A-4A54-A9F3-356A467E8A39}"/>
    <cellStyle name="Header1 4 6 5" xfId="25239" xr:uid="{047C0893-7394-45A8-8CDA-1ECB5629D1B1}"/>
    <cellStyle name="Header1 4 6 6" xfId="29049" xr:uid="{4ED26E1D-BD95-4C38-9E53-D222D5D0ABAF}"/>
    <cellStyle name="Header1 4 7" xfId="8231" xr:uid="{C152B03B-EDDC-4D45-A9E1-6B638304CAC4}"/>
    <cellStyle name="Header1 4 7 2" xfId="22310" xr:uid="{5F25B9AB-E225-447F-8AB6-7B049269ECDF}"/>
    <cellStyle name="Header1 4 7 2 2" xfId="26910" xr:uid="{859C1ECF-7A0C-4ED8-8F21-93485C86101C}"/>
    <cellStyle name="Header1 4 7 2 3" xfId="8841" xr:uid="{9038066C-0C09-453A-A8C0-5639E861F554}"/>
    <cellStyle name="Header1 4 7 2 4" xfId="29573" xr:uid="{4EE6BCAF-0195-416B-B847-3C33909C8084}"/>
    <cellStyle name="Header1 4 7 3" xfId="13940" xr:uid="{0C7F0B70-F022-4C92-B7D9-5D3D8A97B4F8}"/>
    <cellStyle name="Header1 4 7 4" xfId="25109" xr:uid="{2B80FE80-C6C6-4752-8193-259F92AA3393}"/>
    <cellStyle name="Header1 4 7 5" xfId="25621" xr:uid="{69DF3181-109C-42C3-9600-D5D806029A35}"/>
    <cellStyle name="Header1 4 7 6" xfId="28243" xr:uid="{D72325B6-1298-48BC-A667-E6B4F0A327A5}"/>
    <cellStyle name="Header1 4 8" xfId="8205" xr:uid="{8147F5DC-F5D9-442A-BB53-D843AA04E553}"/>
    <cellStyle name="Header1 4 8 2" xfId="22284" xr:uid="{877B480C-DE98-440E-9BC1-F9EB7E1C3217}"/>
    <cellStyle name="Header1 4 8 2 2" xfId="26884" xr:uid="{07A0D415-A274-47F7-9EE7-6908CC0F9B8C}"/>
    <cellStyle name="Header1 4 8 2 3" xfId="25457" xr:uid="{150A20F4-BAD8-4006-A9B3-DEB636890286}"/>
    <cellStyle name="Header1 4 8 2 4" xfId="28977" xr:uid="{C488C76F-353C-49E7-AB16-94B2F7910D18}"/>
    <cellStyle name="Header1 4 8 3" xfId="13914" xr:uid="{BCD5220E-450F-4191-B0FE-3B36A17C3074}"/>
    <cellStyle name="Header1 4 8 4" xfId="25083" xr:uid="{2006BDB6-4B1A-4DE8-AC37-A594CE5351C6}"/>
    <cellStyle name="Header1 4 8 5" xfId="26673" xr:uid="{2A21725A-8367-4D49-AB18-B19FC077B105}"/>
    <cellStyle name="Header1 4 8 6" xfId="27627" xr:uid="{A76AF6F2-CD98-4904-A86B-F163574383A7}"/>
    <cellStyle name="Header1 4 9" xfId="4838" xr:uid="{F135B6D4-0C22-4A57-9DA1-C878B7EC4169}"/>
    <cellStyle name="Header1 4 9 2" xfId="19103" xr:uid="{B23DDA63-309B-4CA8-816F-DA90C9A3390B}"/>
    <cellStyle name="Header1 4 9 2 2" xfId="25898" xr:uid="{CF56EBCE-F21B-4021-AD86-A2A987487546}"/>
    <cellStyle name="Header1 4 9 2 3" xfId="27373" xr:uid="{A49A9690-3DEC-4310-BB42-623EC6BE1C90}"/>
    <cellStyle name="Header1 4 9 2 4" xfId="28584" xr:uid="{FBD9C51D-28B4-4094-858E-32E1A19699F2}"/>
    <cellStyle name="Header1 4 9 3" xfId="10724" xr:uid="{3F6B576D-DF31-464A-B2CB-62D0FF28607F}"/>
    <cellStyle name="Header1 4 9 4" xfId="24102" xr:uid="{30FA71E4-AE62-4FCF-BC87-7D35ED670B90}"/>
    <cellStyle name="Header1 4 9 5" xfId="25072" xr:uid="{B42BEC9C-6417-42FA-8826-36854F1AEF6F}"/>
    <cellStyle name="Header1 4 9 6" xfId="29378" xr:uid="{6EECB43A-E5D4-4E3F-8A62-A48C040B9A78}"/>
    <cellStyle name="Header1 5" xfId="1278" xr:uid="{E48D1414-6BA3-451E-AEC9-F52988ED1BCB}"/>
    <cellStyle name="Header1 5 10" xfId="8033" xr:uid="{5D0E5CE9-9155-4CA2-AD0D-D07BEFAA21D7}"/>
    <cellStyle name="Header1 5 10 2" xfId="22127" xr:uid="{BF7375CF-9711-4AC0-B277-CA4697F8FAEA}"/>
    <cellStyle name="Header1 5 10 2 2" xfId="26727" xr:uid="{48EF107D-C736-4782-BA76-80DDD33716F2}"/>
    <cellStyle name="Header1 5 10 2 3" xfId="25152" xr:uid="{0B170D60-BB02-48FC-8D57-74CA8625AE03}"/>
    <cellStyle name="Header1 5 10 2 4" xfId="29891" xr:uid="{DD4EBDA4-F849-46D7-A892-AA720F5A86BD}"/>
    <cellStyle name="Header1 5 10 3" xfId="13754" xr:uid="{FF761BD1-540E-4BAE-BE6B-B3BD0564EE8F}"/>
    <cellStyle name="Header1 5 10 4" xfId="24924" xr:uid="{060DEDE5-12CE-41B2-851D-69CF4CBB8867}"/>
    <cellStyle name="Header1 5 10 5" xfId="28907" xr:uid="{EFCA3320-D528-4B19-BB8C-6F03C0FD92EC}"/>
    <cellStyle name="Header1 5 11" xfId="14329" xr:uid="{9A0B6AEF-A777-4A9F-9C15-C2BF0684A3B1}"/>
    <cellStyle name="Header1 5 11 2" xfId="25194" xr:uid="{89553874-663A-44F7-A625-3F93851B74B0}"/>
    <cellStyle name="Header1 5 11 3" xfId="8639" xr:uid="{8B595A79-CC26-4B05-A656-A2A6AC94F5A2}"/>
    <cellStyle name="Header1 5 11 4" xfId="29667" xr:uid="{111207E1-E110-483D-94F7-F4A9399441EC}"/>
    <cellStyle name="Header1 5 12" xfId="22668" xr:uid="{95EFC85F-B0F4-46FC-94FE-F6CFEA086DBB}"/>
    <cellStyle name="Header1 5 12 2" xfId="27047" xr:uid="{E8D30ECB-6E1A-4E3D-904A-D35ABAB8D822}"/>
    <cellStyle name="Header1 5 12 3" xfId="25742" xr:uid="{5FFEBF24-B951-42E7-972A-2308B36AF459}"/>
    <cellStyle name="Header1 5 12 4" xfId="29070" xr:uid="{A309B98F-F279-4AD7-A5CD-9528D1CE444C}"/>
    <cellStyle name="Header1 5 13" xfId="23777" xr:uid="{527BC6F1-CFA2-4D6F-A497-30CD424F2BF5}"/>
    <cellStyle name="Header1 5 13 2" xfId="27234" xr:uid="{4CC35F7C-39B6-48B3-B17C-C435E8CA3FD7}"/>
    <cellStyle name="Header1 5 13 3" xfId="27484" xr:uid="{E7E50BE2-13E3-44E0-821F-14E735BCCBF2}"/>
    <cellStyle name="Header1 5 13 4" xfId="29091" xr:uid="{B1B4BF5D-7AFE-4E3D-B647-0CC41885AF2A}"/>
    <cellStyle name="Header1 5 14" xfId="22520" xr:uid="{CBC047BC-C682-4194-87F7-69F16947E4FA}"/>
    <cellStyle name="Header1 5 14 2" xfId="26989" xr:uid="{C4C85394-6ECE-4CC8-BF96-F03D375B35E2}"/>
    <cellStyle name="Header1 5 14 3" xfId="26586" xr:uid="{06DACD31-D213-492D-958B-35D10A3DEAFF}"/>
    <cellStyle name="Header1 5 14 4" xfId="28347" xr:uid="{9218BD4E-A44B-4657-8A53-8BB990EF1717}"/>
    <cellStyle name="Header1 5 15" xfId="8578" xr:uid="{203F603F-E7EF-4245-AF6D-A8116FA61712}"/>
    <cellStyle name="Header1 5 16" xfId="9258" xr:uid="{7633A22B-6171-4F95-BA2B-190E65C5F9E5}"/>
    <cellStyle name="Header1 5 17" xfId="29885" xr:uid="{D855937E-E242-4F95-A018-DC1D4AB71921}"/>
    <cellStyle name="Header1 5 2" xfId="4379" xr:uid="{F73F7810-3B6F-4C63-8599-AA553FA7DAAC}"/>
    <cellStyle name="Header1 5 2 10" xfId="23765" xr:uid="{FAE6EF8B-AA9F-4A4C-8685-0BD804CD88FE}"/>
    <cellStyle name="Header1 5 2 10 2" xfId="27222" xr:uid="{ED2A0891-0E5F-4B8B-891D-BFE15CF6FF85}"/>
    <cellStyle name="Header1 5 2 10 3" xfId="25831" xr:uid="{B6807F3B-0C5C-498B-8575-A9A8B6B5C105}"/>
    <cellStyle name="Header1 5 2 10 4" xfId="30164" xr:uid="{B94CED99-A318-4998-8CD2-51A7F5B43CC9}"/>
    <cellStyle name="Header1 5 2 11" xfId="23747" xr:uid="{675CCB5C-FE13-437A-BF7D-66E37572779E}"/>
    <cellStyle name="Header1 5 2 11 2" xfId="27205" xr:uid="{6CC6F935-DF29-488F-B282-CCE39568DE98}"/>
    <cellStyle name="Header1 5 2 11 3" xfId="26491" xr:uid="{1BC1C24B-A5D6-4BFC-A678-0E0DF4820A40}"/>
    <cellStyle name="Header1 5 2 11 4" xfId="29494" xr:uid="{EB29A6C4-BB8F-45EB-97D8-5D7C7F44A899}"/>
    <cellStyle name="Header1 5 2 12" xfId="23754" xr:uid="{CF2E0F1D-FC09-4BD2-BEBD-56940DC6CCCB}"/>
    <cellStyle name="Header1 5 2 12 2" xfId="27211" xr:uid="{3EEC44D6-8283-48BA-9862-A99F40B5EBD1}"/>
    <cellStyle name="Header1 5 2 12 3" xfId="8621" xr:uid="{7746DC0B-C29B-4CF5-B82D-9018ADAD8EED}"/>
    <cellStyle name="Header1 5 2 12 4" xfId="29345" xr:uid="{64749DCF-363B-4225-906A-A25861EC6135}"/>
    <cellStyle name="Header1 5 2 13" xfId="8860" xr:uid="{4597B44B-2D4A-4CA0-8E7B-D2AC58721988}"/>
    <cellStyle name="Header1 5 2 14" xfId="9243" xr:uid="{E92CB8F1-5152-47C0-AEE8-18C7BF9DCDE4}"/>
    <cellStyle name="Header1 5 2 15" xfId="29172" xr:uid="{E4A7CDB6-955D-453B-AEBE-BCEE47FD2FD5}"/>
    <cellStyle name="Header1 5 2 2" xfId="4792" xr:uid="{224472CE-3994-43C9-9C68-CE4A9CDBD2C6}"/>
    <cellStyle name="Header1 5 2 2 10" xfId="23101" xr:uid="{A33CCFDD-E44B-4904-A3D7-56AC9EFACA82}"/>
    <cellStyle name="Header1 5 2 2 10 2" xfId="27123" xr:uid="{F0C90660-EA00-4F9F-98F8-736C4C7798F8}"/>
    <cellStyle name="Header1 5 2 2 10 3" xfId="27420" xr:uid="{48A3A439-341A-4A42-91CF-877A013B1471}"/>
    <cellStyle name="Header1 5 2 2 10 4" xfId="29924" xr:uid="{DEE95E31-CBE3-4134-BAAA-C43B3EF49064}"/>
    <cellStyle name="Header1 5 2 2 11" xfId="23879" xr:uid="{18E1E4C3-DF90-4DDD-AFE9-4AF0148D54C8}"/>
    <cellStyle name="Header1 5 2 2 11 2" xfId="27330" xr:uid="{4A2F49AE-24EB-4CBF-A5FE-A78E5888DA0F}"/>
    <cellStyle name="Header1 5 2 2 11 3" xfId="26595" xr:uid="{BFB20278-3886-4E98-B4F1-841BED6044E3}"/>
    <cellStyle name="Header1 5 2 2 11 4" xfId="29765" xr:uid="{3095E86E-2EE7-49CD-B902-22A46A6E6190}"/>
    <cellStyle name="Header1 5 2 2 12" xfId="9128" xr:uid="{812BE4C3-0FE9-4156-9315-45039C96D39C}"/>
    <cellStyle name="Header1 5 2 2 13" xfId="8769" xr:uid="{E0C99FCA-FE18-4EF3-8BEB-CF991ECF0EF6}"/>
    <cellStyle name="Header1 5 2 2 14" xfId="27624" xr:uid="{D97375E0-FD63-4D00-891D-E10F6C15AE24}"/>
    <cellStyle name="Header1 5 2 2 2" xfId="6743" xr:uid="{1A326353-0417-44FC-B3BD-0B5A6A2523E8}"/>
    <cellStyle name="Header1 5 2 2 2 2" xfId="5337" xr:uid="{744EFD1D-8938-4E67-9B63-AF87E195D037}"/>
    <cellStyle name="Header1 5 2 2 2 2 2" xfId="19547" xr:uid="{CE3CBE1D-E711-4850-802B-358209774525}"/>
    <cellStyle name="Header1 5 2 2 2 2 2 2" xfId="26340" xr:uid="{CAE535D2-0B97-4208-B312-D03DEB5ED23B}"/>
    <cellStyle name="Header1 5 2 2 2 2 2 3" xfId="27082" xr:uid="{68C6078C-F0B1-4BCF-A39E-F6B8DE50D7F4}"/>
    <cellStyle name="Header1 5 2 2 2 2 2 4" xfId="27644" xr:uid="{51228A72-476B-453E-BA2E-ECF3ED57C39A}"/>
    <cellStyle name="Header1 5 2 2 2 2 3" xfId="11174" xr:uid="{5CB09EA8-E0B0-4430-87FE-2A36D4A468C8}"/>
    <cellStyle name="Header1 5 2 2 2 2 4" xfId="24548" xr:uid="{91B0DE18-67D8-457F-A6BF-38E1867374D2}"/>
    <cellStyle name="Header1 5 2 2 2 2 5" xfId="24586" xr:uid="{824F127D-2FD8-4790-965D-6943AC4A2C5B}"/>
    <cellStyle name="Header1 5 2 2 2 2 6" xfId="29665" xr:uid="{695463A1-BECD-4D13-A868-CE8778348FF5}"/>
    <cellStyle name="Header1 5 2 2 2 3" xfId="5227" xr:uid="{1F2D8D0E-ED88-4FF1-888A-C62D742E36AF}"/>
    <cellStyle name="Header1 5 2 2 2 3 2" xfId="19450" xr:uid="{CD365C4E-3241-440B-859F-7C4B5B6720B7}"/>
    <cellStyle name="Header1 5 2 2 2 3 2 2" xfId="26243" xr:uid="{01455224-15A8-4DF7-9081-637A6B84BB4C}"/>
    <cellStyle name="Header1 5 2 2 2 3 2 3" xfId="25830" xr:uid="{E556D8F9-1D8A-41D8-BEFF-A4EAFAAEFF86}"/>
    <cellStyle name="Header1 5 2 2 2 3 2 4" xfId="29256" xr:uid="{EAB6409D-FDD8-4938-9862-B1D91DE48826}"/>
    <cellStyle name="Header1 5 2 2 2 3 3" xfId="11075" xr:uid="{4FCA558A-F6DA-4ADA-9474-FE2DB9F42403}"/>
    <cellStyle name="Header1 5 2 2 2 3 4" xfId="24450" xr:uid="{DAE1AC0B-F44A-4E4A-8FFD-B17B29839D5E}"/>
    <cellStyle name="Header1 5 2 2 2 3 5" xfId="24608" xr:uid="{FB6614B5-EF30-48A9-9971-F88CAC207983}"/>
    <cellStyle name="Header1 5 2 2 2 3 6" xfId="27925" xr:uid="{61B9BBB5-0A5E-4177-A56E-C9956E0BBF52}"/>
    <cellStyle name="Header1 5 2 2 2 4" xfId="4824" xr:uid="{A828C213-CFE7-4527-9B5F-BC23B009F16E}"/>
    <cellStyle name="Header1 5 2 2 2 4 2" xfId="19090" xr:uid="{B34BB767-C697-409C-B363-C4BC688D75AF}"/>
    <cellStyle name="Header1 5 2 2 2 4 2 2" xfId="25885" xr:uid="{30D9D94D-448D-4CF7-9EC0-02575BF3EBD1}"/>
    <cellStyle name="Header1 5 2 2 2 4 2 3" xfId="24704" xr:uid="{4BFD5912-6124-4BC9-80AD-48958FD98834}"/>
    <cellStyle name="Header1 5 2 2 2 4 2 4" xfId="30136" xr:uid="{9D3F8D9F-403A-42DB-AFEB-4EB9270E5AED}"/>
    <cellStyle name="Header1 5 2 2 2 4 3" xfId="10711" xr:uid="{AD1BDCA9-44C6-4B1A-BF36-EEF3A3222677}"/>
    <cellStyle name="Header1 5 2 2 2 4 4" xfId="24088" xr:uid="{32E914E6-DBD2-4B02-A334-462439546CF7}"/>
    <cellStyle name="Header1 5 2 2 2 4 5" xfId="24795" xr:uid="{A70F4D8D-C3FD-490F-9B13-E824A1F76D6D}"/>
    <cellStyle name="Header1 5 2 2 2 4 6" xfId="29038" xr:uid="{1F0490AB-ED39-41C5-87E9-149C908D507A}"/>
    <cellStyle name="Header1 5 2 2 2 5" xfId="5182" xr:uid="{497B2FD2-B120-4B73-B762-ADB9A11F4A87}"/>
    <cellStyle name="Header1 5 2 2 2 5 2" xfId="19412" xr:uid="{DDC7F05E-3F9B-423A-90E2-452E7F3A224B}"/>
    <cellStyle name="Header1 5 2 2 2 5 2 2" xfId="26205" xr:uid="{5962F83D-08C3-4CFB-B211-9510624217C4}"/>
    <cellStyle name="Header1 5 2 2 2 5 2 3" xfId="27026" xr:uid="{22F05E97-9CD9-48F3-BF35-4CB29F35BC1A}"/>
    <cellStyle name="Header1 5 2 2 2 5 2 4" xfId="29074" xr:uid="{8C7A1137-DE30-4EC4-AEA2-9962548E7097}"/>
    <cellStyle name="Header1 5 2 2 2 5 3" xfId="11036" xr:uid="{9DCF70A6-6944-4DD7-813E-E79C7AA4A4F6}"/>
    <cellStyle name="Header1 5 2 2 2 5 4" xfId="24411" xr:uid="{1AD00552-68E0-430F-8C3F-EC4D621A8998}"/>
    <cellStyle name="Header1 5 2 2 2 5 5" xfId="27836" xr:uid="{31C580FB-0B10-4E57-B4D9-F34504C695E6}"/>
    <cellStyle name="Header1 5 2 2 2 6" xfId="16635" xr:uid="{88076B12-2419-46D0-9F97-13A71C03F4EA}"/>
    <cellStyle name="Header1 5 2 2 2 6 2" xfId="25574" xr:uid="{B3AF29FF-41A7-4178-9E07-0BAC31F5910D}"/>
    <cellStyle name="Header1 5 2 2 2 6 3" xfId="24883" xr:uid="{948331F0-7EA2-441A-9051-2BF7EB8CE2B8}"/>
    <cellStyle name="Header1 5 2 2 2 6 4" xfId="27730" xr:uid="{AC0EFB65-5075-475A-A68E-1C2FA2CFDED8}"/>
    <cellStyle name="Header1 5 2 2 2 7" xfId="9196" xr:uid="{51104404-BA82-418E-BB92-9B3F1F7B8AE3}"/>
    <cellStyle name="Header1 5 2 2 2 8" xfId="8463" xr:uid="{8F59AFE4-2B24-433E-8301-0438B1E2A315}"/>
    <cellStyle name="Header1 5 2 2 2 9" xfId="27956" xr:uid="{81BD5DC8-11E4-4D54-AB88-9285F24CB2BD}"/>
    <cellStyle name="Header1 5 2 2 3" xfId="6675" xr:uid="{13E5B6D1-0A0D-468A-B952-F50CA6CAF42A}"/>
    <cellStyle name="Header1 5 2 2 3 2" xfId="20833" xr:uid="{574F65D3-76B6-43B9-BF44-A675D2E7A77A}"/>
    <cellStyle name="Header1 5 2 2 3 2 2" xfId="26542" xr:uid="{6702A1AF-8FB7-41A2-B113-E6069931FDC6}"/>
    <cellStyle name="Header1 5 2 2 3 2 3" xfId="24828" xr:uid="{B15C496C-D84B-4D64-BC2B-8C6EE3477ED0}"/>
    <cellStyle name="Header1 5 2 2 3 2 4" xfId="28691" xr:uid="{44D9796C-DC45-4D52-B265-A125900D72A4}"/>
    <cellStyle name="Header1 5 2 2 3 3" xfId="12461" xr:uid="{EF47B31A-9DCA-43DE-999A-2FF65C02F26D}"/>
    <cellStyle name="Header1 5 2 2 3 4" xfId="24747" xr:uid="{9AB93A41-4EB8-466C-BCCB-CA8BB6E09C73}"/>
    <cellStyle name="Header1 5 2 2 3 5" xfId="8353" xr:uid="{EE767E01-CF57-4ECA-A943-06831A993BDE}"/>
    <cellStyle name="Header1 5 2 2 3 6" xfId="29554" xr:uid="{11D260C5-E3FB-4E9E-9DFE-82CF0ECF97EC}"/>
    <cellStyle name="Header1 5 2 2 4" xfId="5348" xr:uid="{A32D9EDF-883B-4AA1-A37B-0687C1FFD399}"/>
    <cellStyle name="Header1 5 2 2 4 2" xfId="19558" xr:uid="{5F2CF589-A819-401E-AE42-16E02149AC0A}"/>
    <cellStyle name="Header1 5 2 2 4 2 2" xfId="26351" xr:uid="{DBCC308F-FF6E-43E5-A41E-3322750308E4}"/>
    <cellStyle name="Header1 5 2 2 4 2 3" xfId="27443" xr:uid="{617CE6AC-D65B-4C39-9FD2-86D65B488ACA}"/>
    <cellStyle name="Header1 5 2 2 4 2 4" xfId="30144" xr:uid="{55D60BC4-48B4-4843-ADC1-99CA3CB7A655}"/>
    <cellStyle name="Header1 5 2 2 4 3" xfId="11185" xr:uid="{D9528C8A-4321-4CFD-836D-048D80CB4B93}"/>
    <cellStyle name="Header1 5 2 2 4 4" xfId="24559" xr:uid="{0CA24D57-D631-402B-9DC6-5E53ACA379F4}"/>
    <cellStyle name="Header1 5 2 2 4 5" xfId="8942" xr:uid="{C9D21BA0-A6D2-4308-803B-36590194396A}"/>
    <cellStyle name="Header1 5 2 2 4 6" xfId="28221" xr:uid="{090C9B18-8ACF-4215-BF8A-05200CCF3CCA}"/>
    <cellStyle name="Header1 5 2 2 5" xfId="5018" xr:uid="{D4D56B1E-DDBA-4FD0-90F3-098E6433C362}"/>
    <cellStyle name="Header1 5 2 2 5 2" xfId="19258" xr:uid="{6D9E47F2-596E-4E46-A6FC-B540B039F247}"/>
    <cellStyle name="Header1 5 2 2 5 2 2" xfId="26053" xr:uid="{22078B0B-1FEB-4F8F-B684-0F76ADC42ED5}"/>
    <cellStyle name="Header1 5 2 2 5 2 3" xfId="25650" xr:uid="{EA6FC50F-ACFC-4155-8222-FA1CCD0F982D}"/>
    <cellStyle name="Header1 5 2 2 5 2 4" xfId="29323" xr:uid="{8B2B5DD1-4B7B-4361-9440-ABE8C669F07D}"/>
    <cellStyle name="Header1 5 2 2 5 3" xfId="10882" xr:uid="{97861EA1-761C-48CC-AB92-77CE738B01CD}"/>
    <cellStyle name="Header1 5 2 2 5 4" xfId="24259" xr:uid="{176F8561-373C-4759-9BF3-4A15E8E564D4}"/>
    <cellStyle name="Header1 5 2 2 5 5" xfId="27157" xr:uid="{88BA99A3-9E03-4C08-8ABA-17600BBE52D8}"/>
    <cellStyle name="Header1 5 2 2 5 6" xfId="28062" xr:uid="{9FB9D3B7-78AF-4224-8C7A-547B4A624AD2}"/>
    <cellStyle name="Header1 5 2 2 6" xfId="5233" xr:uid="{BF446253-1979-4D2A-B730-2C79B7571AC8}"/>
    <cellStyle name="Header1 5 2 2 6 2" xfId="19455" xr:uid="{39106E60-B39A-4E5C-A28A-5C4C80AACE70}"/>
    <cellStyle name="Header1 5 2 2 6 2 2" xfId="26248" xr:uid="{3AD0E60C-C3B8-42C9-BB7F-9FF5693D3796}"/>
    <cellStyle name="Header1 5 2 2 6 2 3" xfId="27466" xr:uid="{BEF0730E-A1CE-4E87-B6E6-0253FF005C36}"/>
    <cellStyle name="Header1 5 2 2 6 2 4" xfId="29776" xr:uid="{02B5A909-4B12-454B-B3E7-B3229F326BBA}"/>
    <cellStyle name="Header1 5 2 2 6 3" xfId="11080" xr:uid="{E0EFB960-C20D-475D-B850-2F60FCD4AF0E}"/>
    <cellStyle name="Header1 5 2 2 6 4" xfId="24455" xr:uid="{05F816C7-9CEF-4B60-8435-D10ACBB4C45B}"/>
    <cellStyle name="Header1 5 2 2 6 5" xfId="25209" xr:uid="{392D317B-A75D-4BB4-993D-9B94800549C3}"/>
    <cellStyle name="Header1 5 2 2 6 6" xfId="27831" xr:uid="{127E37E9-06B0-4816-AA0A-72F62584D834}"/>
    <cellStyle name="Header1 5 2 2 7" xfId="8101" xr:uid="{1D1A20A4-67C2-4276-BF5E-2BCC396B3821}"/>
    <cellStyle name="Header1 5 2 2 7 2" xfId="22189" xr:uid="{DABF9519-EDFA-4931-A808-618CCA736C96}"/>
    <cellStyle name="Header1 5 2 2 7 2 2" xfId="26789" xr:uid="{3A914973-DCF5-426F-8355-C2F59C65865E}"/>
    <cellStyle name="Header1 5 2 2 7 2 3" xfId="8748" xr:uid="{33316BDF-2C3A-46FE-A536-B095BCB41F65}"/>
    <cellStyle name="Header1 5 2 2 7 2 4" xfId="28184" xr:uid="{7D4183F4-82B9-4C77-A62B-8C57AA9F5274}"/>
    <cellStyle name="Header1 5 2 2 7 3" xfId="13817" xr:uid="{474195B1-92BA-4A55-B8B2-C0A42BEDBC70}"/>
    <cellStyle name="Header1 5 2 2 7 4" xfId="24986" xr:uid="{F2B1E5C9-B25F-4864-9D98-1DBFEC76E6E3}"/>
    <cellStyle name="Header1 5 2 2 7 5" xfId="28401" xr:uid="{8CB284AA-7A69-4510-A8E1-7F9BEF4D3E33}"/>
    <cellStyle name="Header1 5 2 2 8" xfId="16567" xr:uid="{2495F79C-7674-4872-8EE3-022137592680}"/>
    <cellStyle name="Header1 5 2 2 8 2" xfId="25506" xr:uid="{1DD696B0-C90A-404D-BF1A-DDE6B541595A}"/>
    <cellStyle name="Header1 5 2 2 8 3" xfId="27496" xr:uid="{A379DF9A-4595-41CB-A5CE-11282ADEC76C}"/>
    <cellStyle name="Header1 5 2 2 8 4" xfId="28366" xr:uid="{300158EF-51AF-4EF0-B0E7-C0D36EF7F5DB}"/>
    <cellStyle name="Header1 5 2 2 9" xfId="23827" xr:uid="{83E87A75-E205-4951-A649-1D75B3C7195D}"/>
    <cellStyle name="Header1 5 2 2 9 2" xfId="27279" xr:uid="{C9BA98E3-8E67-4699-9DE6-FC57935BE62E}"/>
    <cellStyle name="Header1 5 2 2 9 3" xfId="27434" xr:uid="{E3853D1F-0104-40FA-92F6-774128025A84}"/>
    <cellStyle name="Header1 5 2 2 9 4" xfId="29938" xr:uid="{C3E7DEA4-D805-42DF-861E-B8E11805E777}"/>
    <cellStyle name="Header1 5 2 3" xfId="4209" xr:uid="{CE66CB9C-648C-4A37-A8BB-7823C748541F}"/>
    <cellStyle name="Header1 5 2 3 10" xfId="29522" xr:uid="{30E5AD36-E3AA-46C7-B299-F5C69905771D}"/>
    <cellStyle name="Header1 5 2 3 2" xfId="6697" xr:uid="{964B1D70-2E87-49DE-8206-FF876F94B07E}"/>
    <cellStyle name="Header1 5 2 3 2 2" xfId="20855" xr:uid="{E86F1AC6-718A-4B76-8199-AFF8B4120E5B}"/>
    <cellStyle name="Header1 5 2 3 2 2 2" xfId="26564" xr:uid="{29A134B2-D30A-4482-9A01-2D125B978428}"/>
    <cellStyle name="Header1 5 2 3 2 2 3" xfId="24871" xr:uid="{5094FD96-3DEB-4B82-9355-318D6455A032}"/>
    <cellStyle name="Header1 5 2 3 2 2 4" xfId="28569" xr:uid="{B2DBCCB0-805E-4F72-A53B-EACD266F5DF3}"/>
    <cellStyle name="Header1 5 2 3 2 3" xfId="12483" xr:uid="{96A97455-AF9E-4D28-8AF4-B1F900A8B16E}"/>
    <cellStyle name="Header1 5 2 3 2 4" xfId="24769" xr:uid="{E070A299-E58C-4ACB-A7E0-441D992BEE20}"/>
    <cellStyle name="Header1 5 2 3 2 5" xfId="25392" xr:uid="{BD9455B4-45DA-41CC-B3C7-AFA49281E67C}"/>
    <cellStyle name="Header1 5 2 3 2 6" xfId="29334" xr:uid="{90466ECD-FFB5-42FF-AE4C-AD448B402E80}"/>
    <cellStyle name="Header1 5 2 3 3" xfId="5144" xr:uid="{351C3AE4-6619-4C1C-9916-DAF41D8ADFAE}"/>
    <cellStyle name="Header1 5 2 3 3 2" xfId="19375" xr:uid="{2B5AA959-E0A3-4AC1-A34F-7AE3FDB9901B}"/>
    <cellStyle name="Header1 5 2 3 3 2 2" xfId="26168" xr:uid="{794948F2-C796-4CD8-ABFA-59CE8FD654FA}"/>
    <cellStyle name="Header1 5 2 3 3 2 3" xfId="25665" xr:uid="{A1AF5213-9091-41BC-9557-4C95F9901803}"/>
    <cellStyle name="Header1 5 2 3 3 2 4" xfId="28475" xr:uid="{62AF567C-88F3-4E97-8E7C-4C6D472DA442}"/>
    <cellStyle name="Header1 5 2 3 3 3" xfId="10999" xr:uid="{C40C2451-2E78-4DC1-BEE9-F3E8280C5662}"/>
    <cellStyle name="Header1 5 2 3 3 4" xfId="24374" xr:uid="{128339B3-6C58-4DD2-8A06-D899A1E7F3DB}"/>
    <cellStyle name="Header1 5 2 3 3 5" xfId="24655" xr:uid="{ADB89E6E-11C8-47E1-B855-5B35653E2BD6}"/>
    <cellStyle name="Header1 5 2 3 3 6" xfId="28623" xr:uid="{286E8038-0A3B-4823-BF7D-70A42FD3C867}"/>
    <cellStyle name="Header1 5 2 3 4" xfId="5119" xr:uid="{F03FF156-0B92-44EB-A17F-820A881C24A9}"/>
    <cellStyle name="Header1 5 2 3 4 2" xfId="19350" xr:uid="{F1BB4E3B-8336-4CC6-95FD-A5674D7D52CE}"/>
    <cellStyle name="Header1 5 2 3 4 2 2" xfId="26143" xr:uid="{98CBCF98-BA8D-42CA-8390-67F49BA09375}"/>
    <cellStyle name="Header1 5 2 3 4 2 3" xfId="27150" xr:uid="{D90EE6BD-4A0D-4D1A-913B-EF3CCBB3C209}"/>
    <cellStyle name="Header1 5 2 3 4 2 4" xfId="30154" xr:uid="{2D28A1D8-955A-4F40-8A39-FADE489FCED9}"/>
    <cellStyle name="Header1 5 2 3 4 3" xfId="10974" xr:uid="{09F94A73-38D3-4DDE-803B-6ADE95F33606}"/>
    <cellStyle name="Header1 5 2 3 4 4" xfId="24349" xr:uid="{5480298A-F2C4-43F9-B45C-2EED1E038D9D}"/>
    <cellStyle name="Header1 5 2 3 4 5" xfId="25827" xr:uid="{4F551773-7C1A-4D80-9EDA-3A2E839C5EEF}"/>
    <cellStyle name="Header1 5 2 3 4 6" xfId="28460" xr:uid="{04A25C18-30F8-44AA-B2DD-B70066F8A76F}"/>
    <cellStyle name="Header1 5 2 3 5" xfId="5176" xr:uid="{C6F8F0DA-CC71-4145-B396-0499C1CAC8D6}"/>
    <cellStyle name="Header1 5 2 3 5 2" xfId="19406" xr:uid="{70F2FEA4-5148-40F9-96E3-B7242AC5FD88}"/>
    <cellStyle name="Header1 5 2 3 5 2 2" xfId="26199" xr:uid="{9E5C3883-353A-4198-8E63-5D2ADBDAC097}"/>
    <cellStyle name="Header1 5 2 3 5 2 3" xfId="25158" xr:uid="{280DB503-60F3-4E94-9903-A7C8C77F37C9}"/>
    <cellStyle name="Header1 5 2 3 5 2 4" xfId="29551" xr:uid="{256BE078-AFDF-4F34-AE87-F6DEBD76CF33}"/>
    <cellStyle name="Header1 5 2 3 5 3" xfId="11030" xr:uid="{7BA36DD0-B019-447F-AF9A-CAABC9070D07}"/>
    <cellStyle name="Header1 5 2 3 5 4" xfId="24405" xr:uid="{1775DAF4-E15F-4463-B722-2958A9C03141}"/>
    <cellStyle name="Header1 5 2 3 5 5" xfId="8656" xr:uid="{282F23FF-8555-40EB-B64F-5C9B2111E3E8}"/>
    <cellStyle name="Header1 5 2 3 5 6" xfId="28724" xr:uid="{854DFAEF-F899-4F08-AFBB-402FF1686F7D}"/>
    <cellStyle name="Header1 5 2 3 6" xfId="8229" xr:uid="{0F290C77-D55B-4A7A-8963-D0F1221BD38D}"/>
    <cellStyle name="Header1 5 2 3 6 2" xfId="22308" xr:uid="{F42160E8-B9CC-4B61-A9CC-9FBC852502EC}"/>
    <cellStyle name="Header1 5 2 3 6 2 2" xfId="26908" xr:uid="{7193EF12-12FB-459E-8BD8-A1C3936E797B}"/>
    <cellStyle name="Header1 5 2 3 6 2 3" xfId="25334" xr:uid="{EA7A9244-3360-4F65-BFA7-A190F306C4C5}"/>
    <cellStyle name="Header1 5 2 3 6 2 4" xfId="28319" xr:uid="{E96549D7-5D4A-4D6B-8EA9-089E88F18146}"/>
    <cellStyle name="Header1 5 2 3 6 3" xfId="13938" xr:uid="{F24C78DF-D382-4A9F-BF51-42CF9A6CCF6D}"/>
    <cellStyle name="Header1 5 2 3 6 4" xfId="25107" xr:uid="{2C949269-DB83-4885-91AC-E78D8828D84F}"/>
    <cellStyle name="Header1 5 2 3 6 5" xfId="28265" xr:uid="{B21EC2FF-B4C7-4F32-9705-9F1F86794C6D}"/>
    <cellStyle name="Header1 5 2 3 7" xfId="16589" xr:uid="{F07E63BE-1A92-4E0E-9896-98460C93D4FD}"/>
    <cellStyle name="Header1 5 2 3 7 2" xfId="25528" xr:uid="{410827C9-D57F-4F7F-9E15-6DF516B30F31}"/>
    <cellStyle name="Header1 5 2 3 7 3" xfId="25418" xr:uid="{82F90ADD-362E-45F5-B53A-9AADCDBCBE81}"/>
    <cellStyle name="Header1 5 2 3 7 4" xfId="28277" xr:uid="{880F10C8-5A65-42E0-8967-A2B11CAB9B52}"/>
    <cellStyle name="Header1 5 2 3 8" xfId="9150" xr:uid="{FE56774F-8D04-4B1C-B173-E01E9CDF4A00}"/>
    <cellStyle name="Header1 5 2 3 9" xfId="8952" xr:uid="{DDE6CFC1-0653-4248-99A6-D11734FCBB90}"/>
    <cellStyle name="Header1 5 2 4" xfId="3628" xr:uid="{6453BE18-F65C-49D4-9AAF-967A5D96162B}"/>
    <cellStyle name="Header1 5 2 4 2" xfId="18467" xr:uid="{1B097FE1-5659-49A0-A5D0-C327344F6130}"/>
    <cellStyle name="Header1 5 2 4 2 2" xfId="25770" xr:uid="{8F43B443-54A9-492B-A8E3-3C5B056303EF}"/>
    <cellStyle name="Header1 5 2 4 2 3" xfId="8373" xr:uid="{21A5A924-8A48-46F9-91D9-699A21C882DC}"/>
    <cellStyle name="Header1 5 2 4 2 4" xfId="28439" xr:uid="{63289024-0183-47A1-8CBA-175FB2E91F53}"/>
    <cellStyle name="Header1 5 2 4 3" xfId="10076" xr:uid="{6B52300F-6075-4CD5-A2FA-C4919CE4A5A0}"/>
    <cellStyle name="Header1 5 2 4 4" xfId="23970" xr:uid="{54C3A316-4035-49CF-A178-736A1E4DFFAE}"/>
    <cellStyle name="Header1 5 2 4 5" xfId="8505" xr:uid="{EE2E79F8-36A1-400F-99F4-B45227F34305}"/>
    <cellStyle name="Header1 5 2 4 6" xfId="28258" xr:uid="{F12CA8A3-DD4C-4095-A37A-F4082F037BE1}"/>
    <cellStyle name="Header1 5 2 5" xfId="5362" xr:uid="{93ECC3FF-B260-4AFC-9938-09490B881E88}"/>
    <cellStyle name="Header1 5 2 5 2" xfId="19571" xr:uid="{5F8014B7-01F5-417C-83D6-B10554AE2588}"/>
    <cellStyle name="Header1 5 2 5 2 2" xfId="26364" xr:uid="{61A94206-DEA3-4DE3-8C1D-8815C81CFE74}"/>
    <cellStyle name="Header1 5 2 5 2 3" xfId="26972" xr:uid="{D93BF098-D967-46BE-9318-514FF4C592EE}"/>
    <cellStyle name="Header1 5 2 5 2 4" xfId="29814" xr:uid="{9956656A-EAA8-4585-A0C7-D1C7D29D73B6}"/>
    <cellStyle name="Header1 5 2 5 3" xfId="11198" xr:uid="{0808F3AD-BB07-40A0-88B9-C187B8D0C180}"/>
    <cellStyle name="Header1 5 2 5 4" xfId="24572" xr:uid="{22EB0ABA-A546-4152-A271-66BC5777C5D6}"/>
    <cellStyle name="Header1 5 2 5 5" xfId="8317" xr:uid="{2DC38BD3-718A-4F54-AF26-CD504DAD02E1}"/>
    <cellStyle name="Header1 5 2 5 6" xfId="27952" xr:uid="{51B4CFEB-E03A-477B-B85F-A6E955F1734F}"/>
    <cellStyle name="Header1 5 2 6" xfId="8222" xr:uid="{0DCAC29D-CA4B-4A61-A476-DCD682508E4F}"/>
    <cellStyle name="Header1 5 2 6 2" xfId="22301" xr:uid="{23180C40-ACBC-466C-B414-FCFB843D269E}"/>
    <cellStyle name="Header1 5 2 6 2 2" xfId="26901" xr:uid="{4776E1AB-391F-456D-82C5-63E49C1A0C60}"/>
    <cellStyle name="Header1 5 2 6 2 3" xfId="8340" xr:uid="{B82FCE79-F1D1-41BF-937B-CDA56AEE3707}"/>
    <cellStyle name="Header1 5 2 6 2 4" xfId="28571" xr:uid="{25054C59-397B-4DB6-A14D-5DB6223D1419}"/>
    <cellStyle name="Header1 5 2 6 3" xfId="13931" xr:uid="{8B365289-23A2-42B1-B180-C2F90EEB169D}"/>
    <cellStyle name="Header1 5 2 6 4" xfId="25100" xr:uid="{7327E971-C350-456B-9277-C31F7BC473DD}"/>
    <cellStyle name="Header1 5 2 6 5" xfId="27158" xr:uid="{5378271F-CA75-4066-8C71-B231CD15BE40}"/>
    <cellStyle name="Header1 5 2 6 6" xfId="28415" xr:uid="{99BE4C72-B2BC-48FD-B9BE-0DA444D6A150}"/>
    <cellStyle name="Header1 5 2 7" xfId="5343" xr:uid="{DFB4A445-C314-4F35-9B07-D6AB13A39FFC}"/>
    <cellStyle name="Header1 5 2 7 2" xfId="19553" xr:uid="{DDE2075A-6DB4-434D-8252-93EF961E681A}"/>
    <cellStyle name="Header1 5 2 7 2 2" xfId="26346" xr:uid="{BB735080-0A65-4E15-9074-492A4BFDF704}"/>
    <cellStyle name="Header1 5 2 7 2 3" xfId="25601" xr:uid="{81E9A0A5-3857-4727-89BD-B29BC18CE540}"/>
    <cellStyle name="Header1 5 2 7 2 4" xfId="28338" xr:uid="{DB4675F7-5BD4-4651-99C6-B4F93195EE88}"/>
    <cellStyle name="Header1 5 2 7 3" xfId="11180" xr:uid="{A971438D-9A71-4AB8-815F-4617A99175B1}"/>
    <cellStyle name="Header1 5 2 7 4" xfId="24554" xr:uid="{75F0680E-2B53-4A01-9F1E-CD8AF376686E}"/>
    <cellStyle name="Header1 5 2 7 5" xfId="25865" xr:uid="{C54B84E9-EB9E-4F18-94F3-D4AD6E0B04FD}"/>
    <cellStyle name="Header1 5 2 7 6" xfId="28916" xr:uid="{C26BFC58-D295-4731-BCD0-7AD42B8A5B18}"/>
    <cellStyle name="Header1 5 2 8" xfId="5292" xr:uid="{1126BAD6-5EB2-4D3F-A8CC-6A0957EF11DB}"/>
    <cellStyle name="Header1 5 2 8 2" xfId="19506" xr:uid="{45E9FFBD-68FB-432E-B657-76E0E47E7290}"/>
    <cellStyle name="Header1 5 2 8 2 2" xfId="26299" xr:uid="{B87AE557-2A65-464D-9B8A-6D80A1ABB0D4}"/>
    <cellStyle name="Header1 5 2 8 2 3" xfId="24631" xr:uid="{915523D8-3212-4143-9285-AB3418D25908}"/>
    <cellStyle name="Header1 5 2 8 2 4" xfId="28659" xr:uid="{EA5E8C69-DA25-43EA-AAAA-4D9354CA1CA3}"/>
    <cellStyle name="Header1 5 2 8 3" xfId="11133" xr:uid="{21489607-1C40-491C-8355-B68AFB9537E6}"/>
    <cellStyle name="Header1 5 2 8 4" xfId="24506" xr:uid="{7B5168D9-23AF-4A8E-8E8D-8AA852A3C2C3}"/>
    <cellStyle name="Header1 5 2 8 5" xfId="28361" xr:uid="{650AECBE-35F8-47B4-8CD0-D09BC4DF3090}"/>
    <cellStyle name="Header1 5 2 9" xfId="14934" xr:uid="{706BC8CB-D047-4E10-B51D-87371D703EA5}"/>
    <cellStyle name="Header1 5 2 9 2" xfId="25277" xr:uid="{3E68ABDD-184C-4D04-8FA2-D70D05EA38C0}"/>
    <cellStyle name="Header1 5 2 9 3" xfId="8703" xr:uid="{B890C5C2-0802-495A-968C-FE16D0C4E53C}"/>
    <cellStyle name="Header1 5 2 9 4" xfId="28409" xr:uid="{B8CE7242-A62D-4599-A95B-BD4EE87CB2E4}"/>
    <cellStyle name="Header1 5 3" xfId="3849" xr:uid="{2649454E-182D-42EE-9636-DA6C987FCBF9}"/>
    <cellStyle name="Header1 5 3 10" xfId="22601" xr:uid="{6E2F59DD-1D57-4115-BE57-31C1C47F68FB}"/>
    <cellStyle name="Header1 5 3 10 2" xfId="27030" xr:uid="{777F3033-8C21-4E62-9FA3-5BD6C2960AA7}"/>
    <cellStyle name="Header1 5 3 10 3" xfId="8567" xr:uid="{C8CB7798-852E-4A27-B6B1-936EC733D2AD}"/>
    <cellStyle name="Header1 5 3 10 4" xfId="28981" xr:uid="{8E26CD2E-EF2C-4EC3-88FE-F1FCE28DDF50}"/>
    <cellStyle name="Header1 5 3 11" xfId="23856" xr:uid="{71774A8A-1950-43DA-BD2B-C9BC84BCCCFA}"/>
    <cellStyle name="Header1 5 3 11 2" xfId="27307" xr:uid="{39F69B34-F820-4AEA-A6E6-B01091AD0DA6}"/>
    <cellStyle name="Header1 5 3 11 3" xfId="8997" xr:uid="{7C699DBC-D385-4B48-9F5F-D716FAADD172}"/>
    <cellStyle name="Header1 5 3 11 4" xfId="29674" xr:uid="{5238C45F-5945-4340-B75D-C1375EDE3455}"/>
    <cellStyle name="Header1 5 3 12" xfId="9105" xr:uid="{A604534A-781D-494D-A6A8-2B6F12912378}"/>
    <cellStyle name="Header1 5 3 13" xfId="8500" xr:uid="{D5C772B6-BEE7-4441-A12B-B64FDE144F70}"/>
    <cellStyle name="Header1 5 3 14" xfId="27826" xr:uid="{4C2969BC-EF52-4B18-9F83-2E3F24749EDD}"/>
    <cellStyle name="Header1 5 3 2" xfId="6720" xr:uid="{5A752F86-6CC4-4335-A882-5BC46FE8BBB9}"/>
    <cellStyle name="Header1 5 3 2 2" xfId="8130" xr:uid="{2D799652-1330-4284-80FA-0E931BBE9721}"/>
    <cellStyle name="Header1 5 3 2 2 2" xfId="22216" xr:uid="{05A06803-2215-4750-988B-02316D869206}"/>
    <cellStyle name="Header1 5 3 2 2 2 2" xfId="26816" xr:uid="{A5DB902F-53AE-49E3-B1A4-2D6C0493BD86}"/>
    <cellStyle name="Header1 5 3 2 2 2 3" xfId="24821" xr:uid="{4440AEC4-F780-4D39-8C08-5EF2CF9B3B83}"/>
    <cellStyle name="Header1 5 3 2 2 2 4" xfId="27985" xr:uid="{6854923C-218B-437D-8D4F-DDF9AF305126}"/>
    <cellStyle name="Header1 5 3 2 2 3" xfId="13844" xr:uid="{489AFC7E-55EC-443A-8952-CCC932E2889E}"/>
    <cellStyle name="Header1 5 3 2 2 4" xfId="25013" xr:uid="{E5E79582-F8A3-414B-B6CD-FEF6DC85ECB3}"/>
    <cellStyle name="Header1 5 3 2 2 5" xfId="25465" xr:uid="{5BC5CF8D-ACA8-411C-AAFE-C4DD5C09398F}"/>
    <cellStyle name="Header1 5 3 2 2 6" xfId="29850" xr:uid="{F7351FC6-C8C9-4FA3-AE05-B427E8292535}"/>
    <cellStyle name="Header1 5 3 2 3" xfId="4891" xr:uid="{835E2B08-E8F0-4E2D-B725-FA6CF587CDDD}"/>
    <cellStyle name="Header1 5 3 2 3 2" xfId="19141" xr:uid="{1258D30B-AE6F-4C7F-9D5E-35E8CBB97980}"/>
    <cellStyle name="Header1 5 3 2 3 2 2" xfId="25936" xr:uid="{72EE815E-284A-42EB-BD5C-24106347A93A}"/>
    <cellStyle name="Header1 5 3 2 3 2 3" xfId="8309" xr:uid="{3E42177C-B1AC-4F46-9A26-F1C425A13594}"/>
    <cellStyle name="Header1 5 3 2 3 2 4" xfId="28786" xr:uid="{06E37FEB-60CC-4212-8FCE-8B15B157CAAA}"/>
    <cellStyle name="Header1 5 3 2 3 3" xfId="10764" xr:uid="{FFFE2ABE-A865-4EC1-B93A-EC20DAE3A0C7}"/>
    <cellStyle name="Header1 5 3 2 3 4" xfId="24142" xr:uid="{DA8F1AE4-AC7E-47D5-B7C9-32C8C83E7574}"/>
    <cellStyle name="Header1 5 3 2 3 5" xfId="25382" xr:uid="{D552AEB0-84AB-4A0B-B516-CD30E4E85E51}"/>
    <cellStyle name="Header1 5 3 2 3 6" xfId="28483" xr:uid="{16C61DC9-51FB-4580-8FDF-4B4D519399C9}"/>
    <cellStyle name="Header1 5 3 2 4" xfId="5124" xr:uid="{107291DD-BDE8-4250-8B9F-C1A881DC33F5}"/>
    <cellStyle name="Header1 5 3 2 4 2" xfId="19355" xr:uid="{CBFEB3F1-4D37-432A-A602-566B54A5BFA3}"/>
    <cellStyle name="Header1 5 3 2 4 2 2" xfId="26148" xr:uid="{25BE6210-974C-4884-99E8-4AF2853C1973}"/>
    <cellStyle name="Header1 5 3 2 4 2 3" xfId="25161" xr:uid="{D5679B59-9BC1-4AFB-8A1E-7D1C8AAB38BA}"/>
    <cellStyle name="Header1 5 3 2 4 2 4" xfId="27896" xr:uid="{2E0B7507-404B-49CB-85A4-B077DD3847C9}"/>
    <cellStyle name="Header1 5 3 2 4 3" xfId="10979" xr:uid="{5CAB907F-77E5-42CD-804B-9F29110EA84D}"/>
    <cellStyle name="Header1 5 3 2 4 4" xfId="24354" xr:uid="{6C8588FF-8B16-481D-81B1-4003F67DB5D4}"/>
    <cellStyle name="Header1 5 3 2 4 5" xfId="25867" xr:uid="{8FC14F5A-AC0B-4F88-B338-B10EFDCEC861}"/>
    <cellStyle name="Header1 5 3 2 4 6" xfId="28809" xr:uid="{A5892B1C-4377-4343-8D65-B674989EF8A7}"/>
    <cellStyle name="Header1 5 3 2 5" xfId="8219" xr:uid="{65F02E99-0B78-4F08-83C9-C062EDB47E04}"/>
    <cellStyle name="Header1 5 3 2 5 2" xfId="22298" xr:uid="{A33E5B83-78D3-4137-8ADC-CE095FA678BB}"/>
    <cellStyle name="Header1 5 3 2 5 2 2" xfId="26898" xr:uid="{F80F1630-D803-40C7-A692-B799EEE6D449}"/>
    <cellStyle name="Header1 5 3 2 5 2 3" xfId="8604" xr:uid="{1AEAAFED-70D0-40F7-A810-7CDF73F14818}"/>
    <cellStyle name="Header1 5 3 2 5 2 4" xfId="27749" xr:uid="{430A6EEB-7717-45F2-A403-E1F03625DBB1}"/>
    <cellStyle name="Header1 5 3 2 5 3" xfId="13928" xr:uid="{3DB6A301-BFFA-433C-9673-A7483FC9446C}"/>
    <cellStyle name="Header1 5 3 2 5 4" xfId="25097" xr:uid="{9E2F739A-B8B1-4153-BBB7-C3736366D038}"/>
    <cellStyle name="Header1 5 3 2 5 5" xfId="29335" xr:uid="{ABA72F82-9433-49E6-B812-BFD137DC9DDB}"/>
    <cellStyle name="Header1 5 3 2 6" xfId="16612" xr:uid="{0D50FDC9-D9B8-42E6-A7E4-4BCF7121197C}"/>
    <cellStyle name="Header1 5 3 2 6 2" xfId="25551" xr:uid="{164D174D-9BD4-48FC-B0A5-01CA11313CE7}"/>
    <cellStyle name="Header1 5 3 2 6 3" xfId="8708" xr:uid="{8FB2924B-BD9F-467C-AC14-3305EF73503E}"/>
    <cellStyle name="Header1 5 3 2 6 4" xfId="29052" xr:uid="{8B52F353-74BD-488B-AE13-604D2E56FE87}"/>
    <cellStyle name="Header1 5 3 2 7" xfId="9173" xr:uid="{70582949-CF74-411F-917B-FC2F706C0861}"/>
    <cellStyle name="Header1 5 3 2 8" xfId="8471" xr:uid="{D862BEF0-6EDE-4BF0-9273-17BF15BCA29A}"/>
    <cellStyle name="Header1 5 3 2 9" xfId="28450" xr:uid="{F84D7680-780C-481E-9D57-CAB655BBC859}"/>
    <cellStyle name="Header1 5 3 3" xfId="6652" xr:uid="{E92DE6BA-2495-44A9-8225-70446FE00049}"/>
    <cellStyle name="Header1 5 3 3 2" xfId="20810" xr:uid="{2330BD17-5297-4C81-9605-1232D105F940}"/>
    <cellStyle name="Header1 5 3 3 2 2" xfId="26519" xr:uid="{4FD6B90A-6003-43C1-B00F-893495DEE764}"/>
    <cellStyle name="Header1 5 3 3 2 3" xfId="8666" xr:uid="{8B1E9B06-BB21-4686-B0B5-7FAC0017D15D}"/>
    <cellStyle name="Header1 5 3 3 2 4" xfId="28504" xr:uid="{378BE058-A848-4770-A6C2-D98864E9C6D5}"/>
    <cellStyle name="Header1 5 3 3 3" xfId="12438" xr:uid="{2C37C8AF-EE97-4A26-AB01-494B6F76A00D}"/>
    <cellStyle name="Header1 5 3 3 4" xfId="24724" xr:uid="{145FA261-6061-40C3-917B-DA37990E694D}"/>
    <cellStyle name="Header1 5 3 3 5" xfId="24709" xr:uid="{07AB1967-8D8C-4820-A376-B1E237F6EFB2}"/>
    <cellStyle name="Header1 5 3 3 6" xfId="29623" xr:uid="{0724CBD1-86DC-437D-A04F-A79C5ED6FD17}"/>
    <cellStyle name="Header1 5 3 4" xfId="5262" xr:uid="{9746CCA5-BF16-401D-A8F5-215A5FE8E5CE}"/>
    <cellStyle name="Header1 5 3 4 2" xfId="19478" xr:uid="{EC604D57-825E-45F6-BF28-A931BB79A3C1}"/>
    <cellStyle name="Header1 5 3 4 2 2" xfId="26271" xr:uid="{210EC3B6-7584-42E6-B00C-94D5F7EE2751}"/>
    <cellStyle name="Header1 5 3 4 2 3" xfId="25816" xr:uid="{4F5C4E8D-4CCA-4F38-8C00-0864F08CD9D4}"/>
    <cellStyle name="Header1 5 3 4 2 4" xfId="28978" xr:uid="{9338331B-EE7A-46BC-9331-F1422F07103D}"/>
    <cellStyle name="Header1 5 3 4 3" xfId="11105" xr:uid="{3BED63AD-73A6-47F1-AA34-738E075364F2}"/>
    <cellStyle name="Header1 5 3 4 4" xfId="24478" xr:uid="{9C23D828-08A5-4ACF-8164-7AD65AC6AEDF}"/>
    <cellStyle name="Header1 5 3 4 5" xfId="26480" xr:uid="{822CDFE0-3303-423D-B5A2-EDC15445A3CF}"/>
    <cellStyle name="Header1 5 3 4 6" xfId="29316" xr:uid="{25ACE298-D5CF-422B-8307-8A09DFB39048}"/>
    <cellStyle name="Header1 5 3 5" xfId="8226" xr:uid="{2B778CA4-FAD0-4263-B48F-C41DB6933BF8}"/>
    <cellStyle name="Header1 5 3 5 2" xfId="22305" xr:uid="{4BA16054-A45A-4873-BEC3-83379C19C353}"/>
    <cellStyle name="Header1 5 3 5 2 2" xfId="26905" xr:uid="{6128204D-8714-4224-859E-10A2F68E12A9}"/>
    <cellStyle name="Header1 5 3 5 2 3" xfId="27442" xr:uid="{987E1EBC-E7F8-468C-8705-20E664937F86}"/>
    <cellStyle name="Header1 5 3 5 2 4" xfId="29130" xr:uid="{29FCD67F-DB40-42F5-82C1-58400F7D7B5E}"/>
    <cellStyle name="Header1 5 3 5 3" xfId="13935" xr:uid="{F35B4830-885B-4EA5-B555-5AF5D125C2AE}"/>
    <cellStyle name="Header1 5 3 5 4" xfId="25104" xr:uid="{870DA206-6A94-495F-AB04-4EB3089D7032}"/>
    <cellStyle name="Header1 5 3 5 5" xfId="25251" xr:uid="{32142AE3-991D-4E3F-A8AC-21A0DDB38A6A}"/>
    <cellStyle name="Header1 5 3 5 6" xfId="28306" xr:uid="{906A3506-98E6-47BC-8AF9-23B207220335}"/>
    <cellStyle name="Header1 5 3 6" xfId="8184" xr:uid="{E5909D1C-D72C-429A-8115-83107D724F79}"/>
    <cellStyle name="Header1 5 3 6 2" xfId="22267" xr:uid="{6D6B2A75-5E8F-4A10-ABB6-BEC8808327AF}"/>
    <cellStyle name="Header1 5 3 6 2 2" xfId="26867" xr:uid="{6E1A8DAC-9CFE-49DE-A608-32AE9D2600F5}"/>
    <cellStyle name="Header1 5 3 6 2 3" xfId="8293" xr:uid="{C65B20F2-752C-4664-85AA-1532B837BE0A}"/>
    <cellStyle name="Header1 5 3 6 2 4" xfId="29675" xr:uid="{7DFA021C-CE3B-4DF1-AA23-F6DD85690E36}"/>
    <cellStyle name="Header1 5 3 6 3" xfId="13896" xr:uid="{06D19E2F-0E23-4C9C-9EB0-31B74A43A600}"/>
    <cellStyle name="Header1 5 3 6 4" xfId="25065" xr:uid="{97E835D8-59DD-469B-B97D-378A8945221C}"/>
    <cellStyle name="Header1 5 3 6 5" xfId="9339" xr:uid="{F6C44BE1-EC65-464B-B1D4-213198B4D13B}"/>
    <cellStyle name="Header1 5 3 6 6" xfId="29599" xr:uid="{AAAEB12C-F662-4414-AA67-8C1DAE4CFC17}"/>
    <cellStyle name="Header1 5 3 7" xfId="5358" xr:uid="{5C8147CA-4EFC-4634-B0B2-C6680AAD7B89}"/>
    <cellStyle name="Header1 5 3 7 2" xfId="19567" xr:uid="{F33C073D-522D-4A7A-A58B-6852ACED6C3C}"/>
    <cellStyle name="Header1 5 3 7 2 2" xfId="26360" xr:uid="{2A157C8A-E630-4937-9CE6-ABB77850E46C}"/>
    <cellStyle name="Header1 5 3 7 2 3" xfId="26422" xr:uid="{85D39CB5-9AEC-4E61-9226-69BD6262088F}"/>
    <cellStyle name="Header1 5 3 7 2 4" xfId="29684" xr:uid="{D543DE16-F85F-4DFA-9306-0CD485247695}"/>
    <cellStyle name="Header1 5 3 7 3" xfId="11194" xr:uid="{8808D04C-3ABE-49E4-AA40-5D680F348F6F}"/>
    <cellStyle name="Header1 5 3 7 4" xfId="24568" xr:uid="{0600ECC1-567F-457B-B9EC-80BAC17E3E9E}"/>
    <cellStyle name="Header1 5 3 7 5" xfId="28177" xr:uid="{6F2E3684-6ACF-4919-A3B2-09AF5904F23A}"/>
    <cellStyle name="Header1 5 3 8" xfId="16544" xr:uid="{A7BDDF7B-F6B9-4D3F-A118-2ACF027B5300}"/>
    <cellStyle name="Header1 5 3 8 2" xfId="25483" xr:uid="{04A399F3-7B96-4F7C-9955-5CE52447D556}"/>
    <cellStyle name="Header1 5 3 8 3" xfId="24669" xr:uid="{4457556E-EB36-4617-9A08-4459AA628A89}"/>
    <cellStyle name="Header1 5 3 8 4" xfId="28300" xr:uid="{12EC0C34-B94D-4707-ABD2-3931E60A995D}"/>
    <cellStyle name="Header1 5 3 9" xfId="23804" xr:uid="{560D6847-9A59-4E45-9644-BBD009DCC8DD}"/>
    <cellStyle name="Header1 5 3 9 2" xfId="27256" xr:uid="{63B5FB7B-6425-44AB-9B44-A3CAD2FCF0CC}"/>
    <cellStyle name="Header1 5 3 9 3" xfId="24667" xr:uid="{DD7CFC12-C7B2-417D-A037-7D9324CC55DA}"/>
    <cellStyle name="Header1 5 3 9 4" xfId="30023" xr:uid="{18D1F263-FC90-4882-9AE8-90D47A1271C2}"/>
    <cellStyle name="Header1 5 4" xfId="3824" xr:uid="{942DFBCD-DC5F-447A-8C8E-C9CDE7696DB4}"/>
    <cellStyle name="Header1 5 4 10" xfId="29308" xr:uid="{1CAC8F94-F6AC-441D-B1F0-CB2EF85FBC9E}"/>
    <cellStyle name="Header1 5 4 2" xfId="5633" xr:uid="{53CDD94D-C94B-4580-B6BF-4D01E19841A2}"/>
    <cellStyle name="Header1 5 4 2 2" xfId="19791" xr:uid="{0CC39E89-496C-44B6-9ACD-9E1FC039E52E}"/>
    <cellStyle name="Header1 5 4 2 2 2" xfId="26397" xr:uid="{8CF5D8F3-B3A1-4912-8BA7-B04109997274}"/>
    <cellStyle name="Header1 5 4 2 2 3" xfId="25631" xr:uid="{8AEA00C0-6298-45A9-8E33-DC93A709D15B}"/>
    <cellStyle name="Header1 5 4 2 2 4" xfId="28778" xr:uid="{A9385856-E5B7-4BF3-8DD8-E077D3177DF8}"/>
    <cellStyle name="Header1 5 4 2 3" xfId="11419" xr:uid="{FF5AFA08-FE78-4C21-8DCC-65B5EA4DBC07}"/>
    <cellStyle name="Header1 5 4 2 4" xfId="24606" xr:uid="{1FB6D170-9044-451D-AB8D-B21369E06C81}"/>
    <cellStyle name="Header1 5 4 2 5" xfId="9336" xr:uid="{05147A0E-6522-4D9B-94BF-890F0D588E9F}"/>
    <cellStyle name="Header1 5 4 2 6" xfId="29423" xr:uid="{450FC2A4-5F8B-4359-B95F-AA10C2318230}"/>
    <cellStyle name="Header1 5 4 3" xfId="8206" xr:uid="{D4E0BBAA-7CC9-4BA8-9B74-93686BB2DE70}"/>
    <cellStyle name="Header1 5 4 3 2" xfId="22285" xr:uid="{C190CBCB-10A3-450F-8FE1-81ECFBB4897A}"/>
    <cellStyle name="Header1 5 4 3 2 2" xfId="26885" xr:uid="{B6B21AC1-D88A-4A1B-AF04-884A97ACAE22}"/>
    <cellStyle name="Header1 5 4 3 2 3" xfId="25389" xr:uid="{5CF72FFC-D394-47F4-8F23-9AC20AAA7056}"/>
    <cellStyle name="Header1 5 4 3 2 4" xfId="29443" xr:uid="{D87118AB-1A22-4F81-8499-1E8CDB776963}"/>
    <cellStyle name="Header1 5 4 3 3" xfId="13915" xr:uid="{5199DECC-0D13-4A1D-863C-EB5A0FD02548}"/>
    <cellStyle name="Header1 5 4 3 4" xfId="25084" xr:uid="{4A64F5BB-3B9A-4E3D-A6AB-B8C9138CFC38}"/>
    <cellStyle name="Header1 5 4 3 5" xfId="8684" xr:uid="{C156C2AF-8BF4-49EF-BCF5-2A1312FC8275}"/>
    <cellStyle name="Header1 5 4 3 6" xfId="29608" xr:uid="{B4C3544A-22C2-44E9-B040-6D0E08E15BD4}"/>
    <cellStyle name="Header1 5 4 4" xfId="5037" xr:uid="{28AD2AE0-2F68-485E-BBB4-4458E4962719}"/>
    <cellStyle name="Header1 5 4 4 2" xfId="19269" xr:uid="{85DEF05C-AF5F-45D8-8B72-2840A5399508}"/>
    <cellStyle name="Header1 5 4 4 2 2" xfId="26062" xr:uid="{361B7FF7-2DB5-4FE3-8E77-B60CC9CDB922}"/>
    <cellStyle name="Header1 5 4 4 2 3" xfId="26487" xr:uid="{F71BEA4F-6192-438B-B58C-4CD6FC44148D}"/>
    <cellStyle name="Header1 5 4 4 2 4" xfId="29324" xr:uid="{F3C18A22-C03A-4D58-A428-3D7562831DBB}"/>
    <cellStyle name="Header1 5 4 4 3" xfId="10893" xr:uid="{F8906EF0-1AE0-41A9-94EA-72097E17F27B}"/>
    <cellStyle name="Header1 5 4 4 4" xfId="24268" xr:uid="{BA707AB0-D843-466A-A241-90562B104E7D}"/>
    <cellStyle name="Header1 5 4 4 5" xfId="24787" xr:uid="{A1958AE7-C9C1-4C0C-B401-D6D2CA023B3E}"/>
    <cellStyle name="Header1 5 4 4 6" xfId="30153" xr:uid="{BFF3E000-8957-4A62-B213-1BF52892CE3B}"/>
    <cellStyle name="Header1 5 4 5" xfId="5105" xr:uid="{F8080DB6-E196-4608-BD0B-D04EA5256A3D}"/>
    <cellStyle name="Header1 5 4 5 2" xfId="19336" xr:uid="{4C53B25E-9132-4E52-ABD4-3DB26F7B3787}"/>
    <cellStyle name="Header1 5 4 5 2 2" xfId="26129" xr:uid="{51BB99AB-974F-4374-B1FF-D9B921A063B9}"/>
    <cellStyle name="Header1 5 4 5 2 3" xfId="23947" xr:uid="{FA5DD380-454D-48A8-8A4B-965722D408D4}"/>
    <cellStyle name="Header1 5 4 5 2 4" xfId="28206" xr:uid="{3BE9E47A-48FD-497F-AEA2-41E9138BAA7F}"/>
    <cellStyle name="Header1 5 4 5 3" xfId="10960" xr:uid="{488C4B42-28BE-4C26-A6DD-21EA414C301D}"/>
    <cellStyle name="Header1 5 4 5 4" xfId="24335" xr:uid="{F6963D7A-0647-4733-8F8A-C5C8C8A7D675}"/>
    <cellStyle name="Header1 5 4 5 5" xfId="23978" xr:uid="{A8064650-F9C1-4510-BC9C-FDF4D96F4798}"/>
    <cellStyle name="Header1 5 4 5 6" xfId="29338" xr:uid="{DEB95AEB-734A-4719-AD0B-AFB77605C330}"/>
    <cellStyle name="Header1 5 4 6" xfId="5008" xr:uid="{14DCC775-196A-4805-965E-E998D1573512}"/>
    <cellStyle name="Header1 5 4 6 2" xfId="19251" xr:uid="{B95D85DF-B144-4622-98A1-E2CE981ED762}"/>
    <cellStyle name="Header1 5 4 6 2 2" xfId="26046" xr:uid="{7B460BE1-BAD3-45C2-AD26-E43329399906}"/>
    <cellStyle name="Header1 5 4 6 2 3" xfId="27069" xr:uid="{4D8C75C3-6562-4618-A995-E4B3D3309477}"/>
    <cellStyle name="Header1 5 4 6 2 4" xfId="28105" xr:uid="{46BC64E1-407A-4356-B6F7-F6127AADC9FC}"/>
    <cellStyle name="Header1 5 4 6 3" xfId="10875" xr:uid="{5150FFF9-BAEA-47C8-B7AE-6ED3629E0A7A}"/>
    <cellStyle name="Header1 5 4 6 4" xfId="24252" xr:uid="{391A79D0-99A7-4C48-9B43-4D912A35DA70}"/>
    <cellStyle name="Header1 5 4 6 5" xfId="27710" xr:uid="{D1A337DA-F3E5-42B0-9229-AFD0EB85409C}"/>
    <cellStyle name="Header1 5 4 7" xfId="15525" xr:uid="{BF8A7573-BDF4-46F8-8428-A8EB76CF5FEE}"/>
    <cellStyle name="Header1 5 4 7 2" xfId="25360" xr:uid="{9496A80F-7B60-4BC0-8C13-3E016B72A4A7}"/>
    <cellStyle name="Header1 5 4 7 3" xfId="9075" xr:uid="{CCC01520-08CE-47F9-95D0-B61D0101C5AC}"/>
    <cellStyle name="Header1 5 4 7 4" xfId="29082" xr:uid="{1B2B3EC7-46C2-4F7B-A991-6C363A5034B4}"/>
    <cellStyle name="Header1 5 4 8" xfId="8964" xr:uid="{97962A2D-C0CD-4033-A82D-CDA74F9B4ECA}"/>
    <cellStyle name="Header1 5 4 9" xfId="8846" xr:uid="{6130D2E3-8275-401B-BE95-90A605FF788A}"/>
    <cellStyle name="Header1 5 5" xfId="4160" xr:uid="{736DBFD1-9E85-455B-BDB3-F92C0D3C29BD}"/>
    <cellStyle name="Header1 5 5 2" xfId="18542" xr:uid="{1CA5B04E-2A2E-4B0F-B0A4-52473E18EC66}"/>
    <cellStyle name="Header1 5 5 2 2" xfId="25812" xr:uid="{1C64E496-52AE-428B-8A8C-492458ED4205}"/>
    <cellStyle name="Header1 5 5 2 3" xfId="25432" xr:uid="{0291B128-7901-4875-8698-7B3B86D7961A}"/>
    <cellStyle name="Header1 5 5 2 4" xfId="28939" xr:uid="{A8380822-E338-4550-A9DE-B28410625DDA}"/>
    <cellStyle name="Header1 5 5 3" xfId="10161" xr:uid="{7E2CC031-26C3-4325-9783-7C608E898896}"/>
    <cellStyle name="Header1 5 5 4" xfId="24015" xr:uid="{F9EF2060-52B9-47C4-A91F-E2055E1955E9}"/>
    <cellStyle name="Header1 5 5 5" xfId="24089" xr:uid="{58B4D7E8-56A4-4F88-8132-B528AFAFAA96}"/>
    <cellStyle name="Header1 5 5 6" xfId="29337" xr:uid="{05EDDA38-DEF9-45E9-A7FA-3ED30B7AE526}"/>
    <cellStyle name="Header1 5 6" xfId="4778" xr:uid="{44658FCB-E83A-49DF-A441-173FF40357B1}"/>
    <cellStyle name="Header1 5 6 2" xfId="19078" xr:uid="{C154D32B-4656-4764-8F3E-392D9B8059D1}"/>
    <cellStyle name="Header1 5 6 2 2" xfId="25873" xr:uid="{47D4AA1D-6EF8-4736-A730-624F91E0CD4E}"/>
    <cellStyle name="Header1 5 6 2 3" xfId="8543" xr:uid="{61ED3124-C552-4886-A91B-CDBACF791CB0}"/>
    <cellStyle name="Header1 5 6 2 4" xfId="29806" xr:uid="{0199E1BD-37DA-4012-8B2D-C3B61FFA7F77}"/>
    <cellStyle name="Header1 5 6 3" xfId="10698" xr:uid="{030A0BEB-6218-4B13-B41E-3006048ECE31}"/>
    <cellStyle name="Header1 5 6 4" xfId="24076" xr:uid="{BDBF13F9-089E-4314-AB96-1FA0A4411C3A}"/>
    <cellStyle name="Header1 5 6 5" xfId="8363" xr:uid="{48242DBB-6478-40CF-92D2-3503A27BAC3C}"/>
    <cellStyle name="Header1 5 6 6" xfId="29189" xr:uid="{A5FB01B8-9364-4DB3-BF62-F364F559C3E6}"/>
    <cellStyle name="Header1 5 7" xfId="8103" xr:uid="{EFAA5234-A819-4DA0-A2A4-B658AF562415}"/>
    <cellStyle name="Header1 5 7 2" xfId="22191" xr:uid="{47CE8631-5F65-401B-8D92-36EC67EF602D}"/>
    <cellStyle name="Header1 5 7 2 2" xfId="26791" xr:uid="{CA0B0EFD-6770-421A-A5CF-6C07C4A93C29}"/>
    <cellStyle name="Header1 5 7 2 3" xfId="9264" xr:uid="{3D8E25F7-0CEB-4981-A3C8-268B99780991}"/>
    <cellStyle name="Header1 5 7 2 4" xfId="28387" xr:uid="{E7EAE9DA-1EA5-497B-A9AE-3AF140A54341}"/>
    <cellStyle name="Header1 5 7 3" xfId="13819" xr:uid="{982DEE6A-3A19-417A-81CA-9FD371E75E38}"/>
    <cellStyle name="Header1 5 7 4" xfId="24988" xr:uid="{EB50347A-E12E-4EE8-8956-23EB9DB7EA5B}"/>
    <cellStyle name="Header1 5 7 5" xfId="24620" xr:uid="{C0AC2AEC-CA42-4E12-9136-2D1E2633F671}"/>
    <cellStyle name="Header1 5 7 6" xfId="29923" xr:uid="{B2E9F8E6-C1CF-47B7-86A6-0F24F2FEB5B3}"/>
    <cellStyle name="Header1 5 8" xfId="5302" xr:uid="{7C08E9DF-BA1F-4B96-8E38-6CF76BB5ACDA}"/>
    <cellStyle name="Header1 5 8 2" xfId="19512" xr:uid="{D3A72147-90F5-4D86-B818-20C447029F04}"/>
    <cellStyle name="Header1 5 8 2 2" xfId="26305" xr:uid="{E1E30782-8FE4-4A8C-8D7E-73EE4C75B8A9}"/>
    <cellStyle name="Header1 5 8 2 3" xfId="26428" xr:uid="{19FB017D-4663-45C1-A458-6EC8F6C2DFDA}"/>
    <cellStyle name="Header1 5 8 2 4" xfId="28246" xr:uid="{B132E7F5-6059-4AEB-B382-B62F34E7008B}"/>
    <cellStyle name="Header1 5 8 3" xfId="11139" xr:uid="{424D556F-5665-42B2-8E9C-6095061960E0}"/>
    <cellStyle name="Header1 5 8 4" xfId="24513" xr:uid="{B43AFD87-8E15-49D0-A4B7-4E1D6AD087C5}"/>
    <cellStyle name="Header1 5 8 5" xfId="27553" xr:uid="{A06969D5-9494-49EF-B2ED-26940B83DB0C}"/>
    <cellStyle name="Header1 5 8 6" xfId="28948" xr:uid="{676B6559-EF74-446A-83B8-0DCC0BA94CB8}"/>
    <cellStyle name="Header1 5 9" xfId="4886" xr:uid="{564CEBB0-33CB-4145-8051-0C2FEE9423BB}"/>
    <cellStyle name="Header1 5 9 2" xfId="19136" xr:uid="{0DE6436F-427F-4B2A-9AE5-535AC377C4C0}"/>
    <cellStyle name="Header1 5 9 2 2" xfId="25931" xr:uid="{A1E6C8BD-DC07-4DBA-9149-9103D3269C5B}"/>
    <cellStyle name="Header1 5 9 2 3" xfId="27450" xr:uid="{5102542B-6BC6-4590-A372-3E0F22D8D06C}"/>
    <cellStyle name="Header1 5 9 2 4" xfId="29721" xr:uid="{94B6A009-373D-47D8-926C-6F1CD375C09D}"/>
    <cellStyle name="Header1 5 9 3" xfId="10759" xr:uid="{D8449964-C483-4342-A8A7-8697F765BA2F}"/>
    <cellStyle name="Header1 5 9 4" xfId="24137" xr:uid="{E1549347-16C3-4470-A572-1D126AE27479}"/>
    <cellStyle name="Header1 5 9 5" xfId="25376" xr:uid="{BB9A2F50-AEB0-46D8-AAFA-351B4FFF025F}"/>
    <cellStyle name="Header1 5 9 6" xfId="29826" xr:uid="{CB8E2508-B6F0-46DE-9A4E-35A059819610}"/>
    <cellStyle name="Header1 6" xfId="1279" xr:uid="{728A9CB0-9B1A-4C06-BF62-2E6C2320C639}"/>
    <cellStyle name="Header1 6 10" xfId="5043" xr:uid="{20493C5B-7EA9-4743-AD1C-078AAC2F12A4}"/>
    <cellStyle name="Header1 6 10 2" xfId="19274" xr:uid="{1537D432-C8AF-4C3E-A803-A532F3A91494}"/>
    <cellStyle name="Header1 6 10 2 2" xfId="26067" xr:uid="{41FBB75B-0643-4A00-96F3-A38502B7CA0E}"/>
    <cellStyle name="Header1 6 10 2 3" xfId="24040" xr:uid="{EBC54ED1-86FF-4CF5-953E-6A650BA16056}"/>
    <cellStyle name="Header1 6 10 2 4" xfId="28592" xr:uid="{4E1C92C3-5680-4EC9-B05D-FD524453A7F4}"/>
    <cellStyle name="Header1 6 10 3" xfId="10898" xr:uid="{4F55AF86-3D97-4EBD-8B61-7E7EF010F43A}"/>
    <cellStyle name="Header1 6 10 4" xfId="24273" xr:uid="{676E8CD3-CCC1-4EB4-95A2-6F6A977D7749}"/>
    <cellStyle name="Header1 6 10 5" xfId="28025" xr:uid="{8913EE4B-2245-4956-AEDE-614DDD3E487F}"/>
    <cellStyle name="Header1 6 11" xfId="14330" xr:uid="{1F939AD4-A991-4C0B-98B7-E4026FB727FB}"/>
    <cellStyle name="Header1 6 11 2" xfId="25195" xr:uid="{7BA8E9F2-9AA0-433F-AFD7-78E331DFB348}"/>
    <cellStyle name="Header1 6 11 3" xfId="24638" xr:uid="{44D76CA3-2071-475F-919F-C94112B3AAF6}"/>
    <cellStyle name="Header1 6 11 4" xfId="27720" xr:uid="{EB24D1DE-17EA-472A-A740-F9059F645F02}"/>
    <cellStyle name="Header1 6 12" xfId="22665" xr:uid="{5659BBA9-8646-44E7-8641-B53F91A83A0B}"/>
    <cellStyle name="Header1 6 12 2" xfId="27046" xr:uid="{E00D3C23-AD75-4060-8226-C144051AD8E0}"/>
    <cellStyle name="Header1 6 12 3" xfId="26458" xr:uid="{DCAE5010-E7DF-4A48-B78F-BFDD8B281C0E}"/>
    <cellStyle name="Header1 6 12 4" xfId="27922" xr:uid="{D9CCB7F7-7EED-434A-AB6E-676D59870E10}"/>
    <cellStyle name="Header1 6 13" xfId="22569" xr:uid="{70187EAE-302A-465B-8E05-7E05C273FBA7}"/>
    <cellStyle name="Header1 6 13 2" xfId="27014" xr:uid="{89D6E89E-5C4D-46FF-BF71-2A7F8AAECB26}"/>
    <cellStyle name="Header1 6 13 3" xfId="26667" xr:uid="{CD129225-EC7D-4AAE-BFDA-B24DE576C2E7}"/>
    <cellStyle name="Header1 6 13 4" xfId="28870" xr:uid="{B05FF156-308A-4D85-97B1-F93DD6667048}"/>
    <cellStyle name="Header1 6 14" xfId="23774" xr:uid="{966013BF-0C36-4F5C-B57E-A4D51B60DB47}"/>
    <cellStyle name="Header1 6 14 2" xfId="27231" xr:uid="{B058741A-F109-486E-A362-25C70829D554}"/>
    <cellStyle name="Header1 6 14 3" xfId="27546" xr:uid="{09596F39-6194-47B9-8078-4A7BC5D6A601}"/>
    <cellStyle name="Header1 6 14 4" xfId="29704" xr:uid="{F064B89B-467C-4EA2-AF49-27776C344502}"/>
    <cellStyle name="Header1 6 15" xfId="8579" xr:uid="{1C8AF676-7A35-45EE-9C3E-DB587B16FA4F}"/>
    <cellStyle name="Header1 6 16" xfId="8996" xr:uid="{C251AADB-EBD6-4033-88EC-3AA826D2856A}"/>
    <cellStyle name="Header1 6 17" xfId="27959" xr:uid="{D0B9190A-AB5B-43DD-A117-4E000FBFEA9A}"/>
    <cellStyle name="Header1 6 2" xfId="4380" xr:uid="{E2799E0C-AC5E-4889-A3F4-2DB6AD08D869}"/>
    <cellStyle name="Header1 6 2 10" xfId="23766" xr:uid="{19E8F077-7B85-4FC8-B3DB-A9E8DC2B14E6}"/>
    <cellStyle name="Header1 6 2 10 2" xfId="27223" xr:uid="{B7AB82CE-126B-4A73-8529-3DA4DE5784D9}"/>
    <cellStyle name="Header1 6 2 10 3" xfId="8381" xr:uid="{F524957E-6150-4506-B7FA-BE85C8631526}"/>
    <cellStyle name="Header1 6 2 10 4" xfId="29771" xr:uid="{1F7FCA26-8F3A-48D0-92F0-EA3B4DE3EC81}"/>
    <cellStyle name="Header1 6 2 11" xfId="23082" xr:uid="{FA2B78CA-28A9-47AE-9290-337A23DA1AD1}"/>
    <cellStyle name="Header1 6 2 11 2" xfId="27112" xr:uid="{15C9D5DA-1475-43CF-9498-303BC34FA486}"/>
    <cellStyle name="Header1 6 2 11 3" xfId="24861" xr:uid="{A24DCC82-ECE6-48BF-9820-4B5DC2160CFC}"/>
    <cellStyle name="Header1 6 2 11 4" xfId="29530" xr:uid="{F40C0426-C5AF-4931-98C2-14BBA32F4855}"/>
    <cellStyle name="Header1 6 2 12" xfId="23722" xr:uid="{6B5FAB82-55D1-4E7E-9ACF-050A5148E830}"/>
    <cellStyle name="Header1 6 2 12 2" xfId="27190" xr:uid="{7F43FB3B-3583-47B9-B09A-BC2927EE36F1}"/>
    <cellStyle name="Header1 6 2 12 3" xfId="27142" xr:uid="{7FE022E1-3EDE-4089-ADF3-B55AF82E7302}"/>
    <cellStyle name="Header1 6 2 12 4" xfId="29165" xr:uid="{FED70B13-8C07-4E7C-A746-4A168EEAD364}"/>
    <cellStyle name="Header1 6 2 13" xfId="8861" xr:uid="{CA8ACE72-C300-4277-A2F3-DF3C5BB0E4D3}"/>
    <cellStyle name="Header1 6 2 14" xfId="8975" xr:uid="{A82F2E5B-8EA2-4B87-91F0-28F917108759}"/>
    <cellStyle name="Header1 6 2 15" xfId="29764" xr:uid="{7D15CEE0-8251-458D-9E14-5785C598B9E4}"/>
    <cellStyle name="Header1 6 2 2" xfId="4793" xr:uid="{B8B49AB2-D9C6-4894-862B-DCDB3A5D6083}"/>
    <cellStyle name="Header1 6 2 2 10" xfId="22517" xr:uid="{26F19DB6-01C5-4887-AA85-DB0ED09BE7D2}"/>
    <cellStyle name="Header1 6 2 2 10 2" xfId="26988" xr:uid="{DC42DF2B-B509-48D8-B0F9-CA687BB2547A}"/>
    <cellStyle name="Header1 6 2 2 10 3" xfId="25690" xr:uid="{972F08F2-055E-42FB-B0A9-DDE24113A334}"/>
    <cellStyle name="Header1 6 2 2 10 4" xfId="30019" xr:uid="{A41CC273-1419-4AE8-A52D-DC3B57AE3C12}"/>
    <cellStyle name="Header1 6 2 2 11" xfId="23880" xr:uid="{A6F05D2A-084F-423F-A4D1-D7A84D1F30CA}"/>
    <cellStyle name="Header1 6 2 2 11 2" xfId="27331" xr:uid="{F4B20C60-7F2A-4408-9052-A7667117E855}"/>
    <cellStyle name="Header1 6 2 2 11 3" xfId="8664" xr:uid="{E7D8E4C4-25B1-4703-AEE8-A096C6436C9F}"/>
    <cellStyle name="Header1 6 2 2 11 4" xfId="28876" xr:uid="{2D778B47-4D9B-4D4D-849A-1A2155EF5F70}"/>
    <cellStyle name="Header1 6 2 2 12" xfId="9129" xr:uid="{26AC8EB0-FE87-4E8C-AD38-78C9C4AF3772}"/>
    <cellStyle name="Header1 6 2 2 13" xfId="8484" xr:uid="{E7C1557C-36CF-4A0F-9FF0-36215B03EC7E}"/>
    <cellStyle name="Header1 6 2 2 14" xfId="28458" xr:uid="{F4101D9E-A4FA-443D-81E0-DC4846C386A4}"/>
    <cellStyle name="Header1 6 2 2 2" xfId="6744" xr:uid="{E5F35947-9359-4C9C-BBA1-9253464F9F8B}"/>
    <cellStyle name="Header1 6 2 2 2 2" xfId="5257" xr:uid="{4D591A14-5893-4B5F-8277-6D2BD6FAE969}"/>
    <cellStyle name="Header1 6 2 2 2 2 2" xfId="19473" xr:uid="{C2498122-FA29-4328-814C-F15F618C6C3E}"/>
    <cellStyle name="Header1 6 2 2 2 2 2 2" xfId="26266" xr:uid="{51C88F02-2EF8-42A6-9A06-F69C2C6F8E8B}"/>
    <cellStyle name="Header1 6 2 2 2 2 2 3" xfId="26653" xr:uid="{BEEA7BDF-55E5-4372-8616-8F78AC9762EA}"/>
    <cellStyle name="Header1 6 2 2 2 2 2 4" xfId="28140" xr:uid="{E5442D12-F3D8-4399-8038-C46F085D654A}"/>
    <cellStyle name="Header1 6 2 2 2 2 3" xfId="11100" xr:uid="{E8B2854A-7888-4664-B155-D523886A782D}"/>
    <cellStyle name="Header1 6 2 2 2 2 4" xfId="24473" xr:uid="{A62D09D6-BEEB-4CC0-801E-1AA88A831840}"/>
    <cellStyle name="Header1 6 2 2 2 2 5" xfId="27029" xr:uid="{F2444FF0-B0BC-46AD-9A99-B7EF42259F81}"/>
    <cellStyle name="Header1 6 2 2 2 2 6" xfId="27792" xr:uid="{FCB550D9-3FD4-4118-80AC-CE65FF9C9C79}"/>
    <cellStyle name="Header1 6 2 2 2 3" xfId="8013" xr:uid="{075997ED-7030-4CBF-AF3C-12D7388C8061}"/>
    <cellStyle name="Header1 6 2 2 2 3 2" xfId="22108" xr:uid="{F0D36A82-1BE0-43AB-B8CC-3181A8AA14C9}"/>
    <cellStyle name="Header1 6 2 2 2 3 2 2" xfId="26708" xr:uid="{4EFC303F-F4F5-42AC-B2A2-BB426DE7D76F}"/>
    <cellStyle name="Header1 6 2 2 2 3 2 3" xfId="25851" xr:uid="{4CD1EFEB-8378-40BB-B913-960224ADEEFF}"/>
    <cellStyle name="Header1 6 2 2 2 3 2 4" xfId="27829" xr:uid="{12FFB3A6-4858-4029-A02D-46BD01E3978F}"/>
    <cellStyle name="Header1 6 2 2 2 3 3" xfId="13734" xr:uid="{D915D9AD-D823-4B37-ACD3-53DA9D87C121}"/>
    <cellStyle name="Header1 6 2 2 2 3 4" xfId="24905" xr:uid="{AFE73DF1-CD6E-463B-BF66-9764E50F5359}"/>
    <cellStyle name="Header1 6 2 2 2 3 5" xfId="8410" xr:uid="{2A34FE74-12B1-4A45-999F-A8D1A6D4DFFB}"/>
    <cellStyle name="Header1 6 2 2 2 3 6" xfId="29548" xr:uid="{A4CFB948-0446-4077-ADA5-1DD7CB6D365E}"/>
    <cellStyle name="Header1 6 2 2 2 4" xfId="8262" xr:uid="{0420BAAE-8035-474A-8FB6-C67FE69C0DBB}"/>
    <cellStyle name="Header1 6 2 2 2 4 2" xfId="22338" xr:uid="{D69AA79F-1F3F-4D20-8D4B-199F22FF970A}"/>
    <cellStyle name="Header1 6 2 2 2 4 2 2" xfId="26938" xr:uid="{32C1B337-8BD7-4A47-8E34-E04D878FBF91}"/>
    <cellStyle name="Header1 6 2 2 2 4 2 3" xfId="26634" xr:uid="{8C256D82-1E93-440C-8A5E-8015DD693E1C}"/>
    <cellStyle name="Header1 6 2 2 2 4 2 4" xfId="29368" xr:uid="{E148DDDB-47E0-43DA-8314-7F835452CD48}"/>
    <cellStyle name="Header1 6 2 2 2 4 3" xfId="13969" xr:uid="{F03E8582-5706-4254-9AAD-72A9F77F82C4}"/>
    <cellStyle name="Header1 6 2 2 2 4 4" xfId="25137" xr:uid="{ED62AEC6-A749-47F4-ACB8-55F585E4E027}"/>
    <cellStyle name="Header1 6 2 2 2 4 5" xfId="8299" xr:uid="{577B2B9B-1206-484F-BC8E-CB9C59B7A779}"/>
    <cellStyle name="Header1 6 2 2 2 4 6" xfId="29109" xr:uid="{DE50AEEC-FF04-43BA-ABB2-76315DEE08C5}"/>
    <cellStyle name="Header1 6 2 2 2 5" xfId="5122" xr:uid="{A6DE3822-4EDD-473F-A96E-2AF52564136C}"/>
    <cellStyle name="Header1 6 2 2 2 5 2" xfId="19353" xr:uid="{0937D37B-306B-493C-BB60-FF90BC8D23C8}"/>
    <cellStyle name="Header1 6 2 2 2 5 2 2" xfId="26146" xr:uid="{7FF5986A-26DD-4E0E-B860-61693D264EF1}"/>
    <cellStyle name="Header1 6 2 2 2 5 2 3" xfId="8833" xr:uid="{722DF5F6-A982-460D-AD19-7E7EB527DB85}"/>
    <cellStyle name="Header1 6 2 2 2 5 2 4" xfId="28585" xr:uid="{5A70CC2A-0B39-4254-AB57-145D3BCA72F2}"/>
    <cellStyle name="Header1 6 2 2 2 5 3" xfId="10977" xr:uid="{9B7D1291-D18C-4E2B-8333-75877DB1F35E}"/>
    <cellStyle name="Header1 6 2 2 2 5 4" xfId="24352" xr:uid="{ADDB2E4C-1537-4375-9369-623BFED3F4E2}"/>
    <cellStyle name="Header1 6 2 2 2 5 5" xfId="29333" xr:uid="{9E4BBE4D-971D-4749-96E4-9EF382BE6874}"/>
    <cellStyle name="Header1 6 2 2 2 6" xfId="16636" xr:uid="{4DE189AF-A877-4DB8-B815-330785D2DB6E}"/>
    <cellStyle name="Header1 6 2 2 2 6 2" xfId="25575" xr:uid="{E7BB59B2-2115-4AC7-AE3E-942BE1C5B8CD}"/>
    <cellStyle name="Header1 6 2 2 2 6 3" xfId="25692" xr:uid="{71EED679-CD3F-40E8-AF63-9C17472521BE}"/>
    <cellStyle name="Header1 6 2 2 2 6 4" xfId="28467" xr:uid="{48AC8AB5-4A44-4A3D-9F82-FF2AD39FC556}"/>
    <cellStyle name="Header1 6 2 2 2 7" xfId="9197" xr:uid="{8D876256-EAA1-495B-88BC-2DC270273F5D}"/>
    <cellStyle name="Header1 6 2 2 2 8" xfId="8462" xr:uid="{F74F386E-B42F-4BBC-879D-E3A68515D734}"/>
    <cellStyle name="Header1 6 2 2 2 9" xfId="28040" xr:uid="{72651C7A-32B3-46FB-983E-B2224153D372}"/>
    <cellStyle name="Header1 6 2 2 3" xfId="6676" xr:uid="{1A6DFA3D-B08C-4BD9-8C84-D6B3502F9BB7}"/>
    <cellStyle name="Header1 6 2 2 3 2" xfId="20834" xr:uid="{02889BD4-5E06-48AF-8051-643B6FF941BF}"/>
    <cellStyle name="Header1 6 2 2 3 2 2" xfId="26543" xr:uid="{383CC0FC-C8E4-4BF8-BC70-77D106C83F03}"/>
    <cellStyle name="Header1 6 2 2 3 2 3" xfId="9038" xr:uid="{5DFBD39F-EE00-4CDC-B4D4-50DB1B21EF2C}"/>
    <cellStyle name="Header1 6 2 2 3 2 4" xfId="28336" xr:uid="{7A093A22-1A73-4023-BA3D-7710E34A806D}"/>
    <cellStyle name="Header1 6 2 2 3 3" xfId="12462" xr:uid="{D6046B13-D5C0-45D2-9178-83CBF9E1BAFB}"/>
    <cellStyle name="Header1 6 2 2 3 4" xfId="24748" xr:uid="{F21D39B7-00DB-4FA5-A7E6-00899D956401}"/>
    <cellStyle name="Header1 6 2 2 3 5" xfId="8900" xr:uid="{517EEA0D-8B18-418C-A6B0-A1F6CEACD9D9}"/>
    <cellStyle name="Header1 6 2 2 3 6" xfId="29001" xr:uid="{53EE75DA-5976-4D2E-B268-D31E4CC349C4}"/>
    <cellStyle name="Header1 6 2 2 4" xfId="5139" xr:uid="{139CAEE7-270A-4343-B44B-04B1A25B9770}"/>
    <cellStyle name="Header1 6 2 2 4 2" xfId="19370" xr:uid="{169DC6D7-CF88-4820-B427-2D96CB0EE23D}"/>
    <cellStyle name="Header1 6 2 2 4 2 2" xfId="26163" xr:uid="{43CE8FD4-63B9-4D23-BAA7-C1C52686AC9C}"/>
    <cellStyle name="Header1 6 2 2 4 2 3" xfId="8612" xr:uid="{5351A923-7085-40A5-80DA-A383741AEA70}"/>
    <cellStyle name="Header1 6 2 2 4 2 4" xfId="27793" xr:uid="{F190DFD6-2E5D-438B-9A08-197F10D392C5}"/>
    <cellStyle name="Header1 6 2 2 4 3" xfId="10994" xr:uid="{DEFF3FAC-8DC1-44D7-9F8C-2B52FDCE5D84}"/>
    <cellStyle name="Header1 6 2 2 4 4" xfId="24369" xr:uid="{B9D53A5C-78C4-4F3F-A5E0-32D0E4D330A0}"/>
    <cellStyle name="Header1 6 2 2 4 5" xfId="26591" xr:uid="{977BE621-D7F6-493C-962C-B67202FDD7FF}"/>
    <cellStyle name="Header1 6 2 2 4 6" xfId="28340" xr:uid="{70375818-CDD5-495C-9F57-80D89D9A3ADB}"/>
    <cellStyle name="Header1 6 2 2 5" xfId="5015" xr:uid="{7189BADB-582F-4F71-8C8C-C0C6DC2FD11C}"/>
    <cellStyle name="Header1 6 2 2 5 2" xfId="19255" xr:uid="{2F115E9B-9F8C-408F-BB14-2B2106B06FC8}"/>
    <cellStyle name="Header1 6 2 2 5 2 2" xfId="26050" xr:uid="{42C04010-E633-4680-94D2-84A902F0621D}"/>
    <cellStyle name="Header1 6 2 2 5 2 3" xfId="23939" xr:uid="{6C676B53-CBB0-4830-AD72-83EFC710C42D}"/>
    <cellStyle name="Header1 6 2 2 5 2 4" xfId="29297" xr:uid="{7C9AB8D4-BC58-426B-921A-84015FBE376C}"/>
    <cellStyle name="Header1 6 2 2 5 3" xfId="10879" xr:uid="{8ADC999D-E0C4-44F7-B7BD-F25B0220944C}"/>
    <cellStyle name="Header1 6 2 2 5 4" xfId="24256" xr:uid="{5F7B6804-1741-4F6B-BB0D-F5AEE432695E}"/>
    <cellStyle name="Header1 6 2 2 5 5" xfId="8308" xr:uid="{59A2FF58-E1F2-49CC-A7CD-16E56E31A489}"/>
    <cellStyle name="Header1 6 2 2 5 6" xfId="28644" xr:uid="{7F6B08E6-78D6-4320-9A70-48F00F0AB93D}"/>
    <cellStyle name="Header1 6 2 2 6" xfId="8241" xr:uid="{134B9494-6DD3-404B-9888-476D7EEFBF31}"/>
    <cellStyle name="Header1 6 2 2 6 2" xfId="22319" xr:uid="{91214799-EBFA-4D46-A683-D836594CFC06}"/>
    <cellStyle name="Header1 6 2 2 6 2 2" xfId="26919" xr:uid="{2FB8014D-7F34-4654-AE7C-59FE123E9B19}"/>
    <cellStyle name="Header1 6 2 2 6 2 3" xfId="25853" xr:uid="{ECC9AE61-487D-4D81-982E-B41CA85088EE}"/>
    <cellStyle name="Header1 6 2 2 6 2 4" xfId="28432" xr:uid="{07D6BA4D-0A49-48F8-89FE-810274A9EAA8}"/>
    <cellStyle name="Header1 6 2 2 6 3" xfId="13950" xr:uid="{32AE5EC2-C757-45E9-BC7C-254C729C10BA}"/>
    <cellStyle name="Header1 6 2 2 6 4" xfId="25118" xr:uid="{2065E19D-BCBB-4198-B4E8-F4FEDC389C7C}"/>
    <cellStyle name="Header1 6 2 2 6 5" xfId="24703" xr:uid="{DF2A3020-C88D-451F-B2B5-57DD1B79BA04}"/>
    <cellStyle name="Header1 6 2 2 6 6" xfId="29769" xr:uid="{009C51E8-ADED-47F0-A594-8437277BCF17}"/>
    <cellStyle name="Header1 6 2 2 7" xfId="8209" xr:uid="{23394747-8C25-479C-9903-653580914E6B}"/>
    <cellStyle name="Header1 6 2 2 7 2" xfId="22288" xr:uid="{FC2DBF94-244D-4D4D-8A72-CC99EC5B23B5}"/>
    <cellStyle name="Header1 6 2 2 7 2 2" xfId="26888" xr:uid="{FB7EDECA-98BC-4C93-9880-6B603D9B72B8}"/>
    <cellStyle name="Header1 6 2 2 7 2 3" xfId="25301" xr:uid="{CEBE7A92-2ED7-4024-8222-BE082DA2BC59}"/>
    <cellStyle name="Header1 6 2 2 7 2 4" xfId="28522" xr:uid="{035AA4CE-9BBA-48F6-ADAF-C03123CA1983}"/>
    <cellStyle name="Header1 6 2 2 7 3" xfId="13918" xr:uid="{5A2B4877-5F9F-4B6E-BE92-A0BF5CB78C12}"/>
    <cellStyle name="Header1 6 2 2 7 4" xfId="25087" xr:uid="{5877B0E3-E7BF-44D3-8125-C45BB72F449D}"/>
    <cellStyle name="Header1 6 2 2 7 5" xfId="28408" xr:uid="{6317018A-95F6-4848-ADF7-7201900D4F9E}"/>
    <cellStyle name="Header1 6 2 2 8" xfId="16568" xr:uid="{F26F29DD-22CC-48B4-9394-734F7A53FCF4}"/>
    <cellStyle name="Header1 6 2 2 8 2" xfId="25507" xr:uid="{5E7F5BDE-4DE1-47A6-BD57-811733FF1816}"/>
    <cellStyle name="Header1 6 2 2 8 3" xfId="25430" xr:uid="{46559DC0-E757-4ACC-821B-7D53B63A43D5}"/>
    <cellStyle name="Header1 6 2 2 8 4" xfId="27750" xr:uid="{3A782B1C-6DFB-48F9-879A-1096167C6AA4}"/>
    <cellStyle name="Header1 6 2 2 9" xfId="23828" xr:uid="{613F3BE7-8940-4EE3-B10A-5C5A99A242A7}"/>
    <cellStyle name="Header1 6 2 2 9 2" xfId="27280" xr:uid="{80A6E3E6-E6AD-4FD2-8708-82ED4BFEC5BA}"/>
    <cellStyle name="Header1 6 2 2 9 3" xfId="9319" xr:uid="{03765A1E-9322-4BED-8225-2A12F29844E0}"/>
    <cellStyle name="Header1 6 2 2 9 4" xfId="28789" xr:uid="{9305756F-35FD-459A-BDD3-1F41662FC82A}"/>
    <cellStyle name="Header1 6 2 3" xfId="3623" xr:uid="{03127DB4-CC3B-4DE1-B76F-38A6A43B8266}"/>
    <cellStyle name="Header1 6 2 3 10" xfId="29087" xr:uid="{F4C455C1-0089-44D8-B81E-2E12F9C50BAF}"/>
    <cellStyle name="Header1 6 2 3 2" xfId="6698" xr:uid="{07E3AB33-F219-4256-82B5-F59F94B7083B}"/>
    <cellStyle name="Header1 6 2 3 2 2" xfId="20856" xr:uid="{0C6C8CF5-6AC4-4970-B8B0-39AD6524CEDF}"/>
    <cellStyle name="Header1 6 2 3 2 2 2" xfId="26565" xr:uid="{0926F7C7-5C02-4AE3-B7B5-69CD9F804B6B}"/>
    <cellStyle name="Header1 6 2 3 2 2 3" xfId="27379" xr:uid="{A7C24ED0-6F1C-43CA-9BD6-40AD490A066B}"/>
    <cellStyle name="Header1 6 2 3 2 2 4" xfId="28891" xr:uid="{1FE5B298-8463-48A6-93AA-FBFF741F337D}"/>
    <cellStyle name="Header1 6 2 3 2 3" xfId="12484" xr:uid="{668B21F9-C835-482E-85F2-CDB3840C8ED1}"/>
    <cellStyle name="Header1 6 2 3 2 4" xfId="24770" xr:uid="{355DED81-22D1-4B10-9BF3-26BBA2AC03C6}"/>
    <cellStyle name="Header1 6 2 3 2 5" xfId="25248" xr:uid="{B19401F6-B6E4-472D-BD35-507BC934AC5F}"/>
    <cellStyle name="Header1 6 2 3 2 6" xfId="28396" xr:uid="{D9DB8F38-2AA4-4C8E-B152-313EE0C9202D}"/>
    <cellStyle name="Header1 6 2 3 3" xfId="5145" xr:uid="{214D5CD7-CC3F-453A-BA9A-318D3A79DE4F}"/>
    <cellStyle name="Header1 6 2 3 3 2" xfId="19376" xr:uid="{16520FCE-667E-4896-B5F6-E9766221928D}"/>
    <cellStyle name="Header1 6 2 3 3 2 2" xfId="26169" xr:uid="{52D85E37-DB2E-4E1B-9541-95451AA37F49}"/>
    <cellStyle name="Header1 6 2 3 3 2 3" xfId="8283" xr:uid="{62CCB886-3FAD-424B-809C-AB9D7B4B7387}"/>
    <cellStyle name="Header1 6 2 3 3 2 4" xfId="28631" xr:uid="{9A38B03F-2E13-4847-97D1-56C1FD687A68}"/>
    <cellStyle name="Header1 6 2 3 3 3" xfId="11000" xr:uid="{F2F026F8-4EFC-4D50-855D-375E171C74E4}"/>
    <cellStyle name="Header1 6 2 3 3 4" xfId="24375" xr:uid="{F64DE3A9-3F29-4D0F-88B7-6088C39E2B40}"/>
    <cellStyle name="Header1 6 2 3 3 5" xfId="27541" xr:uid="{78F36EB4-A69B-4D23-8BE4-6DC3070DDC21}"/>
    <cellStyle name="Header1 6 2 3 3 6" xfId="29755" xr:uid="{4F5FE56E-DE82-4730-B34E-B6F846A6F003}"/>
    <cellStyle name="Header1 6 2 3 4" xfId="5301" xr:uid="{9C09AE9B-8AF5-4F3D-BA80-AFA2A3D63D75}"/>
    <cellStyle name="Header1 6 2 3 4 2" xfId="19511" xr:uid="{32D8652E-28AE-4E90-A046-817B4ABD85D7}"/>
    <cellStyle name="Header1 6 2 3 4 2 2" xfId="26304" xr:uid="{6239F52B-2553-4849-99BD-74C5BA1016AB}"/>
    <cellStyle name="Header1 6 2 3 4 2 3" xfId="25446" xr:uid="{1C0B4138-6A88-4385-86C8-BFF2170179F1}"/>
    <cellStyle name="Header1 6 2 3 4 2 4" xfId="27691" xr:uid="{EEDC555E-FEE5-4593-ADB9-70AF5784E59D}"/>
    <cellStyle name="Header1 6 2 3 4 3" xfId="11138" xr:uid="{35F6081E-1D81-4CCA-9696-3189E5355DC3}"/>
    <cellStyle name="Header1 6 2 3 4 4" xfId="24512" xr:uid="{DEF59329-9334-4125-8A41-61920BA0D35F}"/>
    <cellStyle name="Header1 6 2 3 4 5" xfId="25655" xr:uid="{7B7E12ED-7BDD-4C92-B912-35D55566F0EE}"/>
    <cellStyle name="Header1 6 2 3 4 6" xfId="29574" xr:uid="{EB36DE6A-2C2E-4149-8019-84AB7FBE8640}"/>
    <cellStyle name="Header1 6 2 3 5" xfId="5111" xr:uid="{790F4F11-2C5C-4915-B080-E525FFA9F09B}"/>
    <cellStyle name="Header1 6 2 3 5 2" xfId="19342" xr:uid="{B62F358D-6675-485E-9C7D-5150E96C3CF9}"/>
    <cellStyle name="Header1 6 2 3 5 2 2" xfId="26135" xr:uid="{7F40FD4F-C9BE-4237-8754-94917D63A083}"/>
    <cellStyle name="Header1 6 2 3 5 2 3" xfId="24865" xr:uid="{F96E083D-DE23-4A02-BDE8-EEB9F297177E}"/>
    <cellStyle name="Header1 6 2 3 5 2 4" xfId="28924" xr:uid="{21B74294-EE42-42FB-A44C-1F5F6B8133E3}"/>
    <cellStyle name="Header1 6 2 3 5 3" xfId="10966" xr:uid="{A887BA05-A9B0-4AD5-B44C-41DC22DDD79E}"/>
    <cellStyle name="Header1 6 2 3 5 4" xfId="24341" xr:uid="{078A543B-4C23-4871-9132-2CE10057DD1C}"/>
    <cellStyle name="Header1 6 2 3 5 5" xfId="25217" xr:uid="{FA1ECED4-EBB0-4574-83BA-95DE08B4EC52}"/>
    <cellStyle name="Header1 6 2 3 5 6" xfId="28269" xr:uid="{06B6398A-A969-4C2D-9FA5-80A6C805E3F9}"/>
    <cellStyle name="Header1 6 2 3 6" xfId="5101" xr:uid="{56D608A2-E79F-4523-8530-0818F1880DB9}"/>
    <cellStyle name="Header1 6 2 3 6 2" xfId="19332" xr:uid="{448220C9-1FE2-4993-885D-8FC959D65AF8}"/>
    <cellStyle name="Header1 6 2 3 6 2 2" xfId="26125" xr:uid="{052232DC-F4A5-4352-A33F-11B49B858ED1}"/>
    <cellStyle name="Header1 6 2 3 6 2 3" xfId="27392" xr:uid="{53BE19F1-FF8D-4AD8-AF5C-74CC9C6F7662}"/>
    <cellStyle name="Header1 6 2 3 6 2 4" xfId="28779" xr:uid="{3D176014-EDD8-4FF5-82CC-87608866F2F5}"/>
    <cellStyle name="Header1 6 2 3 6 3" xfId="10956" xr:uid="{7557F6FB-2306-4F6D-9940-75AA4BF8D7DA}"/>
    <cellStyle name="Header1 6 2 3 6 4" xfId="24331" xr:uid="{DC3D4330-0A87-4DFE-B8B1-B7282EC4145D}"/>
    <cellStyle name="Header1 6 2 3 6 5" xfId="28923" xr:uid="{86EB2BA8-3786-4464-A9A5-5FB9F955877E}"/>
    <cellStyle name="Header1 6 2 3 7" xfId="16590" xr:uid="{4A0F4E16-67EA-4DA6-8027-027A829DABA3}"/>
    <cellStyle name="Header1 6 2 3 7 2" xfId="25529" xr:uid="{118BBE4E-1D15-42B8-8034-F4B53CD2BC47}"/>
    <cellStyle name="Header1 6 2 3 7 3" xfId="8836" xr:uid="{E297C111-CCD8-4E32-AC6C-60EEAB40E0F8}"/>
    <cellStyle name="Header1 6 2 3 7 4" xfId="27906" xr:uid="{61B7E3E8-7C8B-4233-8BEB-325BCD72ED77}"/>
    <cellStyle name="Header1 6 2 3 8" xfId="9151" xr:uid="{D875092F-A228-4ED0-B517-CAFD78FE03F1}"/>
    <cellStyle name="Header1 6 2 3 9" xfId="9297" xr:uid="{CC505B93-8142-48F7-8FB7-85555ABA50DC}"/>
    <cellStyle name="Header1 6 2 4" xfId="3694" xr:uid="{3BCEFB8B-E33E-4C39-89A7-DC94A1565969}"/>
    <cellStyle name="Header1 6 2 4 2" xfId="18477" xr:uid="{1F97176F-DE6F-4438-9155-7266D739A8C2}"/>
    <cellStyle name="Header1 6 2 4 2 2" xfId="25777" xr:uid="{8EF9BE41-CC7C-4749-A3A3-9161288706B7}"/>
    <cellStyle name="Header1 6 2 4 2 3" xfId="25652" xr:uid="{4BEC6F95-D004-45D5-B9A9-97FC189C9D37}"/>
    <cellStyle name="Header1 6 2 4 2 4" xfId="29586" xr:uid="{80B4FF95-51BA-4888-BE10-06A6D19FB7EE}"/>
    <cellStyle name="Header1 6 2 4 3" xfId="10090" xr:uid="{4CF2677A-9175-458F-AE8A-D1BCC3F56551}"/>
    <cellStyle name="Header1 6 2 4 4" xfId="23979" xr:uid="{B02C8CE4-7953-4E58-9252-C35541B68710}"/>
    <cellStyle name="Header1 6 2 4 5" xfId="8382" xr:uid="{533C0920-5005-428D-920F-7B33E02F4C56}"/>
    <cellStyle name="Header1 6 2 4 6" xfId="29043" xr:uid="{B3CB4B46-BED6-4230-8F80-A173BE384A3C}"/>
    <cellStyle name="Header1 6 2 5" xfId="5208" xr:uid="{2876DA51-56B6-45B2-81A6-45E753B9ADA9}"/>
    <cellStyle name="Header1 6 2 5 2" xfId="19437" xr:uid="{C9FA56AF-6B55-4863-8168-668999A78867}"/>
    <cellStyle name="Header1 6 2 5 2 2" xfId="26230" xr:uid="{4AA04E09-47A2-4CD3-AA3D-45DEC5419869}"/>
    <cellStyle name="Header1 6 2 5 2 3" xfId="9211" xr:uid="{6B9F9218-B500-46DB-BB6F-DC2F065F9EB3}"/>
    <cellStyle name="Header1 6 2 5 2 4" xfId="30049" xr:uid="{8FC179F6-D88E-43B6-9BB0-96965B387EC6}"/>
    <cellStyle name="Header1 6 2 5 3" xfId="11061" xr:uid="{9CB5F737-B642-462B-9126-5A2D9BD14085}"/>
    <cellStyle name="Header1 6 2 5 4" xfId="24436" xr:uid="{FDCD7D85-F1AE-4162-A4DD-742F0E894B83}"/>
    <cellStyle name="Header1 6 2 5 5" xfId="23906" xr:uid="{6480ED41-FBDC-4DD4-BB26-24B96C61F856}"/>
    <cellStyle name="Header1 6 2 5 6" xfId="29836" xr:uid="{21330301-FD42-43BC-BA6C-52DEA0801C97}"/>
    <cellStyle name="Header1 6 2 6" xfId="4904" xr:uid="{1236107E-B823-45F4-A439-3F9E2505F9A6}"/>
    <cellStyle name="Header1 6 2 6 2" xfId="19153" xr:uid="{9158749E-8A9B-4C19-9D3C-8BB698E919FE}"/>
    <cellStyle name="Header1 6 2 6 2 2" xfId="25948" xr:uid="{A60F9DC9-D87B-4387-A71C-393905AAFC2C}"/>
    <cellStyle name="Header1 6 2 6 2 3" xfId="25724" xr:uid="{71A217EF-3F62-4890-9C74-09EB2217D3AE}"/>
    <cellStyle name="Header1 6 2 6 2 4" xfId="29738" xr:uid="{F91865DD-0E2C-4E1F-93D5-871776E19707}"/>
    <cellStyle name="Header1 6 2 6 3" xfId="10776" xr:uid="{7915AB9E-12F6-4B52-8EC3-4B6969C3E6A7}"/>
    <cellStyle name="Header1 6 2 6 4" xfId="24154" xr:uid="{F76B2BBC-2463-4D2E-B73A-2CDCB0E98749}"/>
    <cellStyle name="Header1 6 2 6 5" xfId="27155" xr:uid="{1F0531D1-2111-446A-B473-1ADA587D34B4}"/>
    <cellStyle name="Header1 6 2 6 6" xfId="29374" xr:uid="{E7AA4D93-18A0-4139-A161-A28F66726293}"/>
    <cellStyle name="Header1 6 2 7" xfId="5368" xr:uid="{45F32109-E901-48B4-90CC-098859FBC6DE}"/>
    <cellStyle name="Header1 6 2 7 2" xfId="19574" xr:uid="{D2B29608-E15E-4B26-95A9-EA6946DE52BA}"/>
    <cellStyle name="Header1 6 2 7 2 2" xfId="26367" xr:uid="{FC79666C-9EEE-4757-AF2F-D6E5D47F2388}"/>
    <cellStyle name="Header1 6 2 7 2 3" xfId="27413" xr:uid="{7CF677A2-0FA4-476E-8E31-C3D5896AEB08}"/>
    <cellStyle name="Header1 6 2 7 2 4" xfId="27786" xr:uid="{3621229E-A488-423E-9E2C-8C5B8EEECCC7}"/>
    <cellStyle name="Header1 6 2 7 3" xfId="11202" xr:uid="{8D89F91D-3179-4A3D-B674-07D020A2665A}"/>
    <cellStyle name="Header1 6 2 7 4" xfId="24576" xr:uid="{949ECB7E-DC9A-42DB-9BD8-240ADCF5B802}"/>
    <cellStyle name="Header1 6 2 7 5" xfId="8884" xr:uid="{4F60CD58-657C-47B7-AC69-163B293805A2}"/>
    <cellStyle name="Header1 6 2 7 6" xfId="30146" xr:uid="{388C9875-C832-41F0-BE36-38C22649D6F5}"/>
    <cellStyle name="Header1 6 2 8" xfId="5237" xr:uid="{5C86E8DC-7679-4C2B-B4EB-009BE529112C}"/>
    <cellStyle name="Header1 6 2 8 2" xfId="19457" xr:uid="{1F8BE935-7060-4923-BA31-A2DE55AFADD5}"/>
    <cellStyle name="Header1 6 2 8 2 2" xfId="26250" xr:uid="{6F973B2B-9B04-4424-99B2-8889DB8A8210}"/>
    <cellStyle name="Header1 6 2 8 2 3" xfId="8981" xr:uid="{9825995C-B02F-4965-A481-2DC6F8555C8F}"/>
    <cellStyle name="Header1 6 2 8 2 4" xfId="28764" xr:uid="{CCAA26BA-FF17-47DB-AB90-DD3F6485075D}"/>
    <cellStyle name="Header1 6 2 8 3" xfId="11082" xr:uid="{3B5E96E5-F9D5-4CE4-A0D9-4B39037994D0}"/>
    <cellStyle name="Header1 6 2 8 4" xfId="24457" xr:uid="{C0907098-5FE6-484B-9B94-76B6FABB6A5C}"/>
    <cellStyle name="Header1 6 2 8 5" xfId="27808" xr:uid="{6C4B9F9C-381C-4939-B5AD-ADFE872560D8}"/>
    <cellStyle name="Header1 6 2 9" xfId="14935" xr:uid="{F01A6E2F-4724-4CFE-92F4-4C2E7E056967}"/>
    <cellStyle name="Header1 6 2 9 2" xfId="25278" xr:uid="{E4DEAC4B-A083-455A-83DB-4C35D6663FF1}"/>
    <cellStyle name="Header1 6 2 9 3" xfId="9073" xr:uid="{32A031EA-A216-4C07-A30D-1E5A59574854}"/>
    <cellStyle name="Header1 6 2 9 4" xfId="29953" xr:uid="{DDCD9103-A04D-42BF-8A71-129D666A323E}"/>
    <cellStyle name="Header1 6 3" xfId="3850" xr:uid="{EC3800E1-C1DA-4587-BEC2-7A9CD6016CAF}"/>
    <cellStyle name="Header1 6 3 10" xfId="23844" xr:uid="{C80491B4-F1BA-4B94-BE28-3EB0CB906ECD}"/>
    <cellStyle name="Header1 6 3 10 2" xfId="27295" xr:uid="{FF737641-A075-44B2-8EA5-24E85BA13739}"/>
    <cellStyle name="Header1 6 3 10 3" xfId="8811" xr:uid="{A0790AAF-3A51-45FE-98CE-84B1F1D23155}"/>
    <cellStyle name="Header1 6 3 10 4" xfId="28250" xr:uid="{8204E688-6A67-41CB-B44C-17A64A07C6FF}"/>
    <cellStyle name="Header1 6 3 11" xfId="23857" xr:uid="{805BC954-1858-46FB-B551-2645F1176BB1}"/>
    <cellStyle name="Header1 6 3 11 2" xfId="27308" xr:uid="{A0952FA5-EC89-4135-8E7D-E4AA2BCF10B3}"/>
    <cellStyle name="Header1 6 3 11 3" xfId="25614" xr:uid="{E574A026-FCFD-483F-8052-5D2C799F0781}"/>
    <cellStyle name="Header1 6 3 11 4" xfId="29664" xr:uid="{64B460E2-134B-4903-8E35-E53A58AE664F}"/>
    <cellStyle name="Header1 6 3 12" xfId="9106" xr:uid="{B7C76C22-92B1-4699-AA91-2D5767364949}"/>
    <cellStyle name="Header1 6 3 13" xfId="8499" xr:uid="{121DD082-6828-4AF1-B89D-9C0B6FFFF14E}"/>
    <cellStyle name="Header1 6 3 14" xfId="28561" xr:uid="{E7FBFF9E-B4B6-48E7-AD70-990BA374ABC9}"/>
    <cellStyle name="Header1 6 3 2" xfId="6721" xr:uid="{2FAD2515-52C4-412C-93A8-3F43AF134459}"/>
    <cellStyle name="Header1 6 3 2 2" xfId="8018" xr:uid="{694E743D-E1AE-4239-A19B-F4B75B447ECA}"/>
    <cellStyle name="Header1 6 3 2 2 2" xfId="22113" xr:uid="{173BB893-D596-4B74-AF69-7F01BF497A7D}"/>
    <cellStyle name="Header1 6 3 2 2 2 2" xfId="26713" xr:uid="{B4C132FF-357A-4301-8F75-068D4897645C}"/>
    <cellStyle name="Header1 6 3 2 2 2 3" xfId="27418" xr:uid="{BA948938-63C0-4DA8-AEF2-0D37FC193A15}"/>
    <cellStyle name="Header1 6 3 2 2 2 4" xfId="30028" xr:uid="{8681CF21-EEAF-4D27-BFE8-54E2D78C511A}"/>
    <cellStyle name="Header1 6 3 2 2 3" xfId="13739" xr:uid="{FD1290EE-7CEE-4DEE-B1A4-79B76323635C}"/>
    <cellStyle name="Header1 6 3 2 2 4" xfId="24910" xr:uid="{BCDF8330-90C5-4FB9-8B26-F0404D0A9EB3}"/>
    <cellStyle name="Header1 6 3 2 2 5" xfId="24692" xr:uid="{677411B8-1A90-4DE7-9F85-7304635C8857}"/>
    <cellStyle name="Header1 6 3 2 2 6" xfId="29246" xr:uid="{7EEF4904-99CD-4D9B-8194-25DA72EB4454}"/>
    <cellStyle name="Header1 6 3 2 3" xfId="8152" xr:uid="{8DC7E704-0DDA-4F77-A126-F99009D59841}"/>
    <cellStyle name="Header1 6 3 2 3 2" xfId="22237" xr:uid="{5027BBCD-F198-4836-9AF9-8F1F6C9B7181}"/>
    <cellStyle name="Header1 6 3 2 3 2 2" xfId="26837" xr:uid="{0F7629C2-F00A-40B3-9F61-D49AF9D4E9DE}"/>
    <cellStyle name="Header1 6 3 2 3 2 3" xfId="8693" xr:uid="{7CB2A7CA-72DF-448A-B6EF-327A0FB8C4F8}"/>
    <cellStyle name="Header1 6 3 2 3 2 4" xfId="30102" xr:uid="{02BA178A-232B-4337-9A00-09417BB823FB}"/>
    <cellStyle name="Header1 6 3 2 3 3" xfId="13865" xr:uid="{6C5DA693-99B4-483E-80B2-8F013E3BD780}"/>
    <cellStyle name="Header1 6 3 2 3 4" xfId="25035" xr:uid="{86E12DA5-28BD-4178-9705-F2AC1D11EBED}"/>
    <cellStyle name="Header1 6 3 2 3 5" xfId="24860" xr:uid="{DC409454-A32E-4410-A7D7-BD642F3A0C6A}"/>
    <cellStyle name="Header1 6 3 2 3 6" xfId="28763" xr:uid="{EC83BA5B-13C2-49C2-8021-EE1E77325449}"/>
    <cellStyle name="Header1 6 3 2 4" xfId="8213" xr:uid="{B0E43184-6978-44B2-9BAA-687B61D8AC0D}"/>
    <cellStyle name="Header1 6 3 2 4 2" xfId="22292" xr:uid="{4B26C336-AF0A-4C25-AEC6-FCBF85AA6846}"/>
    <cellStyle name="Header1 6 3 2 4 2 2" xfId="26892" xr:uid="{1380FC8B-CD57-4318-9A10-9F5CE3F411E2}"/>
    <cellStyle name="Header1 6 3 2 4 2 3" xfId="9261" xr:uid="{700CBBEE-579E-4A4D-9295-762DD61EBB7D}"/>
    <cellStyle name="Header1 6 3 2 4 2 4" xfId="27830" xr:uid="{90D3CD09-04EC-45CF-A774-31FF8D7C6F81}"/>
    <cellStyle name="Header1 6 3 2 4 3" xfId="13922" xr:uid="{F538FE2E-1622-4AB6-A6A2-026A9F1DD486}"/>
    <cellStyle name="Header1 6 3 2 4 4" xfId="25091" xr:uid="{FDDD4B61-3115-46E8-9A26-8CD222536051}"/>
    <cellStyle name="Header1 6 3 2 4 5" xfId="25847" xr:uid="{394A31FF-CCD6-4E7C-A47B-AADFB05636B6}"/>
    <cellStyle name="Header1 6 3 2 4 6" xfId="29996" xr:uid="{5B5A8FAD-2CBD-40AB-A0B7-DA4CE59155C9}"/>
    <cellStyle name="Header1 6 3 2 5" xfId="4879" xr:uid="{CCC0681C-A42A-4D42-BF36-F202B1765047}"/>
    <cellStyle name="Header1 6 3 2 5 2" xfId="19131" xr:uid="{0E35F25A-D043-4449-BB73-32ADE05AA345}"/>
    <cellStyle name="Header1 6 3 2 5 2 2" xfId="25926" xr:uid="{F8C5ACEB-6497-4D06-9ABA-2A28045724C9}"/>
    <cellStyle name="Header1 6 3 2 5 2 3" xfId="8696" xr:uid="{5AAC55F5-5331-4447-B580-F2B970A9AEF4}"/>
    <cellStyle name="Header1 6 3 2 5 2 4" xfId="27839" xr:uid="{27D0A4CA-E077-4BE8-83B7-82345F0D0E9E}"/>
    <cellStyle name="Header1 6 3 2 5 3" xfId="10753" xr:uid="{073F0D30-E036-4A79-AFE1-69A737AF081A}"/>
    <cellStyle name="Header1 6 3 2 5 4" xfId="24132" xr:uid="{287C32AE-351D-45FD-BFD1-A9EC497C7507}"/>
    <cellStyle name="Header1 6 3 2 5 5" xfId="29497" xr:uid="{BC3A42D1-5E30-42C6-8D59-E9748AC48353}"/>
    <cellStyle name="Header1 6 3 2 6" xfId="16613" xr:uid="{347A6A1F-15A9-446D-9F1B-C47275032F06}"/>
    <cellStyle name="Header1 6 3 2 6 2" xfId="25552" xr:uid="{496FEE12-3F39-4CBC-A7A4-4C3446864A3E}"/>
    <cellStyle name="Header1 6 3 2 6 3" xfId="24634" xr:uid="{8E0EBCE1-15F8-4E11-B828-BC58D7093DD8}"/>
    <cellStyle name="Header1 6 3 2 6 4" xfId="28605" xr:uid="{F023D55F-F5EB-4F45-8220-B50657725B5A}"/>
    <cellStyle name="Header1 6 3 2 7" xfId="9174" xr:uid="{EB64FAF1-597F-4E67-BC5E-AF9BA1764816}"/>
    <cellStyle name="Header1 6 3 2 8" xfId="8470" xr:uid="{750972BB-A60D-4AB5-8A5D-7801D251B921}"/>
    <cellStyle name="Header1 6 3 2 9" xfId="27835" xr:uid="{ADF7C174-C83B-4277-86D1-E041536D399D}"/>
    <cellStyle name="Header1 6 3 3" xfId="6653" xr:uid="{8C24B83A-8577-45E5-987D-2C2BB97E2275}"/>
    <cellStyle name="Header1 6 3 3 2" xfId="20811" xr:uid="{B0AF7B5A-ED0A-469C-9186-1BC43CEA2D87}"/>
    <cellStyle name="Header1 6 3 3 2 2" xfId="26520" xr:uid="{E4671B2C-20BE-4F54-8E6C-56F705F6D646}"/>
    <cellStyle name="Header1 6 3 3 2 3" xfId="23950" xr:uid="{84D2B22B-1DF2-4CF0-8F93-6F48C81B5F1F}"/>
    <cellStyle name="Header1 6 3 3 2 4" xfId="29504" xr:uid="{A050717C-4F18-4436-97D7-CEFD7B916FF8}"/>
    <cellStyle name="Header1 6 3 3 3" xfId="12439" xr:uid="{8904EF7B-E6CA-4989-9820-CC218F5A28B0}"/>
    <cellStyle name="Header1 6 3 3 4" xfId="24725" xr:uid="{7E619968-4621-4A73-B90C-26B151961C9F}"/>
    <cellStyle name="Header1 6 3 3 5" xfId="24062" xr:uid="{CA74A099-ABDF-4A1B-8814-31B8B21FE137}"/>
    <cellStyle name="Header1 6 3 3 6" xfId="29035" xr:uid="{7F2D854C-D886-494D-A93C-8A7D49459CFD}"/>
    <cellStyle name="Header1 6 3 4" xfId="5126" xr:uid="{54F7AEBE-F63C-43A5-987D-35DD6E83BDAA}"/>
    <cellStyle name="Header1 6 3 4 2" xfId="19357" xr:uid="{DC3E7499-CE0D-4A94-8391-0A143DC2CD5E}"/>
    <cellStyle name="Header1 6 3 4 2 2" xfId="26150" xr:uid="{08E2C666-0308-41C0-B143-8C7DE91940E9}"/>
    <cellStyle name="Header1 6 3 4 2 3" xfId="25817" xr:uid="{82841920-68B6-4B2C-9D9C-C58E59ACB9E3}"/>
    <cellStyle name="Header1 6 3 4 2 4" xfId="29179" xr:uid="{9A3897BC-E9F2-46FC-B2F1-1AE1F1A5AF88}"/>
    <cellStyle name="Header1 6 3 4 3" xfId="10981" xr:uid="{7A9F92EF-4DA9-4E88-B984-EF76657DEA7E}"/>
    <cellStyle name="Header1 6 3 4 4" xfId="24356" xr:uid="{A441BA14-8CE7-4376-AAEE-BAB965853A8B}"/>
    <cellStyle name="Header1 6 3 4 5" xfId="27586" xr:uid="{C02232A1-F0FA-4B92-889F-E12E4A0A448C}"/>
    <cellStyle name="Header1 6 3 4 6" xfId="28372" xr:uid="{4AC17F02-1056-4C99-9FAA-9E219F0B3A0F}"/>
    <cellStyle name="Header1 6 3 5" xfId="4947" xr:uid="{D230096E-B85D-422F-87F9-6EEFCA1EEA17}"/>
    <cellStyle name="Header1 6 3 5 2" xfId="19195" xr:uid="{343CEA2C-5E5F-42A7-AF9F-1DB9DF081DB1}"/>
    <cellStyle name="Header1 6 3 5 2 2" xfId="25990" xr:uid="{927D856E-1CBA-44A7-A2C4-6571BA9FB3F0}"/>
    <cellStyle name="Header1 6 3 5 2 3" xfId="24813" xr:uid="{4940BB3F-AB55-4CD0-8EE4-0B9598FF4472}"/>
    <cellStyle name="Header1 6 3 5 2 4" xfId="29068" xr:uid="{CC47CC67-2D9A-4E18-B0D4-BAAF434D7E94}"/>
    <cellStyle name="Header1 6 3 5 3" xfId="10818" xr:uid="{37C36C8B-65FA-443A-A96D-D334360A5BC0}"/>
    <cellStyle name="Header1 6 3 5 4" xfId="24196" xr:uid="{53280B72-2893-4997-B92C-6968998B1918}"/>
    <cellStyle name="Header1 6 3 5 5" xfId="8339" xr:uid="{5ED956D9-6574-4B77-9313-2D435AFD233F}"/>
    <cellStyle name="Header1 6 3 5 6" xfId="28706" xr:uid="{076578A4-D6C7-4B57-8572-43CACEFD4A28}"/>
    <cellStyle name="Header1 6 3 6" xfId="8256" xr:uid="{DEDB6706-A929-4ADC-AC2B-F000B8531353}"/>
    <cellStyle name="Header1 6 3 6 2" xfId="22333" xr:uid="{2CE9DFD9-AFA9-4DD6-A506-8B902057B898}"/>
    <cellStyle name="Header1 6 3 6 2 2" xfId="26933" xr:uid="{27982134-A33A-465A-B034-0A2C96B26FA0}"/>
    <cellStyle name="Header1 6 3 6 2 3" xfId="25654" xr:uid="{140470EB-BCF4-49ED-8D7A-802748AA6AAF}"/>
    <cellStyle name="Header1 6 3 6 2 4" xfId="28951" xr:uid="{1B9D7EB2-CC8B-4B12-885E-B2337960F65C}"/>
    <cellStyle name="Header1 6 3 6 3" xfId="13964" xr:uid="{618AE670-BA95-473E-8F3F-215B8948F579}"/>
    <cellStyle name="Header1 6 3 6 4" xfId="25132" xr:uid="{71A26790-DD07-41D4-9C52-6397152036B0}"/>
    <cellStyle name="Header1 6 3 6 5" xfId="25622" xr:uid="{25EF3CA3-5CF4-4EB3-8582-E07D1D03C68C}"/>
    <cellStyle name="Header1 6 3 6 6" xfId="29841" xr:uid="{FF20418E-A531-45FF-98EA-A6E19D742EBA}"/>
    <cellStyle name="Header1 6 3 7" xfId="8084" xr:uid="{1BCF587D-E7F7-4408-98BF-DF0F08F2A355}"/>
    <cellStyle name="Header1 6 3 7 2" xfId="22173" xr:uid="{A46F067E-D07D-4A29-90FD-FF689D893270}"/>
    <cellStyle name="Header1 6 3 7 2 2" xfId="26773" xr:uid="{D7E2CCE3-15EC-40CB-BFE9-00E6AAF16C03}"/>
    <cellStyle name="Header1 6 3 7 2 3" xfId="8849" xr:uid="{2D08969A-FBA7-4DE1-9651-9380F5AD2613}"/>
    <cellStyle name="Header1 6 3 7 2 4" xfId="28204" xr:uid="{F91F9B3A-9A1D-4C40-9E72-67EFF5B6A603}"/>
    <cellStyle name="Header1 6 3 7 3" xfId="13801" xr:uid="{B84CB2DF-D445-4DB3-92E3-EB3B5EA8EBA7}"/>
    <cellStyle name="Header1 6 3 7 4" xfId="24970" xr:uid="{84E45556-151E-4CBC-B50D-64EE68174B2C}"/>
    <cellStyle name="Header1 6 3 7 5" xfId="30156" xr:uid="{D5F31A3C-5E87-444D-8B42-6941BCDE8211}"/>
    <cellStyle name="Header1 6 3 8" xfId="16545" xr:uid="{AF82C0A0-5649-4C61-A739-2DD0BAF607BA}"/>
    <cellStyle name="Header1 6 3 8 2" xfId="25484" xr:uid="{7D8E26D2-5D66-4D83-9804-0FA8253B5930}"/>
    <cellStyle name="Header1 6 3 8 3" xfId="26599" xr:uid="{ACC4F078-47EE-40CD-943C-372854D16BAE}"/>
    <cellStyle name="Header1 6 3 8 4" xfId="27648" xr:uid="{063C5E6A-416B-47A2-A466-A17F1587CABC}"/>
    <cellStyle name="Header1 6 3 9" xfId="23805" xr:uid="{177988D9-2A7F-426E-AA64-98BA40669020}"/>
    <cellStyle name="Header1 6 3 9 2" xfId="27257" xr:uid="{E6DD22CD-CDC6-4173-8EB4-1E2894F312CA}"/>
    <cellStyle name="Header1 6 3 9 3" xfId="8361" xr:uid="{A24FCBFF-3D16-4942-BEE3-1EE64DDE4FCA}"/>
    <cellStyle name="Header1 6 3 9 4" xfId="29383" xr:uid="{3FA8CE87-A0F1-4FE1-AFDC-FFFCAC13637D}"/>
    <cellStyle name="Header1 6 4" xfId="3823" xr:uid="{BBAFC354-AFC2-40E5-A79A-C708CDC6F468}"/>
    <cellStyle name="Header1 6 4 10" xfId="29296" xr:uid="{5EAC962C-9BE4-40E9-B669-E2B100866098}"/>
    <cellStyle name="Header1 6 4 2" xfId="5549" xr:uid="{3C608152-4431-465D-A08E-C63A9EF33152}"/>
    <cellStyle name="Header1 6 4 2 2" xfId="19707" xr:uid="{E09FF6F8-AA95-484F-82E3-842C8DB49B7C}"/>
    <cellStyle name="Header1 6 4 2 2 2" xfId="26375" xr:uid="{5641D75F-05BD-4B3D-8893-00CAA64C1FBC}"/>
    <cellStyle name="Header1 6 4 2 2 3" xfId="8396" xr:uid="{74E443AF-0247-4463-A22D-9B8708930CC8}"/>
    <cellStyle name="Header1 6 4 2 2 4" xfId="28670" xr:uid="{8D996504-F01C-4C70-9042-428DDE877CFD}"/>
    <cellStyle name="Header1 6 4 2 3" xfId="11335" xr:uid="{D0FA4FC1-2B09-4FAA-A11E-E8147D00D319}"/>
    <cellStyle name="Header1 6 4 2 4" xfId="24591" xr:uid="{3638C0F4-2FE7-483C-A4AD-F55367F8C2F4}"/>
    <cellStyle name="Header1 6 4 2 5" xfId="25749" xr:uid="{42C063A0-A728-47C6-9AAE-1723CC379B0F}"/>
    <cellStyle name="Header1 6 4 2 6" xfId="30101" xr:uid="{AE30F1DC-5511-4712-80F7-79A55FC7F4AC}"/>
    <cellStyle name="Header1 6 4 3" xfId="8078" xr:uid="{1863183A-C853-44EB-8B76-4AF06CAB5E15}"/>
    <cellStyle name="Header1 6 4 3 2" xfId="22167" xr:uid="{69C3502C-DDE6-4C6C-8CB6-942E0C7CA7EB}"/>
    <cellStyle name="Header1 6 4 3 2 2" xfId="26767" xr:uid="{36C92B50-A839-40AC-91CC-3C440C7F2395}"/>
    <cellStyle name="Header1 6 4 3 2 3" xfId="25685" xr:uid="{27DBEEEF-0EBE-4E52-A408-4F9BD010EF27}"/>
    <cellStyle name="Header1 6 4 3 2 4" xfId="27682" xr:uid="{492D3339-8B1A-4F23-9B5B-8874CB587B30}"/>
    <cellStyle name="Header1 6 4 3 3" xfId="13795" xr:uid="{30F510C8-C14E-4AC8-8530-DBAA4BB7C853}"/>
    <cellStyle name="Header1 6 4 3 4" xfId="24964" xr:uid="{8199C0D6-ACBE-441B-AF92-AB03D22FC19A}"/>
    <cellStyle name="Header1 6 4 3 5" xfId="8392" xr:uid="{FE2010F2-F292-4C82-86F0-A0147BA53443}"/>
    <cellStyle name="Header1 6 4 3 6" xfId="29597" xr:uid="{87CA8308-EF54-4D33-A511-D57FE1E120C4}"/>
    <cellStyle name="Header1 6 4 4" xfId="8246" xr:uid="{489009D5-39C9-42BE-939A-DAE879CCBB08}"/>
    <cellStyle name="Header1 6 4 4 2" xfId="22324" xr:uid="{BFEB052A-63CB-479F-8507-139715F1C309}"/>
    <cellStyle name="Header1 6 4 4 2 2" xfId="26924" xr:uid="{F1967423-70C8-4EB4-BB34-2A5F97753CB8}"/>
    <cellStyle name="Header1 6 4 4 2 3" xfId="9302" xr:uid="{8280A42D-8AB8-4F94-9279-36CC32C9997D}"/>
    <cellStyle name="Header1 6 4 4 2 4" xfId="30031" xr:uid="{4EAAE52A-67EC-4DA3-8BAF-D278E838321C}"/>
    <cellStyle name="Header1 6 4 4 3" xfId="13955" xr:uid="{7F289A04-1B3D-413D-9AF6-6F7AA9970319}"/>
    <cellStyle name="Header1 6 4 4 4" xfId="25123" xr:uid="{B028E2B1-08AA-4192-BF5A-3513CF773494}"/>
    <cellStyle name="Header1 6 4 4 5" xfId="25738" xr:uid="{818E1438-384B-43AE-8BFE-852B86B60523}"/>
    <cellStyle name="Header1 6 4 4 6" xfId="28392" xr:uid="{1680E060-269A-45E2-9497-44B3AD563237}"/>
    <cellStyle name="Header1 6 4 5" xfId="5231" xr:uid="{4ED6DE20-5D6C-43E5-9C41-A25E91725DBC}"/>
    <cellStyle name="Header1 6 4 5 2" xfId="19453" xr:uid="{CC13B2EA-E254-4CDB-9374-AF207B3AE959}"/>
    <cellStyle name="Header1 6 4 5 2 2" xfId="26246" xr:uid="{766A2083-21A0-4BFE-BAF6-71D2AAB85127}"/>
    <cellStyle name="Header1 6 4 5 2 3" xfId="27175" xr:uid="{A89E4480-0011-44A9-AFD1-547A9C7B81AE}"/>
    <cellStyle name="Header1 6 4 5 2 4" xfId="29004" xr:uid="{52553CD7-38A5-4239-8C1F-919361F82220}"/>
    <cellStyle name="Header1 6 4 5 3" xfId="11078" xr:uid="{FAE35D0F-4AAA-4DFA-AD1E-EF84FCE2377F}"/>
    <cellStyle name="Header1 6 4 5 4" xfId="24453" xr:uid="{32263098-D1CC-48B7-939C-D1EEC6F39BE3}"/>
    <cellStyle name="Header1 6 4 5 5" xfId="8416" xr:uid="{97E8CA31-99B9-4CD0-97D1-D8785F7F6026}"/>
    <cellStyle name="Header1 6 4 5 6" xfId="28507" xr:uid="{242E60AF-F0F6-4182-B1BD-D1649CE64EBE}"/>
    <cellStyle name="Header1 6 4 6" xfId="4925" xr:uid="{15DB404B-3F17-48F1-9369-F29BBE3800DD}"/>
    <cellStyle name="Header1 6 4 6 2" xfId="19174" xr:uid="{AD409BC7-F472-4AC1-AC1B-391B038BE26F}"/>
    <cellStyle name="Header1 6 4 6 2 2" xfId="25969" xr:uid="{AC8FCA0D-CE82-49A3-BC0C-773479D10AA0}"/>
    <cellStyle name="Header1 6 4 6 2 3" xfId="8348" xr:uid="{5AD8DBB6-E742-4FB0-9636-BE3DF32D921C}"/>
    <cellStyle name="Header1 6 4 6 2 4" xfId="29830" xr:uid="{F864E74F-3246-4799-BBB5-4C7ACF8FE17D}"/>
    <cellStyle name="Header1 6 4 6 3" xfId="10797" xr:uid="{D27838D0-BEC2-4B4A-80B2-71BA7DFB1857}"/>
    <cellStyle name="Header1 6 4 6 4" xfId="24175" xr:uid="{EC0B27FD-0520-434C-B0EF-CD3A59CBD3E1}"/>
    <cellStyle name="Header1 6 4 6 5" xfId="28649" xr:uid="{959FB171-C7BD-4E37-8A45-AC2D0282F9D6}"/>
    <cellStyle name="Header1 6 4 7" xfId="15441" xr:uid="{D08DA801-6F55-415E-B117-D979D9FBE830}"/>
    <cellStyle name="Header1 6 4 7 2" xfId="25339" xr:uid="{0B42B1C6-4CE9-495B-BDD1-C7614D986545}"/>
    <cellStyle name="Header1 6 4 7 3" xfId="8328" xr:uid="{2BA8508E-0549-4C22-8CEA-D004068527F5}"/>
    <cellStyle name="Header1 6 4 7 4" xfId="27608" xr:uid="{5155F910-6FEB-4E2F-BE72-B2C24F11F448}"/>
    <cellStyle name="Header1 6 4 8" xfId="8939" xr:uid="{AB8249C0-000A-488A-9874-182B3E32425C}"/>
    <cellStyle name="Header1 6 4 9" xfId="9217" xr:uid="{20D1701F-8E69-4CD3-851A-F1EC97EFFE13}"/>
    <cellStyle name="Header1 6 5" xfId="4157" xr:uid="{62682527-7007-41DF-8401-3FADC8E5312D}"/>
    <cellStyle name="Header1 6 5 2" xfId="18540" xr:uid="{00E82DB4-C5DA-4894-81E2-914EDAC8BBEB}"/>
    <cellStyle name="Header1 6 5 2 2" xfId="25810" xr:uid="{CE71D4B1-5284-4339-9C18-04E7252CEE17}"/>
    <cellStyle name="Header1 6 5 2 3" xfId="25329" xr:uid="{715E225B-446E-40F3-8C36-5A46C68D4628}"/>
    <cellStyle name="Header1 6 5 2 4" xfId="30145" xr:uid="{3E7A6638-5DD6-4C11-800B-13146F0A1DF2}"/>
    <cellStyle name="Header1 6 5 3" xfId="10159" xr:uid="{5D39FA7B-03FB-47F8-AE9D-B07512A347FE}"/>
    <cellStyle name="Header1 6 5 4" xfId="24013" xr:uid="{2DB1DEBE-9CA5-4D7D-9B10-972F35F6BD49}"/>
    <cellStyle name="Header1 6 5 5" xfId="27536" xr:uid="{9145D5C7-6669-4EF2-8AFE-1B30EC4BCCCE}"/>
    <cellStyle name="Header1 6 5 6" xfId="28486" xr:uid="{48738AD0-45D7-41F7-841C-5C15B58A478E}"/>
    <cellStyle name="Header1 6 6" xfId="4779" xr:uid="{2B04DF2A-C994-4849-B31F-A39E5C4BECD3}"/>
    <cellStyle name="Header1 6 6 2" xfId="19079" xr:uid="{2CD066EF-FF28-4860-9F39-56AF5C40CEEC}"/>
    <cellStyle name="Header1 6 6 2 2" xfId="25874" xr:uid="{2EC179E7-04E8-47BF-A0DA-2F2EFB9A23A7}"/>
    <cellStyle name="Header1 6 6 2 3" xfId="25620" xr:uid="{5E14FA90-950E-49AF-8ED0-F55EF90184D8}"/>
    <cellStyle name="Header1 6 6 2 4" xfId="29373" xr:uid="{8A995357-A8E0-4751-A387-AE3F975416D1}"/>
    <cellStyle name="Header1 6 6 3" xfId="10699" xr:uid="{15932B77-A807-4AC2-9090-0E6E01C9579A}"/>
    <cellStyle name="Header1 6 6 4" xfId="24077" xr:uid="{C3C3CE4F-E28F-47E1-888B-C83558EC2E82}"/>
    <cellStyle name="Header1 6 6 5" xfId="27506" xr:uid="{9332E6F3-C1E8-4E46-A5A0-6FD8139C460B}"/>
    <cellStyle name="Header1 6 6 6" xfId="28950" xr:uid="{4C33D62F-73B1-4FE7-8768-45781B39FAB1}"/>
    <cellStyle name="Header1 6 7" xfId="4931" xr:uid="{4ADD2BB3-4C86-44E2-B072-EC8A76B447CE}"/>
    <cellStyle name="Header1 6 7 2" xfId="19180" xr:uid="{B77D095D-52B1-40C0-AC64-27372987A641}"/>
    <cellStyle name="Header1 6 7 2 2" xfId="25975" xr:uid="{D572B2AA-7D69-42AB-AD42-580803F83477}"/>
    <cellStyle name="Header1 6 7 2 3" xfId="23901" xr:uid="{7BC44A73-B2E2-447F-B0B1-731A21CEDF91}"/>
    <cellStyle name="Header1 6 7 2 4" xfId="27866" xr:uid="{27F520F1-8FAF-43ED-BA05-A71A33DEA52B}"/>
    <cellStyle name="Header1 6 7 3" xfId="10803" xr:uid="{747472C0-F597-47FB-84A6-9F0503DE0A5B}"/>
    <cellStyle name="Header1 6 7 4" xfId="24181" xr:uid="{435C275F-C976-40AD-B64F-6B753089E0F7}"/>
    <cellStyle name="Header1 6 7 5" xfId="8657" xr:uid="{12F81CAB-FD5C-412F-9E91-1224E0ED2F69}"/>
    <cellStyle name="Header1 6 7 6" xfId="28444" xr:uid="{57842B8C-421E-483C-B1C4-5178E0F521EE}"/>
    <cellStyle name="Header1 6 8" xfId="5044" xr:uid="{910698D8-4596-4D7E-B157-5E2C96D720D9}"/>
    <cellStyle name="Header1 6 8 2" xfId="19275" xr:uid="{54A16940-42ED-480E-B861-C28CACE797D1}"/>
    <cellStyle name="Header1 6 8 2 2" xfId="26068" xr:uid="{C4E01B72-A7C1-4A8F-A9D9-6F31EB84F5A7}"/>
    <cellStyle name="Header1 6 8 2 3" xfId="8808" xr:uid="{9A247D7D-4AB2-45C9-9643-6159FE1BC75A}"/>
    <cellStyle name="Header1 6 8 2 4" xfId="29993" xr:uid="{83CF9DDC-F232-4311-BCF0-A35BE073239A}"/>
    <cellStyle name="Header1 6 8 3" xfId="10899" xr:uid="{EAF3E2C1-B0AC-458F-89E6-155227178CEE}"/>
    <cellStyle name="Header1 6 8 4" xfId="24274" xr:uid="{7E9E5944-9C03-402B-93DE-275BDFA602D4}"/>
    <cellStyle name="Header1 6 8 5" xfId="25667" xr:uid="{99FB968F-2394-42EB-ACD6-064E9EB2F733}"/>
    <cellStyle name="Header1 6 8 6" xfId="30103" xr:uid="{918E9D3C-6531-4F0C-AF66-8CD9E5B02834}"/>
    <cellStyle name="Header1 6 9" xfId="4856" xr:uid="{0D23FE36-61D9-4135-ACA3-CAA342BB2CD1}"/>
    <cellStyle name="Header1 6 9 2" xfId="19115" xr:uid="{A091452A-CBAB-49A9-86CE-0AB230C402E6}"/>
    <cellStyle name="Header1 6 9 2 2" xfId="25910" xr:uid="{CC4D1AC0-92C1-40C2-BCC7-3DB74F10D7C5}"/>
    <cellStyle name="Header1 6 9 2 3" xfId="25658" xr:uid="{065A4EA1-A7AF-49CC-8676-105A284890F9}"/>
    <cellStyle name="Header1 6 9 2 4" xfId="29753" xr:uid="{8F3AE6C2-F0B7-4E0D-8623-146FA2564CCD}"/>
    <cellStyle name="Header1 6 9 3" xfId="10737" xr:uid="{1F4163BA-3355-4C5A-B4D9-125B0E2765FF}"/>
    <cellStyle name="Header1 6 9 4" xfId="24114" xr:uid="{CC26FF6B-F384-4C5E-82F1-C332A2E3A8BB}"/>
    <cellStyle name="Header1 6 9 5" xfId="25407" xr:uid="{E3D57458-075A-4C49-AD47-EB7C734496B7}"/>
    <cellStyle name="Header1 6 9 6" xfId="28274" xr:uid="{CEA6234C-25EC-417E-9A0F-E4BE0D506FEE}"/>
    <cellStyle name="Header1 7" xfId="1280" xr:uid="{77A2BF46-8893-41D2-A8AB-AF655915A8B7}"/>
    <cellStyle name="Header1 7 10" xfId="8002" xr:uid="{07CF9766-D54B-4696-90A6-765B4CEE614E}"/>
    <cellStyle name="Header1 7 10 2" xfId="22101" xr:uid="{143D15AD-DB76-4208-8F88-18A550951E76}"/>
    <cellStyle name="Header1 7 10 2 2" xfId="26701" xr:uid="{23AC366E-FF68-48EA-9EDA-FD35D139A072}"/>
    <cellStyle name="Header1 7 10 2 3" xfId="26411" xr:uid="{D09B7883-168A-4F88-9AFF-24A5DE68A6B0}"/>
    <cellStyle name="Header1 7 10 2 4" xfId="28883" xr:uid="{6A462F9D-1894-4F3A-891E-080408693653}"/>
    <cellStyle name="Header1 7 10 3" xfId="13726" xr:uid="{5E5B6013-E9E5-48CA-A23B-3094C2D11A76}"/>
    <cellStyle name="Header1 7 10 4" xfId="24898" xr:uid="{ABA2A347-C087-499A-96CD-617148422709}"/>
    <cellStyle name="Header1 7 10 5" xfId="30006" xr:uid="{08D31D32-31B4-4A17-9CAC-453DFA8C4368}"/>
    <cellStyle name="Header1 7 11" xfId="14331" xr:uid="{06BB51D0-3600-4BFD-A349-5438D1161B07}"/>
    <cellStyle name="Header1 7 11 2" xfId="25196" xr:uid="{68FEE7C2-325D-42DB-8806-B4269CCB2E3F}"/>
    <cellStyle name="Header1 7 11 3" xfId="9051" xr:uid="{AE5A596B-CE55-414C-A892-8043725F35A4}"/>
    <cellStyle name="Header1 7 11 4" xfId="29218" xr:uid="{2E0C7712-76C7-444D-820F-35CFDC401400}"/>
    <cellStyle name="Header1 7 12" xfId="22664" xr:uid="{2707E885-12FB-4E98-A802-256EB15C9F08}"/>
    <cellStyle name="Header1 7 12 2" xfId="27045" xr:uid="{0EF0BFB6-B652-48DF-8DF2-18ADA63DB415}"/>
    <cellStyle name="Header1 7 12 3" xfId="25679" xr:uid="{CA0A4DD3-F834-420A-8F94-FE131E2554F4}"/>
    <cellStyle name="Header1 7 12 4" xfId="28910" xr:uid="{DBE1F7BB-8836-45AF-8D23-7D7CCD169F34}"/>
    <cellStyle name="Header1 7 13" xfId="23842" xr:uid="{80C90BC8-FE02-48B2-BEBA-28E06872B571}"/>
    <cellStyle name="Header1 7 13 2" xfId="27294" xr:uid="{51FD5954-A69A-4F02-BA3F-3299AF139C18}"/>
    <cellStyle name="Header1 7 13 3" xfId="24657" xr:uid="{EB65EC40-BAF0-488E-A893-C182256C01E0}"/>
    <cellStyle name="Header1 7 13 4" xfId="28557" xr:uid="{CF943738-12E9-437F-85CE-5BFE123E640A}"/>
    <cellStyle name="Header1 7 14" xfId="23720" xr:uid="{20EDD01E-5B8E-44BA-83E4-407E8B523CD5}"/>
    <cellStyle name="Header1 7 14 2" xfId="27189" xr:uid="{1E757B47-A7CC-442F-AF51-EFE061069006}"/>
    <cellStyle name="Header1 7 14 3" xfId="8887" xr:uid="{3DE58F90-5130-4056-BBD1-95ECD12297BC}"/>
    <cellStyle name="Header1 7 14 4" xfId="28530" xr:uid="{E6265BF5-A11F-4F73-B2C1-96BAC44842E9}"/>
    <cellStyle name="Header1 7 15" xfId="8580" xr:uid="{B728D23D-EBEE-4936-95D2-8C24C5EBCCFF}"/>
    <cellStyle name="Header1 7 16" xfId="9323" xr:uid="{C4A49E15-7FE9-47F1-8D9D-8289282334DD}"/>
    <cellStyle name="Header1 7 17" xfId="27927" xr:uid="{4A7BAA90-05AE-4E45-B949-C428905D7315}"/>
    <cellStyle name="Header1 7 2" xfId="4381" xr:uid="{91E9FE72-A562-4EAC-B2ED-A1B09C40D332}"/>
    <cellStyle name="Header1 7 2 10" xfId="23767" xr:uid="{56E56868-5DF0-4650-A7AA-FFBA242EB792}"/>
    <cellStyle name="Header1 7 2 10 2" xfId="27224" xr:uid="{C33AE18A-D2FA-4F91-AB75-522A33501A80}"/>
    <cellStyle name="Header1 7 2 10 3" xfId="26699" xr:uid="{5F5C69AF-7253-46F7-9830-CEE2D5F5CAF4}"/>
    <cellStyle name="Header1 7 2 10 4" xfId="29900" xr:uid="{9B7CC65F-CEEC-44D8-BBCF-799BCE42AAE7}"/>
    <cellStyle name="Header1 7 2 11" xfId="23756" xr:uid="{1F7881E9-A556-4B2D-AB07-80B3D9C378A0}"/>
    <cellStyle name="Header1 7 2 11 2" xfId="27213" xr:uid="{140BD550-BDD1-479E-9C9A-18131571314A}"/>
    <cellStyle name="Header1 7 2 11 3" xfId="8323" xr:uid="{F7D5C244-34A3-439F-AE86-5B4EA0B9443E}"/>
    <cellStyle name="Header1 7 2 11 4" xfId="28686" xr:uid="{54B75384-F5EB-4CA1-B6A4-BA5E6791C681}"/>
    <cellStyle name="Header1 7 2 12" xfId="23773" xr:uid="{394106DE-EB0C-4E93-B2DA-87BC87616BF5}"/>
    <cellStyle name="Header1 7 2 12 2" xfId="27230" xr:uid="{B385F817-0CF8-4627-A0F8-A0AD6A5EC5BF}"/>
    <cellStyle name="Header1 7 2 12 3" xfId="25371" xr:uid="{F9FEC10C-6492-4F2C-80A0-2B1F236EDFA7}"/>
    <cellStyle name="Header1 7 2 12 4" xfId="29743" xr:uid="{607435A8-E3E3-4D0E-A79A-ABA18B19D877}"/>
    <cellStyle name="Header1 7 2 13" xfId="8862" xr:uid="{F3405F28-7B33-489D-9B9F-2E2ABA7AC73F}"/>
    <cellStyle name="Header1 7 2 14" xfId="9313" xr:uid="{0DD8B269-48CC-4AC0-97A6-D8D61865FECD}"/>
    <cellStyle name="Header1 7 2 15" xfId="29039" xr:uid="{F730A7E5-FFB5-4241-8823-127FFC2B730C}"/>
    <cellStyle name="Header1 7 2 2" xfId="4794" xr:uid="{338949CB-2EC9-4BAC-B22A-32FDE484B8FA}"/>
    <cellStyle name="Header1 7 2 2 10" xfId="22995" xr:uid="{9AE5E4C0-B1C8-49E7-8BF4-4426180EB5F4}"/>
    <cellStyle name="Header1 7 2 2 10 2" xfId="27097" xr:uid="{A4FDA178-14E2-45E8-B72D-8676AFCC83BC}"/>
    <cellStyle name="Header1 7 2 2 10 3" xfId="27451" xr:uid="{09D5E750-3B03-4106-A978-F6E8C2EF3436}"/>
    <cellStyle name="Header1 7 2 2 10 4" xfId="27649" xr:uid="{3CDB3E0F-28EB-4942-BF95-B4E9B4C78E24}"/>
    <cellStyle name="Header1 7 2 2 11" xfId="23881" xr:uid="{4FB72906-5918-4137-9F57-007CFAC463F4}"/>
    <cellStyle name="Header1 7 2 2 11 2" xfId="27332" xr:uid="{FD479DE8-E7A7-41F3-864E-51E92D93DDB8}"/>
    <cellStyle name="Header1 7 2 2 11 3" xfId="27588" xr:uid="{6637C73D-ADDE-4244-96E0-4310E1D9D9A5}"/>
    <cellStyle name="Header1 7 2 2 11 4" xfId="28029" xr:uid="{86E779EB-6F22-4015-ABF2-4ECA13D1A776}"/>
    <cellStyle name="Header1 7 2 2 12" xfId="9130" xr:uid="{1C3D35B4-D990-4715-AB06-73D059C484EB}"/>
    <cellStyle name="Header1 7 2 2 13" xfId="8483" xr:uid="{2A3928B6-EA1D-43CE-BBD2-0F588AE6F93C}"/>
    <cellStyle name="Header1 7 2 2 14" xfId="28780" xr:uid="{1E4641C5-AF8A-4624-8E1F-06871E17CE07}"/>
    <cellStyle name="Header1 7 2 2 2" xfId="6745" xr:uid="{643AC6DB-1CF7-46F0-AE4D-6E340EB5985B}"/>
    <cellStyle name="Header1 7 2 2 2 2" xfId="4986" xr:uid="{5679C2DC-E5D6-470C-A7F6-24DBD709D240}"/>
    <cellStyle name="Header1 7 2 2 2 2 2" xfId="19232" xr:uid="{2988A204-174B-4EAC-A139-4290C964ECBC}"/>
    <cellStyle name="Header1 7 2 2 2 2 2 2" xfId="26027" xr:uid="{15E52045-DB14-4469-B41F-A63A7C32C4D7}"/>
    <cellStyle name="Header1 7 2 2 2 2 2 3" xfId="25471" xr:uid="{25C8CD74-8252-4070-85E3-1FDB7F0F8C4B}"/>
    <cellStyle name="Header1 7 2 2 2 2 2 4" xfId="27724" xr:uid="{60D99736-A46E-492D-AADE-1A24623650AD}"/>
    <cellStyle name="Header1 7 2 2 2 2 3" xfId="10855" xr:uid="{4453979D-9CAA-4BEE-AEC0-21EF80BBBDD8}"/>
    <cellStyle name="Header1 7 2 2 2 2 4" xfId="24233" xr:uid="{80DD83B0-92A4-4A0C-A02F-92C5C4CB7FF2}"/>
    <cellStyle name="Header1 7 2 2 2 2 5" xfId="26471" xr:uid="{8303DCDC-5E3C-4036-BC0F-E4B4CA6F89AD}"/>
    <cellStyle name="Header1 7 2 2 2 2 6" xfId="30066" xr:uid="{0E776136-ED0A-43D3-8872-B6CBF03A53CC}"/>
    <cellStyle name="Header1 7 2 2 2 3" xfId="5121" xr:uid="{025EAD71-C469-4A06-9BE1-2858592F9A70}"/>
    <cellStyle name="Header1 7 2 2 2 3 2" xfId="19352" xr:uid="{909602C2-26F9-4D5E-9178-55F50650D3C5}"/>
    <cellStyle name="Header1 7 2 2 2 3 2 2" xfId="26145" xr:uid="{8DCC1274-86D8-4398-911C-9124A9B5739C}"/>
    <cellStyle name="Header1 7 2 2 2 3 2 3" xfId="26632" xr:uid="{8F2EAE81-3542-441E-A664-E6E7015BAB24}"/>
    <cellStyle name="Header1 7 2 2 2 3 2 4" xfId="29895" xr:uid="{23D04E29-304D-400B-80F8-10182D19F662}"/>
    <cellStyle name="Header1 7 2 2 2 3 3" xfId="10976" xr:uid="{FD746ABD-E5F2-4007-858D-0B897133CF44}"/>
    <cellStyle name="Header1 7 2 2 2 3 4" xfId="24351" xr:uid="{254C2327-7B31-4023-AECB-13A4A8FD2963}"/>
    <cellStyle name="Header1 7 2 2 2 3 5" xfId="27143" xr:uid="{34D955F7-FDBB-42EB-BCEE-86C80061DA14}"/>
    <cellStyle name="Header1 7 2 2 2 3 6" xfId="29984" xr:uid="{A3676BDF-FD08-45BB-9B06-505B36A60F0D}"/>
    <cellStyle name="Header1 7 2 2 2 4" xfId="5288" xr:uid="{F1CF0630-39C6-496A-9B09-119292B93A6D}"/>
    <cellStyle name="Header1 7 2 2 2 4 2" xfId="19502" xr:uid="{A44BFC66-7778-4E18-8C40-550EEE07204E}"/>
    <cellStyle name="Header1 7 2 2 2 4 2 2" xfId="26295" xr:uid="{3A9AE79B-6B96-4154-A84D-6D3533052628}"/>
    <cellStyle name="Header1 7 2 2 2 4 2 3" xfId="8985" xr:uid="{131425C5-54F3-45CC-8FCE-6C67B9340144}"/>
    <cellStyle name="Header1 7 2 2 2 4 2 4" xfId="29737" xr:uid="{9D7A95AB-9696-4839-A952-EAFFE4D1361B}"/>
    <cellStyle name="Header1 7 2 2 2 4 3" xfId="11129" xr:uid="{6AC47495-9E30-455A-B1B3-D80EE16FF8E9}"/>
    <cellStyle name="Header1 7 2 2 2 4 4" xfId="24502" xr:uid="{92A7C892-9455-427E-9C14-6830A82DD7ED}"/>
    <cellStyle name="Header1 7 2 2 2 4 5" xfId="25309" xr:uid="{415243FC-9D57-4D0C-A63D-217ADF812175}"/>
    <cellStyle name="Header1 7 2 2 2 4 6" xfId="28531" xr:uid="{9AB48DB6-18E0-468B-9FD6-6FA369E80874}"/>
    <cellStyle name="Header1 7 2 2 2 5" xfId="8154" xr:uid="{2684E04A-1A36-4F0F-B41D-52C6EC9B8C49}"/>
    <cellStyle name="Header1 7 2 2 2 5 2" xfId="22239" xr:uid="{FD2E5BC6-A9D6-424D-AD08-EACE8D84BF3E}"/>
    <cellStyle name="Header1 7 2 2 2 5 2 2" xfId="26839" xr:uid="{D35280C9-0628-43BD-8896-A3EB83CE83FC}"/>
    <cellStyle name="Header1 7 2 2 2 5 2 3" xfId="9001" xr:uid="{7582892C-290F-429E-82C4-15D38CB14350}"/>
    <cellStyle name="Header1 7 2 2 2 5 2 4" xfId="27911" xr:uid="{0291A698-F24B-4F5A-8077-0E7F35EF02E8}"/>
    <cellStyle name="Header1 7 2 2 2 5 3" xfId="13867" xr:uid="{E3FB36D0-BAA7-43AB-B19D-C324D8771E95}"/>
    <cellStyle name="Header1 7 2 2 2 5 4" xfId="25037" xr:uid="{459ED502-9E66-4D78-B42B-37608BF7AB0A}"/>
    <cellStyle name="Header1 7 2 2 2 5 5" xfId="29311" xr:uid="{753E5206-C263-4374-8BEC-45A842C25147}"/>
    <cellStyle name="Header1 7 2 2 2 6" xfId="16637" xr:uid="{7993705C-5A53-40F1-8AC3-499FF5FCABD2}"/>
    <cellStyle name="Header1 7 2 2 2 6 2" xfId="25576" xr:uid="{CD00E215-D979-4A9F-AD9C-2EB4A96E9BDC}"/>
    <cellStyle name="Header1 7 2 2 2 6 3" xfId="9064" xr:uid="{075E0BB3-038B-4DBF-92D7-5595D7FF2068}"/>
    <cellStyle name="Header1 7 2 2 2 6 4" xfId="29592" xr:uid="{2078EDA4-CBD5-4D70-98B1-FB6B56C216EC}"/>
    <cellStyle name="Header1 7 2 2 2 7" xfId="9198" xr:uid="{2DF659CC-7BA8-4D3C-937C-27E724A9E19B}"/>
    <cellStyle name="Header1 7 2 2 2 8" xfId="8461" xr:uid="{42CE7D39-C0B0-46C1-B68B-C365322DF88B}"/>
    <cellStyle name="Header1 7 2 2 2 9" xfId="28279" xr:uid="{74369A50-810E-4A55-94E9-3ABBC1750297}"/>
    <cellStyle name="Header1 7 2 2 3" xfId="6677" xr:uid="{72AED1A9-1A25-489A-BDE2-68D0634F0490}"/>
    <cellStyle name="Header1 7 2 2 3 2" xfId="20835" xr:uid="{7C3367B8-6DA0-4E5D-9026-575E3FBA3AD7}"/>
    <cellStyle name="Header1 7 2 2 3 2 2" xfId="26544" xr:uid="{0D2C7D8A-A618-42C6-B632-B5B3E2C62DEB}"/>
    <cellStyle name="Header1 7 2 2 3 2 3" xfId="23914" xr:uid="{C52F867C-3FC2-44D0-AFA2-FCF67F077D91}"/>
    <cellStyle name="Header1 7 2 2 3 2 4" xfId="30130" xr:uid="{4461F835-9913-4F2D-929D-A7A766AF7013}"/>
    <cellStyle name="Header1 7 2 2 3 3" xfId="12463" xr:uid="{842AC42A-4BC9-49D0-A47A-50F6D2EE9AFF}"/>
    <cellStyle name="Header1 7 2 2 3 4" xfId="24749" xr:uid="{5B786E3E-04CE-42FC-BD10-7F488CA1E35D}"/>
    <cellStyle name="Header1 7 2 2 3 5" xfId="8287" xr:uid="{BECB8E8F-6C08-48A8-B90A-8C63DE4D6691}"/>
    <cellStyle name="Header1 7 2 2 3 6" xfId="28590" xr:uid="{674D9BA9-4FE6-4743-BA86-30CDAF9DB6C2}"/>
    <cellStyle name="Header1 7 2 2 4" xfId="4898" xr:uid="{369F2950-BB13-4873-BC8A-41617564B9C8}"/>
    <cellStyle name="Header1 7 2 2 4 2" xfId="19147" xr:uid="{EE9F00D5-61B6-4685-A29C-C29F245D72EA}"/>
    <cellStyle name="Header1 7 2 2 4 2 2" xfId="25942" xr:uid="{DCD4554F-CB93-41C3-972B-5B594DF7BC3B}"/>
    <cellStyle name="Header1 7 2 2 4 2 3" xfId="8547" xr:uid="{1D14A6B7-F7E8-450A-B3B5-358EF6A59E48}"/>
    <cellStyle name="Header1 7 2 2 4 2 4" xfId="29702" xr:uid="{6D461B6D-240F-49FE-8B4A-2F280639E6A1}"/>
    <cellStyle name="Header1 7 2 2 4 3" xfId="10770" xr:uid="{F5920023-8D88-4AFF-9E58-9B6B35EFDC17}"/>
    <cellStyle name="Header1 7 2 2 4 4" xfId="24148" xr:uid="{1CD5710C-2939-4470-BAD2-2F025E5EE33A}"/>
    <cellStyle name="Header1 7 2 2 4 5" xfId="27576" xr:uid="{919E0122-D0B4-4BC8-9D07-54B89CC83981}"/>
    <cellStyle name="Header1 7 2 2 4 6" xfId="30126" xr:uid="{0582933F-049C-4258-940B-94CD2890BB89}"/>
    <cellStyle name="Header1 7 2 2 5" xfId="5311" xr:uid="{C42DA879-6B12-4F1B-BEAE-6B43652E208C}"/>
    <cellStyle name="Header1 7 2 2 5 2" xfId="19521" xr:uid="{FB0EC920-2C71-4FB1-BDE4-D70CC8E80B67}"/>
    <cellStyle name="Header1 7 2 2 5 2 2" xfId="26314" xr:uid="{928E5324-EF01-4DC0-90D2-7BACF2A1CDE2}"/>
    <cellStyle name="Header1 7 2 2 5 2 3" xfId="24624" xr:uid="{D6675759-251D-4223-A1DD-D504777083F1}"/>
    <cellStyle name="Header1 7 2 2 5 2 4" xfId="28639" xr:uid="{0ED38956-0D3B-4ECD-B697-49154A76BA0C}"/>
    <cellStyle name="Header1 7 2 2 5 3" xfId="11148" xr:uid="{C0FD1CFF-A22E-44E1-8CD2-E226C20755AA}"/>
    <cellStyle name="Header1 7 2 2 5 4" xfId="24522" xr:uid="{792A654E-DF7E-46F1-978F-59AA9C7D6709}"/>
    <cellStyle name="Header1 7 2 2 5 5" xfId="8647" xr:uid="{328285F9-589E-426F-9642-4BEB3FEFE692}"/>
    <cellStyle name="Header1 7 2 2 5 6" xfId="29026" xr:uid="{0625DD21-B16F-4147-A194-37739886823A}"/>
    <cellStyle name="Header1 7 2 2 6" xfId="5230" xr:uid="{528A4F9C-A7C2-4DDD-88AA-310192C07978}"/>
    <cellStyle name="Header1 7 2 2 6 2" xfId="19452" xr:uid="{10CAE09B-717B-4871-8B23-BE2AAB0DD76F}"/>
    <cellStyle name="Header1 7 2 2 6 2 2" xfId="26245" xr:uid="{3C5F9686-D444-4BE6-BB45-1F400A806CB7}"/>
    <cellStyle name="Header1 7 2 2 6 2 3" xfId="8870" xr:uid="{B939905E-D02A-45CA-A3F2-DC1884D27A39}"/>
    <cellStyle name="Header1 7 2 2 6 2 4" xfId="28974" xr:uid="{3D0F2D12-6830-4D5F-B35C-BB583B1CBF7A}"/>
    <cellStyle name="Header1 7 2 2 6 3" xfId="11077" xr:uid="{1D0EA974-DD69-4AD7-AE70-E9A540B1DB97}"/>
    <cellStyle name="Header1 7 2 2 6 4" xfId="24452" xr:uid="{D356271D-8F1C-474D-BF2A-EEF20AE5125E}"/>
    <cellStyle name="Header1 7 2 2 6 5" xfId="25682" xr:uid="{9CD64FCB-89FB-42E9-B9CB-FA910BFB5FD0}"/>
    <cellStyle name="Header1 7 2 2 6 6" xfId="27782" xr:uid="{70B18CEB-9CCC-4AB7-B9A2-DA9F6007463E}"/>
    <cellStyle name="Header1 7 2 2 7" xfId="8086" xr:uid="{E903D2F4-58E9-4C06-84F9-C119D7B84228}"/>
    <cellStyle name="Header1 7 2 2 7 2" xfId="22175" xr:uid="{860CB37F-3651-4BD0-8FF2-3F05753FD17B}"/>
    <cellStyle name="Header1 7 2 2 7 2 2" xfId="26775" xr:uid="{DF364011-849B-471C-A02E-A0FF881098C5}"/>
    <cellStyle name="Header1 7 2 2 7 2 3" xfId="27468" xr:uid="{9BBC2E7E-5582-46F2-A0FE-D0B10C803EC5}"/>
    <cellStyle name="Header1 7 2 2 7 2 4" xfId="28365" xr:uid="{5FCD5050-377D-40F8-B08B-1A80100153F5}"/>
    <cellStyle name="Header1 7 2 2 7 3" xfId="13803" xr:uid="{36A38AAD-25EF-4A31-B6AD-276E0722E6BB}"/>
    <cellStyle name="Header1 7 2 2 7 4" xfId="24972" xr:uid="{5A5ACA97-7E62-460C-9FD4-4B2C37971718}"/>
    <cellStyle name="Header1 7 2 2 7 5" xfId="30090" xr:uid="{7E3F72D0-036D-4F75-B4F4-A850945941A8}"/>
    <cellStyle name="Header1 7 2 2 8" xfId="16569" xr:uid="{893ECCF5-3E0E-4904-A603-A729AB578D6F}"/>
    <cellStyle name="Header1 7 2 2 8 2" xfId="25508" xr:uid="{83C276B3-467E-4D82-AFD0-4561AA9A40F5}"/>
    <cellStyle name="Header1 7 2 2 8 3" xfId="8770" xr:uid="{CC7543F7-6747-4960-8ACE-B9216D4E027A}"/>
    <cellStyle name="Header1 7 2 2 8 4" xfId="27768" xr:uid="{9D82A697-59FB-4E63-9C19-501D89AA0DF5}"/>
    <cellStyle name="Header1 7 2 2 9" xfId="23829" xr:uid="{8DB40D5E-018A-4FB6-96C8-57DE222A44F9}"/>
    <cellStyle name="Header1 7 2 2 9 2" xfId="27281" xr:uid="{017AC615-FF1E-43C3-B4A3-E131202A389E}"/>
    <cellStyle name="Header1 7 2 2 9 3" xfId="8883" xr:uid="{04C37105-670C-4801-AD3A-12C7926452F9}"/>
    <cellStyle name="Header1 7 2 2 9 4" xfId="29732" xr:uid="{C626AD42-8388-426A-9C55-33C3B5AB581A}"/>
    <cellStyle name="Header1 7 2 3" xfId="4064" xr:uid="{DAA7F445-3A05-440D-842D-CF9F3C85F94C}"/>
    <cellStyle name="Header1 7 2 3 10" xfId="29785" xr:uid="{63BCE8A8-8D45-4B95-833A-2DBA522B9E20}"/>
    <cellStyle name="Header1 7 2 3 2" xfId="6699" xr:uid="{E2785F63-5A20-4F8A-8914-EB146C89217B}"/>
    <cellStyle name="Header1 7 2 3 2 2" xfId="20857" xr:uid="{A7CB94F6-7BC7-4919-A172-CC8112EDDDC5}"/>
    <cellStyle name="Header1 7 2 3 2 2 2" xfId="26566" xr:uid="{598B2CA7-14CE-4272-96C5-15DBF9A7456A}"/>
    <cellStyle name="Header1 7 2 3 2 2 3" xfId="8675" xr:uid="{40FAB746-3680-4A63-A56E-0421025E9880}"/>
    <cellStyle name="Header1 7 2 3 2 2 4" xfId="29329" xr:uid="{A8A7CC0B-7E59-48A8-942E-AC5C7F1B24EB}"/>
    <cellStyle name="Header1 7 2 3 2 3" xfId="12485" xr:uid="{0B1F6086-2972-47C8-AEA9-B5838B4462A5}"/>
    <cellStyle name="Header1 7 2 3 2 4" xfId="24771" xr:uid="{B6B97741-34C9-4B04-BB97-AC97674D22FD}"/>
    <cellStyle name="Header1 7 2 3 2 5" xfId="26638" xr:uid="{F346B2C0-C509-4939-A7DB-D256E1004FAF}"/>
    <cellStyle name="Header1 7 2 3 2 6" xfId="29207" xr:uid="{B7A12A58-CC23-48E8-A1A7-76F2DC6DEFBE}"/>
    <cellStyle name="Header1 7 2 3 3" xfId="5146" xr:uid="{3E1B3349-62E9-448F-BCD6-72397D7AAE02}"/>
    <cellStyle name="Header1 7 2 3 3 2" xfId="19377" xr:uid="{CBBF9381-B1AA-4E76-8A76-8E828A25E7C0}"/>
    <cellStyle name="Header1 7 2 3 3 2 2" xfId="26170" xr:uid="{32FDF8AD-CBDB-4BAB-A22E-A402F1EBFA9F}"/>
    <cellStyle name="Header1 7 2 3 3 2 3" xfId="24628" xr:uid="{D5E958C4-F4EF-465C-AB6B-BFD823390BA6}"/>
    <cellStyle name="Header1 7 2 3 3 2 4" xfId="28260" xr:uid="{32FFD66E-6249-412A-848F-16307322D849}"/>
    <cellStyle name="Header1 7 2 3 3 3" xfId="11001" xr:uid="{A576D475-F193-4B17-B5D5-F6330779726E}"/>
    <cellStyle name="Header1 7 2 3 3 4" xfId="24376" xr:uid="{32103E36-3333-4E77-A998-DC8451DDB93C}"/>
    <cellStyle name="Header1 7 2 3 3 5" xfId="8655" xr:uid="{98EA7495-F504-42AB-97D5-221F898A4FCD}"/>
    <cellStyle name="Header1 7 2 3 3 6" xfId="27910" xr:uid="{C9DA8B39-81B2-42AA-B898-A9BFD4C6929D}"/>
    <cellStyle name="Header1 7 2 3 4" xfId="5219" xr:uid="{2AFFAE77-1FED-4D66-9243-44745F39F6AE}"/>
    <cellStyle name="Header1 7 2 3 4 2" xfId="19446" xr:uid="{4E20DEBA-6DB4-40F8-B383-C9519911D0CD}"/>
    <cellStyle name="Header1 7 2 3 4 2 2" xfId="26239" xr:uid="{15C0AC9A-06CF-4F19-A82E-403B406B7972}"/>
    <cellStyle name="Header1 7 2 3 4 2 3" xfId="9335" xr:uid="{76AC2950-2C15-418A-984A-43FF9A146D9E}"/>
    <cellStyle name="Header1 7 2 3 4 2 4" xfId="28459" xr:uid="{FA3B2A52-FA41-4B53-9557-47038D93FE2E}"/>
    <cellStyle name="Header1 7 2 3 4 3" xfId="11071" xr:uid="{BF3739AD-7094-4F9B-91EA-4814EE21229E}"/>
    <cellStyle name="Header1 7 2 3 4 4" xfId="24445" xr:uid="{D87CE348-CC3D-4C74-986E-F217177FF2FA}"/>
    <cellStyle name="Header1 7 2 3 4 5" xfId="8520" xr:uid="{E7BA93A1-FFF3-4144-A397-D3E96047E486}"/>
    <cellStyle name="Header1 7 2 3 4 6" xfId="28215" xr:uid="{AB6BB60D-3148-4F87-9A3C-9A40B67CB0E6}"/>
    <cellStyle name="Header1 7 2 3 5" xfId="4973" xr:uid="{CF65535F-304E-4640-A237-CA58515A0EC6}"/>
    <cellStyle name="Header1 7 2 3 5 2" xfId="19221" xr:uid="{35F7572E-13FD-4FB4-88B6-EBF6FDAD1FAC}"/>
    <cellStyle name="Header1 7 2 3 5 2 2" xfId="26016" xr:uid="{C39C87FC-A1C6-4CBD-894A-83E445989079}"/>
    <cellStyle name="Header1 7 2 3 5 2 3" xfId="25673" xr:uid="{0DEE354D-ECE5-426B-A72D-A050FBBC0A57}"/>
    <cellStyle name="Header1 7 2 3 5 2 4" xfId="30084" xr:uid="{76313AC9-7A08-4102-AB3F-3ADB6DA68D25}"/>
    <cellStyle name="Header1 7 2 3 5 3" xfId="10844" xr:uid="{2775374D-B9B4-4D5D-97E7-FBC0E2F9D98E}"/>
    <cellStyle name="Header1 7 2 3 5 4" xfId="24222" xr:uid="{419F5D5E-DFE4-4FEC-979E-2FB1B581FE72}"/>
    <cellStyle name="Header1 7 2 3 5 5" xfId="24881" xr:uid="{40710D51-12E7-4EB7-9B5F-0EEEC8C8C2A0}"/>
    <cellStyle name="Header1 7 2 3 5 6" xfId="29259" xr:uid="{6089380C-847B-4530-AAB4-7994F20F750F}"/>
    <cellStyle name="Header1 7 2 3 6" xfId="4872" xr:uid="{73949507-ED2B-4533-9E2C-9E984B27E7EB}"/>
    <cellStyle name="Header1 7 2 3 6 2" xfId="19125" xr:uid="{9E54DB23-616C-44F8-BCE9-61C8AC6B421A}"/>
    <cellStyle name="Header1 7 2 3 6 2 2" xfId="25920" xr:uid="{7DA38408-C8D3-4983-B98A-C97F55D58BDD}"/>
    <cellStyle name="Header1 7 2 3 6 2 3" xfId="8445" xr:uid="{70129B1A-D6A4-4B34-8FAC-24BE059CE6EB}"/>
    <cellStyle name="Header1 7 2 3 6 2 4" xfId="29977" xr:uid="{392C5C56-909E-4694-A088-9303E9DBAF88}"/>
    <cellStyle name="Header1 7 2 3 6 3" xfId="10747" xr:uid="{B80C3711-4D74-44C2-BD5C-F997D329647C}"/>
    <cellStyle name="Header1 7 2 3 6 4" xfId="24125" xr:uid="{BE600063-DD01-4DA3-8361-184AFCA834F4}"/>
    <cellStyle name="Header1 7 2 3 6 5" xfId="29846" xr:uid="{554822FF-5F41-436F-8B16-BE6238CA5A78}"/>
    <cellStyle name="Header1 7 2 3 7" xfId="16591" xr:uid="{A696F8AA-E955-444A-A95D-5CC5E9BB443A}"/>
    <cellStyle name="Header1 7 2 3 7 2" xfId="25530" xr:uid="{E2D8AA39-46BA-48A4-BBC2-43914F61F934}"/>
    <cellStyle name="Header1 7 2 3 7 3" xfId="25213" xr:uid="{26E60570-F7EA-4322-939E-C0C650A81A4C}"/>
    <cellStyle name="Header1 7 2 3 7 4" xfId="28116" xr:uid="{D715A8F3-6B13-453A-9787-504744247742}"/>
    <cellStyle name="Header1 7 2 3 8" xfId="9152" xr:uid="{33D46D97-4250-49A0-9722-AD557A3FA0D9}"/>
    <cellStyle name="Header1 7 2 3 9" xfId="9047" xr:uid="{EDA218CB-74E5-4BFA-8BCA-167E6ECA3E49}"/>
    <cellStyle name="Header1 7 2 4" xfId="3959" xr:uid="{F3784840-5022-4FF4-9F55-DCD4BF54CAC1}"/>
    <cellStyle name="Header1 7 2 4 2" xfId="18511" xr:uid="{BB43AB38-8162-42F9-8031-B76852B6F276}"/>
    <cellStyle name="Header1 7 2 4 2 2" xfId="25800" xr:uid="{6D6F3384-C6D4-404E-AB73-B4BB9A811CCC}"/>
    <cellStyle name="Header1 7 2 4 2 3" xfId="25640" xr:uid="{4172DE02-4EF3-449B-8CD5-DAD7C68B50B7}"/>
    <cellStyle name="Header1 7 2 4 2 4" xfId="28678" xr:uid="{136D0308-3F48-4ACA-878F-40D8AA97DAB2}"/>
    <cellStyle name="Header1 7 2 4 3" xfId="10125" xr:uid="{48F8A7EF-FB75-4D24-987F-68894EFF96EB}"/>
    <cellStyle name="Header1 7 2 4 4" xfId="24003" xr:uid="{06E403F4-ED9C-4227-8ED7-949C07C91656}"/>
    <cellStyle name="Header1 7 2 4 5" xfId="27063" xr:uid="{0E45FDD4-FA6E-4EAA-A628-F89F66F0B129}"/>
    <cellStyle name="Header1 7 2 4 6" xfId="28775" xr:uid="{086A8B2C-2D6F-41B6-B9B4-F59E47D86495}"/>
    <cellStyle name="Header1 7 2 5" xfId="5212" xr:uid="{634945E7-41DE-4221-9F71-14A1F597AEED}"/>
    <cellStyle name="Header1 7 2 5 2" xfId="19441" xr:uid="{A9489626-2D25-476C-ADA7-317A6C0FBE5C}"/>
    <cellStyle name="Header1 7 2 5 2 2" xfId="26234" xr:uid="{B5272001-83A1-480A-B2AC-14BC734E830E}"/>
    <cellStyle name="Header1 7 2 5 2 3" xfId="9234" xr:uid="{F4C3D728-A301-46E1-8FC6-00DDEBF39581}"/>
    <cellStyle name="Header1 7 2 5 2 4" xfId="28259" xr:uid="{82773949-583A-450C-A503-A1CAF7A249DA}"/>
    <cellStyle name="Header1 7 2 5 3" xfId="11065" xr:uid="{BE1F0BB1-1019-41DC-ADAF-69C975FA2A2F}"/>
    <cellStyle name="Header1 7 2 5 4" xfId="24440" xr:uid="{D3ACF962-D741-41EB-BFF0-FA3594D25879}"/>
    <cellStyle name="Header1 7 2 5 5" xfId="23904" xr:uid="{626BB638-2AF1-4381-B829-01A1CFC85A82}"/>
    <cellStyle name="Header1 7 2 5 6" xfId="28999" xr:uid="{11F2151C-AFBD-4310-9E54-AFEBFED75532}"/>
    <cellStyle name="Header1 7 2 6" xfId="8067" xr:uid="{6AED1B42-57AD-43CC-85DC-F3F0B46326EC}"/>
    <cellStyle name="Header1 7 2 6 2" xfId="22159" xr:uid="{B86BA25D-3B80-4F25-B776-C0154DF18342}"/>
    <cellStyle name="Header1 7 2 6 2 2" xfId="26759" xr:uid="{3A505AF3-A8D2-49B2-97F8-A5388246D17C}"/>
    <cellStyle name="Header1 7 2 6 2 3" xfId="26678" xr:uid="{5B1FB0B2-52AC-47D5-912E-717A6CAB90FF}"/>
    <cellStyle name="Header1 7 2 6 2 4" xfId="28705" xr:uid="{E72CA1D5-29B9-423E-9D1D-B32329BA6BB2}"/>
    <cellStyle name="Header1 7 2 6 3" xfId="13787" xr:uid="{ABCBB325-374D-498B-80A9-CF3AD62AAC39}"/>
    <cellStyle name="Header1 7 2 6 4" xfId="24956" xr:uid="{70B2CF0C-82E4-4A55-BDBA-2FD503B4135F}"/>
    <cellStyle name="Header1 7 2 6 5" xfId="8294" xr:uid="{E063DA20-40A4-45C1-91D8-E614C428C3B4}"/>
    <cellStyle name="Header1 7 2 6 6" xfId="29414" xr:uid="{EDFB4156-8346-4735-9451-F111003B3E7D}"/>
    <cellStyle name="Header1 7 2 7" xfId="5078" xr:uid="{778F8C34-8E3E-4C69-9D2B-B9C883502122}"/>
    <cellStyle name="Header1 7 2 7 2" xfId="19309" xr:uid="{D6C4C3A6-5486-41B5-A433-EDBFEBD7AFBA}"/>
    <cellStyle name="Header1 7 2 7 2 2" xfId="26102" xr:uid="{72BD81E4-6B42-44A8-9C15-D9C6DF2F47EB}"/>
    <cellStyle name="Header1 7 2 7 2 3" xfId="8421" xr:uid="{48109EAF-BCC6-4CE3-B852-EC5572A13BCA}"/>
    <cellStyle name="Header1 7 2 7 2 4" xfId="29536" xr:uid="{0AE15E4F-7FC4-48F5-A065-3D499EDEC90C}"/>
    <cellStyle name="Header1 7 2 7 3" xfId="10933" xr:uid="{42C4DE44-DFF3-4D29-83C5-B99263B10D33}"/>
    <cellStyle name="Header1 7 2 7 4" xfId="24308" xr:uid="{4418ED77-FA5C-4F52-BDBD-560F1EAA7D7F}"/>
    <cellStyle name="Header1 7 2 7 5" xfId="8787" xr:uid="{63B1F3B2-E7E8-4345-852A-0ED488CC1DE4}"/>
    <cellStyle name="Header1 7 2 7 6" xfId="28253" xr:uid="{84E1F1DA-8766-4FF0-8FA8-6D3E1060375A}"/>
    <cellStyle name="Header1 7 2 8" xfId="8089" xr:uid="{6F239F4B-305E-493F-8C90-A4C484A0938E}"/>
    <cellStyle name="Header1 7 2 8 2" xfId="22178" xr:uid="{10093630-31E2-43DB-8CC5-D52C88AFBF1F}"/>
    <cellStyle name="Header1 7 2 8 2 2" xfId="26778" xr:uid="{ABCDCA91-5DD0-4C71-8302-28E2E2AA6D2F}"/>
    <cellStyle name="Header1 7 2 8 2 3" xfId="9304" xr:uid="{F8112C9B-BF85-4060-8F48-3A0C827024A4}"/>
    <cellStyle name="Header1 7 2 8 2 4" xfId="29293" xr:uid="{357B36C9-ACE4-42EC-AEF0-BA1BCD0E71FC}"/>
    <cellStyle name="Header1 7 2 8 3" xfId="13806" xr:uid="{674AAAE8-EFEA-4645-85AE-A659407C8C30}"/>
    <cellStyle name="Header1 7 2 8 4" xfId="24975" xr:uid="{E0E74829-C588-475B-B806-6398778C7210}"/>
    <cellStyle name="Header1 7 2 8 5" xfId="29629" xr:uid="{51695809-B01C-4FD0-A61D-21CE0A20FA3A}"/>
    <cellStyle name="Header1 7 2 9" xfId="14936" xr:uid="{16C67402-95B6-4FA9-B30F-23CD43C78157}"/>
    <cellStyle name="Header1 7 2 9 2" xfId="25279" xr:uid="{2DAD8E57-238D-4F62-A002-8E0C5EA51451}"/>
    <cellStyle name="Header1 7 2 9 3" xfId="25327" xr:uid="{D7CC78B1-0897-4038-90F1-12219F5F130C}"/>
    <cellStyle name="Header1 7 2 9 4" xfId="29859" xr:uid="{5DF13355-4487-4ED3-9494-B3ACA4A38334}"/>
    <cellStyle name="Header1 7 3" xfId="3851" xr:uid="{AF091415-8BFE-4761-9FAC-687418DFDC45}"/>
    <cellStyle name="Header1 7 3 10" xfId="22440" xr:uid="{5C4B969F-A476-42D8-AD3B-0DB002B61E9D}"/>
    <cellStyle name="Header1 7 3 10 2" xfId="26974" xr:uid="{A4627AA7-C256-44AB-856A-287DA2C6BF1C}"/>
    <cellStyle name="Header1 7 3 10 3" xfId="8670" xr:uid="{82D2204C-45B8-4685-9444-8339BB6AE10A}"/>
    <cellStyle name="Header1 7 3 10 4" xfId="29125" xr:uid="{043EFB04-B8C8-46D3-AE71-9967F0837FA9}"/>
    <cellStyle name="Header1 7 3 11" xfId="23858" xr:uid="{D03DED57-5A96-42E0-A7FA-97C17913ECE0}"/>
    <cellStyle name="Header1 7 3 11 2" xfId="27309" xr:uid="{22FFA4BF-7C12-4764-87A7-787E540B1102}"/>
    <cellStyle name="Header1 7 3 11 3" xfId="27091" xr:uid="{C314DD3D-ABD2-48DF-A7E0-3228A8474DA8}"/>
    <cellStyle name="Header1 7 3 11 4" xfId="28205" xr:uid="{902AE4F2-D93D-48FB-B1AF-A56388692DFD}"/>
    <cellStyle name="Header1 7 3 12" xfId="9107" xr:uid="{40036E9E-1C16-45CC-B44D-3D7A29F3911C}"/>
    <cellStyle name="Header1 7 3 13" xfId="8498" xr:uid="{1CD182F3-984A-4607-97EF-1625F38FF71A}"/>
    <cellStyle name="Header1 7 3 14" xfId="27966" xr:uid="{DFA644E3-61DF-4702-9D35-58602364FD30}"/>
    <cellStyle name="Header1 7 3 2" xfId="6722" xr:uid="{0E588B27-4143-4FAC-AE4E-87BCA564A62A}"/>
    <cellStyle name="Header1 7 3 2 2" xfId="5335" xr:uid="{40BDE276-7038-4580-B209-B597FAE402AF}"/>
    <cellStyle name="Header1 7 3 2 2 2" xfId="19545" xr:uid="{B3B000BA-9C80-42A6-BD7F-2C978FB67AAF}"/>
    <cellStyle name="Header1 7 3 2 2 2 2" xfId="26338" xr:uid="{36A3EA2C-6920-406C-A8BC-78ABD20D080F}"/>
    <cellStyle name="Header1 7 3 2 2 2 3" xfId="25403" xr:uid="{32FAFD24-0171-4164-A3AA-E0801DE2E36C}"/>
    <cellStyle name="Header1 7 3 2 2 2 4" xfId="27609" xr:uid="{C411CD9B-0EE6-435B-9AA1-BD7B16F27D3F}"/>
    <cellStyle name="Header1 7 3 2 2 3" xfId="11172" xr:uid="{C3F35EC2-AE16-409F-BE98-5F1555DC8FBF}"/>
    <cellStyle name="Header1 7 3 2 2 4" xfId="24546" xr:uid="{B600BBB5-A7D8-4F78-B679-68487D16D9F5}"/>
    <cellStyle name="Header1 7 3 2 2 5" xfId="8443" xr:uid="{6FFFFB9A-4002-46D0-A59B-970D49DA2E99}"/>
    <cellStyle name="Header1 7 3 2 2 6" xfId="28139" xr:uid="{DD65FC74-EF41-4A67-8A6F-DD64AC9BF766}"/>
    <cellStyle name="Header1 7 3 2 3" xfId="5169" xr:uid="{FF74A8D4-8BE1-4BF8-953F-B78AC50504F8}"/>
    <cellStyle name="Header1 7 3 2 3 2" xfId="19399" xr:uid="{CD0B09F4-0A0B-4F1A-9505-028BAC7CE86D}"/>
    <cellStyle name="Header1 7 3 2 3 2 2" xfId="26192" xr:uid="{ECB6FC1A-DA50-4FF2-8C2F-3FE1516829A4}"/>
    <cellStyle name="Header1 7 3 2 3 2 3" xfId="24687" xr:uid="{82560067-768D-4FEC-9315-728F12747B3F}"/>
    <cellStyle name="Header1 7 3 2 3 2 4" xfId="28716" xr:uid="{2FF617F9-0F44-4707-9CD9-46155226B516}"/>
    <cellStyle name="Header1 7 3 2 3 3" xfId="11023" xr:uid="{052A5A68-4862-4BAC-B5F0-D3274AFA0508}"/>
    <cellStyle name="Header1 7 3 2 3 4" xfId="24398" xr:uid="{0D57ED44-34C0-4B39-80A7-5C070F20825B}"/>
    <cellStyle name="Header1 7 3 2 3 5" xfId="26421" xr:uid="{E3828CDA-DBE7-44F6-AC65-1C27D3A3BBC1}"/>
    <cellStyle name="Header1 7 3 2 3 6" xfId="28037" xr:uid="{2CF1FDFC-FDED-45D0-A0EE-BFCAA8B6E1E8}"/>
    <cellStyle name="Header1 7 3 2 4" xfId="4858" xr:uid="{A47DC9EE-8530-4C0E-9423-B3A214E7F7E7}"/>
    <cellStyle name="Header1 7 3 2 4 2" xfId="19117" xr:uid="{F9125BEA-2DF0-484E-96EB-ADB7826F65EE}"/>
    <cellStyle name="Header1 7 3 2 4 2 2" xfId="25912" xr:uid="{AF071E4F-76E2-468A-961A-827002247F09}"/>
    <cellStyle name="Header1 7 3 2 4 2 3" xfId="8290" xr:uid="{BAF99FF5-B9EA-4075-BE62-05305AB0C39E}"/>
    <cellStyle name="Header1 7 3 2 4 2 4" xfId="29546" xr:uid="{CF455712-4B61-48CE-A963-63BF6030CD97}"/>
    <cellStyle name="Header1 7 3 2 4 3" xfId="10739" xr:uid="{218311A5-13C1-4D5F-94A3-7B15D73C91B1}"/>
    <cellStyle name="Header1 7 3 2 4 4" xfId="24116" xr:uid="{9188A127-28D0-48AD-A665-CCA670420446}"/>
    <cellStyle name="Header1 7 3 2 4 5" xfId="26669" xr:uid="{4E72C635-E6D3-4DF5-BE04-51E804217660}"/>
    <cellStyle name="Header1 7 3 2 4 6" xfId="29298" xr:uid="{054F6ECD-15FA-4F1E-9A77-ABA6C1C638BD}"/>
    <cellStyle name="Header1 7 3 2 5" xfId="5280" xr:uid="{157B0815-7AA9-46E1-8A24-7E3C86494898}"/>
    <cellStyle name="Header1 7 3 2 5 2" xfId="19494" xr:uid="{F9815739-468B-49E1-B42D-027EEE68A75E}"/>
    <cellStyle name="Header1 7 3 2 5 2 2" xfId="26287" xr:uid="{467AF80D-A6FE-4BE5-AE99-839D20166DDE}"/>
    <cellStyle name="Header1 7 3 2 5 2 3" xfId="24031" xr:uid="{FBAECAC3-A1F7-43F6-A1C9-D77D91802BA0}"/>
    <cellStyle name="Header1 7 3 2 5 2 4" xfId="30094" xr:uid="{83734EAD-987D-45F0-B6D3-BC71B19FC15A}"/>
    <cellStyle name="Header1 7 3 2 5 3" xfId="11121" xr:uid="{6E91BFC4-D114-4CC7-A2D2-BFB65536BE4B}"/>
    <cellStyle name="Header1 7 3 2 5 4" xfId="24494" xr:uid="{11E156BA-68EF-469F-BD42-FE7E4BF5E6B6}"/>
    <cellStyle name="Header1 7 3 2 5 5" xfId="28822" xr:uid="{FF478E82-F3BF-4691-A965-B56BC9419CE9}"/>
    <cellStyle name="Header1 7 3 2 6" xfId="16614" xr:uid="{D1C7E9FF-BDB1-45E0-85E2-57E407DFF455}"/>
    <cellStyle name="Header1 7 3 2 6 2" xfId="25553" xr:uid="{905A99FA-DD6D-43EB-8284-949F2C4097B0}"/>
    <cellStyle name="Header1 7 3 2 6 3" xfId="26469" xr:uid="{E98898AB-FA95-4F52-8F7A-C45D835D1C15}"/>
    <cellStyle name="Header1 7 3 2 6 4" xfId="28078" xr:uid="{12AA5292-DB00-43F0-81BC-3450A6F8AB03}"/>
    <cellStyle name="Header1 7 3 2 7" xfId="9175" xr:uid="{7725181C-D271-469A-8644-1EB0A44090B3}"/>
    <cellStyle name="Header1 7 3 2 8" xfId="8469" xr:uid="{D4BDE276-6513-4DEE-B978-75CEE416EC80}"/>
    <cellStyle name="Header1 7 3 2 9" xfId="29051" xr:uid="{4D740ECD-C5A6-45C6-A7DA-6A39333A7219}"/>
    <cellStyle name="Header1 7 3 3" xfId="6654" xr:uid="{E3686D3F-6EFA-4D08-9181-EB3C520E2C0F}"/>
    <cellStyle name="Header1 7 3 3 2" xfId="20812" xr:uid="{90689499-A615-472A-9225-896B498BF2B1}"/>
    <cellStyle name="Header1 7 3 3 2 2" xfId="26521" xr:uid="{5559DE0A-E432-4F28-8C0E-C11D383B1062}"/>
    <cellStyle name="Header1 7 3 3 2 3" xfId="24625" xr:uid="{70848D12-B0C3-4201-8ACA-F9A89D4BA373}"/>
    <cellStyle name="Header1 7 3 3 2 4" xfId="29113" xr:uid="{AB51DB29-B475-4928-829D-F06D2168E392}"/>
    <cellStyle name="Header1 7 3 3 3" xfId="12440" xr:uid="{6B886CE6-03EB-4A66-B4B7-3F2FAFF2F424}"/>
    <cellStyle name="Header1 7 3 3 4" xfId="24726" xr:uid="{5E9FCB21-597D-48B9-8EB6-8130BD23062C}"/>
    <cellStyle name="Header1 7 3 3 5" xfId="27490" xr:uid="{66FCA288-EF4F-4732-B27F-22D83C94324A}"/>
    <cellStyle name="Header1 7 3 3 6" xfId="29101" xr:uid="{80E5969B-A732-448E-A1B2-11E237EE264D}"/>
    <cellStyle name="Header1 7 3 4" xfId="8143" xr:uid="{4B55B343-CE66-4DDE-BCD5-E1BFFD5BD4A4}"/>
    <cellStyle name="Header1 7 3 4 2" xfId="22228" xr:uid="{44EF75FD-87C7-4B58-9A0B-170055682A88}"/>
    <cellStyle name="Header1 7 3 4 2 2" xfId="26828" xr:uid="{D02F0FD8-FD84-4D99-B4B7-55ECE603A810}"/>
    <cellStyle name="Header1 7 3 4 2 3" xfId="9271" xr:uid="{77410976-E233-417D-8182-6DC28B42923E}"/>
    <cellStyle name="Header1 7 3 4 2 4" xfId="28654" xr:uid="{EBC31A4C-55BC-44E2-A455-085C807E1E97}"/>
    <cellStyle name="Header1 7 3 4 3" xfId="13856" xr:uid="{95AE4004-46A7-4201-941F-4592DA28AAE1}"/>
    <cellStyle name="Header1 7 3 4 4" xfId="25026" xr:uid="{AFCB2E0C-B44F-4A3C-9E4A-CF8471C3038D}"/>
    <cellStyle name="Header1 7 3 4 5" xfId="8534" xr:uid="{40C62DD5-EA2C-4C00-9D4F-4C3E3D5388BB}"/>
    <cellStyle name="Header1 7 3 4 6" xfId="29902" xr:uid="{A04F65E9-EF9A-4552-9D84-2A8536CCE144}"/>
    <cellStyle name="Header1 7 3 5" xfId="8053" xr:uid="{0481C752-700F-4D33-983D-484BC9B1C4D6}"/>
    <cellStyle name="Header1 7 3 5 2" xfId="22146" xr:uid="{3C1EFE89-B4BF-4D7A-803D-1C23149C4052}"/>
    <cellStyle name="Header1 7 3 5 2 2" xfId="26746" xr:uid="{9F1DE2DB-DC2A-4939-BEF6-B5AAF2E311CE}"/>
    <cellStyle name="Header1 7 3 5 2 3" xfId="8386" xr:uid="{2A792B1A-04E7-4D63-95F4-83EFD87D5A48}"/>
    <cellStyle name="Header1 7 3 5 2 4" xfId="28055" xr:uid="{359CDB7E-61E7-4766-B81F-B8F38FB54E4F}"/>
    <cellStyle name="Header1 7 3 5 3" xfId="13774" xr:uid="{8B586565-2C13-4D38-BEC5-FF9E42CDF030}"/>
    <cellStyle name="Header1 7 3 5 4" xfId="24943" xr:uid="{56ADBBE6-21AF-4C23-A452-86AEBE2B6114}"/>
    <cellStyle name="Header1 7 3 5 5" xfId="27357" xr:uid="{66221CC6-924D-41CB-9FD5-819612C947AF}"/>
    <cellStyle name="Header1 7 3 5 6" xfId="28327" xr:uid="{9A74C5C7-6A60-46D1-9241-11BB130FA032}"/>
    <cellStyle name="Header1 7 3 6" xfId="8207" xr:uid="{F86CAE0F-0856-45CB-8290-54233DF08AC3}"/>
    <cellStyle name="Header1 7 3 6 2" xfId="22286" xr:uid="{93EF9277-2FF8-493D-912F-DB98228B4831}"/>
    <cellStyle name="Header1 7 3 6 2 2" xfId="26886" xr:uid="{C3D0E7C3-B5CB-4A46-9AB7-B1CE155099DD}"/>
    <cellStyle name="Header1 7 3 6 2 3" xfId="8502" xr:uid="{9815A1B8-ABE0-4CD6-9A40-14B8AD050C57}"/>
    <cellStyle name="Header1 7 3 6 2 4" xfId="28594" xr:uid="{92BB4696-A92B-4069-B173-EDF8D27BE9CE}"/>
    <cellStyle name="Header1 7 3 6 3" xfId="13916" xr:uid="{06827DDC-7A36-40C7-848E-866CE43063CE}"/>
    <cellStyle name="Header1 7 3 6 4" xfId="25085" xr:uid="{78D01A92-4107-4CCD-A676-5FE23C45822B}"/>
    <cellStyle name="Header1 7 3 6 5" xfId="8958" xr:uid="{B7F5DC0E-7E7E-4C4F-9C36-D2E5F9A36735}"/>
    <cellStyle name="Header1 7 3 6 6" xfId="28290" xr:uid="{C0509EC3-7F07-4F26-A660-BD998497F056}"/>
    <cellStyle name="Header1 7 3 7" xfId="5367" xr:uid="{B67D0E85-A17E-4AE1-8AAE-A4023A3FCAA9}"/>
    <cellStyle name="Header1 7 3 7 2" xfId="19573" xr:uid="{D3C1ABB6-DD16-41CE-81AD-5BC8002F407F}"/>
    <cellStyle name="Header1 7 3 7 2 2" xfId="26366" xr:uid="{2D50081E-7577-41A4-AA6D-E6A04203CB2A}"/>
    <cellStyle name="Header1 7 3 7 2 3" xfId="24823" xr:uid="{BD456A4D-C81B-4FAE-906D-B92074D871F9}"/>
    <cellStyle name="Header1 7 3 7 2 4" xfId="28058" xr:uid="{447FF7C4-96C3-4A74-87E0-8DE9E450AC90}"/>
    <cellStyle name="Header1 7 3 7 3" xfId="11201" xr:uid="{456E5D41-7562-42A2-B800-35A718E6961A}"/>
    <cellStyle name="Header1 7 3 7 4" xfId="24575" xr:uid="{7EB25634-30E1-491B-8E8E-BED30E038053}"/>
    <cellStyle name="Header1 7 3 7 5" xfId="28109" xr:uid="{C38AF24A-DE46-4026-A936-E0451CE01358}"/>
    <cellStyle name="Header1 7 3 8" xfId="16546" xr:uid="{9AEB862F-F38E-4DEE-A81D-8257BF0C08A1}"/>
    <cellStyle name="Header1 7 3 8 2" xfId="25485" xr:uid="{F991BAF4-A920-43AA-B043-80A0DFEB408C}"/>
    <cellStyle name="Header1 7 3 8 3" xfId="25424" xr:uid="{81347707-A37B-4DAA-A369-0742CC819957}"/>
    <cellStyle name="Header1 7 3 8 4" xfId="29894" xr:uid="{867ECADA-7B1E-423A-965F-21B206C1C8E9}"/>
    <cellStyle name="Header1 7 3 9" xfId="23806" xr:uid="{DC61B90C-2F4C-4EF9-801A-3E679C8E6BD9}"/>
    <cellStyle name="Header1 7 3 9 2" xfId="27258" xr:uid="{0349E7FB-CA3B-4299-8131-2A1C5A91D381}"/>
    <cellStyle name="Header1 7 3 9 3" xfId="8325" xr:uid="{E011F9E4-B9BB-4E71-BE5E-C87300F76418}"/>
    <cellStyle name="Header1 7 3 9 4" xfId="29389" xr:uid="{5DF780DC-B758-43B4-97F8-DAF2F56ED9F7}"/>
    <cellStyle name="Header1 7 4" xfId="3822" xr:uid="{47CBBA6C-94D4-4938-85E3-51442FF63BE8}"/>
    <cellStyle name="Header1 7 4 10" xfId="29583" xr:uid="{5B6AC95D-D44F-49EA-BD0E-DD453B2D1EF4}"/>
    <cellStyle name="Header1 7 4 2" xfId="5630" xr:uid="{3B165085-F309-470C-A5D0-4685F356B8AE}"/>
    <cellStyle name="Header1 7 4 2 2" xfId="19788" xr:uid="{1C0E6C7A-D34A-4689-A5B1-0F47200C57A6}"/>
    <cellStyle name="Header1 7 4 2 2 2" xfId="26394" xr:uid="{28EA05FE-8687-4B02-854D-FFA724267E3A}"/>
    <cellStyle name="Header1 7 4 2 2 3" xfId="25722" xr:uid="{1A1F01BD-02A5-42B4-96F7-F14E866BB238}"/>
    <cellStyle name="Header1 7 4 2 2 4" xfId="29905" xr:uid="{E4ACC973-732D-4F99-AC2F-EECB6EF00652}"/>
    <cellStyle name="Header1 7 4 2 3" xfId="11416" xr:uid="{8EE9D285-EF63-460C-9EF8-992D7A3143DE}"/>
    <cellStyle name="Header1 7 4 2 4" xfId="24603" xr:uid="{6F02790B-19BB-41CD-9116-6B4AA671F800}"/>
    <cellStyle name="Header1 7 4 2 5" xfId="25823" xr:uid="{CAF9AD35-5408-4B77-A9A2-62BFCA72B5CD}"/>
    <cellStyle name="Header1 7 4 2 6" xfId="29056" xr:uid="{B6910DED-B21B-45CF-B0DA-AE5EE4887D89}"/>
    <cellStyle name="Header1 7 4 3" xfId="4885" xr:uid="{3204A12F-D015-47DD-B7FC-5D2B07B2D094}"/>
    <cellStyle name="Header1 7 4 3 2" xfId="19135" xr:uid="{800C6BE7-D5D7-48E6-AE26-74AF468EE2A8}"/>
    <cellStyle name="Header1 7 4 3 2 2" xfId="25930" xr:uid="{EC1739B2-789E-4067-A267-193DAE0B256D}"/>
    <cellStyle name="Header1 7 4 3 2 3" xfId="26408" xr:uid="{EA040437-52C0-4EA1-9FB6-C5CF66EB6F30}"/>
    <cellStyle name="Header1 7 4 3 2 4" xfId="29201" xr:uid="{54D5F259-6C70-480F-919C-477293F6A472}"/>
    <cellStyle name="Header1 7 4 3 3" xfId="10758" xr:uid="{FB6140C5-47CA-4A86-BA59-538BA8A7D89D}"/>
    <cellStyle name="Header1 7 4 3 4" xfId="24136" xr:uid="{5BAFF58C-99FD-492E-BB31-1B1D71A78964}"/>
    <cellStyle name="Header1 7 4 3 5" xfId="26390" xr:uid="{DF63F408-DF53-4918-BC99-3F6FD74727E5}"/>
    <cellStyle name="Header1 7 4 3 6" xfId="29028" xr:uid="{9476ECF1-D330-4710-AF6C-63815EF0C033}"/>
    <cellStyle name="Header1 7 4 4" xfId="8028" xr:uid="{A038AD65-704F-40AB-A83B-E61859053A7D}"/>
    <cellStyle name="Header1 7 4 4 2" xfId="22122" xr:uid="{29BDBBF8-D575-40C3-AE77-44F290F55591}"/>
    <cellStyle name="Header1 7 4 4 2 2" xfId="26722" xr:uid="{C61C28F9-A5C3-478D-B4FC-1654DEA5498E}"/>
    <cellStyle name="Header1 7 4 4 2 3" xfId="9037" xr:uid="{EA74A1F9-8F5E-4712-918B-A201875CAE63}"/>
    <cellStyle name="Header1 7 4 4 2 4" xfId="28852" xr:uid="{6610C5C6-2CED-4473-9F7A-FD410A3C7E2D}"/>
    <cellStyle name="Header1 7 4 4 3" xfId="13749" xr:uid="{E5D4C9C8-6812-4173-AA93-C8ADBCD0F5FB}"/>
    <cellStyle name="Header1 7 4 4 4" xfId="24919" xr:uid="{DDAB05D7-C8ED-4E1C-8BDA-A540AD7E2D08}"/>
    <cellStyle name="Header1 7 4 4 5" xfId="26674" xr:uid="{7CECDEB0-2F00-4986-98B8-BEAFF9B4C1A5}"/>
    <cellStyle name="Header1 7 4 4 6" xfId="29492" xr:uid="{F027E64F-3B10-41A2-A658-5F4576E0EE3D}"/>
    <cellStyle name="Header1 7 4 5" xfId="8149" xr:uid="{D0A8B1F9-41BD-4176-B348-9A1475F61F81}"/>
    <cellStyle name="Header1 7 4 5 2" xfId="22234" xr:uid="{67A3A512-CD27-4F08-BAA8-6170290EC3FC}"/>
    <cellStyle name="Header1 7 4 5 2 2" xfId="26834" xr:uid="{23D2091C-EF51-41B3-9532-1CBE79F6DE2B}"/>
    <cellStyle name="Header1 7 4 5 2 3" xfId="24656" xr:uid="{37E07ED4-8232-4B0C-B81E-A593F5624016}"/>
    <cellStyle name="Header1 7 4 5 2 4" xfId="29951" xr:uid="{DE1CD8DF-BB35-4C97-9578-33B31E31F3F8}"/>
    <cellStyle name="Header1 7 4 5 3" xfId="13862" xr:uid="{062A67B6-A571-4D00-87CE-D1A5F5AB905A}"/>
    <cellStyle name="Header1 7 4 5 4" xfId="25032" xr:uid="{89519323-B6D0-4D01-A9DB-02B73C1E2EF4}"/>
    <cellStyle name="Header1 7 4 5 5" xfId="25326" xr:uid="{F55761D7-EAEF-4176-AF23-49CF48AD0531}"/>
    <cellStyle name="Header1 7 4 5 6" xfId="27844" xr:uid="{3F672BFB-666E-4836-B78A-34E888E7B31C}"/>
    <cellStyle name="Header1 7 4 6" xfId="5211" xr:uid="{4CC73764-B809-4C08-B678-21702CA59E90}"/>
    <cellStyle name="Header1 7 4 6 2" xfId="19440" xr:uid="{0C91BDB6-7305-4926-A486-C1DD63E4107B}"/>
    <cellStyle name="Header1 7 4 6 2 2" xfId="26233" xr:uid="{04B5215C-1659-4914-868D-743695FFBF26}"/>
    <cellStyle name="Header1 7 4 6 2 3" xfId="8523" xr:uid="{FA197B50-ED92-4D6E-8AE1-CF85DC455E03}"/>
    <cellStyle name="Header1 7 4 6 2 4" xfId="29255" xr:uid="{B1492029-AE46-4D29-B18D-C6733F3CD78F}"/>
    <cellStyle name="Header1 7 4 6 3" xfId="11064" xr:uid="{88A98CB3-1348-4CF5-B0FA-72F42C7A2995}"/>
    <cellStyle name="Header1 7 4 6 4" xfId="24439" xr:uid="{4E611E1F-2B94-420C-8DE5-B79E303EC938}"/>
    <cellStyle name="Header1 7 4 6 5" xfId="28619" xr:uid="{861E8C47-C5F7-4024-8CD4-433BFBE64DDD}"/>
    <cellStyle name="Header1 7 4 7" xfId="15522" xr:uid="{33D30C50-7321-44D3-A5F4-BEA57D8165A0}"/>
    <cellStyle name="Header1 7 4 7 2" xfId="25357" xr:uid="{40DAD482-E35E-4313-BAAC-E206F0BC7286}"/>
    <cellStyle name="Header1 7 4 7 3" xfId="24814" xr:uid="{C2E772E0-B705-4DF4-BD29-33DF2235B1D6}"/>
    <cellStyle name="Header1 7 4 7 4" xfId="27983" xr:uid="{700DE52C-A6FE-4E15-BDA7-6590CDB9AD23}"/>
    <cellStyle name="Header1 7 4 8" xfId="8961" xr:uid="{25EB43F9-36B7-4D52-9EA7-945B615EAE29}"/>
    <cellStyle name="Header1 7 4 9" xfId="8971" xr:uid="{7F0783B1-5C08-4330-8280-1EBD3934C858}"/>
    <cellStyle name="Header1 7 5" xfId="3778" xr:uid="{3B759BC3-B0DD-4B0E-872D-0CF3AB8C1481}"/>
    <cellStyle name="Header1 7 5 2" xfId="18484" xr:uid="{BA1EC7B8-42C3-4DFF-97E7-4ECD466A2DB6}"/>
    <cellStyle name="Header1 7 5 2 2" xfId="25783" xr:uid="{37B22F22-35DF-4897-8508-89E473D074D5}"/>
    <cellStyle name="Header1 7 5 2 3" xfId="8613" xr:uid="{0FA3A907-6457-48AC-8EFD-50CF6795FDD7}"/>
    <cellStyle name="Header1 7 5 2 4" xfId="29963" xr:uid="{0076B6D5-8A36-487A-A765-6A720772EBD1}"/>
    <cellStyle name="Header1 7 5 3" xfId="10098" xr:uid="{327E3109-C7B2-475D-8541-1DCDF9B67739}"/>
    <cellStyle name="Header1 7 5 4" xfId="23986" xr:uid="{B5DB90F3-A387-47C9-B3F1-40B6D0D26709}"/>
    <cellStyle name="Header1 7 5 5" xfId="8739" xr:uid="{0F12DD2F-3656-4BAC-A2FB-0D7AFFDA2519}"/>
    <cellStyle name="Header1 7 5 6" xfId="29784" xr:uid="{C32ED86B-9F91-4AB2-9662-7AA678F43D03}"/>
    <cellStyle name="Header1 7 6" xfId="3880" xr:uid="{E99DF4D8-6188-4768-A72C-D2BFA58FBD76}"/>
    <cellStyle name="Header1 7 6 2" xfId="18504" xr:uid="{E18B312E-1C90-4908-8D73-FDA3441D229D}"/>
    <cellStyle name="Header1 7 6 2 2" xfId="25794" xr:uid="{C2BB5767-9450-4A96-9DCE-1D210EF19BDA}"/>
    <cellStyle name="Header1 7 6 2 3" xfId="25255" xr:uid="{B66A871A-6D10-407A-9647-8FD1B5CF457C}"/>
    <cellStyle name="Header1 7 6 2 4" xfId="28980" xr:uid="{E02843BC-1B7F-4795-93D3-274807FF44C6}"/>
    <cellStyle name="Header1 7 6 3" xfId="10118" xr:uid="{90C0EAB5-E11E-42E4-B32B-96665FBADE61}"/>
    <cellStyle name="Header1 7 6 4" xfId="23997" xr:uid="{F9465721-249D-4D20-BBA6-5ECEE035F540}"/>
    <cellStyle name="Header1 7 6 5" xfId="9254" xr:uid="{56A5B143-AD41-4175-BB21-5B3192F23CCC}"/>
    <cellStyle name="Header1 7 6 6" xfId="29690" xr:uid="{70701996-0C0C-4778-A75A-0CA37B5EE976}"/>
    <cellStyle name="Header1 7 7" xfId="4921" xr:uid="{F6C054C4-AD59-404B-93D2-3C2031F464C9}"/>
    <cellStyle name="Header1 7 7 2" xfId="19170" xr:uid="{FE975932-21D9-4B57-8584-B7F4EA1B3BFE}"/>
    <cellStyle name="Header1 7 7 2 2" xfId="25965" xr:uid="{2255EAB8-FB7B-4A98-B6B6-CC4E19A623D8}"/>
    <cellStyle name="Header1 7 7 2 3" xfId="26992" xr:uid="{7BC487C5-FB4E-42A2-9178-555D9C7487AA}"/>
    <cellStyle name="Header1 7 7 2 4" xfId="29648" xr:uid="{AA7E1011-02DE-474B-AC93-CFF202DCA867}"/>
    <cellStyle name="Header1 7 7 3" xfId="10793" xr:uid="{8E8E84F9-86C0-45B8-83C2-35A7F8E416DC}"/>
    <cellStyle name="Header1 7 7 4" xfId="24171" xr:uid="{62DABA0B-91B2-44C2-AD79-3AE06AB46CD3}"/>
    <cellStyle name="Header1 7 7 5" xfId="25375" xr:uid="{72662384-9292-45D8-93E4-FE77EA2B0505}"/>
    <cellStyle name="Header1 7 7 6" xfId="29572" xr:uid="{9ECE080A-EDD2-4438-B805-B8929E871C89}"/>
    <cellStyle name="Header1 7 8" xfId="8214" xr:uid="{FCCD9B3C-8AFD-473E-8B76-9EE30A3A4F07}"/>
    <cellStyle name="Header1 7 8 2" xfId="22293" xr:uid="{DB96332F-CA4A-4C1E-935F-53CF7520AB1B}"/>
    <cellStyle name="Header1 7 8 2 2" xfId="26893" xr:uid="{9F34D252-89BC-43FF-A8CC-25F7F13F2B0C}"/>
    <cellStyle name="Header1 7 8 2 3" xfId="8342" xr:uid="{4DC1B36E-1533-47F2-AC6A-412E9A0A9A80}"/>
    <cellStyle name="Header1 7 8 2 4" xfId="28849" xr:uid="{C950BCFB-C046-485F-912F-0D0C3FF8DE96}"/>
    <cellStyle name="Header1 7 8 3" xfId="13923" xr:uid="{9CF0135C-5C4A-44C2-B93F-3AD3D217F51D}"/>
    <cellStyle name="Header1 7 8 4" xfId="25092" xr:uid="{7E980F0E-EBFF-4DBF-B7C1-16D0CBDA1ACB}"/>
    <cellStyle name="Header1 7 8 5" xfId="25155" xr:uid="{28A914C7-2298-4801-AB96-E0464B3415BA}"/>
    <cellStyle name="Header1 7 8 6" xfId="28579" xr:uid="{B3341B78-13BF-49EE-BC50-F4D50A2BA4BF}"/>
    <cellStyle name="Header1 7 9" xfId="4912" xr:uid="{0E939804-56D9-4A30-9DC7-E933265A3796}"/>
    <cellStyle name="Header1 7 9 2" xfId="19161" xr:uid="{67853F7E-CD1F-4D60-88DF-0EF267BE0D5E}"/>
    <cellStyle name="Header1 7 9 2 2" xfId="25956" xr:uid="{30320AA0-9E3F-44F7-B8ED-2555BE6CC3D2}"/>
    <cellStyle name="Header1 7 9 2 3" xfId="24809" xr:uid="{915597F5-195A-401C-A0D6-1B020DC9464E}"/>
    <cellStyle name="Header1 7 9 2 4" xfId="29226" xr:uid="{B5DB6B95-7DC0-4A0D-9397-95D68FA02617}"/>
    <cellStyle name="Header1 7 9 3" xfId="10784" xr:uid="{518214FC-7B50-40C4-BFA8-B3A189E058CF}"/>
    <cellStyle name="Header1 7 9 4" xfId="24162" xr:uid="{46B75D77-BD38-4A30-828F-377E0FE2F5AC}"/>
    <cellStyle name="Header1 7 9 5" xfId="24049" xr:uid="{67FA02DB-1F89-4E82-B9CC-FB9695A37B94}"/>
    <cellStyle name="Header1 7 9 6" xfId="30034" xr:uid="{AB2F62AD-8E7E-46C5-96F4-EE804BABEEA0}"/>
    <cellStyle name="Header1 8" xfId="1281" xr:uid="{AA33F29A-357D-4A73-844B-C6843C0ADC62}"/>
    <cellStyle name="Header1 8 10" xfId="4926" xr:uid="{156115A4-0A1E-4DB5-9BE4-490EA21027A8}"/>
    <cellStyle name="Header1 8 10 2" xfId="19175" xr:uid="{A5C3457B-2224-41A6-9E78-E04B8DECADA8}"/>
    <cellStyle name="Header1 8 10 2 2" xfId="25970" xr:uid="{D637A957-863D-4503-A803-0E6E9B5BAF9A}"/>
    <cellStyle name="Header1 8 10 2 3" xfId="8291" xr:uid="{B5BB0629-E0C8-4D57-92F7-B49F48156A43}"/>
    <cellStyle name="Header1 8 10 2 4" xfId="29287" xr:uid="{38B6CA00-FA98-4E2F-BAFA-B931767E0C66}"/>
    <cellStyle name="Header1 8 10 3" xfId="10798" xr:uid="{4A3B4454-BA18-44B0-9A22-20A574C3A60C}"/>
    <cellStyle name="Header1 8 10 4" xfId="24176" xr:uid="{2679D4F4-3FEA-40CF-BBD1-93AF1EB6CAD9}"/>
    <cellStyle name="Header1 8 10 5" xfId="29123" xr:uid="{1B99DA51-9472-4282-BE3E-4CAF76070B79}"/>
    <cellStyle name="Header1 8 11" xfId="14332" xr:uid="{D62C7224-C0B4-4EC3-AB27-BB8F3899220E}"/>
    <cellStyle name="Header1 8 11 2" xfId="25197" xr:uid="{9754A86A-2A38-4EE8-82DE-41898F6E1C55}"/>
    <cellStyle name="Header1 8 11 3" xfId="25463" xr:uid="{16EBA744-CC09-4438-A5C7-1CFC9EA561E5}"/>
    <cellStyle name="Header1 8 11 4" xfId="28393" xr:uid="{D796F0C4-297C-4465-B888-99483BFF1632}"/>
    <cellStyle name="Header1 8 12" xfId="22442" xr:uid="{2E08D7A8-C1AB-43EF-B4AC-15301EBB0ADA}"/>
    <cellStyle name="Header1 8 12 2" xfId="26976" xr:uid="{C64855E6-84A8-4D42-A884-A498930B3745}"/>
    <cellStyle name="Header1 8 12 3" xfId="27493" xr:uid="{9895BFDB-CD43-4A04-8663-7AC708DB8D9E}"/>
    <cellStyle name="Header1 8 12 4" xfId="28577" xr:uid="{A44E1A3B-3326-4E24-BA99-AC0710FB46C3}"/>
    <cellStyle name="Header1 8 13" xfId="23102" xr:uid="{4B8E2C28-A58D-4275-8A96-ADAA91DB3135}"/>
    <cellStyle name="Header1 8 13 2" xfId="27124" xr:uid="{5567A7B6-BDDC-40C0-8A3B-ACD1E12DC06B}"/>
    <cellStyle name="Header1 8 13 3" xfId="25836" xr:uid="{850AEA6A-738A-4A2A-A9C5-1D0CF08E3666}"/>
    <cellStyle name="Header1 8 13 4" xfId="28703" xr:uid="{619A3C40-79DE-4F0F-84A9-14D371449C4C}"/>
    <cellStyle name="Header1 8 14" xfId="22364" xr:uid="{C0EAE1EF-9F23-4264-B514-8110788F51B2}"/>
    <cellStyle name="Header1 8 14 2" xfId="26953" xr:uid="{3611D975-6B73-4CFD-95A7-6EAE59979E5B}"/>
    <cellStyle name="Header1 8 14 3" xfId="26684" xr:uid="{69A33FFA-8974-4A6D-9968-75E8969B98CA}"/>
    <cellStyle name="Header1 8 14 4" xfId="28520" xr:uid="{C19BF3EB-616A-47C4-AD4C-8DF7E0D2BFBA}"/>
    <cellStyle name="Header1 8 15" xfId="8581" xr:uid="{A1E56E1E-52D0-4744-9232-D6FFC091B2E7}"/>
    <cellStyle name="Header1 8 16" xfId="9081" xr:uid="{C0F5872A-789A-4418-A337-8E5A7DF106EC}"/>
    <cellStyle name="Header1 8 17" xfId="28934" xr:uid="{964B0382-9C02-4E75-A337-42616CD5FB62}"/>
    <cellStyle name="Header1 8 2" xfId="4382" xr:uid="{4357D29D-7B05-4CF8-8050-1AB12643C9AC}"/>
    <cellStyle name="Header1 8 2 10" xfId="23768" xr:uid="{EBF796CD-E0F8-45D4-A385-ECA97E493484}"/>
    <cellStyle name="Header1 8 2 10 2" xfId="27225" xr:uid="{EEFC9A96-BBAF-4FD2-B293-410813D631A4}"/>
    <cellStyle name="Header1 8 2 10 3" xfId="26608" xr:uid="{2928F45D-D2A3-41E6-8DCD-E95524165234}"/>
    <cellStyle name="Header1 8 2 10 4" xfId="29273" xr:uid="{55F3C8C7-56FD-4ADB-BDB4-5BF3BC63F8A5}"/>
    <cellStyle name="Header1 8 2 11" xfId="23776" xr:uid="{7B8DB727-E03D-4244-BC4E-510B404D43A9}"/>
    <cellStyle name="Header1 8 2 11 2" xfId="27233" xr:uid="{E5669A44-5449-4F32-9B2B-C03E335218BA}"/>
    <cellStyle name="Header1 8 2 11 3" xfId="27164" xr:uid="{15AAEBB6-AA9C-4FF5-9C4A-E1E5B6371792}"/>
    <cellStyle name="Header1 8 2 11 4" xfId="27726" xr:uid="{04A81AB2-F793-47D6-8EE8-533DC0E75D89}"/>
    <cellStyle name="Header1 8 2 12" xfId="22604" xr:uid="{1C532847-22CD-48F9-A051-D1F2144D60C7}"/>
    <cellStyle name="Header1 8 2 12 2" xfId="27033" xr:uid="{D38AB670-F0AD-4CB7-8A99-5B6EA29796FB}"/>
    <cellStyle name="Header1 8 2 12 3" xfId="25366" xr:uid="{00FB454A-288F-4714-B863-DFEA9FF9FEA9}"/>
    <cellStyle name="Header1 8 2 12 4" xfId="29997" xr:uid="{F803D261-3B92-49EF-8BA9-A8A97DB07FCD}"/>
    <cellStyle name="Header1 8 2 13" xfId="8863" xr:uid="{CEBD308D-4C1A-4593-9F56-8D7EDCDB465D}"/>
    <cellStyle name="Header1 8 2 14" xfId="9062" xr:uid="{70A0E428-6A87-4E27-A133-EDE48BF11DD3}"/>
    <cellStyle name="Header1 8 2 15" xfId="27755" xr:uid="{B6E1D5A3-7684-4A1A-8C5B-2772E1AC35CB}"/>
    <cellStyle name="Header1 8 2 2" xfId="4795" xr:uid="{448465B6-37EC-433D-84F2-08EFA0BA64B0}"/>
    <cellStyle name="Header1 8 2 2 10" xfId="23074" xr:uid="{1EC87312-FC89-4CC4-A3FF-13C0D2835A0F}"/>
    <cellStyle name="Header1 8 2 2 10 2" xfId="27107" xr:uid="{04EDF66B-667B-4498-BBF6-4583637387B2}"/>
    <cellStyle name="Header1 8 2 2 10 3" xfId="25696" xr:uid="{EB8F0295-32F9-4084-AF46-0ADC5FD0D235}"/>
    <cellStyle name="Header1 8 2 2 10 4" xfId="29759" xr:uid="{9BB943E6-876C-46B7-B63A-122B8BDD2750}"/>
    <cellStyle name="Header1 8 2 2 11" xfId="23882" xr:uid="{06240588-4576-4797-B686-E45B3BD51663}"/>
    <cellStyle name="Header1 8 2 2 11 2" xfId="27333" xr:uid="{6B90EDA8-FDD7-4869-8195-3969073DEFA7}"/>
    <cellStyle name="Header1 8 2 2 11 3" xfId="27589" xr:uid="{A95AF7C0-9AA4-4E64-9855-0A2272491297}"/>
    <cellStyle name="Header1 8 2 2 11 4" xfId="29799" xr:uid="{88968C8F-CBC7-4048-BDD3-AC0398D34AD7}"/>
    <cellStyle name="Header1 8 2 2 12" xfId="9131" xr:uid="{0A15A496-0528-44F6-BD19-A4678117B803}"/>
    <cellStyle name="Header1 8 2 2 13" xfId="8482" xr:uid="{81FFEC13-9CE5-4B01-BBAB-75111F86D1DE}"/>
    <cellStyle name="Header1 8 2 2 14" xfId="29726" xr:uid="{461F77C9-42E4-4154-84DB-74E8E090C6BF}"/>
    <cellStyle name="Header1 8 2 2 2" xfId="6746" xr:uid="{7D7158C6-3060-4BC3-A4CC-3B9D0B9108D2}"/>
    <cellStyle name="Header1 8 2 2 2 2" xfId="5336" xr:uid="{698D95B5-010C-4E52-914D-124C53BB8748}"/>
    <cellStyle name="Header1 8 2 2 2 2 2" xfId="19546" xr:uid="{40DD2274-9336-45DF-9076-F56AC29ACF49}"/>
    <cellStyle name="Header1 8 2 2 2 2 2 2" xfId="26339" xr:uid="{28B925A7-32F1-4607-BED7-7D5FD291511B}"/>
    <cellStyle name="Header1 8 2 2 2 2 2 3" xfId="9256" xr:uid="{A0319B89-D407-4483-93B8-5EDA02D6A8DD}"/>
    <cellStyle name="Header1 8 2 2 2 2 2 4" xfId="28922" xr:uid="{7A052C20-EAF6-40E3-92C0-B957D6F545BA}"/>
    <cellStyle name="Header1 8 2 2 2 2 3" xfId="11173" xr:uid="{A150093B-2066-43E2-8DD6-EFE93878EEA4}"/>
    <cellStyle name="Header1 8 2 2 2 2 4" xfId="24547" xr:uid="{CB91720B-AED1-4323-9509-186A5FAD2134}"/>
    <cellStyle name="Header1 8 2 2 2 2 5" xfId="27572" xr:uid="{4FFBF643-E599-4120-BDB4-2FC213C3B4D7}"/>
    <cellStyle name="Header1 8 2 2 2 2 6" xfId="27713" xr:uid="{14620D9E-377A-4A69-9AB5-9B94ACAD2AC2}"/>
    <cellStyle name="Header1 8 2 2 2 3" xfId="4865" xr:uid="{27F5CA40-96C1-4FAC-B0CD-8977756319C0}"/>
    <cellStyle name="Header1 8 2 2 2 3 2" xfId="19119" xr:uid="{BE962C69-65E7-408F-90B2-50336D94A5EE}"/>
    <cellStyle name="Header1 8 2 2 2 3 2 2" xfId="25914" xr:uid="{50580267-E636-4D72-BC17-202B2BE5AF27}"/>
    <cellStyle name="Header1 8 2 2 2 3 2 3" xfId="8834" xr:uid="{32E86DC0-D3C6-4EF6-8B8C-2DACBD9679F1}"/>
    <cellStyle name="Header1 8 2 2 2 3 2 4" xfId="29372" xr:uid="{3E815BAA-581D-43DB-8C7A-D368172CC43D}"/>
    <cellStyle name="Header1 8 2 2 2 3 3" xfId="10741" xr:uid="{5CB3BACC-4D26-4CC3-9F10-79BAA5F32D5D}"/>
    <cellStyle name="Header1 8 2 2 2 3 4" xfId="24119" xr:uid="{D77FE8A0-8E76-4591-9437-4F64844A198E}"/>
    <cellStyle name="Header1 8 2 2 2 3 5" xfId="25719" xr:uid="{92956B6F-8F55-4059-9E65-F0C79A26A12A}"/>
    <cellStyle name="Header1 8 2 2 2 3 6" xfId="28223" xr:uid="{AD2AD6EC-BE45-49EB-AA99-487222E04F86}"/>
    <cellStyle name="Header1 8 2 2 2 4" xfId="8061" xr:uid="{4F840833-CF08-4573-8633-4914024ED315}"/>
    <cellStyle name="Header1 8 2 2 2 4 2" xfId="22154" xr:uid="{9892249E-8BFA-410B-89ED-172D8744B632}"/>
    <cellStyle name="Header1 8 2 2 2 4 2 2" xfId="26754" xr:uid="{47F9467F-BE21-4753-817E-7C43ED72F254}"/>
    <cellStyle name="Header1 8 2 2 2 4 2 3" xfId="8822" xr:uid="{1CA5FB63-1160-4F88-92BE-337C4EDBE343}"/>
    <cellStyle name="Header1 8 2 2 2 4 2 4" xfId="29437" xr:uid="{098F8265-A3B0-4BFA-ACA6-F338D84B7563}"/>
    <cellStyle name="Header1 8 2 2 2 4 3" xfId="13782" xr:uid="{A7058FC2-F2CA-4E54-8226-329D65BBACF2}"/>
    <cellStyle name="Header1 8 2 2 2 4 4" xfId="24951" xr:uid="{3B3FAD2E-BA87-4364-84A0-8223D1E17E48}"/>
    <cellStyle name="Header1 8 2 2 2 4 5" xfId="25635" xr:uid="{21DA8129-5F2D-41B5-AA8F-57467601C844}"/>
    <cellStyle name="Header1 8 2 2 2 4 6" xfId="28054" xr:uid="{6AEF64A9-3879-43B2-B4D2-822E0812DE92}"/>
    <cellStyle name="Header1 8 2 2 2 5" xfId="5032" xr:uid="{1ABD38FA-2328-4546-A9CB-F30BA84CDB95}"/>
    <cellStyle name="Header1 8 2 2 2 5 2" xfId="19265" xr:uid="{3E33D72D-D856-4227-ABEA-F97BBAB53142}"/>
    <cellStyle name="Header1 8 2 2 2 5 2 2" xfId="26059" xr:uid="{F1FD1721-66DA-4BA0-AAC0-020582C108B5}"/>
    <cellStyle name="Header1 8 2 2 2 5 2 3" xfId="8615" xr:uid="{AB2B141D-0641-4C05-AC3D-14DD3D931250}"/>
    <cellStyle name="Header1 8 2 2 2 5 2 4" xfId="28202" xr:uid="{515D6299-25DC-47AE-B850-6915FBA4DBDE}"/>
    <cellStyle name="Header1 8 2 2 2 5 3" xfId="10889" xr:uid="{97CAD5B6-F4D4-4411-B992-49CE3D1C174E}"/>
    <cellStyle name="Header1 8 2 2 2 5 4" xfId="24265" xr:uid="{855A9B05-B197-47B5-A3FA-A17652DBC79A}"/>
    <cellStyle name="Header1 8 2 2 2 5 5" xfId="28963" xr:uid="{F7343CB3-7F0F-4AFA-B31E-5059EE247D3F}"/>
    <cellStyle name="Header1 8 2 2 2 6" xfId="16638" xr:uid="{272F19DD-476B-4EA4-966F-0138800531FC}"/>
    <cellStyle name="Header1 8 2 2 2 6 2" xfId="25577" xr:uid="{5B3EFCC9-21D2-4615-8AE9-6D71AAFE905F}"/>
    <cellStyle name="Header1 8 2 2 2 6 3" xfId="9021" xr:uid="{DA7FCC3B-1D94-40E9-8AFE-98E9922CBC99}"/>
    <cellStyle name="Header1 8 2 2 2 6 4" xfId="28227" xr:uid="{997D64B3-5C18-46DA-B1D2-DF5335B8B237}"/>
    <cellStyle name="Header1 8 2 2 2 7" xfId="9199" xr:uid="{CA20ACC5-AA2E-43D9-942F-7B8F170C07CA}"/>
    <cellStyle name="Header1 8 2 2 2 8" xfId="8460" xr:uid="{C3E0B9FC-F7F2-44B0-867C-3B91536019F7}"/>
    <cellStyle name="Header1 8 2 2 2 9" xfId="27779" xr:uid="{57A40882-FF4D-4234-93D7-1A084021F8E4}"/>
    <cellStyle name="Header1 8 2 2 3" xfId="6678" xr:uid="{502BF100-3AED-4F3F-BCA2-B796272680E8}"/>
    <cellStyle name="Header1 8 2 2 3 2" xfId="20836" xr:uid="{2A4093A0-6E66-4A95-A240-20848800BFC1}"/>
    <cellStyle name="Header1 8 2 2 3 2 2" xfId="26545" xr:uid="{1ECDE165-5F45-493F-91DD-110D898AABB2}"/>
    <cellStyle name="Header1 8 2 2 3 2 3" xfId="8936" xr:uid="{CAA02702-41AD-475D-8218-B817E2E4091B}"/>
    <cellStyle name="Header1 8 2 2 3 2 4" xfId="27855" xr:uid="{E4D57A02-550B-4A94-805F-171EB84C0ED7}"/>
    <cellStyle name="Header1 8 2 2 3 3" xfId="12464" xr:uid="{0BF42645-B6C2-414D-9D14-72FD5DB6BF22}"/>
    <cellStyle name="Header1 8 2 2 3 4" xfId="24750" xr:uid="{43D52A40-2988-48B7-BF9E-FC0040858250}"/>
    <cellStyle name="Header1 8 2 2 3 5" xfId="25608" xr:uid="{BE72DCCE-F3CF-49CA-B8BB-93FF48EE2E42}"/>
    <cellStyle name="Header1 8 2 2 3 6" xfId="29457" xr:uid="{4D351101-A206-4EEB-B3C9-D40F62E99A3D}"/>
    <cellStyle name="Header1 8 2 2 4" xfId="5128" xr:uid="{A8DFE783-4251-46F6-848A-00F2F7542A3B}"/>
    <cellStyle name="Header1 8 2 2 4 2" xfId="19359" xr:uid="{E248257A-44F3-4484-8202-A0C553B31B48}"/>
    <cellStyle name="Header1 8 2 2 4 2 2" xfId="26152" xr:uid="{4B6A8189-6D6B-43C5-B701-C186C6EC0014}"/>
    <cellStyle name="Header1 8 2 2 4 2 3" xfId="27470" xr:uid="{60B9D44A-71F3-4627-8FFC-48D71D397997}"/>
    <cellStyle name="Header1 8 2 2 4 2 4" xfId="28296" xr:uid="{7FEE4756-DB14-4C34-84D6-3BD254E31834}"/>
    <cellStyle name="Header1 8 2 2 4 3" xfId="10983" xr:uid="{E1FAA1CD-CF20-4D36-AD72-80C8B659EDFC}"/>
    <cellStyle name="Header1 8 2 2 4 4" xfId="24358" xr:uid="{DDC2BDF5-680C-4847-9F0C-B0091367BFB8}"/>
    <cellStyle name="Header1 8 2 2 4 5" xfId="8337" xr:uid="{CDE5E286-B27E-41DD-B387-E83CD7DB678C}"/>
    <cellStyle name="Header1 8 2 2 4 6" xfId="30175" xr:uid="{6ECBF77E-2FB6-4E98-BAE7-5A95BAFB29B0}"/>
    <cellStyle name="Header1 8 2 2 5" xfId="5284" xr:uid="{553922F8-83CD-4638-B12A-2901D6DB4927}"/>
    <cellStyle name="Header1 8 2 2 5 2" xfId="19498" xr:uid="{74B6D201-8CE0-49C9-A4FA-2E51DAD62D2D}"/>
    <cellStyle name="Header1 8 2 2 5 2 2" xfId="26291" xr:uid="{3A30A9B4-C70B-4A0E-8393-B110D8764B6A}"/>
    <cellStyle name="Header1 8 2 2 5 2 3" xfId="9320" xr:uid="{16BF4CA7-C813-478A-9035-9EEE85514CF2}"/>
    <cellStyle name="Header1 8 2 2 5 2 4" xfId="28197" xr:uid="{231DC83F-2A8B-4B2E-9D8D-A647DD17C71D}"/>
    <cellStyle name="Header1 8 2 2 5 3" xfId="11125" xr:uid="{4AA98369-BA3E-42C3-B4A0-E5ED70C1E71F}"/>
    <cellStyle name="Header1 8 2 2 5 4" xfId="24498" xr:uid="{A7B0E873-216F-4B80-BE07-543B44C07FDD}"/>
    <cellStyle name="Header1 8 2 2 5 5" xfId="27447" xr:uid="{C192411C-9674-42D8-8A36-43D83E6A20EB}"/>
    <cellStyle name="Header1 8 2 2 5 6" xfId="30021" xr:uid="{C49BF6A9-D90E-4E92-A126-8349487991A1}"/>
    <cellStyle name="Header1 8 2 2 6" xfId="8035" xr:uid="{DE43EC4E-50C1-4BC1-A608-D55B2D2598D8}"/>
    <cellStyle name="Header1 8 2 2 6 2" xfId="22129" xr:uid="{0E701D95-3F55-4552-A909-8F2701971B7E}"/>
    <cellStyle name="Header1 8 2 2 6 2 2" xfId="26729" xr:uid="{1BF48BB3-D1D0-49FB-B93D-56D28A602379}"/>
    <cellStyle name="Header1 8 2 2 6 2 3" xfId="24794" xr:uid="{F496BAE7-FCB0-4694-9688-27885D5EB8BC}"/>
    <cellStyle name="Header1 8 2 2 6 2 4" xfId="28113" xr:uid="{C90E5CC2-37E6-4E1A-B20B-6CA8E998116A}"/>
    <cellStyle name="Header1 8 2 2 6 3" xfId="13756" xr:uid="{8DD022D6-87CF-4C25-9A10-CCCAB264328A}"/>
    <cellStyle name="Header1 8 2 2 6 4" xfId="24926" xr:uid="{CA9EE120-4DD1-4416-8ADE-BC303FC440E9}"/>
    <cellStyle name="Header1 8 2 2 6 5" xfId="24812" xr:uid="{7899F09B-5B2C-439E-B23B-D8646D675BF5}"/>
    <cellStyle name="Header1 8 2 2 6 6" xfId="27783" xr:uid="{CCF9CFC1-AFE8-42D9-918B-7A78DF54792D}"/>
    <cellStyle name="Header1 8 2 2 7" xfId="4927" xr:uid="{5F08AAC1-0B10-43C9-BD0D-61CC41EE3309}"/>
    <cellStyle name="Header1 8 2 2 7 2" xfId="19176" xr:uid="{D3060D17-4BDB-4A50-8368-9C5421721697}"/>
    <cellStyle name="Header1 8 2 2 7 2 2" xfId="25971" xr:uid="{ABD22089-44FE-4875-A9F5-86EDC83A1AED}"/>
    <cellStyle name="Header1 8 2 2 7 2 3" xfId="23929" xr:uid="{A1E53FB9-2AB9-43B1-8C62-B1ACEC34A28E}"/>
    <cellStyle name="Header1 8 2 2 7 2 4" xfId="29717" xr:uid="{4509809A-0CC8-4FC2-B847-19CD2BDC5483}"/>
    <cellStyle name="Header1 8 2 2 7 3" xfId="10799" xr:uid="{A65242D8-DE99-44B1-985B-641454DF7B14}"/>
    <cellStyle name="Header1 8 2 2 7 4" xfId="24177" xr:uid="{E3D6E46D-4988-49D7-934E-FE15368E0C57}"/>
    <cellStyle name="Header1 8 2 2 7 5" xfId="29319" xr:uid="{FFAF63D6-2866-4CE0-8D64-A4E4B69C0AFA}"/>
    <cellStyle name="Header1 8 2 2 8" xfId="16570" xr:uid="{43ABCADC-AEC3-4622-B570-C77CA8972330}"/>
    <cellStyle name="Header1 8 2 2 8 2" xfId="25509" xr:uid="{E2BEBE57-966F-423E-B0F2-331A197FF043}"/>
    <cellStyle name="Header1 8 2 2 8 3" xfId="8706" xr:uid="{55ED4921-D39E-4120-9B6D-8B552B8B335D}"/>
    <cellStyle name="Header1 8 2 2 8 4" xfId="29401" xr:uid="{CD7668A5-B8D8-4DE3-9471-917E650E98E1}"/>
    <cellStyle name="Header1 8 2 2 9" xfId="23830" xr:uid="{2B012EA3-D146-4D79-8FF9-DDEE3609B108}"/>
    <cellStyle name="Header1 8 2 2 9 2" xfId="27282" xr:uid="{CD21D678-4D7A-4BBB-9C68-7108DC31740E}"/>
    <cellStyle name="Header1 8 2 2 9 3" xfId="25243" xr:uid="{5CC89CEA-6C03-4539-B95E-4F6F1427DB9F}"/>
    <cellStyle name="Header1 8 2 2 9 4" xfId="28768" xr:uid="{7919FE60-216F-417C-9A70-CBFC46D4083D}"/>
    <cellStyle name="Header1 8 2 3" xfId="4152" xr:uid="{92D001A3-950A-4F92-A0E0-1574C646E986}"/>
    <cellStyle name="Header1 8 2 3 10" xfId="28170" xr:uid="{5E532466-6684-4420-A6A6-9B8926BE91F1}"/>
    <cellStyle name="Header1 8 2 3 2" xfId="6700" xr:uid="{DDA99568-4E63-4ED5-B36F-F05C656343B1}"/>
    <cellStyle name="Header1 8 2 3 2 2" xfId="20858" xr:uid="{37636041-855B-4C90-A9B7-AA22F674D157}"/>
    <cellStyle name="Header1 8 2 3 2 2 2" xfId="26567" xr:uid="{DC69DD56-33A4-4390-882F-2B12A15B5119}"/>
    <cellStyle name="Header1 8 2 3 2 2 3" xfId="23942" xr:uid="{0A81DAB1-37A9-4312-AFF1-DEDBB0DA7A4E}"/>
    <cellStyle name="Header1 8 2 3 2 2 4" xfId="29455" xr:uid="{3C28952D-7C96-4C18-B24E-7CAD9202390C}"/>
    <cellStyle name="Header1 8 2 3 2 3" xfId="12486" xr:uid="{1734669D-AA09-4578-B3CE-0C4CAB70F073}"/>
    <cellStyle name="Header1 8 2 3 2 4" xfId="24772" xr:uid="{4EC973F1-7AFB-48B2-B327-EEA0F59ACEE6}"/>
    <cellStyle name="Header1 8 2 3 2 5" xfId="25677" xr:uid="{43DF8A29-6553-4ADE-9EBC-7CCEF0D65277}"/>
    <cellStyle name="Header1 8 2 3 2 6" xfId="29907" xr:uid="{A4D01C5A-9B48-4325-BFE6-E5ACB97A4BCF}"/>
    <cellStyle name="Header1 8 2 3 3" xfId="5147" xr:uid="{A05AF056-C7BE-4187-AB2B-3ED398CC3E22}"/>
    <cellStyle name="Header1 8 2 3 3 2" xfId="19378" xr:uid="{F13E9BF6-4BC8-4D66-B6DE-D815396682F0}"/>
    <cellStyle name="Header1 8 2 3 3 2 2" xfId="26171" xr:uid="{14F302A5-F98A-4528-9550-312090B4509A}"/>
    <cellStyle name="Header1 8 2 3 3 2 3" xfId="25593" xr:uid="{ED27DD53-D4AC-488F-A1CB-AE3EC33C28B3}"/>
    <cellStyle name="Header1 8 2 3 3 2 4" xfId="30114" xr:uid="{7C2154D9-9231-45C0-9A28-90F6921E43F5}"/>
    <cellStyle name="Header1 8 2 3 3 3" xfId="11002" xr:uid="{ED19D362-7D72-4F54-8D8F-A32792362CA7}"/>
    <cellStyle name="Header1 8 2 3 3 4" xfId="24377" xr:uid="{5EDDF433-CCC1-4DC1-9BB8-8C807E64FDCF}"/>
    <cellStyle name="Header1 8 2 3 3 5" xfId="9345" xr:uid="{3050B209-2BF3-4130-8FE9-F4DE786590FA}"/>
    <cellStyle name="Header1 8 2 3 3 6" xfId="27732" xr:uid="{25F20C0F-41B3-4EE4-B663-4DA07E3636D7}"/>
    <cellStyle name="Header1 8 2 3 4" xfId="5067" xr:uid="{C8C82916-CCA2-45DD-BF6F-B0563827C753}"/>
    <cellStyle name="Header1 8 2 3 4 2" xfId="19298" xr:uid="{A3C60218-3640-4893-BFF9-BBCA9C5189D5}"/>
    <cellStyle name="Header1 8 2 3 4 2 2" xfId="26091" xr:uid="{B8F6C618-B931-4637-8ED2-04602BC05BF8}"/>
    <cellStyle name="Header1 8 2 3 4 2 3" xfId="25616" xr:uid="{7EE8FE4B-92A2-4A0B-BD53-11E1918E0C3F}"/>
    <cellStyle name="Header1 8 2 3 4 2 4" xfId="28544" xr:uid="{33D5AB9C-367E-4C84-8432-7C595D57081D}"/>
    <cellStyle name="Header1 8 2 3 4 3" xfId="10922" xr:uid="{09D332B7-5E1A-49ED-A5C3-C2ABA4EE3CCE}"/>
    <cellStyle name="Header1 8 2 3 4 4" xfId="24297" xr:uid="{3E96CF07-4132-447F-A4E4-71A98FF5C290}"/>
    <cellStyle name="Header1 8 2 3 4 5" xfId="24857" xr:uid="{0E1FE06B-862F-480A-8D6D-DDD8C34778A8}"/>
    <cellStyle name="Header1 8 2 3 4 6" xfId="29232" xr:uid="{846E0124-B45F-4E8F-A856-CD03374CCA94}"/>
    <cellStyle name="Header1 8 2 3 5" xfId="5125" xr:uid="{FD67771E-AC50-41AD-B926-14879F624D6B}"/>
    <cellStyle name="Header1 8 2 3 5 2" xfId="19356" xr:uid="{B90B8FC7-F9BA-4A6C-AFBF-595947E6FE63}"/>
    <cellStyle name="Header1 8 2 3 5 2 2" xfId="26149" xr:uid="{BE65E1E0-CFD1-4D09-B2ED-924EF12B0812}"/>
    <cellStyle name="Header1 8 2 3 5 2 3" xfId="25201" xr:uid="{2AC47F1F-8247-4FDA-BAB0-6FE8E87E8657}"/>
    <cellStyle name="Header1 8 2 3 5 2 4" xfId="29053" xr:uid="{B32263A5-A82B-4B9E-A6D1-BB2AC0329474}"/>
    <cellStyle name="Header1 8 2 3 5 3" xfId="10980" xr:uid="{B81E8C4D-AA96-4CA4-B93F-0D735CF31DC9}"/>
    <cellStyle name="Header1 8 2 3 5 4" xfId="24355" xr:uid="{62FA8828-0341-43CD-A2D8-A4B697F7107F}"/>
    <cellStyle name="Header1 8 2 3 5 5" xfId="8768" xr:uid="{D695D77A-F93A-4BD3-8753-D54A5FF14AB5}"/>
    <cellStyle name="Header1 8 2 3 5 6" xfId="27920" xr:uid="{2101198B-4243-441E-8A09-D1A2814473AD}"/>
    <cellStyle name="Header1 8 2 3 6" xfId="5323" xr:uid="{4BBA146C-A8E0-4203-AB26-C08BADC84E58}"/>
    <cellStyle name="Header1 8 2 3 6 2" xfId="19533" xr:uid="{3623290D-8604-4D30-9254-EB2CD19BB4BB}"/>
    <cellStyle name="Header1 8 2 3 6 2 2" xfId="26326" xr:uid="{8A5D84E6-773E-4A44-987B-AAE8A76E40A1}"/>
    <cellStyle name="Header1 8 2 3 6 2 3" xfId="25165" xr:uid="{924F3749-6AA1-47D6-B72D-4D222B3151EC}"/>
    <cellStyle name="Header1 8 2 3 6 2 4" xfId="28826" xr:uid="{985B5F18-0487-41B3-8BC3-2F4A40D27B4D}"/>
    <cellStyle name="Header1 8 2 3 6 3" xfId="11160" xr:uid="{A6B08FED-9316-4BFF-B77E-3B66A32DE3B5}"/>
    <cellStyle name="Header1 8 2 3 6 4" xfId="24534" xr:uid="{5BC4A3E0-48C5-42E5-8BD5-FE827F064DD6}"/>
    <cellStyle name="Header1 8 2 3 6 5" xfId="27832" xr:uid="{1261DEDA-F9BE-4D47-9021-6B505A3CC015}"/>
    <cellStyle name="Header1 8 2 3 7" xfId="16592" xr:uid="{1C96E5EB-DFE9-4CF2-B046-75EC5CCBFF77}"/>
    <cellStyle name="Header1 8 2 3 7 2" xfId="25531" xr:uid="{B5553404-B637-45A3-9544-848E6F8B6B48}"/>
    <cellStyle name="Header1 8 2 3 7 3" xfId="24885" xr:uid="{E40272DB-3230-4FA6-814C-C726981A3B83}"/>
    <cellStyle name="Header1 8 2 3 7 4" xfId="28844" xr:uid="{0F20B494-B197-43A2-86ED-797EACFEC3C5}"/>
    <cellStyle name="Header1 8 2 3 8" xfId="9153" xr:uid="{FA9A7630-0CBE-416A-8BEF-E1E6C62EDF8C}"/>
    <cellStyle name="Header1 8 2 3 9" xfId="8828" xr:uid="{87FDA1B5-66D1-4156-8F13-1E3A37F98E06}"/>
    <cellStyle name="Header1 8 2 4" xfId="3863" xr:uid="{7511585D-56D3-4220-A164-11ACBFBE05F4}"/>
    <cellStyle name="Header1 8 2 4 2" xfId="18500" xr:uid="{212A45B2-A55A-483A-915B-4875B9B53117}"/>
    <cellStyle name="Header1 8 2 4 2 2" xfId="25790" xr:uid="{4BF4A83D-C11D-438C-AE1F-A98A40F5F02C}"/>
    <cellStyle name="Header1 8 2 4 2 3" xfId="24858" xr:uid="{609C9647-A69E-4B0A-97B8-2933B9064C30}"/>
    <cellStyle name="Header1 8 2 4 2 4" xfId="28621" xr:uid="{91860829-270D-4A13-9E60-98E89B325890}"/>
    <cellStyle name="Header1 8 2 4 3" xfId="10114" xr:uid="{849F39BB-5414-4294-AA82-9FDF7F2659FD}"/>
    <cellStyle name="Header1 8 2 4 4" xfId="23993" xr:uid="{6CB9A6E0-2CA8-4FDC-890C-C2B9D3DB2CB7}"/>
    <cellStyle name="Header1 8 2 4 5" xfId="27172" xr:uid="{654B2824-8001-4DA3-8784-B52425D3A6C5}"/>
    <cellStyle name="Header1 8 2 4 6" xfId="29903" xr:uid="{02456577-4404-474E-BD98-2C2E4BAC9252}"/>
    <cellStyle name="Header1 8 2 5" xfId="5092" xr:uid="{A4E07F17-6A7E-49AC-961E-3664A76DAC37}"/>
    <cellStyle name="Header1 8 2 5 2" xfId="19323" xr:uid="{288D8E40-DC26-4163-B8EA-EC98E4EEDE78}"/>
    <cellStyle name="Header1 8 2 5 2 2" xfId="26116" xr:uid="{32F005EB-2142-4FE8-86BE-5CAE4C581076}"/>
    <cellStyle name="Header1 8 2 5 2 3" xfId="27444" xr:uid="{D9BDE69D-8322-4A07-9898-2CF0AC392934}"/>
    <cellStyle name="Header1 8 2 5 2 4" xfId="27801" xr:uid="{9AB08021-0496-4A11-804A-B0ECE291C93D}"/>
    <cellStyle name="Header1 8 2 5 3" xfId="10947" xr:uid="{AC33F06D-2028-45CD-8C62-013C4D443C66}"/>
    <cellStyle name="Header1 8 2 5 4" xfId="24322" xr:uid="{E2A583FD-043D-4B04-81E8-64F4E3C7BEC9}"/>
    <cellStyle name="Header1 8 2 5 5" xfId="25618" xr:uid="{12C0510F-DF2C-4E2B-8BD7-01C7B29F389D}"/>
    <cellStyle name="Header1 8 2 5 6" xfId="29470" xr:uid="{5122DBCB-D5C9-4E07-926D-84F7C8D912E6}"/>
    <cellStyle name="Header1 8 2 6" xfId="8140" xr:uid="{61A6A63A-2F34-47A0-BFB5-CBF9DCE28E74}"/>
    <cellStyle name="Header1 8 2 6 2" xfId="22226" xr:uid="{F5926D86-BB31-49DE-8EED-D6300A3C9452}"/>
    <cellStyle name="Header1 8 2 6 2 2" xfId="26826" xr:uid="{5D97C05D-3313-4782-B125-E70C1D88695C}"/>
    <cellStyle name="Header1 8 2 6 2 3" xfId="8835" xr:uid="{E774AA5F-0B95-4F4C-AE26-17E8F70EAAFC}"/>
    <cellStyle name="Header1 8 2 6 2 4" xfId="28417" xr:uid="{C9E8DED6-8F9D-431C-B4FC-FD70DFFA4E31}"/>
    <cellStyle name="Header1 8 2 6 3" xfId="13854" xr:uid="{D2BD9005-0AA7-47B1-875F-DABDA345171E}"/>
    <cellStyle name="Header1 8 2 6 4" xfId="25023" xr:uid="{18DF8729-F047-43CA-8F3E-A690C98F11FF}"/>
    <cellStyle name="Header1 8 2 6 5" xfId="25381" xr:uid="{8E3A2B8E-A06E-4961-893B-BEC461752EB8}"/>
    <cellStyle name="Header1 8 2 6 6" xfId="28802" xr:uid="{0623E76E-7281-4759-84FC-25D9C9E4FF12}"/>
    <cellStyle name="Header1 8 2 7" xfId="5243" xr:uid="{18B6F0F3-9888-4E0F-8344-241EF5BD435E}"/>
    <cellStyle name="Header1 8 2 7 2" xfId="19461" xr:uid="{468DE2FB-322C-49B1-B2C9-67F2D34C3A86}"/>
    <cellStyle name="Header1 8 2 7 2 2" xfId="26254" xr:uid="{344D3045-69C1-4127-8B1B-4C2CB604DCB3}"/>
    <cellStyle name="Header1 8 2 7 2 3" xfId="24690" xr:uid="{28E91F1F-3255-49D4-90DB-0F7FFA0CBF51}"/>
    <cellStyle name="Header1 8 2 7 2 4" xfId="29662" xr:uid="{BF8BB26B-6830-4072-80BC-91D9E860E840}"/>
    <cellStyle name="Header1 8 2 7 3" xfId="11088" xr:uid="{73C4D1EE-D343-442C-8983-881B4A97DD85}"/>
    <cellStyle name="Header1 8 2 7 4" xfId="24461" xr:uid="{F1C0F2BD-0D17-4BEC-8BA8-A4FA148DE153}"/>
    <cellStyle name="Header1 8 2 7 5" xfId="25299" xr:uid="{3BC10F7D-131E-43E0-8592-C8E8EE9141B4}"/>
    <cellStyle name="Header1 8 2 7 6" xfId="27811" xr:uid="{0F4AA2CB-99B9-4C25-B613-63F84A22C07E}"/>
    <cellStyle name="Header1 8 2 8" xfId="4982" xr:uid="{52E7E80E-B337-4852-A369-1731C9C21DB2}"/>
    <cellStyle name="Header1 8 2 8 2" xfId="19228" xr:uid="{23CF51FD-2A75-445C-A0E2-2C8860910FA1}"/>
    <cellStyle name="Header1 8 2 8 2 2" xfId="26023" xr:uid="{4DE57087-1C50-486D-84B2-45FA442F4B46}"/>
    <cellStyle name="Header1 8 2 8 2 3" xfId="8795" xr:uid="{722C9557-7243-40EF-AD7A-B0270EA026B5}"/>
    <cellStyle name="Header1 8 2 8 2 4" xfId="28616" xr:uid="{B0FB4DA6-7827-46BE-947C-E077B3A1B7AE}"/>
    <cellStyle name="Header1 8 2 8 3" xfId="10851" xr:uid="{DB7EB8F6-39BF-47BC-8674-1A1E39665384}"/>
    <cellStyle name="Header1 8 2 8 4" xfId="24229" xr:uid="{98889F0F-D1B3-4AC5-82DD-7F1598A5A9D7}"/>
    <cellStyle name="Header1 8 2 8 5" xfId="29060" xr:uid="{23A0DFDD-D347-42C4-B00B-66D4E08A5CAE}"/>
    <cellStyle name="Header1 8 2 9" xfId="14937" xr:uid="{1ADCB866-86F2-4AB6-95B0-DE226F70A3FF}"/>
    <cellStyle name="Header1 8 2 9 2" xfId="25280" xr:uid="{ABDBDB55-9317-4AB9-982A-289C68C3C970}"/>
    <cellStyle name="Header1 8 2 9 3" xfId="25333" xr:uid="{33B79738-A1D6-4870-93C5-2F5410D59D63}"/>
    <cellStyle name="Header1 8 2 9 4" xfId="28075" xr:uid="{93B3EB2A-7879-4C03-94B3-4F53D4F0AADD}"/>
    <cellStyle name="Header1 8 3" xfId="3852" xr:uid="{AD0E9095-DE6F-404A-ADB2-2015A353DF8B}"/>
    <cellStyle name="Header1 8 3 10" xfId="23223" xr:uid="{7AD7DAEB-B452-4D00-A6D6-B6B7477EDF43}"/>
    <cellStyle name="Header1 8 3 10 2" xfId="27138" xr:uid="{F806371C-3777-493E-B117-18EEBEB51FA6}"/>
    <cellStyle name="Header1 8 3 10 3" xfId="9315" xr:uid="{018A8A54-40A3-43B1-85FA-851DDCAE94C1}"/>
    <cellStyle name="Header1 8 3 10 4" xfId="29974" xr:uid="{BBE16421-0654-4FD2-9BDA-7AECB81803F7}"/>
    <cellStyle name="Header1 8 3 11" xfId="23859" xr:uid="{9436455A-CF62-4A74-838F-4F0FC55E512A}"/>
    <cellStyle name="Header1 8 3 11 2" xfId="27310" xr:uid="{2979B8C2-5BFF-4D6E-8578-6F671EFCC84B}"/>
    <cellStyle name="Header1 8 3 11 3" xfId="9007" xr:uid="{E6773038-27DA-42C2-A06F-258A69B5F589}"/>
    <cellStyle name="Header1 8 3 11 4" xfId="30107" xr:uid="{F5B924A5-423C-46D3-8393-8F07116A667F}"/>
    <cellStyle name="Header1 8 3 12" xfId="9108" xr:uid="{DFC12E29-E39C-4B3B-B49A-E11D38224B14}"/>
    <cellStyle name="Header1 8 3 13" xfId="8497" xr:uid="{6F624F2B-D9C8-4AE7-855D-0A0B9A2B86D7}"/>
    <cellStyle name="Header1 8 3 14" xfId="27924" xr:uid="{FF604035-767D-4197-BC49-9E222A2C7857}"/>
    <cellStyle name="Header1 8 3 2" xfId="6723" xr:uid="{1FCBBF6D-DF91-43FD-B08E-D3690CAE0439}"/>
    <cellStyle name="Header1 8 3 2 2" xfId="8196" xr:uid="{5925C259-62E6-45E3-B898-82B0B2254FCF}"/>
    <cellStyle name="Header1 8 3 2 2 2" xfId="22275" xr:uid="{96E7192A-D9DE-4840-BEFE-CAC1E08E7E2C}"/>
    <cellStyle name="Header1 8 3 2 2 2 2" xfId="26875" xr:uid="{0A82461F-E309-4ACD-8A01-2E40F4D552FA}"/>
    <cellStyle name="Header1 8 3 2 2 2 3" xfId="27539" xr:uid="{7973B223-7480-4B31-A5A7-333FBE422514}"/>
    <cellStyle name="Header1 8 3 2 2 2 4" xfId="28646" xr:uid="{B16003AF-A69E-4233-95DE-E38B17A88C9A}"/>
    <cellStyle name="Header1 8 3 2 2 3" xfId="13905" xr:uid="{B6386522-3A83-4EC0-BEA3-0A9D86F230B4}"/>
    <cellStyle name="Header1 8 3 2 2 4" xfId="25074" xr:uid="{8E10FD6C-3E87-469B-8829-9213D9580A69}"/>
    <cellStyle name="Header1 8 3 2 2 5" xfId="27481" xr:uid="{A4316BBE-DC52-49C0-B052-A38FD652D8A1}"/>
    <cellStyle name="Header1 8 3 2 2 6" xfId="29882" xr:uid="{09618B75-E39E-4FBE-BB1A-0F012C189AC3}"/>
    <cellStyle name="Header1 8 3 2 3" xfId="5317" xr:uid="{B0D6E6DB-9533-4605-9547-DC2CFAC4D1B4}"/>
    <cellStyle name="Header1 8 3 2 3 2" xfId="19527" xr:uid="{070DD520-66BB-4832-9BFE-B7220867DD37}"/>
    <cellStyle name="Header1 8 3 2 3 2 2" xfId="26320" xr:uid="{5AA6EAE1-C9C7-42A3-9597-28E4ADA79388}"/>
    <cellStyle name="Header1 8 3 2 3 2 3" xfId="26592" xr:uid="{64995B7B-0604-4F71-BBBC-BEE8A2FBCEFF}"/>
    <cellStyle name="Header1 8 3 2 3 2 4" xfId="29605" xr:uid="{EE1D9BE5-972A-4EAD-BB72-05A7EF19B05E}"/>
    <cellStyle name="Header1 8 3 2 3 3" xfId="11154" xr:uid="{F5BC30CD-A0B9-4C8C-AC5E-70DB00D919B9}"/>
    <cellStyle name="Header1 8 3 2 3 4" xfId="24528" xr:uid="{1CB0D0A3-C2B4-4501-B424-81FE3CDA87B8}"/>
    <cellStyle name="Header1 8 3 2 3 5" xfId="13732" xr:uid="{41BFD7F7-C70C-422F-AFE5-CB1D0E91C728}"/>
    <cellStyle name="Header1 8 3 2 3 6" xfId="28119" xr:uid="{AA576D8A-F2F0-4C19-98A9-56949FB586B5}"/>
    <cellStyle name="Header1 8 3 2 4" xfId="8126" xr:uid="{EFD08C3C-E96D-4B19-8ED1-A017E615173F}"/>
    <cellStyle name="Header1 8 3 2 4 2" xfId="22213" xr:uid="{DD8AFF8F-045B-4908-88C0-E4F39D581792}"/>
    <cellStyle name="Header1 8 3 2 4 2 2" xfId="26813" xr:uid="{FD61071A-C504-4640-9CB0-1440DEC0D2D1}"/>
    <cellStyle name="Header1 8 3 2 4 2 3" xfId="26671" xr:uid="{24756CCB-6B0D-4828-A748-492723515CAE}"/>
    <cellStyle name="Header1 8 3 2 4 2 4" xfId="30131" xr:uid="{689FB9F6-5E36-47AD-A313-84B2D5FC596C}"/>
    <cellStyle name="Header1 8 3 2 4 3" xfId="13841" xr:uid="{1BE124AC-C925-4256-A49A-98A087D747AF}"/>
    <cellStyle name="Header1 8 3 2 4 4" xfId="25010" xr:uid="{A1896090-152A-41EA-8EB2-A33C84F488E3}"/>
    <cellStyle name="Header1 8 3 2 4 5" xfId="24038" xr:uid="{65D44512-77E4-4264-B58E-8F2B63FF1F10}"/>
    <cellStyle name="Header1 8 3 2 4 6" xfId="28466" xr:uid="{B5395BD1-9F0E-417B-9D0F-2B40FD41E50F}"/>
    <cellStyle name="Header1 8 3 2 5" xfId="8237" xr:uid="{438BF662-EEE6-402C-9301-3F599F114B5B}"/>
    <cellStyle name="Header1 8 3 2 5 2" xfId="22316" xr:uid="{CC2EA1AF-68F1-4DDC-9236-DAF52AF794A0}"/>
    <cellStyle name="Header1 8 3 2 5 2 2" xfId="26916" xr:uid="{B773592E-4D6E-4C9E-8935-B7E1DAFA1B40}"/>
    <cellStyle name="Header1 8 3 2 5 2 3" xfId="25362" xr:uid="{DF5E1102-9913-4103-B387-2C12A4816E9E}"/>
    <cellStyle name="Header1 8 3 2 5 2 4" xfId="29947" xr:uid="{E116786B-0108-429C-846E-AD612E1A79D5}"/>
    <cellStyle name="Header1 8 3 2 5 3" xfId="13946" xr:uid="{7EB882A5-C605-4681-BD45-B176266230A8}"/>
    <cellStyle name="Header1 8 3 2 5 4" xfId="25115" xr:uid="{1D033881-B1CF-4DC9-9BEC-524A84A94FBA}"/>
    <cellStyle name="Header1 8 3 2 5 5" xfId="29577" xr:uid="{B2C9E95D-701B-4FAE-9162-5D1277C6227A}"/>
    <cellStyle name="Header1 8 3 2 6" xfId="16615" xr:uid="{65E80309-0606-4B17-BB54-BB9DD69DC923}"/>
    <cellStyle name="Header1 8 3 2 6 2" xfId="25554" xr:uid="{FB633784-C4A8-4793-9B61-5ACE7DF3F1B7}"/>
    <cellStyle name="Header1 8 3 2 6 3" xfId="8820" xr:uid="{D5B60DBA-B7C4-4F8A-94C9-1E0EF50ACB6F}"/>
    <cellStyle name="Header1 8 3 2 6 4" xfId="30080" xr:uid="{4D2F9A1F-89E8-4D8D-B956-477F7934AEBA}"/>
    <cellStyle name="Header1 8 3 2 7" xfId="9176" xr:uid="{B313A340-F6D4-40CB-B708-189C99B80AB7}"/>
    <cellStyle name="Header1 8 3 2 8" xfId="9349" xr:uid="{7A08B456-370A-40C3-A92A-DC2C6361C1F4}"/>
    <cellStyle name="Header1 8 3 2 9" xfId="27886" xr:uid="{7F229A7F-471E-48FA-BA62-8F9FB860127A}"/>
    <cellStyle name="Header1 8 3 3" xfId="6655" xr:uid="{17B630D5-883C-4843-8522-F568DA472014}"/>
    <cellStyle name="Header1 8 3 3 2" xfId="20813" xr:uid="{1AE2FA89-A242-4BC7-ADC1-353EBE36D53A}"/>
    <cellStyle name="Header1 8 3 3 2 2" xfId="26522" xr:uid="{0FBF02C4-19D7-4B90-B532-755DDADE1F82}"/>
    <cellStyle name="Header1 8 3 3 2 3" xfId="27582" xr:uid="{62FA9AA7-48B5-4216-8EB5-D72909A8591D}"/>
    <cellStyle name="Header1 8 3 3 2 4" xfId="28447" xr:uid="{5A737DF9-575B-4D4E-B0CB-AECB8C9038AA}"/>
    <cellStyle name="Header1 8 3 3 3" xfId="12441" xr:uid="{06754730-B466-4A55-BD1F-F31D87962734}"/>
    <cellStyle name="Header1 8 3 3 4" xfId="24727" xr:uid="{47D170A3-EFC9-4A24-A739-5EFB656F18DB}"/>
    <cellStyle name="Header1 8 3 3 5" xfId="27514" xr:uid="{17C5A3FC-0772-4CD8-AFDA-1DB7961ED317}"/>
    <cellStyle name="Header1 8 3 3 6" xfId="30137" xr:uid="{8B2ECB00-08AD-47FB-B58A-D4ABBFE17874}"/>
    <cellStyle name="Header1 8 3 4" xfId="8029" xr:uid="{5FCDD423-6731-4BAE-AA3F-0E8E98C709F2}"/>
    <cellStyle name="Header1 8 3 4 2" xfId="22123" xr:uid="{A71754E4-A28E-4FB7-8B22-CC6157945A1D}"/>
    <cellStyle name="Header1 8 3 4 2 2" xfId="26723" xr:uid="{FFF2078B-B1D3-4B8B-A7FC-D33443FE7536}"/>
    <cellStyle name="Header1 8 3 4 2 3" xfId="25695" xr:uid="{9012B000-B079-44BD-9A68-D3D49C497A6D}"/>
    <cellStyle name="Header1 8 3 4 2 4" xfId="29962" xr:uid="{1C5C7060-DBEF-4755-B42D-A0257530A291}"/>
    <cellStyle name="Header1 8 3 4 3" xfId="13750" xr:uid="{B22266B9-A201-4388-AB38-88AB97648AEB}"/>
    <cellStyle name="Header1 8 3 4 4" xfId="24920" xr:uid="{E6EF22F3-B9B8-48B2-96EA-E45C2FD16288}"/>
    <cellStyle name="Header1 8 3 4 5" xfId="27126" xr:uid="{E109BACE-34C5-4573-B255-BCB959F88574}"/>
    <cellStyle name="Header1 8 3 4 6" xfId="29682" xr:uid="{480F1398-0AFA-47A8-B4AC-527494006EAF}"/>
    <cellStyle name="Header1 8 3 5" xfId="8239" xr:uid="{C8536F32-20A7-4775-B84A-64A4C8EB58B3}"/>
    <cellStyle name="Header1 8 3 5 2" xfId="22317" xr:uid="{236735D0-D381-4F73-BAB8-DC4F9D25D75A}"/>
    <cellStyle name="Header1 8 3 5 2 2" xfId="26917" xr:uid="{144FA55B-F13D-44B9-A7F1-E74857A61F58}"/>
    <cellStyle name="Header1 8 3 5 2 3" xfId="24801" xr:uid="{B3FD9A29-A41D-4573-9D3A-04159C98C166}"/>
    <cellStyle name="Header1 8 3 5 2 4" xfId="29712" xr:uid="{34121517-9768-4200-9D26-0E681F0C3492}"/>
    <cellStyle name="Header1 8 3 5 3" xfId="13948" xr:uid="{C50A6F63-5109-4A61-9DA1-7B88C4CB2A3A}"/>
    <cellStyle name="Header1 8 3 5 4" xfId="25116" xr:uid="{C045CDA3-5E94-4F26-89F8-2F9B3AF9F543}"/>
    <cellStyle name="Header1 8 3 5 5" xfId="8292" xr:uid="{5A98C057-E9FB-4C41-82B5-5D9408B3A831}"/>
    <cellStyle name="Header1 8 3 5 6" xfId="29943" xr:uid="{FE8CAB54-0074-400D-9FC2-10B664B4FDE4}"/>
    <cellStyle name="Header1 8 3 6" xfId="5253" xr:uid="{07FF1839-962F-4FC6-85F5-E60346F1D78B}"/>
    <cellStyle name="Header1 8 3 6 2" xfId="19469" xr:uid="{374CE0A5-0A56-4A77-9DC6-B037D7F9F602}"/>
    <cellStyle name="Header1 8 3 6 2 2" xfId="26262" xr:uid="{1D1A724D-3CD9-42F6-8B4B-F5933A6570DC}"/>
    <cellStyle name="Header1 8 3 6 2 3" xfId="25159" xr:uid="{A73C2CCC-5E6D-46A5-9741-247CCD739122}"/>
    <cellStyle name="Header1 8 3 6 2 4" xfId="29861" xr:uid="{5CA6E54D-7DDE-48C9-8DA1-083EE531C701}"/>
    <cellStyle name="Header1 8 3 6 3" xfId="11096" xr:uid="{A2217C5C-C734-419B-BD30-646B55CB8D8F}"/>
    <cellStyle name="Header1 8 3 6 4" xfId="24469" xr:uid="{7DAAF537-5A0B-4452-8CB0-29AF9C750CD8}"/>
    <cellStyle name="Header1 8 3 6 5" xfId="25754" xr:uid="{9474CAAE-13A3-4396-8334-58BFD104FD75}"/>
    <cellStyle name="Header1 8 3 6 6" xfId="27883" xr:uid="{284FBFB0-4037-44BE-95E6-D0FC2EB04FAE}"/>
    <cellStyle name="Header1 8 3 7" xfId="8129" xr:uid="{D2A01C6A-C7AA-404F-A722-76C01287A619}"/>
    <cellStyle name="Header1 8 3 7 2" xfId="22215" xr:uid="{B6CA963F-851C-4843-99DB-EB82DF2E3035}"/>
    <cellStyle name="Header1 8 3 7 2 2" xfId="26815" xr:uid="{EDF0EF62-79E3-4371-AC72-B9E485604366}"/>
    <cellStyle name="Header1 8 3 7 2 3" xfId="25750" xr:uid="{7819192B-CF1C-46CB-AE67-C6A1BFEAC99D}"/>
    <cellStyle name="Header1 8 3 7 2 4" xfId="29701" xr:uid="{F05ECF87-878C-472A-8AC2-C86F5DA73EED}"/>
    <cellStyle name="Header1 8 3 7 3" xfId="13843" xr:uid="{D31497E2-DAB1-4C80-9F37-A4C07BE0F5EE}"/>
    <cellStyle name="Header1 8 3 7 4" xfId="25012" xr:uid="{15C1CC38-6AD6-4A52-B524-E9E0AA7A1269}"/>
    <cellStyle name="Header1 8 3 7 5" xfId="29669" xr:uid="{E3BE1C46-FBFA-4195-961E-CBFEE052E305}"/>
    <cellStyle name="Header1 8 3 8" xfId="16547" xr:uid="{40294BA7-2313-4B81-A1D8-C08C1531304C}"/>
    <cellStyle name="Header1 8 3 8 2" xfId="25486" xr:uid="{EB0563EF-AA23-401A-875C-42EB27EC8B11}"/>
    <cellStyle name="Header1 8 3 8 3" xfId="27345" xr:uid="{7E22670A-43F3-4BDB-B0F9-D0174C16E2D5}"/>
    <cellStyle name="Header1 8 3 8 4" xfId="29099" xr:uid="{0EBD686A-B5A3-4F21-B26A-F5E1AD99A96E}"/>
    <cellStyle name="Header1 8 3 9" xfId="23807" xr:uid="{82F07F03-E91F-4736-8C65-94FEDC34548A}"/>
    <cellStyle name="Header1 8 3 9 2" xfId="27259" xr:uid="{2229855A-0654-4712-BC60-4F8C185AD323}"/>
    <cellStyle name="Header1 8 3 9 3" xfId="25304" xr:uid="{A4DD66F5-7D57-49AB-AAE9-D2E786ABB3A1}"/>
    <cellStyle name="Header1 8 3 9 4" xfId="29152" xr:uid="{6EB1E974-2BAD-444F-BC12-332B440B99CC}"/>
    <cellStyle name="Header1 8 4" xfId="3821" xr:uid="{C52662C6-D4E3-4BD8-864D-10865C9CCAC8}"/>
    <cellStyle name="Header1 8 4 10" xfId="28752" xr:uid="{947E99BE-23BA-45F8-8861-D266A7E574BE}"/>
    <cellStyle name="Header1 8 4 2" xfId="6052" xr:uid="{7F9E4C7C-D13A-433F-95DB-6DD43A279D77}"/>
    <cellStyle name="Header1 8 4 2 2" xfId="20210" xr:uid="{11F0C3B5-5AEC-493D-AF57-FC4399C7AD23}"/>
    <cellStyle name="Header1 8 4 2 2 2" xfId="26447" xr:uid="{FC71C2E1-D527-4D24-AFB3-895581AD84D6}"/>
    <cellStyle name="Header1 8 4 2 2 3" xfId="26431" xr:uid="{27CA6D9A-F3A2-4134-A319-4A1CA0C05143}"/>
    <cellStyle name="Header1 8 4 2 2 4" xfId="28043" xr:uid="{21B1956A-0B87-410A-99E6-89C6FC93E1F5}"/>
    <cellStyle name="Header1 8 4 2 3" xfId="11838" xr:uid="{1FB44578-2891-4A97-B059-6F58051559F0}"/>
    <cellStyle name="Header1 8 4 2 4" xfId="24653" xr:uid="{E2EC9EE6-B520-4821-8676-F52D8A03A6DF}"/>
    <cellStyle name="Header1 8 4 2 5" xfId="8687" xr:uid="{58443E4A-5A0B-4E78-AB84-B42F3214AAEB}"/>
    <cellStyle name="Header1 8 4 2 6" xfId="28035" xr:uid="{4CFBD345-1835-4D48-8503-C19B8418C9D2}"/>
    <cellStyle name="Header1 8 4 3" xfId="8036" xr:uid="{7233E4CB-340A-42D5-9ABE-8ADBC3144B7C}"/>
    <cellStyle name="Header1 8 4 3 2" xfId="22130" xr:uid="{16DDD6BC-104C-4481-BA0F-6B25CCF8291F}"/>
    <cellStyle name="Header1 8 4 3 2 2" xfId="26730" xr:uid="{443FAAF4-3FB7-4209-8B26-CDB45D2335A9}"/>
    <cellStyle name="Header1 8 4 3 2 3" xfId="8419" xr:uid="{2D983F35-C02C-4E1D-9373-58381C868A3D}"/>
    <cellStyle name="Header1 8 4 3 2 4" xfId="28829" xr:uid="{054232E1-7F98-4CCB-8B71-803CE6F917E8}"/>
    <cellStyle name="Header1 8 4 3 3" xfId="13757" xr:uid="{91F82230-5F6B-4FDC-96C1-102DA13F142C}"/>
    <cellStyle name="Header1 8 4 3 4" xfId="24927" xr:uid="{BD791B80-3F43-4EF6-B1CB-7A2FC1566CF4}"/>
    <cellStyle name="Header1 8 4 3 5" xfId="9093" xr:uid="{049BBCFF-92CB-4BA1-A95E-881540FEF23A}"/>
    <cellStyle name="Header1 8 4 3 6" xfId="28131" xr:uid="{4813C14C-280C-4C92-AA53-229512850074}"/>
    <cellStyle name="Header1 8 4 4" xfId="5281" xr:uid="{94683F2A-B4C1-49CB-AE90-9B9B28D8B9FD}"/>
    <cellStyle name="Header1 8 4 4 2" xfId="19495" xr:uid="{0E0F5150-44CA-4969-AC4F-5EE5F81B8D85}"/>
    <cellStyle name="Header1 8 4 4 2 2" xfId="26288" xr:uid="{30974BA2-0415-41B4-837E-594B30E54DD9}"/>
    <cellStyle name="Header1 8 4 4 2 3" xfId="27529" xr:uid="{431179DF-59D2-4444-A755-F2333CF5E268}"/>
    <cellStyle name="Header1 8 4 4 2 4" xfId="29864" xr:uid="{C694F0CE-D72F-496C-BFDD-5CDD529A1FFC}"/>
    <cellStyle name="Header1 8 4 4 3" xfId="11122" xr:uid="{FB71F375-AFF9-4E0B-AC86-9B0AE35047EB}"/>
    <cellStyle name="Header1 8 4 4 4" xfId="24495" xr:uid="{ACB9ED76-E1EC-4A67-AF40-68D596E2F698}"/>
    <cellStyle name="Header1 8 4 4 5" xfId="8599" xr:uid="{7A6D8FE9-F050-4E45-929D-69E2DC5DE9D6}"/>
    <cellStyle name="Header1 8 4 4 6" xfId="27668" xr:uid="{D9FDF57D-CEDC-4189-8F18-3F68D63EB0B8}"/>
    <cellStyle name="Header1 8 4 5" xfId="5179" xr:uid="{B62320DD-FC65-41B7-86EE-491EB0F149D1}"/>
    <cellStyle name="Header1 8 4 5 2" xfId="19409" xr:uid="{1A72F0D5-7A0C-4BDE-ADBB-4C3DC2F263EF}"/>
    <cellStyle name="Header1 8 4 5 2 2" xfId="26202" xr:uid="{4C80DAB6-06CE-410B-8197-AF4E03521531}"/>
    <cellStyle name="Header1 8 4 5 2 3" xfId="24708" xr:uid="{5F323207-F1CE-40E1-9BF9-F71FC157A568}"/>
    <cellStyle name="Header1 8 4 5 2 4" xfId="29348" xr:uid="{DAEF77E7-B86D-47C1-A0BB-F662705F2B75}"/>
    <cellStyle name="Header1 8 4 5 3" xfId="11033" xr:uid="{FBF5E17B-8FE6-4AAB-8F0C-A3E7875195AF}"/>
    <cellStyle name="Header1 8 4 5 4" xfId="24408" xr:uid="{05BEB40B-6682-4289-A75F-557556361D04}"/>
    <cellStyle name="Header1 8 4 5 5" xfId="23944" xr:uid="{E5D41EC0-9598-406E-9A53-480027A67516}"/>
    <cellStyle name="Header1 8 4 5 6" xfId="29083" xr:uid="{0940A20C-7B72-4664-A327-A4105317589F}"/>
    <cellStyle name="Header1 8 4 6" xfId="5042" xr:uid="{60039049-A06D-40F4-ABD6-3DBBA33DE87B}"/>
    <cellStyle name="Header1 8 4 6 2" xfId="19273" xr:uid="{EEDFFB7E-510A-4BA3-B922-3B6E305DBBA4}"/>
    <cellStyle name="Header1 8 4 6 2 2" xfId="26066" xr:uid="{68ACCCAB-724D-43F3-912A-115C2E721ACF}"/>
    <cellStyle name="Header1 8 4 6 2 3" xfId="9002" xr:uid="{AD4982D7-83E5-4102-8324-12FDBE64BBFD}"/>
    <cellStyle name="Header1 8 4 6 2 4" xfId="28846" xr:uid="{23232997-A7F2-4EE5-A6E8-B6C7683FB080}"/>
    <cellStyle name="Header1 8 4 6 3" xfId="10897" xr:uid="{5E36384E-DD45-4A1B-919B-A899C4EA5FD3}"/>
    <cellStyle name="Header1 8 4 6 4" xfId="24272" xr:uid="{CFAB0853-07E6-4A02-BC2C-3726B8E1AB7B}"/>
    <cellStyle name="Header1 8 4 6 5" xfId="28967" xr:uid="{BE89B15B-9C70-4BA7-880C-D8C4CDC7CE29}"/>
    <cellStyle name="Header1 8 4 7" xfId="15945" xr:uid="{C1182E67-7771-48A4-9DD2-6580D0306D27}"/>
    <cellStyle name="Header1 8 4 7 2" xfId="25413" xr:uid="{88C0A126-DA15-4E55-9DD8-8FD7F58D257A}"/>
    <cellStyle name="Header1 8 4 7 3" xfId="8932" xr:uid="{0152E10E-A2E1-42C2-8598-D5E2B79038E6}"/>
    <cellStyle name="Header1 8 4 7 4" xfId="27697" xr:uid="{8EB6646C-06FD-4E6F-BDB0-F9EAB7AB3EAD}"/>
    <cellStyle name="Header1 8 4 8" xfId="9023" xr:uid="{D38099CB-4758-4E13-916E-6D9792562F89}"/>
    <cellStyle name="Header1 8 4 9" xfId="9236" xr:uid="{8BC1144E-3064-40F2-9348-93DA0C0C63E5}"/>
    <cellStyle name="Header1 8 5" xfId="3779" xr:uid="{BF6C5C27-64E9-45C6-AED1-47B2B7642367}"/>
    <cellStyle name="Header1 8 5 2" xfId="18485" xr:uid="{E3A05DBC-F8CC-40F2-A249-67252F726D73}"/>
    <cellStyle name="Header1 8 5 2 2" xfId="25784" xr:uid="{BAC15141-1E4B-4D2C-BC58-DF003457C44A}"/>
    <cellStyle name="Header1 8 5 2 3" xfId="26633" xr:uid="{3205AA5A-7196-4907-828C-2E5A7BEF70F6}"/>
    <cellStyle name="Header1 8 5 2 4" xfId="29424" xr:uid="{84D44467-0C41-4F3B-BFFB-0FD9DFF0B321}"/>
    <cellStyle name="Header1 8 5 3" xfId="10099" xr:uid="{DD8D3BE6-AF98-4DD8-98EB-EFBEC75CDB39}"/>
    <cellStyle name="Header1 8 5 4" xfId="23987" xr:uid="{2D391CBB-51F7-4512-827B-98837FAB5F65}"/>
    <cellStyle name="Header1 8 5 5" xfId="8679" xr:uid="{42C5D342-5D15-4F8A-9C41-20478BE6BDB3}"/>
    <cellStyle name="Header1 8 5 6" xfId="28723" xr:uid="{A267C95D-799A-406A-8DB5-4360663EA3A8}"/>
    <cellStyle name="Header1 8 6" xfId="3901" xr:uid="{8E2D8E56-B80F-4522-BBF0-C55758F94243}"/>
    <cellStyle name="Header1 8 6 2" xfId="18510" xr:uid="{CCAE0CC9-A98F-49B4-BCD4-DBFDF10EE5C4}"/>
    <cellStyle name="Header1 8 6 2 2" xfId="25799" xr:uid="{5946FB9F-29C9-4FF2-88B7-0FBA08842A02}"/>
    <cellStyle name="Header1 8 6 2 3" xfId="8673" xr:uid="{E2CABF21-2C15-4780-8A33-767B463C34C8}"/>
    <cellStyle name="Header1 8 6 2 4" xfId="28185" xr:uid="{59A1D460-AE86-4411-B553-42A99B624FE0}"/>
    <cellStyle name="Header1 8 6 3" xfId="10124" xr:uid="{C99BA95F-21AC-437E-9E5F-41685AFD965D}"/>
    <cellStyle name="Header1 8 6 4" xfId="24002" xr:uid="{0317E847-C08C-4C47-B3A0-A4E680783151}"/>
    <cellStyle name="Header1 8 6 5" xfId="8897" xr:uid="{1EE7D83D-0183-4ABB-BF67-C7113A8835A4}"/>
    <cellStyle name="Header1 8 6 6" xfId="28536" xr:uid="{73CFBDCA-47DA-4187-85A8-B157D7792B33}"/>
    <cellStyle name="Header1 8 7" xfId="5052" xr:uid="{F40AEA06-EF6C-4D28-926B-03AA4A3AA380}"/>
    <cellStyle name="Header1 8 7 2" xfId="19283" xr:uid="{37679A09-F989-48A4-B405-D01A54220287}"/>
    <cellStyle name="Header1 8 7 2 2" xfId="26076" xr:uid="{43464199-74B5-4C2E-8D16-276C3605A0D4}"/>
    <cellStyle name="Header1 8 7 2 3" xfId="24706" xr:uid="{15C378CD-5E8C-4381-96AB-C3DAF8D84C91}"/>
    <cellStyle name="Header1 8 7 2 4" xfId="28021" xr:uid="{B03CB9EE-E57E-4863-80A4-25179EB34BF2}"/>
    <cellStyle name="Header1 8 7 3" xfId="10907" xr:uid="{AC53CBE2-DEF5-456F-BEAA-EAFF8BA135A7}"/>
    <cellStyle name="Header1 8 7 4" xfId="24282" xr:uid="{7ACC024C-06D3-4202-9AF7-2C63AE5F392D}"/>
    <cellStyle name="Header1 8 7 5" xfId="24851" xr:uid="{05BD2438-8C17-40E2-B4E2-2DD768D04AF6}"/>
    <cellStyle name="Header1 8 7 6" xfId="27984" xr:uid="{D0ACE3F5-4440-4985-BBF4-38F329B2BE75}"/>
    <cellStyle name="Header1 8 8" xfId="5216" xr:uid="{5FE8DAFD-2179-400C-A3CB-F32841C893AD}"/>
    <cellStyle name="Header1 8 8 2" xfId="19443" xr:uid="{4C661CDC-12EB-4FF2-90F3-FDFF76B08962}"/>
    <cellStyle name="Header1 8 8 2 2" xfId="26236" xr:uid="{5BE709D0-4B5D-4E2C-A700-E512AB7C26FD}"/>
    <cellStyle name="Header1 8 8 2 3" xfId="25659" xr:uid="{29BFC790-35C8-4DAD-A547-AC1176D08D90}"/>
    <cellStyle name="Header1 8 8 2 4" xfId="29415" xr:uid="{373EFFE7-B676-4743-81C5-782D67F6DAC3}"/>
    <cellStyle name="Header1 8 8 3" xfId="11068" xr:uid="{911D7DD1-8234-4052-8DE5-35428700BA86}"/>
    <cellStyle name="Header1 8 8 4" xfId="24442" xr:uid="{67CD55B7-F760-4039-A7DD-AD7FAB5AC609}"/>
    <cellStyle name="Header1 8 8 5" xfId="26658" xr:uid="{FA84975D-1ADE-428F-9125-FA517616A9BD}"/>
    <cellStyle name="Header1 8 8 6" xfId="27882" xr:uid="{CF75C5BA-8932-4B83-A3B0-C0EEC7C4740D}"/>
    <cellStyle name="Header1 8 9" xfId="8194" xr:uid="{21202403-1956-4396-93AB-7F8324A9993C}"/>
    <cellStyle name="Header1 8 9 2" xfId="22274" xr:uid="{7F857166-590B-4133-AA3C-1D0C220BAEBA}"/>
    <cellStyle name="Header1 8 9 2 2" xfId="26874" xr:uid="{3C308000-5CB6-4DDF-91B9-E4961C9AD945}"/>
    <cellStyle name="Header1 8 9 2 3" xfId="26413" xr:uid="{E2FADB06-EC25-476C-8B15-B10E091AF1E5}"/>
    <cellStyle name="Header1 8 9 2 4" xfId="28110" xr:uid="{6618943F-4B6B-46AB-8168-A25731FE2241}"/>
    <cellStyle name="Header1 8 9 3" xfId="13904" xr:uid="{308A352C-8EEA-4DE2-8820-7F8814CA1AB6}"/>
    <cellStyle name="Header1 8 9 4" xfId="25073" xr:uid="{4CB34CAE-4CD6-47D0-91AE-7BFBA20731C2}"/>
    <cellStyle name="Header1 8 9 5" xfId="9009" xr:uid="{2CB4A3D9-F6EC-4877-8F7F-2B9FC1E9F7EE}"/>
    <cellStyle name="Header1 8 9 6" xfId="29076" xr:uid="{0B7C64FF-10F8-494D-B280-12EC4D265275}"/>
    <cellStyle name="Header1 9" xfId="1282" xr:uid="{FDE987F7-8461-4E78-AEDE-648C164DB133}"/>
    <cellStyle name="Header1 9 10" xfId="5112" xr:uid="{61159990-3C9F-48B0-9BC0-0F677D727A6D}"/>
    <cellStyle name="Header1 9 10 2" xfId="19343" xr:uid="{B5232320-DE55-4713-9796-A3A31DB7208A}"/>
    <cellStyle name="Header1 9 10 2 2" xfId="26136" xr:uid="{7F0CC231-5DB8-45E5-80C0-24A7821605FE}"/>
    <cellStyle name="Header1 9 10 2 3" xfId="26631" xr:uid="{4C72CB37-6C57-4A9F-A191-3987DB343299}"/>
    <cellStyle name="Header1 9 10 2 4" xfId="29021" xr:uid="{5BE7EE81-ED6B-46F2-B519-33C0EB79F96E}"/>
    <cellStyle name="Header1 9 10 3" xfId="10967" xr:uid="{9ED108E4-5FBD-4E03-9071-4EF7E1868B3C}"/>
    <cellStyle name="Header1 9 10 4" xfId="24342" xr:uid="{A92AF3A1-0B75-4DD3-9C98-071CBDED2714}"/>
    <cellStyle name="Header1 9 10 5" xfId="29668" xr:uid="{C01CA1C8-70E4-4295-997C-737C1DFFE4A3}"/>
    <cellStyle name="Header1 9 11" xfId="14333" xr:uid="{8CC4B73A-5B9A-4A77-9CE4-946967BBC586}"/>
    <cellStyle name="Header1 9 11 2" xfId="25198" xr:uid="{1C940CD8-5BB6-4E44-9DD9-96FBD9085547}"/>
    <cellStyle name="Header1 9 11 3" xfId="25414" xr:uid="{5F88F4E4-8AE5-4CD2-A4E8-B4A8DB54457E}"/>
    <cellStyle name="Header1 9 11 4" xfId="29637" xr:uid="{74506AF9-3D97-427F-B0A5-401614FACF4E}"/>
    <cellStyle name="Header1 9 12" xfId="22366" xr:uid="{72443BC7-825E-4DD9-917B-23A307781530}"/>
    <cellStyle name="Header1 9 12 2" xfId="26955" xr:uid="{CE8A4D0C-DA4A-468D-8DC8-EB406A6810EA}"/>
    <cellStyle name="Header1 9 12 3" xfId="27448" xr:uid="{16858E23-0193-4EA2-A850-56E45AC530AE}"/>
    <cellStyle name="Header1 9 12 4" xfId="29513" xr:uid="{8AC3BC9A-816D-4456-8D37-5E64C77D6C2F}"/>
    <cellStyle name="Header1 9 13" xfId="23778" xr:uid="{101DDD89-81C5-4D9B-8F9B-4F76F280CEF4}"/>
    <cellStyle name="Header1 9 13 2" xfId="27235" xr:uid="{25E94888-9BE7-4D37-B9A2-8712DDBC71FE}"/>
    <cellStyle name="Header1 9 13 3" xfId="25356" xr:uid="{9C8B2B13-ADF3-4E7D-AB17-AC17178240AE}"/>
    <cellStyle name="Header1 9 13 4" xfId="28704" xr:uid="{AE131B77-EEA9-4A74-BE05-BE6A2AD1D090}"/>
    <cellStyle name="Header1 9 14" xfId="23748" xr:uid="{0F963FE1-B561-481B-A80D-FFE9A5DE7407}"/>
    <cellStyle name="Header1 9 14 2" xfId="27206" xr:uid="{EBE19C7B-596D-4CB0-96DB-D44BD688259A}"/>
    <cellStyle name="Header1 9 14 3" xfId="9084" xr:uid="{5FFBE64F-E93A-44EC-A708-A6D2C445BB59}"/>
    <cellStyle name="Header1 9 14 4" xfId="28841" xr:uid="{C2E4634C-2737-4034-98E1-EF25DA1D5044}"/>
    <cellStyle name="Header1 9 15" xfId="8582" xr:uid="{FC36ED0A-596C-42DD-8DBB-F896AD74AFDB}"/>
    <cellStyle name="Header1 9 16" xfId="8881" xr:uid="{081EA38E-7947-481C-A036-D3893F748F63}"/>
    <cellStyle name="Header1 9 17" xfId="29935" xr:uid="{3448F50C-9494-4C8C-8DF5-A939FE1A8F3F}"/>
    <cellStyle name="Header1 9 2" xfId="4383" xr:uid="{117E9AB5-592E-4574-B4D0-A8FAD3E59D0A}"/>
    <cellStyle name="Header1 9 2 10" xfId="23769" xr:uid="{1DE8F9C3-1071-42D4-B3BD-29117B74FE28}"/>
    <cellStyle name="Header1 9 2 10 2" xfId="27226" xr:uid="{481F3FBE-57FE-4014-9DDA-712476EC3B86}"/>
    <cellStyle name="Header1 9 2 10 3" xfId="25642" xr:uid="{0D93F980-FC98-42D3-881E-F8AC1AB8300E}"/>
    <cellStyle name="Header1 9 2 10 4" xfId="30097" xr:uid="{2FC9B688-8B91-4597-802B-215034642BB3}"/>
    <cellStyle name="Header1 9 2 11" xfId="23740" xr:uid="{4E626128-26EA-4201-BCD8-2FAEEC03D8C6}"/>
    <cellStyle name="Header1 9 2 11 2" xfId="27201" xr:uid="{D40A6183-1039-4CDE-91CF-110D276F4788}"/>
    <cellStyle name="Header1 9 2 11 3" xfId="26686" xr:uid="{38753E55-9A75-48A0-9AB0-28FB71D64783}"/>
    <cellStyle name="Header1 9 2 11 4" xfId="28304" xr:uid="{FF09C3D7-CD22-4FEC-9008-C4A891DD1F7A}"/>
    <cellStyle name="Header1 9 2 12" xfId="22441" xr:uid="{BABF9A68-2162-4F6D-AC22-67386484E38B}"/>
    <cellStyle name="Header1 9 2 12 2" xfId="26975" xr:uid="{6E983115-833D-456C-88BA-82A491DB9733}"/>
    <cellStyle name="Header1 9 2 12 3" xfId="25835" xr:uid="{7DE5E6B2-AE6F-46BA-A448-557DB8240BB9}"/>
    <cellStyle name="Header1 9 2 12 4" xfId="27812" xr:uid="{A712F7C2-6C98-444C-BA0F-5D4710817258}"/>
    <cellStyle name="Header1 9 2 13" xfId="8864" xr:uid="{48B4FF4B-20CA-4232-9490-8F936C1B1197}"/>
    <cellStyle name="Header1 9 2 14" xfId="8868" xr:uid="{5E2CE674-5D15-4599-BC5E-BD0607AB4308}"/>
    <cellStyle name="Header1 9 2 15" xfId="30170" xr:uid="{04D27D6B-972D-426D-8362-20A34E2F4A76}"/>
    <cellStyle name="Header1 9 2 2" xfId="4796" xr:uid="{364BEBA1-20DF-43E3-A856-ED4DA8B93190}"/>
    <cellStyle name="Header1 9 2 2 10" xfId="22548" xr:uid="{E4F394FE-337A-42FD-9F63-C583037227EF}"/>
    <cellStyle name="Header1 9 2 2 10 2" xfId="26995" xr:uid="{A7323588-5757-423C-BC15-3091817FF6EE}"/>
    <cellStyle name="Header1 9 2 2 10 3" xfId="26619" xr:uid="{A3D8ADE3-C216-4653-9210-72F75A35AED4}"/>
    <cellStyle name="Header1 9 2 2 10 4" xfId="29270" xr:uid="{F5B02268-562F-4A42-8EE0-C600083B16E4}"/>
    <cellStyle name="Header1 9 2 2 11" xfId="23883" xr:uid="{33930A64-E424-4C81-B53D-1426D740003C}"/>
    <cellStyle name="Header1 9 2 2 11 2" xfId="27334" xr:uid="{37BC8306-BB27-42D5-98F6-7EC7BE2559D4}"/>
    <cellStyle name="Header1 9 2 2 11 3" xfId="27590" xr:uid="{F4104D0D-4C68-447E-89F4-C8069BA10F7E}"/>
    <cellStyle name="Header1 9 2 2 11 4" xfId="30177" xr:uid="{EBA9AB34-49C8-4D49-A5B6-0E965B9D439B}"/>
    <cellStyle name="Header1 9 2 2 12" xfId="9132" xr:uid="{9FAE0356-3CEA-4518-B114-03F61E68C11C}"/>
    <cellStyle name="Header1 9 2 2 13" xfId="8481" xr:uid="{091388C8-3329-4461-9246-26F7946813E6}"/>
    <cellStyle name="Header1 9 2 2 14" xfId="28200" xr:uid="{F10BD60E-2FA6-402F-B045-8CFF065BBC13}"/>
    <cellStyle name="Header1 9 2 2 2" xfId="6747" xr:uid="{16BD7D35-4DB1-47D7-85ED-C1BD02D10A10}"/>
    <cellStyle name="Header1 9 2 2 2 2" xfId="5260" xr:uid="{E328A522-93F8-4A73-8A21-5727E8D43803}"/>
    <cellStyle name="Header1 9 2 2 2 2 2" xfId="19476" xr:uid="{64CC34D4-4889-4B90-8006-57945AFD5525}"/>
    <cellStyle name="Header1 9 2 2 2 2 2 2" xfId="26269" xr:uid="{7DA2A8C4-1A09-47D7-9B58-7D5E3FB1D441}"/>
    <cellStyle name="Header1 9 2 2 2 2 2 3" xfId="24893" xr:uid="{A50D7CCC-7A97-49E5-9185-EDD87C6920A2}"/>
    <cellStyle name="Header1 9 2 2 2 2 2 4" xfId="28514" xr:uid="{63FAB5F6-A823-4F7D-8721-180F42869BAC}"/>
    <cellStyle name="Header1 9 2 2 2 2 3" xfId="11103" xr:uid="{31235D2E-C076-458C-86BC-CB828DA6E6A7}"/>
    <cellStyle name="Header1 9 2 2 2 2 4" xfId="24476" xr:uid="{085B28F2-B1F2-4ED1-BCDE-3CB8498404A3}"/>
    <cellStyle name="Header1 9 2 2 2 2 5" xfId="25374" xr:uid="{6ED93DAB-2942-4702-81B9-554D097D8CCA}"/>
    <cellStyle name="Header1 9 2 2 2 2 6" xfId="29448" xr:uid="{ACFEFD8E-F2AB-4A3C-B879-43714F60B186}"/>
    <cellStyle name="Header1 9 2 2 2 3" xfId="4887" xr:uid="{175B988B-13E0-43F0-B572-A5B1C8DE217C}"/>
    <cellStyle name="Header1 9 2 2 2 3 2" xfId="19137" xr:uid="{2F00FB49-A12E-4599-831B-72B08FE17C27}"/>
    <cellStyle name="Header1 9 2 2 2 3 2 2" xfId="25932" xr:uid="{5D97542D-FFD0-4078-8C51-1B5D6EEE2F7C}"/>
    <cellStyle name="Header1 9 2 2 2 3 2 3" xfId="26499" xr:uid="{8F468233-07D4-49DE-B116-B034162004D8}"/>
    <cellStyle name="Header1 9 2 2 2 3 2 4" xfId="28079" xr:uid="{338350FE-51C1-40FF-8F94-0F2493102F2B}"/>
    <cellStyle name="Header1 9 2 2 2 3 3" xfId="10760" xr:uid="{1AD6E086-A67A-4476-80FC-B20C928ABCE2}"/>
    <cellStyle name="Header1 9 2 2 2 3 4" xfId="24138" xr:uid="{67B97E1B-F855-4646-A80E-AB97611EA711}"/>
    <cellStyle name="Header1 9 2 2 2 3 5" xfId="27359" xr:uid="{11A7192E-4BFA-40A3-8F52-E9459F02515E}"/>
    <cellStyle name="Header1 9 2 2 2 3 6" xfId="29405" xr:uid="{2997C871-C2A6-434A-BA80-52E448F9636C}"/>
    <cellStyle name="Header1 9 2 2 2 4" xfId="4943" xr:uid="{6761B6B3-D245-4D2A-AC16-5E06BE6B09C2}"/>
    <cellStyle name="Header1 9 2 2 2 4 2" xfId="19191" xr:uid="{301ED745-B881-4851-B1D0-C05938676DDB}"/>
    <cellStyle name="Header1 9 2 2 2 4 2 2" xfId="25986" xr:uid="{504E2FA2-2792-4DCA-8F96-B14FDAF8CA01}"/>
    <cellStyle name="Header1 9 2 2 2 4 2 3" xfId="27362" xr:uid="{EB2E7344-F7D7-4725-A0E8-90979AF5B29F}"/>
    <cellStyle name="Header1 9 2 2 2 4 2 4" xfId="29845" xr:uid="{E0665418-27CA-4A84-90FB-08625E5B4FAC}"/>
    <cellStyle name="Header1 9 2 2 2 4 3" xfId="10814" xr:uid="{D9DE32F2-A107-4078-8EF7-ED969999B744}"/>
    <cellStyle name="Header1 9 2 2 2 4 4" xfId="24192" xr:uid="{8A856878-847A-4EEA-A4F8-5CD08E5D1288}"/>
    <cellStyle name="Header1 9 2 2 2 4 5" xfId="26585" xr:uid="{37B0F4A4-BEBA-4AFA-A08A-DD06F8EFE34B}"/>
    <cellStyle name="Header1 9 2 2 2 4 6" xfId="28189" xr:uid="{FE792D21-60D3-4209-BB85-12720AE57E5B}"/>
    <cellStyle name="Header1 9 2 2 2 5" xfId="5072" xr:uid="{B0680737-F5D0-47B2-9A3B-24C8F20FA5F4}"/>
    <cellStyle name="Header1 9 2 2 2 5 2" xfId="19303" xr:uid="{B44793E5-7A02-4995-8416-20C503CA0435}"/>
    <cellStyle name="Header1 9 2 2 2 5 2 2" xfId="26096" xr:uid="{EA85DE87-60D1-473C-9C5C-14E92E5A1573}"/>
    <cellStyle name="Header1 9 2 2 2 5 2 3" xfId="9283" xr:uid="{98A8544C-03D9-428B-8D10-3008D333A1F7}"/>
    <cellStyle name="Header1 9 2 2 2 5 2 4" xfId="28893" xr:uid="{00306300-86C4-4FB4-B58A-236D483FF385}"/>
    <cellStyle name="Header1 9 2 2 2 5 3" xfId="10927" xr:uid="{89A7F9DD-11A7-46C1-9373-66B8E1D8D616}"/>
    <cellStyle name="Header1 9 2 2 2 5 4" xfId="24302" xr:uid="{820C9CBE-BEF7-4A6A-8E1A-60F614B3A167}"/>
    <cellStyle name="Header1 9 2 2 2 5 5" xfId="28738" xr:uid="{4CC7C625-2DFA-4A5E-B8F0-206C2D8F1FE2}"/>
    <cellStyle name="Header1 9 2 2 2 6" xfId="16639" xr:uid="{73662F66-1BB0-4E7D-9F69-B48AB8267A19}"/>
    <cellStyle name="Header1 9 2 2 2 6 2" xfId="25578" xr:uid="{0FEC6FFC-C896-4CA1-BA70-A4D5D9F5A59E}"/>
    <cellStyle name="Header1 9 2 2 2 6 3" xfId="8625" xr:uid="{8D654387-FAEF-4367-B7CE-F8DBCABA7095}"/>
    <cellStyle name="Header1 9 2 2 2 6 4" xfId="27997" xr:uid="{D351C0CE-3953-47BA-853C-A2406B603CAE}"/>
    <cellStyle name="Header1 9 2 2 2 7" xfId="9200" xr:uid="{E61499EC-3694-4F50-A03D-8FAE423F0FA0}"/>
    <cellStyle name="Header1 9 2 2 2 8" xfId="8459" xr:uid="{B43B4B2F-CDD8-4235-BB07-ADE02CF41E02}"/>
    <cellStyle name="Header1 9 2 2 2 9" xfId="29688" xr:uid="{E48E0D1F-E256-4198-9CD6-8652CC0E5ECC}"/>
    <cellStyle name="Header1 9 2 2 3" xfId="6679" xr:uid="{55DD7E4F-302C-4ED0-92D4-78347BB66333}"/>
    <cellStyle name="Header1 9 2 2 3 2" xfId="20837" xr:uid="{AEFE7B46-7718-4D41-8D63-A8FB606C0DFA}"/>
    <cellStyle name="Header1 9 2 2 3 2 2" xfId="26546" xr:uid="{F9E3018D-2117-40E5-A7D9-EF5BE0B01062}"/>
    <cellStyle name="Header1 9 2 2 3 2 3" xfId="8642" xr:uid="{343131B1-723A-44C6-BAFF-AAE660C7D3DC}"/>
    <cellStyle name="Header1 9 2 2 3 2 4" xfId="30038" xr:uid="{716B73C6-8F1D-4C20-8F31-C1A6669DD782}"/>
    <cellStyle name="Header1 9 2 2 3 3" xfId="12465" xr:uid="{D9FD285B-E411-429A-A660-A554E2A4ADB3}"/>
    <cellStyle name="Header1 9 2 2 3 4" xfId="24751" xr:uid="{4AB972C0-F3E2-40CA-9B4B-B434D171AC64}"/>
    <cellStyle name="Header1 9 2 2 3 5" xfId="8970" xr:uid="{C32E344C-7070-403B-B4DF-F562C3928667}"/>
    <cellStyle name="Header1 9 2 2 3 6" xfId="29549" xr:uid="{602078C1-1A5D-4608-AC49-AA271D5AED95}"/>
    <cellStyle name="Header1 9 2 2 4" xfId="4915" xr:uid="{C11A6669-30ED-4BFC-9867-2C747BE3A337}"/>
    <cellStyle name="Header1 9 2 2 4 2" xfId="19164" xr:uid="{A6F54542-0B76-4C78-B1EE-E64C360AA9F2}"/>
    <cellStyle name="Header1 9 2 2 4 2 2" xfId="25959" xr:uid="{F74DDF90-7575-4C81-B59D-37A2485737A7}"/>
    <cellStyle name="Header1 9 2 2 4 2 3" xfId="8375" xr:uid="{D6EA876C-C7D8-483A-91AD-2EFA350F43FC}"/>
    <cellStyle name="Header1 9 2 2 4 2 4" xfId="27756" xr:uid="{7234961B-E361-4411-B626-902A99D3A40D}"/>
    <cellStyle name="Header1 9 2 2 4 3" xfId="10787" xr:uid="{88D8D5A0-F317-4FDE-90DE-411E6ABD7454}"/>
    <cellStyle name="Header1 9 2 2 4 4" xfId="24165" xr:uid="{BDB885F7-2C33-4956-AADF-9287CD8A10A6}"/>
    <cellStyle name="Header1 9 2 2 4 5" xfId="8988" xr:uid="{F92A2159-AEE4-42F7-AA6A-DBCB65BFDBD3}"/>
    <cellStyle name="Header1 9 2 2 4 6" xfId="29768" xr:uid="{F0AED6F8-71C6-4C98-8F51-E9A2A9D1AB3E}"/>
    <cellStyle name="Header1 9 2 2 5" xfId="5065" xr:uid="{10AA5478-CA3D-4F1F-A637-845AEC824096}"/>
    <cellStyle name="Header1 9 2 2 5 2" xfId="19296" xr:uid="{2A3A3C90-707E-4AF3-A611-C3A547728ECB}"/>
    <cellStyle name="Header1 9 2 2 5 2 2" xfId="26089" xr:uid="{9CCC7938-EEC5-4178-A043-74999EC0D064}"/>
    <cellStyle name="Header1 9 2 2 5 2 3" xfId="25180" xr:uid="{5E3EC05B-1987-48DA-BBCD-BA602A0A39D1}"/>
    <cellStyle name="Header1 9 2 2 5 2 4" xfId="28187" xr:uid="{2810D2D0-0C1C-4EE0-9792-58A22993105A}"/>
    <cellStyle name="Header1 9 2 2 5 3" xfId="10920" xr:uid="{BF8A664B-9BD9-40B5-8EBF-883A75F8DBD4}"/>
    <cellStyle name="Header1 9 2 2 5 4" xfId="24295" xr:uid="{E8AAEDAA-59C0-4950-99FE-6AC59398CB11}"/>
    <cellStyle name="Header1 9 2 2 5 5" xfId="9308" xr:uid="{3F4D7B21-8900-46E6-84C2-22B546BE8945}"/>
    <cellStyle name="Header1 9 2 2 5 6" xfId="27704" xr:uid="{CD1E4651-EC44-499E-81D3-B6A00AD1406E}"/>
    <cellStyle name="Header1 9 2 2 6" xfId="5369" xr:uid="{6A03F964-E3EE-49DA-BC85-522C4332279C}"/>
    <cellStyle name="Header1 9 2 2 6 2" xfId="19575" xr:uid="{D8910059-C445-4A90-B618-F2A1C7A892E1}"/>
    <cellStyle name="Header1 9 2 2 6 2 2" xfId="26368" xr:uid="{4DF3D794-58BC-4EC5-8454-BB67BCCE638A}"/>
    <cellStyle name="Header1 9 2 2 6 2 3" xfId="27170" xr:uid="{43E281EF-3BA0-4FA0-8065-A8D40192BEFE}"/>
    <cellStyle name="Header1 9 2 2 6 2 4" xfId="28885" xr:uid="{D421C347-D9E3-420E-8372-8EB18205C64A}"/>
    <cellStyle name="Header1 9 2 2 6 3" xfId="11203" xr:uid="{B44F8B24-C762-4E2D-8268-75DD6D042503}"/>
    <cellStyle name="Header1 9 2 2 6 4" xfId="24577" xr:uid="{8F024B6F-3FB9-459D-8342-F43707A76DF9}"/>
    <cellStyle name="Header1 9 2 2 6 5" xfId="23897" xr:uid="{1EF71D51-203C-47A6-81A9-F8408D4EC776}"/>
    <cellStyle name="Header1 9 2 2 6 6" xfId="29264" xr:uid="{80D6D3AD-5F24-4B58-870F-3C151A055F5A}"/>
    <cellStyle name="Header1 9 2 2 7" xfId="4920" xr:uid="{4235E910-3667-4247-93A1-36359BECA035}"/>
    <cellStyle name="Header1 9 2 2 7 2" xfId="19169" xr:uid="{7B187A72-50F4-4334-8149-7F8F1E3011F2}"/>
    <cellStyle name="Header1 9 2 2 7 2 2" xfId="25964" xr:uid="{F7287F89-082A-4925-98C9-AA643347D275}"/>
    <cellStyle name="Header1 9 2 2 7 2 3" xfId="24651" xr:uid="{28CC9D89-12C5-453C-9D5E-7983F9FEE9DE}"/>
    <cellStyle name="Header1 9 2 2 7 2 4" xfId="27958" xr:uid="{BB9C46BD-0B44-48B9-8898-39451DE3DF0D}"/>
    <cellStyle name="Header1 9 2 2 7 3" xfId="10792" xr:uid="{E428030E-35A2-425E-8612-53BE505DC3A5}"/>
    <cellStyle name="Header1 9 2 2 7 4" xfId="24170" xr:uid="{F7522A79-DCB8-4BAD-830A-9DD34182769B}"/>
    <cellStyle name="Header1 9 2 2 7 5" xfId="30048" xr:uid="{F250C541-0E00-487D-A032-C745A0EBC093}"/>
    <cellStyle name="Header1 9 2 2 8" xfId="16571" xr:uid="{A81F421F-CB55-4A46-B86B-C103EF105E64}"/>
    <cellStyle name="Header1 9 2 2 8 2" xfId="25510" xr:uid="{6CF22AAD-A078-4039-A346-D2C620E78BFC}"/>
    <cellStyle name="Header1 9 2 2 8 3" xfId="8921" xr:uid="{75417E27-4939-4EF3-8DB4-6376D1B18F2E}"/>
    <cellStyle name="Header1 9 2 2 8 4" xfId="29281" xr:uid="{CDEC9B78-9716-47DB-B0A1-74640385CA4F}"/>
    <cellStyle name="Header1 9 2 2 9" xfId="23831" xr:uid="{92069F20-682B-4E16-BC69-8A2D7E2F921E}"/>
    <cellStyle name="Header1 9 2 2 9 2" xfId="27283" xr:uid="{DEA9F5EE-B58E-437E-8E04-64BC06ED3A1D}"/>
    <cellStyle name="Header1 9 2 2 9 3" xfId="8649" xr:uid="{88CCBD84-EF15-4136-BC06-A7C493CDF14B}"/>
    <cellStyle name="Header1 9 2 2 9 4" xfId="29156" xr:uid="{1CF28CD7-60CA-402F-95A8-02D13006613C}"/>
    <cellStyle name="Header1 9 2 3" xfId="4208" xr:uid="{CD2FE965-9488-471F-9C67-4ED68220CF45}"/>
    <cellStyle name="Header1 9 2 3 10" xfId="29045" xr:uid="{3BAD4264-1448-4C1C-B88F-3796D9976C49}"/>
    <cellStyle name="Header1 9 2 3 2" xfId="6701" xr:uid="{4089C459-AFEF-43AD-A4E9-A9D55C73EC3E}"/>
    <cellStyle name="Header1 9 2 3 2 2" xfId="20859" xr:uid="{FEA2F242-3C5D-41E2-8C76-84E2CF1B1A7F}"/>
    <cellStyle name="Header1 9 2 3 2 2 2" xfId="26568" xr:uid="{A5094E68-98AA-4740-8010-13FEAFC554EC}"/>
    <cellStyle name="Header1 9 2 3 2 2 3" xfId="8603" xr:uid="{52A488B4-DB6B-4721-B1D4-8270ABD7DACC}"/>
    <cellStyle name="Header1 9 2 3 2 2 4" xfId="29881" xr:uid="{E3108BDB-2438-44B0-A32B-3CC2227CC01B}"/>
    <cellStyle name="Header1 9 2 3 2 3" xfId="12487" xr:uid="{6F3C68F4-0B46-4DA0-A2B4-200A4E24BA92}"/>
    <cellStyle name="Header1 9 2 3 2 4" xfId="24773" xr:uid="{218A09D6-78D5-4B50-A5CF-4C879460F5A4}"/>
    <cellStyle name="Header1 9 2 3 2 5" xfId="26502" xr:uid="{CDDF4FBA-802D-4750-9A06-331B47E2D127}"/>
    <cellStyle name="Header1 9 2 3 2 6" xfId="28727" xr:uid="{CA7350EC-5818-4E86-9150-62E6E369573B}"/>
    <cellStyle name="Header1 9 2 3 3" xfId="5148" xr:uid="{ED72FB30-712F-4F49-B58F-44135C7D3803}"/>
    <cellStyle name="Header1 9 2 3 3 2" xfId="19379" xr:uid="{1AEA28C9-CF2F-4397-A6A5-E6CA2011DC9F}"/>
    <cellStyle name="Header1 9 2 3 3 2 2" xfId="26172" xr:uid="{F704C77C-4DB9-4B35-B7C2-187ED0E02798}"/>
    <cellStyle name="Header1 9 2 3 3 2 3" xfId="26508" xr:uid="{4917D529-845C-4153-8204-D2C1AF0C6369}"/>
    <cellStyle name="Header1 9 2 3 3 2 4" xfId="28964" xr:uid="{2243EE06-0AA5-4674-AB6C-AAB157CB2EB6}"/>
    <cellStyle name="Header1 9 2 3 3 3" xfId="11003" xr:uid="{D55B4CC5-7089-43E6-B76A-F989A654B8C9}"/>
    <cellStyle name="Header1 9 2 3 3 4" xfId="24378" xr:uid="{6BE6242F-750F-4D41-873C-D269CB943F52}"/>
    <cellStyle name="Header1 9 2 3 3 5" xfId="24590" xr:uid="{498F38FA-FDB4-438C-9108-CCEA1F466AF5}"/>
    <cellStyle name="Header1 9 2 3 3 6" xfId="28461" xr:uid="{42FB5446-137A-4BDC-B6BD-3F0AC29BF632}"/>
    <cellStyle name="Header1 9 2 3 4" xfId="5313" xr:uid="{F55FA2EA-BDF5-42F5-BF18-F693173C6F11}"/>
    <cellStyle name="Header1 9 2 3 4 2" xfId="19523" xr:uid="{049B0B11-8389-46B2-AE94-7F955477829D}"/>
    <cellStyle name="Header1 9 2 3 4 2 2" xfId="26316" xr:uid="{C25BB292-8573-4393-912C-DE225B172886}"/>
    <cellStyle name="Header1 9 2 3 4 2 3" xfId="8641" xr:uid="{57480E4A-0DFA-41B3-B86E-DB3101253349}"/>
    <cellStyle name="Header1 9 2 3 4 2 4" xfId="29170" xr:uid="{4B3009BE-04CC-464F-82F1-A2D790BB68F1}"/>
    <cellStyle name="Header1 9 2 3 4 3" xfId="11150" xr:uid="{9D697616-6D86-4834-B030-A8CE248478E3}"/>
    <cellStyle name="Header1 9 2 3 4 4" xfId="24524" xr:uid="{503736A4-C245-461B-8A07-2A209823AF9A}"/>
    <cellStyle name="Header1 9 2 3 4 5" xfId="27090" xr:uid="{4C0FB517-D636-46F2-8454-DD579703EE23}"/>
    <cellStyle name="Header1 9 2 3 4 6" xfId="30013" xr:uid="{49439791-9BB3-496F-BEA3-43D338DA1D26}"/>
    <cellStyle name="Header1 9 2 3 5" xfId="8058" xr:uid="{03F56A4C-6504-41A9-ADD1-E37891352FD9}"/>
    <cellStyle name="Header1 9 2 3 5 2" xfId="22151" xr:uid="{50DE680C-BBE8-4662-BA07-E17093807BED}"/>
    <cellStyle name="Header1 9 2 3 5 2 2" xfId="26751" xr:uid="{93D36701-28FD-4B2E-B9BA-6F5281947DC1}"/>
    <cellStyle name="Header1 9 2 3 5 2 3" xfId="26639" xr:uid="{51BB5304-65F7-428D-A546-C480B3532875}"/>
    <cellStyle name="Header1 9 2 3 5 2 4" xfId="27806" xr:uid="{2CE896E1-2BD4-4B08-ADF4-8478D02E34F2}"/>
    <cellStyle name="Header1 9 2 3 5 3" xfId="13779" xr:uid="{252B3D78-CE45-4F14-987F-F06950A8F63B}"/>
    <cellStyle name="Header1 9 2 3 5 4" xfId="24948" xr:uid="{A1534207-66F4-4339-991F-D9F60F6C074E}"/>
    <cellStyle name="Header1 9 2 3 5 5" xfId="8650" xr:uid="{0507D5EF-39F2-4F76-BBF0-12B4E1C6E948}"/>
    <cellStyle name="Header1 9 2 3 5 6" xfId="28263" xr:uid="{1B0B899A-DA66-4DA4-88CF-04B131E37C26}"/>
    <cellStyle name="Header1 9 2 3 6" xfId="8088" xr:uid="{B38E96A6-4721-475C-BE37-F371E2B6B723}"/>
    <cellStyle name="Header1 9 2 3 6 2" xfId="22177" xr:uid="{C55DC976-6C0B-4FAD-82FA-C3175CB4B2E7}"/>
    <cellStyle name="Header1 9 2 3 6 2 2" xfId="26777" xr:uid="{C8BC28CD-17FA-49A5-AA42-2D6B25453567}"/>
    <cellStyle name="Header1 9 2 3 6 2 3" xfId="26377" xr:uid="{EA919D2C-5FEF-4014-A030-CE0D6A81F990}"/>
    <cellStyle name="Header1 9 2 3 6 2 4" xfId="29097" xr:uid="{23CEB659-4297-4C97-8634-BCE57B888E33}"/>
    <cellStyle name="Header1 9 2 3 6 3" xfId="13805" xr:uid="{6D5FA68D-C998-4E80-90C2-E5CB391A95B0}"/>
    <cellStyle name="Header1 9 2 3 6 4" xfId="24974" xr:uid="{FAFA52E8-A051-4EA8-9B9F-F2137E29C9CD}"/>
    <cellStyle name="Header1 9 2 3 6 5" xfId="30135" xr:uid="{0F18838B-3EAF-40B6-8975-7AB7066399B9}"/>
    <cellStyle name="Header1 9 2 3 7" xfId="16593" xr:uid="{BDFEE2E2-0902-46C9-AC2B-235C40883A83}"/>
    <cellStyle name="Header1 9 2 3 7 2" xfId="25532" xr:uid="{6399F8FB-1A42-4ECA-A609-305DECC8890C}"/>
    <cellStyle name="Header1 9 2 3 7 3" xfId="27152" xr:uid="{C72173E1-630D-4927-A9F7-D52A19B5A919}"/>
    <cellStyle name="Header1 9 2 3 7 4" xfId="30018" xr:uid="{9D171799-9DA7-41E8-B249-8E95075D3929}"/>
    <cellStyle name="Header1 9 2 3 8" xfId="9154" xr:uid="{DB339FC9-E249-401D-AE1B-2120E5E92BAF}"/>
    <cellStyle name="Header1 9 2 3 9" xfId="9231" xr:uid="{5FF01755-01BA-404D-ACA6-B031B9ED116A}"/>
    <cellStyle name="Header1 9 2 4" xfId="3861" xr:uid="{6DA4B252-2D5D-4BF9-BE0A-79DFBD78034E}"/>
    <cellStyle name="Header1 9 2 4 2" xfId="18498" xr:uid="{7FBB0971-0B91-47DB-86D2-D1436A436D6F}"/>
    <cellStyle name="Header1 9 2 4 2 2" xfId="25788" xr:uid="{5F27AD22-8E39-4BA7-9F58-E5B183C479ED}"/>
    <cellStyle name="Header1 9 2 4 2 3" xfId="27476" xr:uid="{9ACDD8A1-8BEE-4198-864B-1B2F83F60A1F}"/>
    <cellStyle name="Header1 9 2 4 2 4" xfId="29780" xr:uid="{502C5DBD-22E8-4175-9B87-F4AAB7DCD32E}"/>
    <cellStyle name="Header1 9 2 4 3" xfId="10112" xr:uid="{3E16E07E-CEC9-4746-B4D0-139270B521FA}"/>
    <cellStyle name="Header1 9 2 4 4" xfId="23991" xr:uid="{A97524B9-6A42-4A53-B6D7-19FE2CE2E14A}"/>
    <cellStyle name="Header1 9 2 4 5" xfId="24843" xr:uid="{7FE03146-FB63-48A1-9E14-0A82D53C1BF7}"/>
    <cellStyle name="Header1 9 2 4 6" xfId="29291" xr:uid="{B47DA260-340B-4687-BA58-F48DDC90B325}"/>
    <cellStyle name="Header1 9 2 5" xfId="5093" xr:uid="{09351FC6-E56A-4B31-AE7C-13BC01AAA351}"/>
    <cellStyle name="Header1 9 2 5 2" xfId="19324" xr:uid="{25A4B77E-9F78-4883-88A5-03ED848D715A}"/>
    <cellStyle name="Header1 9 2 5 2 2" xfId="26117" xr:uid="{07AAF9DA-DA6A-4655-9933-C92314E5DEFF}"/>
    <cellStyle name="Header1 9 2 5 2 3" xfId="8880" xr:uid="{2991A229-CB11-45B1-BF60-9722E8B5A443}"/>
    <cellStyle name="Header1 9 2 5 2 4" xfId="28191" xr:uid="{7DC7AB88-6B16-4221-9F49-7F9A3032EFC9}"/>
    <cellStyle name="Header1 9 2 5 3" xfId="10948" xr:uid="{17F71C5D-08EB-49D9-886C-ED155573CB1A}"/>
    <cellStyle name="Header1 9 2 5 4" xfId="24323" xr:uid="{728B2E4B-37DA-4821-90D7-F4B5BE4651E7}"/>
    <cellStyle name="Header1 9 2 5 5" xfId="8451" xr:uid="{66EE5027-75E3-4309-94C3-1BE5BD6177F9}"/>
    <cellStyle name="Header1 9 2 5 6" xfId="29441" xr:uid="{33AD685C-39AF-4E44-9E4E-F25E252787F8}"/>
    <cellStyle name="Header1 9 2 6" xfId="8225" xr:uid="{2C52EBF9-581D-493D-A169-D2B149FF584D}"/>
    <cellStyle name="Header1 9 2 6 2" xfId="22304" xr:uid="{43A94CB2-F7F9-4D1F-8569-76C9DC6AABF6}"/>
    <cellStyle name="Header1 9 2 6 2 2" xfId="26904" xr:uid="{F19E2B96-8969-44C6-B483-16AFA831598D}"/>
    <cellStyle name="Header1 9 2 6 2 3" xfId="27370" xr:uid="{1C6F970F-31FA-4124-AD3C-CA5F64D0841B}"/>
    <cellStyle name="Header1 9 2 6 2 4" xfId="28462" xr:uid="{43335AF2-3FDD-4DE2-B742-5725981EBA40}"/>
    <cellStyle name="Header1 9 2 6 3" xfId="13934" xr:uid="{EDD6B1D7-5229-4210-ACD4-5B4BF166F78D}"/>
    <cellStyle name="Header1 9 2 6 4" xfId="25103" xr:uid="{4FA00219-C134-4ED0-B868-74DF1574C743}"/>
    <cellStyle name="Header1 9 2 6 5" xfId="9072" xr:uid="{BB0A5831-DFBA-4659-A287-588679327C0F}"/>
    <cellStyle name="Header1 9 2 6 6" xfId="27803" xr:uid="{D9E9F337-943D-4715-BEDA-2571CF2522D3}"/>
    <cellStyle name="Header1 9 2 7" xfId="5276" xr:uid="{34D15F91-AB03-4E05-8DF6-C14523BFC9A9}"/>
    <cellStyle name="Header1 9 2 7 2" xfId="19490" xr:uid="{CA70A422-7F8C-43E0-BAF5-618D3C6C2655}"/>
    <cellStyle name="Header1 9 2 7 2 2" xfId="26283" xr:uid="{A3A8132F-40A3-4389-B9A5-943A21007684}"/>
    <cellStyle name="Header1 9 2 7 2 3" xfId="27505" xr:uid="{20CCB198-13C5-491A-81CD-79F557E1708A}"/>
    <cellStyle name="Header1 9 2 7 2 4" xfId="29714" xr:uid="{2A5629C0-D241-40CB-B3DB-12EF5871127F}"/>
    <cellStyle name="Header1 9 2 7 3" xfId="11117" xr:uid="{5701D24E-2AB7-4A19-AD11-5FCA323F251F}"/>
    <cellStyle name="Header1 9 2 7 4" xfId="24490" xr:uid="{5116C7E4-243F-4629-A862-D630198D6C41}"/>
    <cellStyle name="Header1 9 2 7 5" xfId="25868" xr:uid="{C9D2AE1C-4006-4C32-BA7E-CB7E36DE366C}"/>
    <cellStyle name="Header1 9 2 7 6" xfId="29237" xr:uid="{69EAD0D0-D164-4E0E-8EE2-82F385D0B031}"/>
    <cellStyle name="Header1 9 2 8" xfId="4989" xr:uid="{2A89831B-68CE-4619-BCBF-65F19089B5AA}"/>
    <cellStyle name="Header1 9 2 8 2" xfId="19234" xr:uid="{D1310981-F9E1-44E6-9912-2DEA1EED4D94}"/>
    <cellStyle name="Header1 9 2 8 2 2" xfId="26029" xr:uid="{69BAEEDB-73B8-4DD6-B12C-E5492B040EAE}"/>
    <cellStyle name="Header1 9 2 8 2 3" xfId="27389" xr:uid="{A77B2C67-A419-440A-A043-23DCE27611D9}"/>
    <cellStyle name="Header1 9 2 8 2 4" xfId="28613" xr:uid="{779885D6-D531-4E42-BCAF-96C05BF979B6}"/>
    <cellStyle name="Header1 9 2 8 3" xfId="10857" xr:uid="{35E3BFAF-3A2E-4E59-A9EE-D6E248E565FE}"/>
    <cellStyle name="Header1 9 2 8 4" xfId="24235" xr:uid="{B65D661E-3A4B-484F-BE1E-92C6EDC7E53E}"/>
    <cellStyle name="Header1 9 2 8 5" xfId="28823" xr:uid="{BFC5E565-1B83-425C-A9E1-D1C9C81A9470}"/>
    <cellStyle name="Header1 9 2 9" xfId="14938" xr:uid="{8A092A30-9AA1-4F66-9CDC-52BD05942DA7}"/>
    <cellStyle name="Header1 9 2 9 2" xfId="25281" xr:uid="{EDF69F7F-0C50-4EED-A6D7-AEDB6C83330E}"/>
    <cellStyle name="Header1 9 2 9 3" xfId="25862" xr:uid="{4FEAA040-139F-443C-8243-D2CE24EDF270}"/>
    <cellStyle name="Header1 9 2 9 4" xfId="29360" xr:uid="{6D12A29E-C4F1-4F75-872C-741750812E50}"/>
    <cellStyle name="Header1 9 3" xfId="3853" xr:uid="{A02EB59D-6CBF-4A06-9A41-55D50EEF4DB9}"/>
    <cellStyle name="Header1 9 3 10" xfId="22375" xr:uid="{78C82B9D-C803-4BE2-BCCE-55C61B206661}"/>
    <cellStyle name="Header1 9 3 10 2" xfId="26961" xr:uid="{9EB0702B-8D5E-40C7-B901-523FE71BE9E4}"/>
    <cellStyle name="Header1 9 3 10 3" xfId="24805" xr:uid="{0CE2BAF1-DB98-4565-ADED-7C15C2FC4756}"/>
    <cellStyle name="Header1 9 3 10 4" xfId="28203" xr:uid="{8CECF05B-2AD4-4E21-9B12-94942C982A49}"/>
    <cellStyle name="Header1 9 3 11" xfId="23860" xr:uid="{5C91B4CD-4A82-4613-B420-EFBE44912A0C}"/>
    <cellStyle name="Header1 9 3 11 2" xfId="27311" xr:uid="{2E749EBA-FE18-4E95-8F85-90B9EB0070A4}"/>
    <cellStyle name="Header1 9 3 11 3" xfId="24046" xr:uid="{8597C38E-AE40-47B7-8DF5-8F655A88BE05}"/>
    <cellStyle name="Header1 9 3 11 4" xfId="28389" xr:uid="{E34F34E1-B1F2-41FE-B7BB-5D70CB70B384}"/>
    <cellStyle name="Header1 9 3 12" xfId="9109" xr:uid="{1073E2FD-4EAB-41F0-9B5C-7C5534169F7D}"/>
    <cellStyle name="Header1 9 3 13" xfId="8496" xr:uid="{CE97489B-FA26-41DA-BF50-B7CEAD243A3A}"/>
    <cellStyle name="Header1 9 3 14" xfId="29119" xr:uid="{3915107A-2CE1-405D-A5F6-9ABE94F17DE8}"/>
    <cellStyle name="Header1 9 3 2" xfId="6724" xr:uid="{931C4298-C17F-4EE5-9B67-CB86082D3DFB}"/>
    <cellStyle name="Header1 9 3 2 2" xfId="8077" xr:uid="{9CE9DF7C-68F1-453B-BF00-CF73590EB2D9}"/>
    <cellStyle name="Header1 9 3 2 2 2" xfId="22166" xr:uid="{7C3E86B3-95BB-4F28-A041-B6D3DACB0EF9}"/>
    <cellStyle name="Header1 9 3 2 2 2 2" xfId="26766" xr:uid="{F8BDB515-9072-4C10-B7D7-580913F94C6B}"/>
    <cellStyle name="Header1 9 3 2 2 2 3" xfId="27104" xr:uid="{ED5E827D-903C-44CA-8399-2A5684E8DB70}"/>
    <cellStyle name="Header1 9 3 2 2 2 4" xfId="28284" xr:uid="{BBD49549-824D-42FB-95D8-95C85CD7CA0E}"/>
    <cellStyle name="Header1 9 3 2 2 3" xfId="13794" xr:uid="{09E0E708-3332-4FEB-A392-3288D52FC086}"/>
    <cellStyle name="Header1 9 3 2 2 4" xfId="24963" xr:uid="{2555218B-D45A-42BA-99DC-9B8B2E538158}"/>
    <cellStyle name="Header1 9 3 2 2 5" xfId="27579" xr:uid="{0D3BDDE6-4999-4417-8FB5-04D5A1A25072}"/>
    <cellStyle name="Header1 9 3 2 2 6" xfId="28295" xr:uid="{D0FE6D7F-2C9D-4AAE-8AB1-558C227F96BD}"/>
    <cellStyle name="Header1 9 3 2 3" xfId="5174" xr:uid="{849CC8B9-92E4-4922-A335-34027951CDCE}"/>
    <cellStyle name="Header1 9 3 2 3 2" xfId="19404" xr:uid="{F662736E-8C0A-4A56-8B3D-971F6DD98F01}"/>
    <cellStyle name="Header1 9 3 2 3 2 2" xfId="26197" xr:uid="{5B7A3414-F20F-4808-A0C2-674CDDB5F0EE}"/>
    <cellStyle name="Header1 9 3 2 3 2 3" xfId="9275" xr:uid="{1F5DAD5C-A97A-4660-B56D-22F8C0565365}"/>
    <cellStyle name="Header1 9 3 2 3 2 4" xfId="29128" xr:uid="{AC9078A6-A6DB-4214-B22F-B5923C533725}"/>
    <cellStyle name="Header1 9 3 2 3 3" xfId="11028" xr:uid="{04E4FFA1-0E2A-4B97-9718-B8C510A68B59}"/>
    <cellStyle name="Header1 9 3 2 3 4" xfId="24403" xr:uid="{B89129B1-CFB2-4DA0-A143-43D8013D7367}"/>
    <cellStyle name="Header1 9 3 2 3 5" xfId="8773" xr:uid="{7266B22A-F81E-4C18-90EA-DAC9AC898458}"/>
    <cellStyle name="Header1 9 3 2 3 6" xfId="29790" xr:uid="{87478DC1-3A8E-4215-B410-750EE0FAE8EF}"/>
    <cellStyle name="Header1 9 3 2 4" xfId="5202" xr:uid="{134ABC63-4AC2-47C7-8836-674D510841C8}"/>
    <cellStyle name="Header1 9 3 2 4 2" xfId="19431" xr:uid="{03EDDE95-3DC1-4A09-B5E3-E7DDBCB1E525}"/>
    <cellStyle name="Header1 9 3 2 4 2 2" xfId="26224" xr:uid="{E6B8954D-933F-4B31-BD1C-8EC86484107C}"/>
    <cellStyle name="Header1 9 3 2 4 2 3" xfId="26691" xr:uid="{09A2ADFF-5B05-4173-BA62-B03D87CA0E3B}"/>
    <cellStyle name="Header1 9 3 2 4 2 4" xfId="27828" xr:uid="{DAE4C4B9-BA28-412D-A1AF-61F36CFB1D21}"/>
    <cellStyle name="Header1 9 3 2 4 3" xfId="11055" xr:uid="{EBF0D84D-BD6A-479D-B0A3-4DAF3F305976}"/>
    <cellStyle name="Header1 9 3 2 4 4" xfId="24430" xr:uid="{4E0A02BE-8968-45AB-8E56-40D361FE9062}"/>
    <cellStyle name="Header1 9 3 2 4 5" xfId="9288" xr:uid="{20CE2F9D-84E5-42F8-AFAD-CFC5BFB8A4C3}"/>
    <cellStyle name="Header1 9 3 2 4 6" xfId="27797" xr:uid="{04C38277-717B-41F6-9B79-DEEE2FD6601E}"/>
    <cellStyle name="Header1 9 3 2 5" xfId="8138" xr:uid="{EC37F53D-C7A5-4384-A062-31C6473974BE}"/>
    <cellStyle name="Header1 9 3 2 5 2" xfId="22224" xr:uid="{7B4023C2-E459-4EC2-9F7C-F7C42D82C715}"/>
    <cellStyle name="Header1 9 3 2 5 2 2" xfId="26824" xr:uid="{48F1623D-1D52-4C44-A556-58E72E6B0F55}"/>
    <cellStyle name="Header1 9 3 2 5 2 3" xfId="23915" xr:uid="{E17E7547-6F6F-4A4D-8E63-CE1C0D272F39}"/>
    <cellStyle name="Header1 9 3 2 5 2 4" xfId="29697" xr:uid="{64539186-9B99-4137-A837-80BBDEB4EB3D}"/>
    <cellStyle name="Header1 9 3 2 5 3" xfId="13852" xr:uid="{67BDB927-6ECF-4019-9CBC-4303805DA252}"/>
    <cellStyle name="Header1 9 3 2 5 4" xfId="25021" xr:uid="{2244D386-8BCF-4C97-8309-6EE5AE6848DC}"/>
    <cellStyle name="Header1 9 3 2 5 5" xfId="30071" xr:uid="{807C9268-94CD-46A8-B0A4-70AC1C5AAD21}"/>
    <cellStyle name="Header1 9 3 2 6" xfId="16616" xr:uid="{B3015DF6-2D91-4294-99A9-B6D06B623011}"/>
    <cellStyle name="Header1 9 3 2 6 2" xfId="25555" xr:uid="{7911A8B6-B631-42F5-A885-288A3D4E910F}"/>
    <cellStyle name="Header1 9 3 2 6 3" xfId="24639" xr:uid="{B424B0DE-FE7A-42DC-AB34-7EDAD08AAE1E}"/>
    <cellStyle name="Header1 9 3 2 6 4" xfId="28367" xr:uid="{4BF20A7C-6121-40C4-8404-D6F7587DFADB}"/>
    <cellStyle name="Header1 9 3 2 7" xfId="9177" xr:uid="{A78A98DD-72CF-40B6-ACC9-156E62739DD7}"/>
    <cellStyle name="Header1 9 3 2 8" xfId="8468" xr:uid="{08723E9A-C0AD-4EFC-8163-AFB35D7B7C63}"/>
    <cellStyle name="Header1 9 3 2 9" xfId="29439" xr:uid="{BF5F6230-49E4-4092-BCF7-5E0F68715FF0}"/>
    <cellStyle name="Header1 9 3 3" xfId="6656" xr:uid="{F4C99C8C-EEE0-4FE1-A205-16F4CCF85139}"/>
    <cellStyle name="Header1 9 3 3 2" xfId="20814" xr:uid="{A779F01B-FA07-4979-9447-BC64149A1976}"/>
    <cellStyle name="Header1 9 3 3 2 2" xfId="26523" xr:uid="{D4B8F74F-9B4F-4927-9D79-02386F57343E}"/>
    <cellStyle name="Header1 9 3 3 2 3" xfId="26399" xr:uid="{E26A8031-2F6D-4EC9-B248-E6B3481D82EF}"/>
    <cellStyle name="Header1 9 3 3 2 4" xfId="28743" xr:uid="{C0122AF8-0EE6-4149-BCFA-2D235C434595}"/>
    <cellStyle name="Header1 9 3 3 3" xfId="12442" xr:uid="{A7302CB6-080B-477C-9314-2A36F42CC284}"/>
    <cellStyle name="Header1 9 3 3 4" xfId="24728" xr:uid="{7C9D79E2-9B5E-4698-99E2-B18DA36F7099}"/>
    <cellStyle name="Header1 9 3 3 5" xfId="24808" xr:uid="{8321EE9C-BC0B-4AA7-853E-69A9A2C646B5}"/>
    <cellStyle name="Header1 9 3 3 6" xfId="27771" xr:uid="{DE273036-0273-4D5C-A68D-5B662BB593AD}"/>
    <cellStyle name="Header1 9 3 4" xfId="8197" xr:uid="{AE7E6A0B-62FF-4F37-B42A-CE569C81D89A}"/>
    <cellStyle name="Header1 9 3 4 2" xfId="22276" xr:uid="{7F3943E2-82A0-4B67-AAEC-4C33C227AFA0}"/>
    <cellStyle name="Header1 9 3 4 2 2" xfId="26876" xr:uid="{57C0688E-8CB4-4683-B845-5D9D3CBEC565}"/>
    <cellStyle name="Header1 9 3 4 2 3" xfId="25672" xr:uid="{1354BA03-CD6B-4D08-8297-438C5A68E1BB}"/>
    <cellStyle name="Header1 9 3 4 2 4" xfId="30050" xr:uid="{750BC625-F297-422A-9323-C8C4DBAB0917}"/>
    <cellStyle name="Header1 9 3 4 3" xfId="13906" xr:uid="{10A7D6EA-7CC1-4AED-ACF2-F8DF70B0CEC1}"/>
    <cellStyle name="Header1 9 3 4 4" xfId="25075" xr:uid="{310B962F-788D-4AEB-BF8C-720C2248A593}"/>
    <cellStyle name="Header1 9 3 4 5" xfId="8876" xr:uid="{C3A26DB1-4D98-479D-BC35-A49B3E397AD7}"/>
    <cellStyle name="Header1 9 3 4 6" xfId="29730" xr:uid="{668D3D94-42B6-45FB-AB1E-8D8C02F891BA}"/>
    <cellStyle name="Header1 9 3 5" xfId="8148" xr:uid="{90925B03-CA1D-4FA6-8CD7-66A325F3884A}"/>
    <cellStyle name="Header1 9 3 5 2" xfId="22233" xr:uid="{2031A413-3F07-4E66-88DB-D8C4DB4EB1A5}"/>
    <cellStyle name="Header1 9 3 5 2 2" xfId="26833" xr:uid="{B2E1B320-9DD3-4C0E-AFE9-23D3831CB4E7}"/>
    <cellStyle name="Header1 9 3 5 2 3" xfId="25337" xr:uid="{BBDDBE80-5CDA-45D4-867A-5E2BD90C89C7}"/>
    <cellStyle name="Header1 9 3 5 2 4" xfId="28330" xr:uid="{76E34F89-FF28-4D3B-8DCB-1B9D6A2ACEB9}"/>
    <cellStyle name="Header1 9 3 5 3" xfId="13861" xr:uid="{A60B99E8-DB3F-4336-94BB-56D38B8E3FF6}"/>
    <cellStyle name="Header1 9 3 5 4" xfId="25031" xr:uid="{1DF3BAFF-1A1B-4470-A52A-3BF661760A9C}"/>
    <cellStyle name="Header1 9 3 5 5" xfId="8506" xr:uid="{9FDF5E43-C1E0-400E-89D8-83E74E3CAFAB}"/>
    <cellStyle name="Header1 9 3 5 6" xfId="29267" xr:uid="{9D3CB9B8-BED1-4C16-B82A-21FBDD9C94A1}"/>
    <cellStyle name="Header1 9 3 6" xfId="8044" xr:uid="{E3525B34-0407-4D9A-861D-3A1BF296D73F}"/>
    <cellStyle name="Header1 9 3 6 2" xfId="22137" xr:uid="{B714FC16-EA93-4D3F-8E1A-00DA9A0DA27F}"/>
    <cellStyle name="Header1 9 3 6 2 2" xfId="26737" xr:uid="{046500CC-2D91-472D-85B2-32E078CD2DE8}"/>
    <cellStyle name="Header1 9 3 6 2 3" xfId="25638" xr:uid="{BD6DC5A0-DA58-4BFA-9F7F-51F9336BD849}"/>
    <cellStyle name="Header1 9 3 6 2 4" xfId="29598" xr:uid="{2E928508-D229-4019-A016-4D6643EF05BC}"/>
    <cellStyle name="Header1 9 3 6 3" xfId="13765" xr:uid="{98FDAEEA-A9B1-488C-8F36-A4D6ADDD7DC0}"/>
    <cellStyle name="Header1 9 3 6 4" xfId="24934" xr:uid="{80AAE84D-B2AA-49C5-8B83-CA0B98083F4D}"/>
    <cellStyle name="Header1 9 3 6 5" xfId="25599" xr:uid="{BA671A61-FE68-4E5E-B90A-6BF5C6EAD708}"/>
    <cellStyle name="Header1 9 3 6 6" xfId="29195" xr:uid="{AFA18074-46B5-4D6E-AC47-9D568B09C59A}"/>
    <cellStyle name="Header1 9 3 7" xfId="8176" xr:uid="{7D22FDD6-3D38-4530-B130-71B618724FBB}"/>
    <cellStyle name="Header1 9 3 7 2" xfId="22260" xr:uid="{FC37AB9E-A66B-423B-9C51-5F3956D2D9B1}"/>
    <cellStyle name="Header1 9 3 7 2 2" xfId="26860" xr:uid="{FD911C48-428E-464E-A621-1154612398B2}"/>
    <cellStyle name="Header1 9 3 7 2 3" xfId="8989" xr:uid="{6AE7F61F-398A-4481-8C5B-17823ADB9ADC}"/>
    <cellStyle name="Header1 9 3 7 2 4" xfId="29476" xr:uid="{C5270858-69E2-4504-A04F-31CDF9507B87}"/>
    <cellStyle name="Header1 9 3 7 3" xfId="13889" xr:uid="{3F0F578A-0FE1-4CA4-8BC9-24A607E27980}"/>
    <cellStyle name="Header1 9 3 7 4" xfId="25058" xr:uid="{6566494D-FECF-4013-8F01-A9B20F8BC642}"/>
    <cellStyle name="Header1 9 3 7 5" xfId="28726" xr:uid="{92880B0B-038B-49AB-B199-68FA7C170613}"/>
    <cellStyle name="Header1 9 3 8" xfId="16548" xr:uid="{7E4AE06C-3F28-47E4-8C34-2C0861BB1F31}"/>
    <cellStyle name="Header1 9 3 8 2" xfId="25487" xr:uid="{9720E7D0-74C9-4211-B539-02B299892609}"/>
    <cellStyle name="Header1 9 3 8 3" xfId="8810" xr:uid="{E086AE64-C7F7-445B-BF41-624369DA7BAC}"/>
    <cellStyle name="Header1 9 3 8 4" xfId="28523" xr:uid="{6DBD8BB6-6C47-4760-B7B5-12648DD440B3}"/>
    <cellStyle name="Header1 9 3 9" xfId="23808" xr:uid="{39C7949F-9913-40BB-BFF4-48315022BB12}"/>
    <cellStyle name="Header1 9 3 9 2" xfId="27260" xr:uid="{6782CBB1-7F79-4AE6-B735-A9B03B393FF2}"/>
    <cellStyle name="Header1 9 3 9 3" xfId="27577" xr:uid="{B8E63846-D302-472E-BEAB-852218F97007}"/>
    <cellStyle name="Header1 9 3 9 4" xfId="29614" xr:uid="{BED2CBE4-6420-4223-B1F9-02BFDC106478}"/>
    <cellStyle name="Header1 9 4" xfId="3820" xr:uid="{FD610FA7-47B5-4421-B010-862493FC0FBD}"/>
    <cellStyle name="Header1 9 4 10" xfId="27967" xr:uid="{5AE1DADB-3DAA-41B6-AF9F-B32C5C07B4AE}"/>
    <cellStyle name="Header1 9 4 2" xfId="5631" xr:uid="{B28D8723-1BC1-4601-AF62-489C6A76973E}"/>
    <cellStyle name="Header1 9 4 2 2" xfId="19789" xr:uid="{C058DEB6-2786-4B58-9D82-F570ACE9A9AC}"/>
    <cellStyle name="Header1 9 4 2 2 2" xfId="26395" xr:uid="{4C568E69-606E-4771-9D04-321D6F2DB742}"/>
    <cellStyle name="Header1 9 4 2 2 3" xfId="8680" xr:uid="{FB543B97-A295-46D4-91E5-FF53C294DACD}"/>
    <cellStyle name="Header1 9 4 2 2 4" xfId="29153" xr:uid="{DA67D347-373C-4472-942B-B3D74348368B}"/>
    <cellStyle name="Header1 9 4 2 3" xfId="11417" xr:uid="{D8E469C1-D927-46A1-AC00-E4A5443CEB7F}"/>
    <cellStyle name="Header1 9 4 2 4" xfId="24604" xr:uid="{8F0E4232-5F49-4A6C-9195-43C8F722988B}"/>
    <cellStyle name="Header1 9 4 2 5" xfId="24689" xr:uid="{0E375E74-2B38-4003-8C4C-2C9EC0D09A9C}"/>
    <cellStyle name="Header1 9 4 2 6" xfId="29463" xr:uid="{348895E1-7A9A-46DD-9B86-C5EBAC9A020D}"/>
    <cellStyle name="Header1 9 4 3" xfId="8131" xr:uid="{3EEB2346-0631-45F6-9751-7DCB4E2BCB78}"/>
    <cellStyle name="Header1 9 4 3 2" xfId="22217" xr:uid="{309828D6-A97D-4DCF-93E7-8C1001E66CAF}"/>
    <cellStyle name="Header1 9 4 3 2 2" xfId="26817" xr:uid="{9BE8933D-80EF-472C-95A4-9C67A34C999E}"/>
    <cellStyle name="Header1 9 4 3 2 3" xfId="8330" xr:uid="{EED483A5-4112-4E9C-B15F-7028204C0CCD}"/>
    <cellStyle name="Header1 9 4 3 2 4" xfId="27664" xr:uid="{498CBF6B-F2A7-40B1-B87F-A839F52E79F2}"/>
    <cellStyle name="Header1 9 4 3 3" xfId="13845" xr:uid="{081642A4-DD06-418A-B749-8D6CCB9FDFCA}"/>
    <cellStyle name="Header1 9 4 3 4" xfId="25014" xr:uid="{03072297-6C18-4B6B-8B1A-A72B0FF1BCB8}"/>
    <cellStyle name="Header1 9 4 3 5" xfId="25713" xr:uid="{4817DC63-4B6B-4C76-8FD1-B8D438779CB8}"/>
    <cellStyle name="Header1 9 4 3 6" xfId="29215" xr:uid="{34B23A50-6ED5-4C19-AC80-26459109BD6A}"/>
    <cellStyle name="Header1 9 4 4" xfId="8106" xr:uid="{055881BE-CF04-4B2A-9CCD-185C4301DA3D}"/>
    <cellStyle name="Header1 9 4 4 2" xfId="22194" xr:uid="{4C480D45-424C-4998-A0F2-664A0A457538}"/>
    <cellStyle name="Header1 9 4 4 2 2" xfId="26794" xr:uid="{846C21A1-75AD-438D-BA39-0EC0820F5156}"/>
    <cellStyle name="Header1 9 4 4 2 3" xfId="25402" xr:uid="{476500B2-432D-4FB8-B4F5-FC568F5756AD}"/>
    <cellStyle name="Header1 9 4 4 2 4" xfId="28188" xr:uid="{F44E9EDF-6541-481C-A86D-5AF2900E6D29}"/>
    <cellStyle name="Header1 9 4 4 3" xfId="13822" xr:uid="{ABE28E29-1C28-49A1-9051-BB49EADD08AD}"/>
    <cellStyle name="Header1 9 4 4 4" xfId="24991" xr:uid="{3F051A70-A0AC-4E8A-A5A7-E0DE29176EAC}"/>
    <cellStyle name="Header1 9 4 4 5" xfId="26380" xr:uid="{E6887111-3BFC-4067-9E65-F229B5B53DD0}"/>
    <cellStyle name="Header1 9 4 4 6" xfId="28754" xr:uid="{75825B11-ADBB-459E-9478-5C656F78D3CB}"/>
    <cellStyle name="Header1 9 4 5" xfId="4948" xr:uid="{2AE73BCD-6492-4127-A508-C1091842951D}"/>
    <cellStyle name="Header1 9 4 5 2" xfId="19196" xr:uid="{8E45D29D-9552-441E-85AE-AC94E7FBB319}"/>
    <cellStyle name="Header1 9 4 5 2 2" xfId="25991" xr:uid="{4FC1E297-AC31-4BCF-970B-3D0BAD138FA5}"/>
    <cellStyle name="Header1 9 4 5 2 3" xfId="27068" xr:uid="{390608C2-B672-425A-82C5-2468AA294BC9}"/>
    <cellStyle name="Header1 9 4 5 2 4" xfId="29078" xr:uid="{CF471EDC-0DD2-4A51-9090-99FCBF1B6D87}"/>
    <cellStyle name="Header1 9 4 5 3" xfId="10819" xr:uid="{F2E28351-9D3C-422E-B96F-1E3C18480798}"/>
    <cellStyle name="Header1 9 4 5 4" xfId="24197" xr:uid="{6F8882F7-817E-4F01-9C63-A581FF2B01C6}"/>
    <cellStyle name="Header1 9 4 5 5" xfId="8383" xr:uid="{CFAF86D1-47F4-46B6-9610-55388E0093C5}"/>
    <cellStyle name="Header1 9 4 5 6" xfId="29483" xr:uid="{0E078864-89DB-4572-8BF9-11C7BD7ED7A1}"/>
    <cellStyle name="Header1 9 4 6" xfId="8161" xr:uid="{F5B68C8D-D19F-4583-948E-D4A942669D60}"/>
    <cellStyle name="Header1 9 4 6 2" xfId="22245" xr:uid="{479578A9-E629-436C-A8EE-2EAB91D3011D}"/>
    <cellStyle name="Header1 9 4 6 2 2" xfId="26845" xr:uid="{89E24787-F14C-405E-8985-4673F279EA71}"/>
    <cellStyle name="Header1 9 4 6 2 3" xfId="9327" xr:uid="{BECA3744-B2DE-417F-8258-AF78B3F5FABE}"/>
    <cellStyle name="Header1 9 4 6 2 4" xfId="28643" xr:uid="{B53DC668-6DB7-496F-AE7E-BC0CE7532ED9}"/>
    <cellStyle name="Header1 9 4 6 3" xfId="13874" xr:uid="{8C47BD73-C70F-4C61-B186-B843009108AA}"/>
    <cellStyle name="Header1 9 4 6 4" xfId="25043" xr:uid="{C94D7B12-E7B2-4B17-8FEC-11A6B4DABA40}"/>
    <cellStyle name="Header1 9 4 6 5" xfId="29016" xr:uid="{CECB813E-D37B-4344-95FB-30AFA69CAC37}"/>
    <cellStyle name="Header1 9 4 7" xfId="15523" xr:uid="{4BD253B1-30F5-4780-B0BB-863F48259067}"/>
    <cellStyle name="Header1 9 4 7 2" xfId="25358" xr:uid="{6C99902B-E9A6-4031-9A7E-F425F563B45A}"/>
    <cellStyle name="Header1 9 4 7 3" xfId="25314" xr:uid="{0E5685B8-BDE8-4B6D-A372-BFCA4C2E6C66}"/>
    <cellStyle name="Header1 9 4 7 4" xfId="28251" xr:uid="{1A400EBF-6914-4E5E-8964-99C3B1725C82}"/>
    <cellStyle name="Header1 9 4 8" xfId="8962" xr:uid="{BBC68FE1-B31D-4019-BA0C-F8D559280F42}"/>
    <cellStyle name="Header1 9 4 9" xfId="9310" xr:uid="{CD2976E8-4DCB-4DBD-8F1F-394CCD952719}"/>
    <cellStyle name="Header1 9 5" xfId="3631" xr:uid="{5F75DA22-FAC5-4EBA-B223-6100E03504EB}"/>
    <cellStyle name="Header1 9 5 2" xfId="18470" xr:uid="{0F0B4C3A-DF36-456D-9E81-FBA376B65B08}"/>
    <cellStyle name="Header1 9 5 2 2" xfId="25773" xr:uid="{FCC19B18-F5BE-462F-AAF0-4AB4944172E9}"/>
    <cellStyle name="Header1 9 5 2 3" xfId="8406" xr:uid="{5E3102C3-97C7-4D21-8BF9-AB27727C601B}"/>
    <cellStyle name="Header1 9 5 2 4" xfId="29917" xr:uid="{7107E43D-65D9-4CF1-8BB8-50D88AF0DB47}"/>
    <cellStyle name="Header1 9 5 3" xfId="10079" xr:uid="{82E75593-8719-4705-9AB1-113958DB898E}"/>
    <cellStyle name="Header1 9 5 4" xfId="23973" xr:uid="{F049E496-D2BB-4C1C-981A-A5CA22C155F4}"/>
    <cellStyle name="Header1 9 5 5" xfId="9237" xr:uid="{D630EACE-2901-4C35-9D92-8FB76CBE07D9}"/>
    <cellStyle name="Header1 9 5 6" xfId="28455" xr:uid="{D4638990-F83E-43FF-8B31-4086F17BE2A7}"/>
    <cellStyle name="Header1 9 6" xfId="3630" xr:uid="{88F094BF-BDF7-434B-A42A-2E28031A61A2}"/>
    <cellStyle name="Header1 9 6 2" xfId="18469" xr:uid="{31E468DB-2BD9-419E-85D1-CCBECF42C19A}"/>
    <cellStyle name="Header1 9 6 2 2" xfId="25772" xr:uid="{6E0D4F62-02B3-45D4-BF4A-CF6E0149FE39}"/>
    <cellStyle name="Header1 9 6 2 3" xfId="8307" xr:uid="{427CF5FC-3867-439A-8DF7-3D87A22D6FDA}"/>
    <cellStyle name="Header1 9 6 2 4" xfId="29429" xr:uid="{5054DB02-67B0-4000-9E9D-05BD3A430C21}"/>
    <cellStyle name="Header1 9 6 3" xfId="10078" xr:uid="{E70CA39E-78F8-4D1E-AE95-0802930FF0E9}"/>
    <cellStyle name="Header1 9 6 4" xfId="23972" xr:uid="{FF7DB1BF-6AD3-43C1-AEC5-DECBB2130F31}"/>
    <cellStyle name="Header1 9 6 5" xfId="8281" xr:uid="{DEDE315A-306C-4F1E-AA01-36715E049113}"/>
    <cellStyle name="Header1 9 6 6" xfId="29285" xr:uid="{3D26EE12-7C11-41AB-80E9-7C456104FE86}"/>
    <cellStyle name="Header1 9 7" xfId="8168" xr:uid="{0DD6B8ED-A77C-4E2C-A46B-1EC4248DC2FC}"/>
    <cellStyle name="Header1 9 7 2" xfId="22252" xr:uid="{037A31B5-479C-4946-8FD5-15D0325B22D2}"/>
    <cellStyle name="Header1 9 7 2 2" xfId="26852" xr:uid="{1539240A-2298-4FE0-B1A3-BC4A803E50B0}"/>
    <cellStyle name="Header1 9 7 2 3" xfId="27129" xr:uid="{436353E2-E1B8-4219-AB89-47A7E93002F0}"/>
    <cellStyle name="Header1 9 7 2 4" xfId="28851" xr:uid="{750D2C11-26CC-4AAF-A8B2-A953D3B00504}"/>
    <cellStyle name="Header1 9 7 3" xfId="13881" xr:uid="{E4AC039C-7C8B-4E10-ABF2-EA5D62BD987B}"/>
    <cellStyle name="Header1 9 7 4" xfId="25050" xr:uid="{31BEDFC5-A3AC-4C7A-ABA8-BFE8C22E0ABF}"/>
    <cellStyle name="Header1 9 7 5" xfId="9273" xr:uid="{498AD6A6-2A6E-4064-A4AB-F22A1834471F}"/>
    <cellStyle name="Header1 9 7 6" xfId="28321" xr:uid="{42544060-3B66-402D-B717-5064F6033647}"/>
    <cellStyle name="Header1 9 8" xfId="4878" xr:uid="{220C048C-5CC9-427E-A96D-D3C8BD0FFC4B}"/>
    <cellStyle name="Header1 9 8 2" xfId="19130" xr:uid="{62BAECCF-D1E1-4A63-903F-BE70A0E96B29}"/>
    <cellStyle name="Header1 9 8 2 2" xfId="25925" xr:uid="{D3FD0B87-C6D8-461A-83DD-C35D8728F418}"/>
    <cellStyle name="Header1 9 8 2 3" xfId="25224" xr:uid="{D6E36EAF-9765-49E6-B531-4BA032321B19}"/>
    <cellStyle name="Header1 9 8 2 4" xfId="29339" xr:uid="{A761BBCF-2008-4AE8-A9CC-A3D8DD94DAE5}"/>
    <cellStyle name="Header1 9 8 3" xfId="10752" xr:uid="{8BA5FFF6-AC15-4125-A437-FC1744EE4F0F}"/>
    <cellStyle name="Header1 9 8 4" xfId="24131" xr:uid="{9875A255-9C72-4465-8F77-ACB639A91800}"/>
    <cellStyle name="Header1 9 8 5" xfId="8763" xr:uid="{263E022F-6D8B-413E-BEBA-F15CA7D94C44}"/>
    <cellStyle name="Header1 9 8 6" xfId="29525" xr:uid="{DD7BF6C2-0793-41B0-AFFF-7B95BDBE5FC7}"/>
    <cellStyle name="Header1 9 9" xfId="5250" xr:uid="{061D8482-A930-4535-8016-6616467C7C2C}"/>
    <cellStyle name="Header1 9 9 2" xfId="19467" xr:uid="{B9208BCC-447C-4553-8274-D1EAA1754800}"/>
    <cellStyle name="Header1 9 9 2 2" xfId="26260" xr:uid="{A88512CE-9D6D-4510-857C-3D70F6F5C585}"/>
    <cellStyle name="Header1 9 9 2 3" xfId="27363" xr:uid="{F78814C1-5138-45B1-A16B-F1A341449052}"/>
    <cellStyle name="Header1 9 9 2 4" xfId="29177" xr:uid="{FBE80034-6DCB-40DB-BE71-51D0DF440C6B}"/>
    <cellStyle name="Header1 9 9 3" xfId="11094" xr:uid="{B8EE5B09-48D6-49B7-95F6-DE590BFA8B89}"/>
    <cellStyle name="Header1 9 9 4" xfId="24467" xr:uid="{0BC7BA4B-BF16-4329-BE16-C6333DB927E1}"/>
    <cellStyle name="Header1 9 9 5" xfId="24879" xr:uid="{E4143496-2810-4B19-826D-0F642297C2BD}"/>
    <cellStyle name="Header1 9 9 6" xfId="28750" xr:uid="{23ED4605-2926-44F1-8EC2-1E215679525A}"/>
    <cellStyle name="Header2" xfId="1283" xr:uid="{DB0BB9DF-5C4A-42A8-AC6E-5C8CD5FD09FC}"/>
    <cellStyle name="Header2 10" xfId="1284" xr:uid="{1F3661FD-4100-49D9-A10E-AE28190D7242}"/>
    <cellStyle name="Header2 11" xfId="1285" xr:uid="{D4097B18-8781-469E-8431-B1C577B4CF07}"/>
    <cellStyle name="Header2 12" xfId="1286" xr:uid="{163F9F11-0BC6-40BF-A44B-D70D59921B03}"/>
    <cellStyle name="Header2 13" xfId="3854" xr:uid="{D48DE097-95B2-4C5D-8751-C1DEB144D997}"/>
    <cellStyle name="Header2 2" xfId="1287" xr:uid="{6EDAFCCE-3FD2-43F1-9170-3990B4E21CE8}"/>
    <cellStyle name="Header2 2 2" xfId="1288" xr:uid="{C77D928E-92A7-4918-AAD1-5D0DE8A2C3BC}"/>
    <cellStyle name="Header2 3" xfId="1289" xr:uid="{793F33DA-D68F-461E-903C-92E4EB49B635}"/>
    <cellStyle name="Header2 4" xfId="1290" xr:uid="{D4A5AE51-CA8B-4384-B5AE-5AC0AEB5A15E}"/>
    <cellStyle name="Header2 5" xfId="1291" xr:uid="{C3B80172-F61A-4A46-A2E4-871118CEC1AB}"/>
    <cellStyle name="Header2 6" xfId="1292" xr:uid="{F085F16B-FA07-411E-B304-8A2DF803B634}"/>
    <cellStyle name="Header2 7" xfId="1293" xr:uid="{B7971144-B4A8-463B-9549-F4F5EC063EA6}"/>
    <cellStyle name="Header2 8" xfId="1294" xr:uid="{F91C57F3-C75E-4654-834F-CCF7BA83CE96}"/>
    <cellStyle name="Header2 9" xfId="1295" xr:uid="{8AFF825D-D323-4DD3-8723-1CDE138CDE26}"/>
    <cellStyle name="Header3" xfId="1296" xr:uid="{666E69F3-7669-4D83-BB28-85BB83960662}"/>
    <cellStyle name="Header3 2" xfId="1297" xr:uid="{27F07662-0328-4BD8-B28A-2CC402D2A025}"/>
    <cellStyle name="Heading" xfId="1298" xr:uid="{5C003727-D8F5-4FA3-950D-B087A1FD1072}"/>
    <cellStyle name="Heading 1 10" xfId="30700" xr:uid="{3F427197-BAA5-4626-9696-8D2CB6E452CD}"/>
    <cellStyle name="Heading 1 11" xfId="30701" xr:uid="{F53B52AB-7D26-4388-842C-512C136E7C82}"/>
    <cellStyle name="Heading 1 12" xfId="30702" xr:uid="{D99DE8D6-D864-42E7-A7A7-E42127391B14}"/>
    <cellStyle name="Heading 1 13" xfId="30703" xr:uid="{07E68541-9289-446D-99E4-94AB428A532F}"/>
    <cellStyle name="Heading 1 14" xfId="30704" xr:uid="{B1962471-8765-4A6E-8127-4F88C00D0B78}"/>
    <cellStyle name="Heading 1 15" xfId="30705" xr:uid="{D18C8F34-DFFA-4A78-91C7-349CE8D6D137}"/>
    <cellStyle name="Heading 1 16" xfId="30706" xr:uid="{749FAFFE-0D20-4763-A26F-A6034BD7D087}"/>
    <cellStyle name="Heading 1 2" xfId="1299" xr:uid="{1C475A97-B14E-4A6D-BAE6-1DE54BBF8889}"/>
    <cellStyle name="Heading 1 2 2" xfId="1300" xr:uid="{C6687F53-696B-4CCC-BBD8-A345564ABFB8}"/>
    <cellStyle name="Heading 1 2 2 2" xfId="31867" xr:uid="{D373ED20-6E37-4D36-8788-53EA83AA7088}"/>
    <cellStyle name="Heading 1 2 3" xfId="1301" xr:uid="{BF56FF3D-0515-4CB5-87A9-4839F220932C}"/>
    <cellStyle name="Heading 1 2 3 2" xfId="31825" xr:uid="{491EC29E-16A7-4A08-B0CB-D3315594845A}"/>
    <cellStyle name="Heading 1 2 4" xfId="3102" xr:uid="{F5AE2369-6432-4AFC-8DD3-641D6E5E1921}"/>
    <cellStyle name="Heading 1 2 5" xfId="3856" xr:uid="{27BB1307-577A-465E-858A-F9DE3889AA4F}"/>
    <cellStyle name="Heading 1 3" xfId="1302" xr:uid="{BBC4A06A-CE19-46BE-8FB8-FA808EEAF8D7}"/>
    <cellStyle name="Heading 1 3 2" xfId="30422" xr:uid="{10F19E6C-A064-441C-A376-D1CD3A3D214F}"/>
    <cellStyle name="Heading 1 4" xfId="3402" xr:uid="{9F4612AB-F25E-4F43-9CED-2A4E3BEF7CC7}"/>
    <cellStyle name="Heading 1 5" xfId="5404" xr:uid="{87B1FE46-1B52-4F03-8EA9-BE95D99D5496}"/>
    <cellStyle name="Heading 1 6" xfId="14050" xr:uid="{ED182491-6403-4C5A-9B24-4131F70D390B}"/>
    <cellStyle name="Heading 1 7" xfId="30707" xr:uid="{47A29218-21A5-4571-94CC-370B58BA0DF4}"/>
    <cellStyle name="Heading 1 8" xfId="30708" xr:uid="{F5E1F04E-56EF-436D-AED6-AE4F1E9F5C34}"/>
    <cellStyle name="Heading 1 9" xfId="30709" xr:uid="{4AB9870B-1C47-472E-9CE2-09F83C895759}"/>
    <cellStyle name="Heading 10" xfId="3585" xr:uid="{69A9D8E7-BD29-4AF6-83DF-3A688EAFC2FD}"/>
    <cellStyle name="Heading 11" xfId="3855" xr:uid="{80056BA6-2078-4438-8242-A792B82642EA}"/>
    <cellStyle name="Heading 2 10" xfId="30710" xr:uid="{BC543AF4-7D0A-44D1-BD76-316AE32289CE}"/>
    <cellStyle name="Heading 2 10 2" xfId="30711" xr:uid="{2FF0B55B-10B7-4955-8A73-E19D53294B50}"/>
    <cellStyle name="Heading 2 11" xfId="30712" xr:uid="{974B461F-F611-4CDF-AF30-E2607E16F2EA}"/>
    <cellStyle name="Heading 2 11 2" xfId="30713" xr:uid="{16FD18B3-71CD-4298-AD89-860120613D22}"/>
    <cellStyle name="Heading 2 12" xfId="30714" xr:uid="{38F99612-CC85-4B31-A548-15C1F0E7216B}"/>
    <cellStyle name="Heading 2 12 2" xfId="30715" xr:uid="{2A4EA952-414B-477C-8270-2A757AA3484A}"/>
    <cellStyle name="Heading 2 13" xfId="30716" xr:uid="{F94617BC-4501-44A4-B069-EC413128F601}"/>
    <cellStyle name="Heading 2 13 2" xfId="30717" xr:uid="{97C4C91B-7F41-4EA4-BFEF-2ED558364AAA}"/>
    <cellStyle name="Heading 2 14" xfId="30718" xr:uid="{2220D623-6D16-406C-8BAC-DD7FD0E3683C}"/>
    <cellStyle name="Heading 2 14 2" xfId="30719" xr:uid="{6C9771EF-3E6A-41FC-9951-06F0AE4DB558}"/>
    <cellStyle name="Heading 2 15" xfId="30720" xr:uid="{EA55CB63-05E2-44BE-B311-7B08B908CF62}"/>
    <cellStyle name="Heading 2 15 2" xfId="30721" xr:uid="{E623CE60-A3FF-4839-B4B5-68351E34256D}"/>
    <cellStyle name="Heading 2 16" xfId="30722" xr:uid="{9C4FC573-C810-48B8-AA0C-5D79FAC41785}"/>
    <cellStyle name="Heading 2 2" xfId="1303" xr:uid="{064A5ED8-8CCA-452E-8B84-5B31A49028D5}"/>
    <cellStyle name="Heading 2 2 2" xfId="1304" xr:uid="{9E663D65-BDD9-45BA-8296-310AAEB431A5}"/>
    <cellStyle name="Heading 2 2 2 2" xfId="30723" xr:uid="{D9EF352A-B302-47C3-B4AA-AF12DC5017B4}"/>
    <cellStyle name="Heading 2 2 3" xfId="1305" xr:uid="{F1F9FD50-44B7-400E-92A3-56D7D6C3E64D}"/>
    <cellStyle name="Heading 2 2 3 2" xfId="31869" xr:uid="{6E2D36B3-554E-4FD2-975D-0F6B810D54FF}"/>
    <cellStyle name="Heading 2 2 4" xfId="3101" xr:uid="{27ECECE2-860D-40E0-9ADC-09AC2AF86A45}"/>
    <cellStyle name="Heading 2 2 4 2" xfId="31824" xr:uid="{E1C7F3E9-435F-46F0-93A0-CA4F64767639}"/>
    <cellStyle name="Heading 2 2 5" xfId="3857" xr:uid="{BFA303E4-B09D-45F0-A419-2B272FA135B9}"/>
    <cellStyle name="Heading 2 3" xfId="1306" xr:uid="{C7193A30-ED30-4BDF-88C7-2F8BDA072C45}"/>
    <cellStyle name="Heading 2 3 2" xfId="30423" xr:uid="{D10D9FB3-DEBD-42AB-9CF3-542401454720}"/>
    <cellStyle name="Heading 2 4" xfId="3401" xr:uid="{8A038150-ABC4-4078-BC58-AFEF30D9626E}"/>
    <cellStyle name="Heading 2 4 2" xfId="30724" xr:uid="{2178BDC8-0520-4623-BC27-E0CAEBB57053}"/>
    <cellStyle name="Heading 2 5" xfId="5405" xr:uid="{7C0C0B3D-B584-46F1-B384-037C7E74001E}"/>
    <cellStyle name="Heading 2 5 2" xfId="30725" xr:uid="{9A027065-210A-426C-B1D6-3170002A2BF9}"/>
    <cellStyle name="Heading 2 6" xfId="14051" xr:uid="{606A0439-4942-4E17-84C4-1996F37267DE}"/>
    <cellStyle name="Heading 2 6 2" xfId="30726" xr:uid="{2658831B-E68F-457C-9913-8CD445B978BF}"/>
    <cellStyle name="Heading 2 7" xfId="30727" xr:uid="{B96707D9-75B7-4086-8A63-976B7CD27BEE}"/>
    <cellStyle name="Heading 2 7 2" xfId="30728" xr:uid="{F9C4474A-D1E8-4FA0-9F60-BA2DF77C4A95}"/>
    <cellStyle name="Heading 2 8" xfId="30729" xr:uid="{598158ED-6623-44F6-B959-E19F35374EEB}"/>
    <cellStyle name="Heading 2 8 2" xfId="30730" xr:uid="{7E042126-6880-432E-B167-7586B0F71BAF}"/>
    <cellStyle name="Heading 2 9" xfId="30731" xr:uid="{593C8C26-F19B-4EAE-82B3-AD762FAFDD07}"/>
    <cellStyle name="Heading 2 9 2" xfId="30732" xr:uid="{C01313F0-23A2-4337-AA84-505F19819965}"/>
    <cellStyle name="Heading 2a" xfId="1307" xr:uid="{0E5FEC45-9172-43FB-99A3-0AE56E9E3FE0}"/>
    <cellStyle name="Heading 2a 2" xfId="1308" xr:uid="{87624C77-F638-4935-BB7C-96F0CC229DE8}"/>
    <cellStyle name="Heading 3 2" xfId="1309" xr:uid="{DD3D0930-95EB-4ACE-902B-7143A4E3D650}"/>
    <cellStyle name="Heading 3 2 2" xfId="1310" xr:uid="{81A0AA2F-0A23-4D0B-8634-AD2A4BAFF2F5}"/>
    <cellStyle name="Heading 3 2 3" xfId="1311" xr:uid="{DCC219B2-DEA8-4988-8381-46EDA9ECAE4B}"/>
    <cellStyle name="Heading 3 2 3 2" xfId="31823" xr:uid="{F5C0D2C5-6793-4CF7-BB82-492866323806}"/>
    <cellStyle name="Heading 3 2 4" xfId="3858" xr:uid="{A8323583-F737-4A5C-B558-BD8E3F3A7F0F}"/>
    <cellStyle name="Heading 3 3" xfId="1312" xr:uid="{35565FAC-3769-4270-8D04-C25BA92E89B6}"/>
    <cellStyle name="Heading 3 4" xfId="5406" xr:uid="{98259FD6-C8C9-4546-B30C-F88A9445475B}"/>
    <cellStyle name="Heading 3 5" xfId="14052" xr:uid="{3C82432D-3663-4B25-A812-46D80AF67669}"/>
    <cellStyle name="Heading 4 2" xfId="1313" xr:uid="{067231F7-7C6E-4073-BC9F-62162D21181A}"/>
    <cellStyle name="Heading 4 2 2" xfId="1314" xr:uid="{7815339D-CD20-4E3A-9659-DD56710457EC}"/>
    <cellStyle name="Heading 4 2 3" xfId="1315" xr:uid="{82364D6F-D1FC-4EA5-8DE4-3BAC0CB971A1}"/>
    <cellStyle name="Heading 4 2 3 2" xfId="31822" xr:uid="{255033A1-4B89-4C44-B61E-9A4038684565}"/>
    <cellStyle name="Heading 4 2 4" xfId="3859" xr:uid="{17E7D1C6-7900-4E4D-ACD7-6F5BC148ECBE}"/>
    <cellStyle name="Heading 4 3" xfId="1316" xr:uid="{44DE69E9-677E-4C49-9586-7F923D3A4F6D}"/>
    <cellStyle name="Heading 4 4" xfId="5407" xr:uid="{D73DDEE4-F627-4C49-8743-83B5521087F5}"/>
    <cellStyle name="Heading 4 5" xfId="14053" xr:uid="{233E5AB6-104F-4CC0-ACBE-98E6030EE0B7}"/>
    <cellStyle name="Heading 5" xfId="1317" xr:uid="{0BBE1E7C-D1B7-4FE5-B108-D3DAC73FD29D}"/>
    <cellStyle name="Heading 5 2" xfId="1318" xr:uid="{6344B427-1A59-481B-83CF-25C17E9FC55F}"/>
    <cellStyle name="Heading 6" xfId="1319" xr:uid="{D85A4668-A146-4353-85DE-8D5AFF498C84}"/>
    <cellStyle name="Heading 6 2" xfId="1320" xr:uid="{21B00BDC-454C-4F5F-90B0-D983FFAF2B70}"/>
    <cellStyle name="Heading 7" xfId="3403" xr:uid="{A9F30743-43F6-479A-B2FE-68A4F9CC9929}"/>
    <cellStyle name="Heading 8" xfId="2866" xr:uid="{759A356C-C923-4FFB-BCD7-5DE205AE5E91}"/>
    <cellStyle name="Heading 9" xfId="3582" xr:uid="{8CE2A29B-94E8-4097-BCC8-A4AF6AB1159F}"/>
    <cellStyle name="HEADING1" xfId="1321" xr:uid="{274C7CA5-B3A0-415E-B05C-4781B7B30CD0}"/>
    <cellStyle name="Heading1 1" xfId="1322" xr:uid="{F660A77F-942D-4782-9AD3-DFE5D4A7670C}"/>
    <cellStyle name="Heading2" xfId="1323" xr:uid="{69C657F4-5ABB-412C-A5E4-EFB310D1141C}"/>
    <cellStyle name="Heading2 10" xfId="4231" xr:uid="{1D6B7F0A-FFF3-4AD8-9051-A4B0581A6B19}"/>
    <cellStyle name="HEADING2 11" xfId="3605" xr:uid="{E8366653-F345-46F8-A6F9-7B86D6818973}"/>
    <cellStyle name="HEADING2 12" xfId="4116" xr:uid="{8BBB2AD3-6E66-4574-81E2-CFF31B547F22}"/>
    <cellStyle name="HEADING2 13" xfId="3615" xr:uid="{63C001BF-B76A-47D9-AE9E-4B5A432B2325}"/>
    <cellStyle name="HEADING2 14" xfId="3920" xr:uid="{B5098BC1-8440-4761-A972-3686A8C41FEE}"/>
    <cellStyle name="HEADING2 15" xfId="3758" xr:uid="{E580EE81-2392-401C-8F20-2796BDA7653B}"/>
    <cellStyle name="HEADING2 16" xfId="4852" xr:uid="{11DE0A0D-EC89-4EB8-A069-AEECFF8C5DF4}"/>
    <cellStyle name="HEADING2 17" xfId="5228" xr:uid="{C4BE96C3-7E25-431A-8970-3E380C69AF6F}"/>
    <cellStyle name="HEADING2 18" xfId="5010" xr:uid="{DC5C4DDB-5D7F-479F-BE86-19D08E7A4A95}"/>
    <cellStyle name="HEADING2 19" xfId="8022" xr:uid="{DEED7C81-BC54-4FFE-81F2-590CC3B9B4CD}"/>
    <cellStyle name="Heading2 2" xfId="1324" xr:uid="{37DDA709-76D8-4B5B-869E-E4A35F919480}"/>
    <cellStyle name="HEADING2 20" xfId="4936" xr:uid="{A66BC579-A5CE-4712-8D49-C645FFF5258A}"/>
    <cellStyle name="HEADING2 21" xfId="5249" xr:uid="{82C9C8FE-DCC7-4F53-8277-6A7DB393CB03}"/>
    <cellStyle name="HEADING2 22" xfId="4848" xr:uid="{93EB9DCE-4C90-4D5C-9194-443DD22776C0}"/>
    <cellStyle name="HEADING2 23" xfId="8259" xr:uid="{695D12BD-CC62-4C88-A2A1-1C498EB0D7EB}"/>
    <cellStyle name="HEADING2 24" xfId="8304" xr:uid="{1B655F17-FD92-4717-AB42-D3B87CD7A7C0}"/>
    <cellStyle name="HEADING2 25" xfId="8729" xr:uid="{120A293D-C480-4D9D-849E-1A6051A1710A}"/>
    <cellStyle name="HEADING2 26" xfId="8813" xr:uid="{62262E3C-DB57-4925-957F-514C33EAE40D}"/>
    <cellStyle name="HEADING2 27" xfId="24058" xr:uid="{C022C660-1E39-437E-8FE5-568C082BB85F}"/>
    <cellStyle name="HEADING2 28" xfId="8448" xr:uid="{09F9775F-7F62-4387-AF2F-51DCBE9959D3}"/>
    <cellStyle name="HEADING2 29" xfId="26593" xr:uid="{19B20FBC-1E1C-43D7-925F-24BFD055BF0D}"/>
    <cellStyle name="HEADING2 3" xfId="3400" xr:uid="{BE225F7E-A635-4389-A04F-A4D610135E54}"/>
    <cellStyle name="HEADING2 30" xfId="27508" xr:uid="{A943E2A5-F849-4521-9D0E-6CE3CFB263B6}"/>
    <cellStyle name="HEADING2 31" xfId="24859" xr:uid="{1E073A59-12EB-4FD5-97DD-FE4944E74B78}"/>
    <cellStyle name="HEADING2 32" xfId="8674" xr:uid="{62F6B236-D883-4C21-B298-1C5EB8915401}"/>
    <cellStyle name="HEADING2 33" xfId="27632" xr:uid="{F669011C-8D33-4B3C-BC59-CE9ECE8FC709}"/>
    <cellStyle name="HEADING2 34" xfId="28090" xr:uid="{4385B3C3-EC73-4295-B392-52EC408D8AFC}"/>
    <cellStyle name="HEADING2 35" xfId="29274" xr:uid="{2068B75C-91AF-4DEB-99E7-0C67F0091460}"/>
    <cellStyle name="HEADING2 36" xfId="29537" xr:uid="{48CA95FF-48EF-47CF-A2FB-686B1738009F}"/>
    <cellStyle name="HEADING2 37" xfId="28169" xr:uid="{E2C9B1D9-7491-4C2B-A2C2-9B44AE33485A}"/>
    <cellStyle name="HEADING2 38" xfId="27847" xr:uid="{8B2DD589-0852-40D9-A4FC-D8FA6423D6F8}"/>
    <cellStyle name="HEADING2 39" xfId="29972" xr:uid="{6B93EE28-072E-40AE-9E09-A2FF9B01FC7C}"/>
    <cellStyle name="HEADING2 4" xfId="2865" xr:uid="{D2C0A509-70EE-4A8D-9BA8-6D97AA31C1D0}"/>
    <cellStyle name="HEADING2 40" xfId="30192" xr:uid="{666850EA-6705-4666-B48F-C8F108EDE283}"/>
    <cellStyle name="HEADING2 41" xfId="30213" xr:uid="{14748A7E-0DFC-4A1C-9BE3-9B8299922AEC}"/>
    <cellStyle name="HEADING2 42" xfId="30249" xr:uid="{80EEBE5A-9631-4A3E-99BD-BBEC2FA2FA46}"/>
    <cellStyle name="HEADING2 43" xfId="30347" xr:uid="{A0C848AF-7C5C-4858-87A4-462A853C7198}"/>
    <cellStyle name="HEADING2 44" xfId="30360" xr:uid="{F4A25733-7F6A-473B-AFB0-E385DFEE625E}"/>
    <cellStyle name="HEADING2 45" xfId="30380" xr:uid="{6E8C4847-2465-4873-B055-BAB355D7BF8E}"/>
    <cellStyle name="HEADING2 46" xfId="30424" xr:uid="{B98C6CEE-0AFF-4F06-9238-14949C26FF85}"/>
    <cellStyle name="HEADING2 47" xfId="30457" xr:uid="{D42BF80B-970B-4A58-B9CF-AF3831BF8F40}"/>
    <cellStyle name="HEADING2 48" xfId="30733" xr:uid="{20E3950E-6217-450D-A219-785F2555E531}"/>
    <cellStyle name="HEADING2 5" xfId="3581" xr:uid="{EE27D0EC-9A9F-4569-A9B4-893EEAF90191}"/>
    <cellStyle name="HEADING2 6" xfId="3276" xr:uid="{F9887F24-E74C-47FB-A66F-99BE9A4F891F}"/>
    <cellStyle name="Heading2 7" xfId="3860" xr:uid="{897C47FF-E018-4E82-8C16-22463883C520}"/>
    <cellStyle name="Heading2 8" xfId="4229" xr:uid="{4D2B8AD4-8912-4423-9C4A-6276101E05DD}"/>
    <cellStyle name="Heading2 9" xfId="4232" xr:uid="{2F2AEE27-7F11-4367-BC85-28FDD393A79D}"/>
    <cellStyle name="Heading3" xfId="1325" xr:uid="{B7348FE0-60D5-4FB1-BD32-642E7787165F}"/>
    <cellStyle name="Heading3 2" xfId="1326" xr:uid="{E61585F9-AFC1-4220-9C82-ED13049CFBA4}"/>
    <cellStyle name="Heading4" xfId="1327" xr:uid="{677CA55C-382F-4002-A64E-6E35EADF6773}"/>
    <cellStyle name="Heading4 2" xfId="1328" xr:uid="{EC2FD8BE-F66E-4666-AD2C-690D4EE288FD}"/>
    <cellStyle name="HEADINGS" xfId="3399" xr:uid="{4C3472F6-54A8-43B4-94D9-187E9CFA3EE2}"/>
    <cellStyle name="HEADINGSTOP" xfId="3398" xr:uid="{FCDA2E38-40DB-4EED-9B58-ED3E53279F1D}"/>
    <cellStyle name="Hyperlink 2" xfId="1329" xr:uid="{64D8C50E-5490-49CD-B732-831255B34415}"/>
    <cellStyle name="Hyperlink 2 2" xfId="1330" xr:uid="{90C79D37-5D00-46AD-95F9-7767171673C3}"/>
    <cellStyle name="Hyperlink 2 2 2" xfId="1331" xr:uid="{CDDBA963-175A-408E-9B4F-24A300C7F48E}"/>
    <cellStyle name="Hyperlink 2 3" xfId="1332" xr:uid="{E8A29152-F940-4ADB-9E44-F0D43FF183EE}"/>
    <cellStyle name="Hyperlink 2 4" xfId="1333" xr:uid="{014B5AEE-61B8-4F7B-868E-1126491E2116}"/>
    <cellStyle name="Hyperlink 2 4 2" xfId="32398" xr:uid="{CE65C58F-2C7C-4E1C-BAFE-E15CA22C6518}"/>
    <cellStyle name="Hyperlink 2 5" xfId="7981" xr:uid="{314C5C8E-7C19-46AA-B718-6E011C2D2C10}"/>
    <cellStyle name="Hyperlink 2 6" xfId="30313" xr:uid="{BD5861F9-8668-405A-B872-7AC5921548FF}"/>
    <cellStyle name="Hyperlink 2 7" xfId="31232" xr:uid="{4E86252E-D4A9-4AE1-8497-4D50FDB30598}"/>
    <cellStyle name="Hyperlink 3" xfId="1334" xr:uid="{2CDF232D-80D0-48AF-81C8-55A394F05123}"/>
    <cellStyle name="Hyperlink 3 2" xfId="1335" xr:uid="{18BC0D46-8EF3-46CC-AAF2-85B546E84837}"/>
    <cellStyle name="Hyperlink 3 3" xfId="9406" xr:uid="{EF628BB1-681C-4F53-84CA-FCF07C90B6C9}"/>
    <cellStyle name="Hyperlink 3 4" xfId="32399" xr:uid="{CCD9C567-94B8-40B5-AAD1-DEB54EB254D5}"/>
    <cellStyle name="Hyperlink 3 5" xfId="31839" xr:uid="{24762EAC-BF78-4AD4-BA4F-71894A3D96E7}"/>
    <cellStyle name="Hyperlink 4" xfId="1336" xr:uid="{DF5F2A54-F601-4F0D-96FC-5314480574AF}"/>
    <cellStyle name="Hyperlink 5" xfId="1337" xr:uid="{3EEE900C-DAF2-470B-BF0B-22879F702E7C}"/>
    <cellStyle name="Hyperlink 6" xfId="1338" xr:uid="{33D5269B-10DA-4127-B15A-3D2C5912D955}"/>
    <cellStyle name="Hyperlink 7" xfId="1339" xr:uid="{4CE3C7F2-DCE4-4EFC-BBE9-6D95A6879358}"/>
    <cellStyle name="Hyperlink 8" xfId="3588" xr:uid="{E8BD9602-0C75-4867-8763-5549B24168FA}"/>
    <cellStyle name="Hyperlink 9" xfId="3594" xr:uid="{44220D59-67EE-4A45-8034-E8D889F3556E}"/>
    <cellStyle name="InconsistentFormulae" xfId="1340" xr:uid="{1F0E584E-19B4-4826-B0DF-BA951E5DFE0B}"/>
    <cellStyle name="InconsistentFormulae 2" xfId="1341" xr:uid="{DDF7322C-A89A-4E45-9F3A-5E220F90E7A1}"/>
    <cellStyle name="Indent" xfId="3397" xr:uid="{4E739788-6C2B-4E1C-8532-DB9432F0192C}"/>
    <cellStyle name="Info_Main" xfId="3396" xr:uid="{E34B19D6-F9BB-4D4F-9069-20A7C6B47EF4}"/>
    <cellStyle name="Input [yellow]" xfId="1342" xr:uid="{2D041FF6-CFF5-472A-BDF2-DC7F5AAD3F8F}"/>
    <cellStyle name="Input [yellow] 2" xfId="1343" xr:uid="{C06D5026-2BA7-4889-8D95-DAC85E2480B4}"/>
    <cellStyle name="Input [yellow] 2 2" xfId="1344" xr:uid="{571EABD6-B9CA-4273-B846-EB282AA72064}"/>
    <cellStyle name="Input [yellow] 2 3" xfId="1345" xr:uid="{BDB3ABCD-F144-45C0-8F06-7DCF7960372A}"/>
    <cellStyle name="Input [yellow] 3" xfId="1346" xr:uid="{CAA88E15-D09A-4C20-A320-00C3F52DAF09}"/>
    <cellStyle name="Input 10" xfId="2999" xr:uid="{AAA9B930-F566-4B96-9BED-DC4492231B79}"/>
    <cellStyle name="Input 11" xfId="2979" xr:uid="{DD607D9D-F152-4EB2-9DEC-3C5E04272646}"/>
    <cellStyle name="Input 12" xfId="2974" xr:uid="{96E24ECF-22AC-4590-B9C9-DF6E2AAFF322}"/>
    <cellStyle name="Input 13" xfId="2981" xr:uid="{B0D3B70A-F0E7-4B82-8F79-6CC8BCB603FE}"/>
    <cellStyle name="Input 14" xfId="3395" xr:uid="{E196DCC1-63EB-469A-83D5-65934B57D039}"/>
    <cellStyle name="Input 15" xfId="2864" xr:uid="{B0903359-D92B-4680-AF91-BCCDE7C503CB}"/>
    <cellStyle name="Input 16" xfId="2848" xr:uid="{437B52AD-D4A8-45BB-B2F2-451FB1618C12}"/>
    <cellStyle name="Input 17" xfId="3583" xr:uid="{21EB6A96-AE30-4405-98A1-90A4A457F7A7}"/>
    <cellStyle name="Input 18" xfId="3606" xr:uid="{1A1314E1-7715-4AE7-BD10-070500698BEA}"/>
    <cellStyle name="Input 19" xfId="4114" xr:uid="{5A233F17-4451-404E-9D39-B7165B14F9B6}"/>
    <cellStyle name="Input 2" xfId="1347" xr:uid="{6C516797-E3B5-4F24-B22D-97AD6FF53CD4}"/>
    <cellStyle name="Input 2 2" xfId="1348" xr:uid="{13359D2E-4771-465C-9ECF-9D793AE4E0ED}"/>
    <cellStyle name="Input 2 2 2" xfId="32041" xr:uid="{25CCA173-31E5-4747-8B53-66AD6FDE554E}"/>
    <cellStyle name="Input 2 2 3" xfId="31700" xr:uid="{9DCAA5A0-C30B-4B04-A908-4AA6B08EF519}"/>
    <cellStyle name="Input 2 2 4" xfId="31922" xr:uid="{F1FFDC9B-9C4D-439A-A29D-629E34DAFA8D}"/>
    <cellStyle name="Input 2 2 5" xfId="31932" xr:uid="{24B03F23-322F-476B-9287-319F53524A81}"/>
    <cellStyle name="Input 2 2 6" xfId="31871" xr:uid="{3A209584-2E1B-4EA0-BF97-167562672ED7}"/>
    <cellStyle name="Input 2 2 7" xfId="31870" xr:uid="{3B3425D5-2E70-42B6-A803-373371239899}"/>
    <cellStyle name="Input 2 3" xfId="1349" xr:uid="{28F0DBE6-7829-4BB3-A3BA-E597D8C26705}"/>
    <cellStyle name="Input 2 3 2" xfId="31815" xr:uid="{FCFCB557-2ED5-46F9-9F25-8EA2210269D2}"/>
    <cellStyle name="Input 2 4" xfId="1350" xr:uid="{DD2807A7-467F-4FFC-A9F6-81D53037740E}"/>
    <cellStyle name="Input 2 5" xfId="1351" xr:uid="{5800ECDD-515E-4903-ADF3-73D52A0F795A}"/>
    <cellStyle name="Input 2 6" xfId="1352" xr:uid="{F9E2C581-6305-4ED6-9B43-2F0E624AC877}"/>
    <cellStyle name="Input 2 7" xfId="3866" xr:uid="{2D2D563A-BEC6-4CE8-92A9-96F3745B9E06}"/>
    <cellStyle name="Input 20" xfId="3648" xr:uid="{AF6CBA66-CD9F-4CCE-B05B-D751EAE2A8B6}"/>
    <cellStyle name="Input 21" xfId="4164" xr:uid="{BE185CE9-3D0D-4CD9-8AFA-6A90B3C95E93}"/>
    <cellStyle name="Input 22" xfId="3757" xr:uid="{2DC3B123-153D-42B2-BCC6-0091FC97EF8C}"/>
    <cellStyle name="Input 23" xfId="4854" xr:uid="{36E37852-DB76-48AD-B0BB-3E000767B8B5}"/>
    <cellStyle name="Input 24" xfId="4874" xr:uid="{DB2E8EFA-DC96-47CE-8D4C-1924A2637AF2}"/>
    <cellStyle name="Input 25" xfId="5011" xr:uid="{ACABED76-3E74-43B3-975A-BE4CBA5FEF1A}"/>
    <cellStyle name="Input 26" xfId="8075" xr:uid="{C71A096F-2B82-4440-951A-309A7029E71F}"/>
    <cellStyle name="Input 27" xfId="5235" xr:uid="{37C9ECF2-2C76-4C01-A408-281DECD690C3}"/>
    <cellStyle name="Input 28" xfId="4853" xr:uid="{697CC9AF-9B05-40CB-9141-DA899EBAC9DD}"/>
    <cellStyle name="Input 29" xfId="8093" xr:uid="{D1F9EA60-29FA-4CBF-8D10-08F295B2C92A}"/>
    <cellStyle name="Input 3" xfId="1353" xr:uid="{B7739375-FA29-4909-8D65-29ADFF8C1DB6}"/>
    <cellStyle name="Input 3 2" xfId="31931" xr:uid="{AB223E9E-AECB-461A-927A-31DDE1427B62}"/>
    <cellStyle name="Input 3 3" xfId="32050" xr:uid="{44F85D25-8D19-47F8-9EB1-BCD65E516785}"/>
    <cellStyle name="Input 3 4" xfId="32047" xr:uid="{26959C5F-36A9-41A8-B607-6C7DA561C0CF}"/>
    <cellStyle name="Input 3 5" xfId="31872" xr:uid="{53FF86B9-3BC3-4209-99FC-E503997A2CBC}"/>
    <cellStyle name="Input 3 6" xfId="31926" xr:uid="{665DF429-AC14-4B2E-A04B-737825B5CFDE}"/>
    <cellStyle name="Input 30" xfId="8010" xr:uid="{C8E373F7-C1C4-4848-B517-4B933F46A436}"/>
    <cellStyle name="Input 31" xfId="14054" xr:uid="{F1045042-DA3C-4427-9984-99D7E5854226}"/>
    <cellStyle name="Input 32" xfId="8305" xr:uid="{F0F212B2-5E85-4B42-B3CC-8AD06C816300}"/>
    <cellStyle name="Input 33" xfId="8728" xr:uid="{08D1B7EA-458F-42F0-AB73-9E05AA4E5A84}"/>
    <cellStyle name="Input 34" xfId="9348" xr:uid="{B54D1EC6-CD7F-4D87-BB8E-21674F2133E0}"/>
    <cellStyle name="Input 35" xfId="27176" xr:uid="{80FA3E41-2FDC-4A64-B68F-418C51ADE258}"/>
    <cellStyle name="Input 36" xfId="8374" xr:uid="{AA95864D-051E-4D31-9CDC-7C2AE87D8A56}"/>
    <cellStyle name="Input 37" xfId="25730" xr:uid="{55BE9C05-048A-434C-ADC5-E85B41276D46}"/>
    <cellStyle name="Input 38" xfId="25450" xr:uid="{86C6D1E4-88D5-4E9B-82E9-B44932438173}"/>
    <cellStyle name="Input 39" xfId="8714" xr:uid="{98E796E8-A52C-4F14-BE64-0E5901E40EA9}"/>
    <cellStyle name="Input 4" xfId="1354" xr:uid="{23D6029F-6FF0-44BE-963E-63827B3DA5A1}"/>
    <cellStyle name="Input 4 2" xfId="32027" xr:uid="{FBD472FF-8E21-4EF8-9E92-F7B51DCAA0E2}"/>
    <cellStyle name="Input 4 3" xfId="32042" xr:uid="{E8FFF8D1-FD79-4289-AD60-8B9A10235C90}"/>
    <cellStyle name="Input 4 4" xfId="31699" xr:uid="{B51DCC90-4CC0-4C61-B1C0-5CC71EC30BDE}"/>
    <cellStyle name="Input 4 5" xfId="32028" xr:uid="{0C9EEC49-CBA8-450B-AA13-35EF9FBA91AA}"/>
    <cellStyle name="Input 4 6" xfId="32037" xr:uid="{965DA141-0F9D-4054-A030-C437382E57C3}"/>
    <cellStyle name="Input 40" xfId="9346" xr:uid="{6A35CD5A-24DE-453F-8C01-346E99AF431A}"/>
    <cellStyle name="Input 41" xfId="27634" xr:uid="{D35E9430-344E-4DE2-8DF0-737F6989F76C}"/>
    <cellStyle name="Input 42" xfId="28014" xr:uid="{6788D8A3-E807-40A3-85A3-95A49CFE7BE8}"/>
    <cellStyle name="Input 43" xfId="29777" xr:uid="{190E481E-3E06-4CED-9ABE-5DFD49D6859F}"/>
    <cellStyle name="Input 44" xfId="28881" xr:uid="{B3B51014-841E-421B-A9F8-3396134E8726}"/>
    <cellStyle name="Input 45" xfId="29418" xr:uid="{F56F7D22-5A17-4F0F-8835-01CCC9554980}"/>
    <cellStyle name="Input 46" xfId="27729" xr:uid="{BE8CE80F-4B2B-4818-9CF3-186CDFF08D59}"/>
    <cellStyle name="Input 47" xfId="28650" xr:uid="{699298AB-D6CB-48B4-B62C-ECB16B9EEECF}"/>
    <cellStyle name="Input 48" xfId="30193" xr:uid="{C792590A-42A8-41CA-9C71-C149F41C3201}"/>
    <cellStyle name="Input 49" xfId="30210" xr:uid="{30E869CA-1D5C-4B5C-ACE9-E43EA2F355D5}"/>
    <cellStyle name="Input 5" xfId="3006" xr:uid="{21293C51-6BD0-410F-AFEE-10A4E198B8B5}"/>
    <cellStyle name="Input 50" xfId="30273" xr:uid="{525F80CD-1E8C-43BF-BBC5-46BC69AC3140}"/>
    <cellStyle name="Input 51" xfId="30348" xr:uid="{DD229C2E-10F9-4E58-842F-7FC94F766A0A}"/>
    <cellStyle name="Input 52" xfId="30364" xr:uid="{B8B2304A-B8AE-46DF-B9B8-8BB6117C0763}"/>
    <cellStyle name="Input 53" xfId="30381" xr:uid="{CD096AF0-57C0-4A8B-BB4C-7B1C602AAB36}"/>
    <cellStyle name="Input 6" xfId="2990" xr:uid="{F7FEFEF6-B58A-420F-AA2F-4EFC74D49CCD}"/>
    <cellStyle name="Input 7" xfId="2986" xr:uid="{8E3877B8-BD5E-402F-BCAA-C81586EB10B7}"/>
    <cellStyle name="Input 8" xfId="3004" xr:uid="{94A10497-50CE-4564-AAFC-8746BB9A3011}"/>
    <cellStyle name="Input 9" xfId="2994" xr:uid="{27F33C57-9150-48E7-9466-FA6B99C87AA9}"/>
    <cellStyle name="InputCurrency" xfId="3394" xr:uid="{C23BC0F6-1FE1-4FE9-8540-4165EFEFBF1D}"/>
    <cellStyle name="InputCurrency 2" xfId="3099" xr:uid="{CB75F55D-B9C1-471D-BC62-73CA8D9AC697}"/>
    <cellStyle name="InputPercent1" xfId="3393" xr:uid="{D4BFA2BC-2F77-464F-A26D-FCD53BD14ADB}"/>
    <cellStyle name="Integer" xfId="3392" xr:uid="{B70AF640-4EBA-4521-ABE2-49EE9F7C7489}"/>
    <cellStyle name="Integer 2" xfId="3098" xr:uid="{BBF34582-74DA-492C-A5EB-26BDE80FED25}"/>
    <cellStyle name="Internal link" xfId="1355" xr:uid="{2B0CA5F3-EC55-45FB-92C0-FC223BB78E7C}"/>
    <cellStyle name="Internal link 10" xfId="5189" xr:uid="{2E4366ED-1BAF-489C-B3DD-2CEA184DC5A3}"/>
    <cellStyle name="Internal link 10 2" xfId="19419" xr:uid="{D3B24751-2E7E-4F3A-90F8-F57201517467}"/>
    <cellStyle name="Internal link 10 2 2" xfId="26212" xr:uid="{97A6A924-53A0-455B-B509-FBBD379A5D91}"/>
    <cellStyle name="Internal link 10 2 3" xfId="25697" xr:uid="{B4203F29-B399-467E-A058-069539CBF9B4}"/>
    <cellStyle name="Internal link 10 2 4" xfId="29416" xr:uid="{1DEFB170-162B-4268-9873-74A8D9064617}"/>
    <cellStyle name="Internal link 10 3" xfId="11043" xr:uid="{37AA473E-E1F6-469A-B594-FFD061A399DA}"/>
    <cellStyle name="Internal link 10 4" xfId="24418" xr:uid="{D5150072-4F8A-4E86-9BEA-676D8C43D8FB}"/>
    <cellStyle name="Internal link 10 5" xfId="26506" xr:uid="{69947813-7D1A-419C-B304-AB50F66BBB4D}"/>
    <cellStyle name="Internal link 10 6" xfId="28057" xr:uid="{57B53A13-5422-4C83-858A-B55186329EB8}"/>
    <cellStyle name="Internal link 11" xfId="4847" xr:uid="{8B096E3E-CFE0-4A15-B673-5926FC2F4925}"/>
    <cellStyle name="Internal link 11 2" xfId="19111" xr:uid="{70B092BB-91B7-481A-8E09-58D7034C1C16}"/>
    <cellStyle name="Internal link 11 2 2" xfId="25906" xr:uid="{3DBEA609-624E-4241-8BB6-1D94490A113C}"/>
    <cellStyle name="Internal link 11 2 3" xfId="26681" xr:uid="{22059101-5210-4289-B202-0A110501DEF7}"/>
    <cellStyle name="Internal link 11 2 4" xfId="28668" xr:uid="{75F102A5-6655-4E2A-A75E-B99216D1C64A}"/>
    <cellStyle name="Internal link 11 3" xfId="10733" xr:uid="{517751B0-F11F-4534-827A-F7E740B1F05B}"/>
    <cellStyle name="Internal link 11 4" xfId="24110" xr:uid="{0E176C33-BDCA-4489-A6EC-1F801CBB5F0F}"/>
    <cellStyle name="Internal link 11 5" xfId="28983" xr:uid="{A5C4CE9A-2228-49CA-8DBF-E7A17E0B8502}"/>
    <cellStyle name="Internal link 12" xfId="14334" xr:uid="{72D90A66-BA56-4396-B4A0-CB09D4EB8486}"/>
    <cellStyle name="Internal link 12 2" xfId="25199" xr:uid="{C3FA3298-2DA7-4C17-9AF7-BBFC4662C050}"/>
    <cellStyle name="Internal link 12 3" xfId="25443" xr:uid="{B18EC1E0-6E2A-4E74-AFE9-BEF41477D2B7}"/>
    <cellStyle name="Internal link 12 4" xfId="29140" xr:uid="{8644448E-3B02-4936-99D3-03AA07FDE735}"/>
    <cellStyle name="Internal link 13" xfId="22643" xr:uid="{E98F7CD0-3C98-4404-B7FC-35730E9EE4A4}"/>
    <cellStyle name="Internal link 13 2" xfId="27041" xr:uid="{08D02343-3613-4A8F-AF9E-2DD8EF1DC558}"/>
    <cellStyle name="Internal link 13 3" xfId="8677" xr:uid="{977DF5AF-2921-4395-A28B-7925152F7968}"/>
    <cellStyle name="Internal link 13 4" xfId="28669" xr:uid="{E67208BC-820E-4D62-8914-2988C105D310}"/>
    <cellStyle name="Internal link 14" xfId="22690" xr:uid="{4D56805B-DFEF-4E8A-A0E3-541997095978}"/>
    <cellStyle name="Internal link 14 2" xfId="27056" xr:uid="{06A54566-07D3-470B-B40B-289B65CFAFF5}"/>
    <cellStyle name="Internal link 14 3" xfId="25641" xr:uid="{7A3EC730-89C0-42D9-BD66-6E8CDE0B7795}"/>
    <cellStyle name="Internal link 14 4" xfId="28782" xr:uid="{2296FF2C-6701-4CC3-920D-10AA27474EC7}"/>
    <cellStyle name="Internal link 15" xfId="22715" xr:uid="{8BAEAFC0-81EC-44D6-9882-CC1A71AC1953}"/>
    <cellStyle name="Internal link 15 2" xfId="27059" xr:uid="{888B2BA4-A10E-4187-BA9F-AF5243F8D94D}"/>
    <cellStyle name="Internal link 15 3" xfId="27352" xr:uid="{CC0EC8BB-49FB-4C3D-893A-F1070394507A}"/>
    <cellStyle name="Internal link 15 4" xfId="28147" xr:uid="{F6A9DDAA-97DF-441F-AC9B-6FA6C0285D3B}"/>
    <cellStyle name="Internal link 16" xfId="8586" xr:uid="{5BFCEB7C-28AA-4EA8-AAED-52C3C296A0AA}"/>
    <cellStyle name="Internal link 17" xfId="8995" xr:uid="{7A4F60BA-2C5A-4B83-9E82-0F1B9B5FA15D}"/>
    <cellStyle name="Internal link 18" xfId="28380" xr:uid="{396B68D1-7023-4DC2-9779-A3A76A63401B}"/>
    <cellStyle name="Internal link 2" xfId="1356" xr:uid="{36CD3BC3-FA95-4FC8-B57A-4D34CFC3DD5A}"/>
    <cellStyle name="Internal link 2 10" xfId="5185" xr:uid="{453EEA40-92B7-4713-B0D1-9C565D2F66CD}"/>
    <cellStyle name="Internal link 2 10 2" xfId="19415" xr:uid="{5AC67697-2AA0-4403-A303-C5415C50F2FB}"/>
    <cellStyle name="Internal link 2 10 2 2" xfId="26208" xr:uid="{EA9D612B-FF39-4A41-808B-713648B74900}"/>
    <cellStyle name="Internal link 2 10 2 3" xfId="25211" xr:uid="{886EA92E-8A34-4CFA-A2F9-7828687986AB}"/>
    <cellStyle name="Internal link 2 10 2 4" xfId="28666" xr:uid="{28226B3F-D6F1-4C4C-8DFC-F99494EAC91C}"/>
    <cellStyle name="Internal link 2 10 3" xfId="11039" xr:uid="{88181A46-D674-4B08-985D-97822471638D}"/>
    <cellStyle name="Internal link 2 10 4" xfId="24414" xr:uid="{1EAE634E-925E-4658-9CFD-1157C11E4EB1}"/>
    <cellStyle name="Internal link 2 10 5" xfId="28735" xr:uid="{FE03D0AB-FAB8-4865-A635-E3CB5EDE5FB7}"/>
    <cellStyle name="Internal link 2 11" xfId="14335" xr:uid="{5C03DC29-12D8-4D47-8A3F-88FE0E50C182}"/>
    <cellStyle name="Internal link 2 11 2" xfId="25200" xr:uid="{1740F94A-9181-4D9E-904F-86BCC4B8D7EF}"/>
    <cellStyle name="Internal link 2 11 3" xfId="8597" xr:uid="{EBFE10EE-1384-4E21-8298-0EBD8CA98635}"/>
    <cellStyle name="Internal link 2 11 4" xfId="29410" xr:uid="{42D3646F-5A72-41FD-B042-23E6F9DC9B01}"/>
    <cellStyle name="Internal link 2 12" xfId="22642" xr:uid="{56AA4F53-2148-4BDA-9BE8-FD15F8F1C2D8}"/>
    <cellStyle name="Internal link 2 12 2" xfId="27040" xr:uid="{E4075D51-9A3B-4078-95BB-AC105DC85AFA}"/>
    <cellStyle name="Internal link 2 12 3" xfId="8934" xr:uid="{A91EC9B8-C507-44F5-907D-5D9D39F1CC91}"/>
    <cellStyle name="Internal link 2 12 4" xfId="28242" xr:uid="{287EA32C-BE7B-4C0E-AA12-F30AC7449A04}"/>
    <cellStyle name="Internal link 2 13" xfId="23098" xr:uid="{6360E188-A722-4580-9B20-1FF28B643955}"/>
    <cellStyle name="Internal link 2 13 2" xfId="27122" xr:uid="{A4200D0D-D807-4244-82F7-45111C3E8786}"/>
    <cellStyle name="Internal link 2 13 3" xfId="9066" xr:uid="{0E1C013A-94BB-4BB7-A843-C81C80C6CA99}"/>
    <cellStyle name="Internal link 2 13 4" xfId="29663" xr:uid="{9CF33563-7651-4802-B241-83FD962E8B47}"/>
    <cellStyle name="Internal link 2 14" xfId="23751" xr:uid="{30F5D146-A929-447D-9DC3-83766F4450EF}"/>
    <cellStyle name="Internal link 2 14 2" xfId="27208" xr:uid="{226AB10F-3D38-44BC-BB48-E89578A02A32}"/>
    <cellStyle name="Internal link 2 14 3" xfId="8979" xr:uid="{0173B13A-FC38-4230-9E34-373F3E220C07}"/>
    <cellStyle name="Internal link 2 14 4" xfId="29967" xr:uid="{034AFF0C-4FFE-4CA5-9197-8D16DE1EBB14}"/>
    <cellStyle name="Internal link 2 15" xfId="8587" xr:uid="{A65177CC-8E2C-4F73-BFED-9D17FC5B34CC}"/>
    <cellStyle name="Internal link 2 16" xfId="9321" xr:uid="{9D3A3691-AE9D-4C74-A7B5-D6126774D25C}"/>
    <cellStyle name="Internal link 2 17" xfId="28957" xr:uid="{0A64E167-4D84-4F78-8E34-EDA1B783359F}"/>
    <cellStyle name="Internal link 2 2" xfId="4385" xr:uid="{E80C6CFA-C5B7-4C35-A8EC-966793334791}"/>
    <cellStyle name="Internal link 2 2 10" xfId="23771" xr:uid="{CD7B2EA4-ED33-4508-AC88-36CFCC930734}"/>
    <cellStyle name="Internal link 2 2 10 2" xfId="27228" xr:uid="{60F79F00-3BE8-47E2-9970-BAF4410BCD2B}"/>
    <cellStyle name="Internal link 2 2 10 3" xfId="25260" xr:uid="{1862B0AA-3AAB-4735-9D07-975A5FD9E646}"/>
    <cellStyle name="Internal link 2 2 10 4" xfId="28146" xr:uid="{0D086AC4-5742-4902-9B5F-B1B3A90774D7}"/>
    <cellStyle name="Internal link 2 2 11" xfId="22932" xr:uid="{C89D0354-93C4-4A74-9544-24269F742198}"/>
    <cellStyle name="Internal link 2 2 11 2" xfId="27088" xr:uid="{2BBFACEF-A16E-4A3E-AE52-94EE11DD99B4}"/>
    <cellStyle name="Internal link 2 2 11 3" xfId="27452" xr:uid="{4AC43072-76B8-4DA7-A197-A160505B78EC}"/>
    <cellStyle name="Internal link 2 2 11 4" xfId="27702" xr:uid="{4420F0D4-9217-42B6-BE16-EA3EB4305576}"/>
    <cellStyle name="Internal link 2 2 12" xfId="23779" xr:uid="{69B61751-A322-48EE-A434-397A18C85ADB}"/>
    <cellStyle name="Internal link 2 2 12 2" xfId="27236" xr:uid="{165CB50E-7C44-4193-BDC1-26B63A394A7A}"/>
    <cellStyle name="Internal link 2 2 12 3" xfId="9265" xr:uid="{1A72E4AB-BB8B-4CAE-85EB-227CD8523952}"/>
    <cellStyle name="Internal link 2 2 12 4" xfId="28838" xr:uid="{BA87865D-9010-42CD-8805-B1DACEA6FAD6}"/>
    <cellStyle name="Internal link 2 2 13" xfId="8866" xr:uid="{1DE92450-0436-4793-B465-293E5C90B2C2}"/>
    <cellStyle name="Internal link 2 2 14" xfId="8594" xr:uid="{E06FD991-2969-4F86-9EC5-328C9D766685}"/>
    <cellStyle name="Internal link 2 2 15" xfId="29991" xr:uid="{8E4BE7ED-0328-41D1-A3EF-42CF5A944D1B}"/>
    <cellStyle name="Internal link 2 2 2" xfId="4798" xr:uid="{E2C1DCE4-595E-411B-838A-48EA210BFBE1}"/>
    <cellStyle name="Internal link 2 2 2 10" xfId="23236" xr:uid="{3043D1BB-0801-4C3F-8C1A-62333E6CDC70}"/>
    <cellStyle name="Internal link 2 2 2 10 2" xfId="27140" xr:uid="{974A22BC-C221-449D-9905-03847EB8259F}"/>
    <cellStyle name="Internal link 2 2 2 10 3" xfId="25349" xr:uid="{C75515CC-C853-4695-B5ED-D5CB36BCE860}"/>
    <cellStyle name="Internal link 2 2 2 10 4" xfId="28762" xr:uid="{00550A75-2C82-4F01-9676-64DF9FF1BC82}"/>
    <cellStyle name="Internal link 2 2 2 11" xfId="23885" xr:uid="{0B135AD1-4541-4B9A-9B4E-03E3C0034705}"/>
    <cellStyle name="Internal link 2 2 2 11 2" xfId="27336" xr:uid="{0E25A432-0810-4D2D-B7F2-45FCE8AC2A67}"/>
    <cellStyle name="Internal link 2 2 2 11 3" xfId="27592" xr:uid="{D511B6BE-5508-467E-A786-583B50B7ACB2}"/>
    <cellStyle name="Internal link 2 2 2 11 4" xfId="30179" xr:uid="{7EB509F6-7409-414A-B0FD-A67FDC866874}"/>
    <cellStyle name="Internal link 2 2 2 12" xfId="9134" xr:uid="{5796D829-A749-459C-B0B7-6CF02FE206AB}"/>
    <cellStyle name="Internal link 2 2 2 13" xfId="8742" xr:uid="{0BEE0CAC-E0D1-49C9-9473-C924153208AB}"/>
    <cellStyle name="Internal link 2 2 2 14" xfId="29243" xr:uid="{E6EBD86A-DB8E-4016-9595-7035E8EE96C6}"/>
    <cellStyle name="Internal link 2 2 2 2" xfId="6749" xr:uid="{BD96B821-5243-45A6-8DB5-419C8965D68D}"/>
    <cellStyle name="Internal link 2 2 2 2 2" xfId="4890" xr:uid="{C7496675-DFF6-4046-BD9E-259F9DA51648}"/>
    <cellStyle name="Internal link 2 2 2 2 2 2" xfId="19140" xr:uid="{E9F0215D-3A24-4071-9039-0B8C52263FA6}"/>
    <cellStyle name="Internal link 2 2 2 2 2 2 2" xfId="25935" xr:uid="{64B26428-E6CF-47BC-94B6-802ADD34C67D}"/>
    <cellStyle name="Internal link 2 2 2 2 2 2 3" xfId="8610" xr:uid="{2FB52D1A-3E41-4E96-B768-4FF06DE3C24F}"/>
    <cellStyle name="Internal link 2 2 2 2 2 2 4" xfId="28375" xr:uid="{75F80AEF-4BE3-4F04-8478-5187A8AF3861}"/>
    <cellStyle name="Internal link 2 2 2 2 2 3" xfId="10763" xr:uid="{C8136F47-ADD0-4AD5-AACC-C7A5BD41BB5F}"/>
    <cellStyle name="Internal link 2 2 2 2 2 4" xfId="24141" xr:uid="{658CEA43-A93A-4476-8D56-5E96F0FFAED5}"/>
    <cellStyle name="Internal link 2 2 2 2 2 5" xfId="24036" xr:uid="{578E0E57-5A4E-4CDF-8832-4EFF19C69E9D}"/>
    <cellStyle name="Internal link 2 2 2 2 2 6" xfId="29184" xr:uid="{3F0330DB-50E7-4ACF-AECE-378A44CFD568}"/>
    <cellStyle name="Internal link 2 2 2 2 3" xfId="5084" xr:uid="{3D14E77C-D98B-4FE3-B386-818E7F1C5C48}"/>
    <cellStyle name="Internal link 2 2 2 2 3 2" xfId="19315" xr:uid="{7578E88F-3803-4AB9-93D5-D89036575F0C}"/>
    <cellStyle name="Internal link 2 2 2 2 3 2 2" xfId="26108" xr:uid="{B304B579-60D5-4884-9B0D-1AB3A9D37873}"/>
    <cellStyle name="Internal link 2 2 2 2 3 2 3" xfId="27515" xr:uid="{54077C33-5B43-40E4-AFD6-EEE53BAE45A1}"/>
    <cellStyle name="Internal link 2 2 2 2 3 2 4" xfId="28519" xr:uid="{7188A32D-91A6-44D0-8E44-458C18539727}"/>
    <cellStyle name="Internal link 2 2 2 2 3 3" xfId="10939" xr:uid="{A3D1BCD0-D12F-4BAC-BEBB-E30E4A85FB9C}"/>
    <cellStyle name="Internal link 2 2 2 2 3 4" xfId="24314" xr:uid="{A2309DD1-A4FD-44DD-B20E-D8358F0C1857}"/>
    <cellStyle name="Internal link 2 2 2 2 3 5" xfId="8791" xr:uid="{C95DDCA7-089E-46DD-9A71-1CB051FA3415}"/>
    <cellStyle name="Internal link 2 2 2 2 3 6" xfId="28239" xr:uid="{99829EB3-6D15-4924-9EE4-17CAB631EBA4}"/>
    <cellStyle name="Internal link 2 2 2 2 4" xfId="5056" xr:uid="{6C0096A6-0B5E-4E49-8448-A0E1443D9E2F}"/>
    <cellStyle name="Internal link 2 2 2 2 4 2" xfId="19287" xr:uid="{CD4ED5DB-D1B8-4012-8DF6-491C67208E0D}"/>
    <cellStyle name="Internal link 2 2 2 2 4 2 2" xfId="26080" xr:uid="{DE07F515-1457-4BED-9A89-2CD6DCE002F8}"/>
    <cellStyle name="Internal link 2 2 2 2 4 2 3" xfId="24680" xr:uid="{0F9F59D8-B00E-48CF-82B8-0400CEB0FABD}"/>
    <cellStyle name="Internal link 2 2 2 2 4 2 4" xfId="30014" xr:uid="{EB402A3D-DDA3-40C6-87B2-FDDB4F321ABC}"/>
    <cellStyle name="Internal link 2 2 2 2 4 3" xfId="10911" xr:uid="{16DCA428-F061-4460-9AE5-5E657CC2E479}"/>
    <cellStyle name="Internal link 2 2 2 2 4 4" xfId="24286" xr:uid="{9C09FACA-9B45-416B-BA04-C69AA76F20B8}"/>
    <cellStyle name="Internal link 2 2 2 2 4 5" xfId="8990" xr:uid="{5D255C24-B2DF-4CAD-9774-1647BF3B9223}"/>
    <cellStyle name="Internal link 2 2 2 2 4 6" xfId="28104" xr:uid="{51B22BB4-0823-4127-9128-8A0E8AAAB5DC}"/>
    <cellStyle name="Internal link 2 2 2 2 5" xfId="8160" xr:uid="{F27A7FCD-F807-4214-9386-495D55431422}"/>
    <cellStyle name="Internal link 2 2 2 2 5 2" xfId="22244" xr:uid="{BC945247-E672-4D30-BDF0-D1ED1E7060D0}"/>
    <cellStyle name="Internal link 2 2 2 2 5 2 2" xfId="26844" xr:uid="{E78309CB-A75D-4EA3-9926-941B546252C0}"/>
    <cellStyle name="Internal link 2 2 2 2 5 2 3" xfId="25293" xr:uid="{3D43D285-4FDC-46BE-BE74-38F595F2A1D9}"/>
    <cellStyle name="Internal link 2 2 2 2 5 2 4" xfId="29774" xr:uid="{5C2B3D67-7A5E-47D1-8D4A-C2DF893D1775}"/>
    <cellStyle name="Internal link 2 2 2 2 5 3" xfId="13873" xr:uid="{23325CDA-EEA0-45D6-A349-B1FA85919A07}"/>
    <cellStyle name="Internal link 2 2 2 2 5 4" xfId="25042" xr:uid="{32A9D3A1-052B-455C-BC61-6248095376B2}"/>
    <cellStyle name="Internal link 2 2 2 2 5 5" xfId="29986" xr:uid="{51356072-8E15-4218-AABC-D59DB5EB6B6E}"/>
    <cellStyle name="Internal link 2 2 2 2 6" xfId="16641" xr:uid="{11618CEC-9931-466B-AD9A-CD5A5DA50BFC}"/>
    <cellStyle name="Internal link 2 2 2 2 6 2" xfId="25580" xr:uid="{59BC6CB0-6E1B-4A0B-9A5B-A147630BED30}"/>
    <cellStyle name="Internal link 2 2 2 2 6 3" xfId="25712" xr:uid="{84AF6802-6A20-46CC-B796-30244B697919}"/>
    <cellStyle name="Internal link 2 2 2 2 6 4" xfId="28687" xr:uid="{25FF2367-FE59-40A0-B02C-CAFAD2BF3122}"/>
    <cellStyle name="Internal link 2 2 2 2 7" xfId="9202" xr:uid="{586FBDED-EAFB-4677-BD54-8A948BFEDBDB}"/>
    <cellStyle name="Internal link 2 2 2 2 8" xfId="8457" xr:uid="{6D6FA0F9-E6A2-4526-A168-5A333D85163A}"/>
    <cellStyle name="Internal link 2 2 2 2 9" xfId="29479" xr:uid="{D95F0D70-7CBC-41F9-9539-DF321ACD9D4F}"/>
    <cellStyle name="Internal link 2 2 2 3" xfId="6681" xr:uid="{A3F8171E-83E1-4110-8D76-598704C54E12}"/>
    <cellStyle name="Internal link 2 2 2 3 2" xfId="20839" xr:uid="{A14EC623-39C7-4901-87AC-DE0F6AB729BD}"/>
    <cellStyle name="Internal link 2 2 2 3 2 2" xfId="26548" xr:uid="{AFBC1F58-28F4-4C1B-A9AA-2BCBF8B4EBE7}"/>
    <cellStyle name="Internal link 2 2 2 3 2 3" xfId="26636" xr:uid="{D6019ED1-A3E1-4D5F-8A96-659F71DF0B8D}"/>
    <cellStyle name="Internal link 2 2 2 3 2 4" xfId="28962" xr:uid="{4C58D16A-186E-4CF4-A212-572750AE93BE}"/>
    <cellStyle name="Internal link 2 2 2 3 3" xfId="12467" xr:uid="{B83C2D26-C4B0-4CBD-9698-74855FC6162F}"/>
    <cellStyle name="Internal link 2 2 2 3 4" xfId="24753" xr:uid="{A7DF663C-857F-4E84-8CAF-FAC1F54A62D6}"/>
    <cellStyle name="Internal link 2 2 2 3 5" xfId="25826" xr:uid="{5186A0BB-82F6-4EE0-8281-B69E0283F0C9}"/>
    <cellStyle name="Internal link 2 2 2 3 6" xfId="28740" xr:uid="{3BC5EB21-5080-4EC9-AFCF-309D56EE3315}"/>
    <cellStyle name="Internal link 2 2 2 4" xfId="5137" xr:uid="{607FEAF4-6061-4540-BDF4-9C4739147520}"/>
    <cellStyle name="Internal link 2 2 2 4 2" xfId="19368" xr:uid="{C36A4ED8-8C04-4FF2-972B-5C0522C81B3D}"/>
    <cellStyle name="Internal link 2 2 2 4 2 2" xfId="26161" xr:uid="{5B0436C0-6268-4164-BB35-ED94F8C7B4A7}"/>
    <cellStyle name="Internal link 2 2 2 4 2 3" xfId="27354" xr:uid="{47E884A9-921F-4381-822B-692B74F88729}"/>
    <cellStyle name="Internal link 2 2 2 4 2 4" xfId="29676" xr:uid="{7BBC8E40-A72C-46D1-A972-BA722083F8AB}"/>
    <cellStyle name="Internal link 2 2 2 4 3" xfId="10992" xr:uid="{914C241F-67A5-4B29-8BF9-338E68A9DECB}"/>
    <cellStyle name="Internal link 2 2 2 4 4" xfId="24367" xr:uid="{45929587-7A79-4514-A0DA-9A33A12BDA1E}"/>
    <cellStyle name="Internal link 2 2 2 4 5" xfId="8991" xr:uid="{B0914478-7EA8-4DCF-8587-483E8DEC7585}"/>
    <cellStyle name="Internal link 2 2 2 4 6" xfId="29529" xr:uid="{5AC88D25-5201-4030-989C-1B263DEAF906}"/>
    <cellStyle name="Internal link 2 2 2 5" xfId="8125" xr:uid="{6D71767A-376E-42EF-A951-5C1627AAB0B8}"/>
    <cellStyle name="Internal link 2 2 2 5 2" xfId="22212" xr:uid="{BF7206EC-D4BC-4328-913B-0D002336DA72}"/>
    <cellStyle name="Internal link 2 2 2 5 2 2" xfId="26812" xr:uid="{121F8F94-A543-46CB-83B4-B9981431B0FA}"/>
    <cellStyle name="Internal link 2 2 2 5 2 3" xfId="27547" xr:uid="{816F81E2-7ADD-46BE-AAD7-DED452BEBE49}"/>
    <cellStyle name="Internal link 2 2 2 5 2 4" xfId="27743" xr:uid="{3B91FD83-11F7-413F-B8B2-C115AE7850B6}"/>
    <cellStyle name="Internal link 2 2 2 5 3" xfId="13840" xr:uid="{F8804FC8-3F63-4D5B-BD63-99DA747A3B78}"/>
    <cellStyle name="Internal link 2 2 2 5 4" xfId="25009" xr:uid="{31FF5871-4FE9-470C-AFFC-CF72C105FAD1}"/>
    <cellStyle name="Internal link 2 2 2 5 5" xfId="26614" xr:uid="{CA35D7D9-E345-466C-8CF4-2D3E8C3C6795}"/>
    <cellStyle name="Internal link 2 2 2 5 6" xfId="27974" xr:uid="{8254F350-CA56-4ACC-8FFD-9E2D699B5132}"/>
    <cellStyle name="Internal link 2 2 2 6" xfId="5045" xr:uid="{F51D4395-BD7C-451E-97C5-F0704AE65884}"/>
    <cellStyle name="Internal link 2 2 2 6 2" xfId="19276" xr:uid="{4F6C11F3-EEAD-480A-93BF-7688E727F2E5}"/>
    <cellStyle name="Internal link 2 2 2 6 2 2" xfId="26069" xr:uid="{770CB8A2-E917-458C-8C24-269E42E25A6A}"/>
    <cellStyle name="Internal link 2 2 2 6 2 3" xfId="8922" xr:uid="{7E21AC2C-3D6C-4754-834C-232E8281B463}"/>
    <cellStyle name="Internal link 2 2 2 6 2 4" xfId="27694" xr:uid="{6251A2D0-6721-439F-9F6E-EEBDACE3A4AE}"/>
    <cellStyle name="Internal link 2 2 2 6 3" xfId="10900" xr:uid="{F0B7C951-651E-4B89-BFF7-FD694E67B8D3}"/>
    <cellStyle name="Internal link 2 2 2 6 4" xfId="24275" xr:uid="{F62B70ED-98BE-4593-A18B-AFC5DB19C0E3}"/>
    <cellStyle name="Internal link 2 2 2 6 5" xfId="27407" xr:uid="{975F6F4F-2D35-40A5-A4FD-694844BD9E37}"/>
    <cellStyle name="Internal link 2 2 2 6 6" xfId="29516" xr:uid="{528485F1-3CFA-4109-A5A3-556254527157}"/>
    <cellStyle name="Internal link 2 2 2 7" xfId="5258" xr:uid="{05DE6B79-FFDF-4C7A-ABA1-A8A9DA51C2CC}"/>
    <cellStyle name="Internal link 2 2 2 7 2" xfId="19474" xr:uid="{BF064208-366E-43D0-9D0E-61FD4EFE345D}"/>
    <cellStyle name="Internal link 2 2 2 7 2 2" xfId="26267" xr:uid="{40FD5BF4-30B6-4046-9F4F-ED0483042DF4}"/>
    <cellStyle name="Internal link 2 2 2 7 2 3" xfId="25398" xr:uid="{C89C9480-937E-48CA-9DB1-24D1C8BFB3DB}"/>
    <cellStyle name="Internal link 2 2 2 7 2 4" xfId="27890" xr:uid="{5B632114-E769-4F23-A8BB-E565D24DC8F4}"/>
    <cellStyle name="Internal link 2 2 2 7 3" xfId="11101" xr:uid="{39730045-EB21-49AC-8A86-56C65697763A}"/>
    <cellStyle name="Internal link 2 2 2 7 4" xfId="24474" xr:uid="{B3C34084-B263-48EC-BA70-A12488B26658}"/>
    <cellStyle name="Internal link 2 2 2 7 5" xfId="29238" xr:uid="{3B34BCB4-5A53-4439-B089-2A7593C1730D}"/>
    <cellStyle name="Internal link 2 2 2 8" xfId="16573" xr:uid="{2C6E02A2-3F93-44E1-B8F3-B5BEC8A4E3ED}"/>
    <cellStyle name="Internal link 2 2 2 8 2" xfId="25512" xr:uid="{B710FD8F-94AD-4D63-8802-772BE1D270C0}"/>
    <cellStyle name="Internal link 2 2 2 8 3" xfId="25600" xr:uid="{8AA7EF23-B15A-41E8-98E7-3E3EE482EE61}"/>
    <cellStyle name="Internal link 2 2 2 8 4" xfId="29194" xr:uid="{E0289756-A2F1-4763-920B-AE8C38036E97}"/>
    <cellStyle name="Internal link 2 2 2 9" xfId="23833" xr:uid="{7A311F1E-4446-4D63-8ACE-E4123A44CC17}"/>
    <cellStyle name="Internal link 2 2 2 9 2" xfId="27285" xr:uid="{48E0B2A4-5599-408F-8F1E-A64E92518B6D}"/>
    <cellStyle name="Internal link 2 2 2 9 3" xfId="25681" xr:uid="{5A15EB20-8CBF-4994-8012-EE9ED574C2C8}"/>
    <cellStyle name="Internal link 2 2 2 9 4" xfId="29419" xr:uid="{BD9750C7-25F3-4C7D-B58A-8562B3BAD8E4}"/>
    <cellStyle name="Internal link 2 2 3" xfId="3624" xr:uid="{3132071C-2DCE-413C-86F6-566B82C3A35C}"/>
    <cellStyle name="Internal link 2 2 3 10" xfId="28563" xr:uid="{7DB60513-A6B0-4757-AA50-ED5FB01748D6}"/>
    <cellStyle name="Internal link 2 2 3 2" xfId="6703" xr:uid="{C9CFB19D-1975-4217-874A-FCAEB7B6BED2}"/>
    <cellStyle name="Internal link 2 2 3 2 2" xfId="20861" xr:uid="{AD133848-1175-4ED1-93A1-9CDD654C5ABE}"/>
    <cellStyle name="Internal link 2 2 3 2 2 2" xfId="26570" xr:uid="{DE959153-54B6-469C-B3D6-4DC26C2D5FC1}"/>
    <cellStyle name="Internal link 2 2 3 2 2 3" xfId="23955" xr:uid="{C98F2B38-573D-444E-B049-07F3A4A3876E}"/>
    <cellStyle name="Internal link 2 2 3 2 2 4" xfId="27901" xr:uid="{5D7D9FA3-6638-410B-AE04-0E5C5BAD60EA}"/>
    <cellStyle name="Internal link 2 2 3 2 3" xfId="12489" xr:uid="{03E5B018-7426-414F-9873-1320B571095C}"/>
    <cellStyle name="Internal link 2 2 3 2 4" xfId="24775" xr:uid="{3D2A8971-C232-462F-ADA1-6A4ABCA45B49}"/>
    <cellStyle name="Internal link 2 2 3 2 5" xfId="9238" xr:uid="{F11B8C59-E58C-4D3D-94C3-AB55F896F9F6}"/>
    <cellStyle name="Internal link 2 2 3 2 6" xfId="27987" xr:uid="{ED46A1BF-606B-484E-913C-5737371F5059}"/>
    <cellStyle name="Internal link 2 2 3 3" xfId="5330" xr:uid="{F6554624-82D2-47B7-AD01-7D2EEF14C3C8}"/>
    <cellStyle name="Internal link 2 2 3 3 2" xfId="19540" xr:uid="{94708678-7E09-4B22-BF49-B0779FE5C582}"/>
    <cellStyle name="Internal link 2 2 3 3 2 2" xfId="26333" xr:uid="{316E8B0D-6802-466D-A9AD-F3D26152DF0C}"/>
    <cellStyle name="Internal link 2 2 3 3 2 3" xfId="8614" xr:uid="{F12D4890-2BFB-4AC9-8B91-43214FFB85E6}"/>
    <cellStyle name="Internal link 2 2 3 3 2 4" xfId="29919" xr:uid="{9CEE9C5D-FADE-4C84-B95D-2117E89FDA01}"/>
    <cellStyle name="Internal link 2 2 3 3 3" xfId="11167" xr:uid="{8C3938CD-09A0-4E9B-86C4-8413EDF02891}"/>
    <cellStyle name="Internal link 2 2 3 3 4" xfId="24541" xr:uid="{7945D9D0-D6FE-40D6-961D-4C4537198914}"/>
    <cellStyle name="Internal link 2 2 3 3 5" xfId="11204" xr:uid="{0DC5DEAE-6FD3-45BF-A002-DD52A778D9DE}"/>
    <cellStyle name="Internal link 2 2 3 3 6" xfId="27787" xr:uid="{1E61108F-3C9B-4D56-B0DB-74D57D7DE0DA}"/>
    <cellStyle name="Internal link 2 2 3 4" xfId="5314" xr:uid="{C8095DE0-014C-4E33-83B1-4BB337A50255}"/>
    <cellStyle name="Internal link 2 2 3 4 2" xfId="19524" xr:uid="{530DCE61-7705-4985-A8F5-F848696C6631}"/>
    <cellStyle name="Internal link 2 2 3 4 2 2" xfId="26317" xr:uid="{A5502189-B922-4CC8-81E7-D8218F49C4E8}"/>
    <cellStyle name="Internal link 2 2 3 4 2 3" xfId="27422" xr:uid="{C3271374-8522-430B-842E-2E0914A82EB1}"/>
    <cellStyle name="Internal link 2 2 3 4 2 4" xfId="27982" xr:uid="{24EE655E-F7F3-4082-BEE4-193AFECBEDB2}"/>
    <cellStyle name="Internal link 2 2 3 4 3" xfId="11151" xr:uid="{7408BD05-F329-45AC-B91D-541AAFF29AC8}"/>
    <cellStyle name="Internal link 2 2 3 4 4" xfId="24525" xr:uid="{9AFF6139-8026-4613-8D7E-224CAC9E01C2}"/>
    <cellStyle name="Internal link 2 2 3 4 5" xfId="24511" xr:uid="{A17DF130-BB0A-43D3-A281-E9129F026407}"/>
    <cellStyle name="Internal link 2 2 3 4 6" xfId="29061" xr:uid="{0ECED0F5-C588-4518-B306-352203D89E34}"/>
    <cellStyle name="Internal link 2 2 3 5" xfId="5373" xr:uid="{49011067-51F2-4EF3-A674-FCDA541F8520}"/>
    <cellStyle name="Internal link 2 2 3 5 2" xfId="19577" xr:uid="{50632A52-8E00-40AA-BFFA-533E4A513D75}"/>
    <cellStyle name="Internal link 2 2 3 5 2 2" xfId="26369" xr:uid="{E4D5B10B-DAB7-4EF6-8EFA-23A10622A86D}"/>
    <cellStyle name="Internal link 2 2 3 5 2 3" xfId="27186" xr:uid="{1CFD0461-347E-4782-8C01-6E395C385E77}"/>
    <cellStyle name="Internal link 2 2 3 5 2 4" xfId="29066" xr:uid="{431C3654-260D-4666-A371-7F9D2CF95664}"/>
    <cellStyle name="Internal link 2 2 3 5 3" xfId="11205" xr:uid="{8BA446C9-63CC-4EBF-A05D-DC50CC649B9E}"/>
    <cellStyle name="Internal link 2 2 3 5 4" xfId="24578" xr:uid="{6BE4C20A-3C11-4A7D-946A-EC46C1A4271F}"/>
    <cellStyle name="Internal link 2 2 3 5 5" xfId="26388" xr:uid="{831EFDCF-11AC-4365-A8ED-1882D1EC04C1}"/>
    <cellStyle name="Internal link 2 2 3 5 6" xfId="29178" xr:uid="{167EC3A6-A8FE-4521-A7D6-61F0852AC8B6}"/>
    <cellStyle name="Internal link 2 2 3 6" xfId="5181" xr:uid="{3168B827-70DD-4A11-8C50-67B4B0FEBEC0}"/>
    <cellStyle name="Internal link 2 2 3 6 2" xfId="19411" xr:uid="{4BEF2D4D-6AE0-45CA-B3D3-7439F60DC4C3}"/>
    <cellStyle name="Internal link 2 2 3 6 2 2" xfId="26204" xr:uid="{C71BFB68-5613-4DA1-BB8A-FF2F81D1797A}"/>
    <cellStyle name="Internal link 2 2 3 6 2 3" xfId="26474" xr:uid="{55C785DF-F23E-4027-810F-A37242C32BB1}"/>
    <cellStyle name="Internal link 2 2 3 6 2 4" xfId="29956" xr:uid="{B0A147CF-583A-4D47-9EB3-F08562D1E0E6}"/>
    <cellStyle name="Internal link 2 2 3 6 3" xfId="11035" xr:uid="{D80A429F-E38B-408F-877F-05864E451F19}"/>
    <cellStyle name="Internal link 2 2 3 6 4" xfId="24410" xr:uid="{7D141F11-487E-4736-AE9B-744FF8F16EC6}"/>
    <cellStyle name="Internal link 2 2 3 6 5" xfId="29369" xr:uid="{BB2A334A-99C5-416C-93EC-3EC28E4410AC}"/>
    <cellStyle name="Internal link 2 2 3 7" xfId="16595" xr:uid="{1A709C8E-A04A-4AD2-9E99-43A6564BED24}"/>
    <cellStyle name="Internal link 2 2 3 7 2" xfId="25534" xr:uid="{E9D377F9-D3EC-440F-BBB5-96E408141F75}"/>
    <cellStyle name="Internal link 2 2 3 7 3" xfId="27471" xr:uid="{53A98E99-8BAA-4E54-8EE7-A21E9A5D85B7}"/>
    <cellStyle name="Internal link 2 2 3 7 4" xfId="29095" xr:uid="{44A89CDC-BDE8-4D5B-857B-383048975690}"/>
    <cellStyle name="Internal link 2 2 3 8" xfId="9156" xr:uid="{82170E3E-C63B-4AA3-88D4-FD4F0588B9DA}"/>
    <cellStyle name="Internal link 2 2 3 9" xfId="9298" xr:uid="{47D34512-4BEC-42B8-A9C8-C0E169E57660}"/>
    <cellStyle name="Internal link 2 2 4" xfId="4056" xr:uid="{27EC4328-C704-4183-98B5-50FF289E442C}"/>
    <cellStyle name="Internal link 2 2 4 2" xfId="18531" xr:uid="{4F9765AC-ABAE-4BC2-97EC-A0F306ED5E5E}"/>
    <cellStyle name="Internal link 2 2 4 2 2" xfId="25805" xr:uid="{EB1E6AB1-5ADF-41E8-9C6A-4F4D523362FD}"/>
    <cellStyle name="Internal link 2 2 4 2 3" xfId="25373" xr:uid="{635C2391-A9A3-4043-A7E3-B442BC74AA59}"/>
    <cellStyle name="Internal link 2 2 4 2 4" xfId="27845" xr:uid="{CB18E03E-7547-494D-8D73-4BA4E328D354}"/>
    <cellStyle name="Internal link 2 2 4 3" xfId="10147" xr:uid="{2C00FC36-375B-4A60-8F42-AC56226F9C80}"/>
    <cellStyle name="Internal link 2 2 4 4" xfId="24007" xr:uid="{E7D23755-E7A8-478C-A6CE-CAFEC7DDCEE6}"/>
    <cellStyle name="Internal link 2 2 4 5" xfId="27548" xr:uid="{4A0558A0-7617-4598-B36F-5AA1105C3175}"/>
    <cellStyle name="Internal link 2 2 4 6" xfId="30064" xr:uid="{7BA8A81D-1D57-4143-BEE4-446BFAC4DAAE}"/>
    <cellStyle name="Internal link 2 2 5" xfId="5319" xr:uid="{006AC359-1881-421E-98D0-0660BF1F4AF5}"/>
    <cellStyle name="Internal link 2 2 5 2" xfId="19529" xr:uid="{BB7670F0-BC7A-459A-8034-77192A243E11}"/>
    <cellStyle name="Internal link 2 2 5 2 2" xfId="26322" xr:uid="{5C74AF50-B92B-4E98-85A4-A7DFF63AB623}"/>
    <cellStyle name="Internal link 2 2 5 2 3" xfId="27469" xr:uid="{7BEDFCA3-97F3-49CC-9855-623C68851C24}"/>
    <cellStyle name="Internal link 2 2 5 2 4" xfId="28665" xr:uid="{FC24C07A-D28F-4BC1-9C9E-CFAC90918A68}"/>
    <cellStyle name="Internal link 2 2 5 3" xfId="11156" xr:uid="{54100EB8-964C-49A0-BAF9-B0E751C14DA3}"/>
    <cellStyle name="Internal link 2 2 5 4" xfId="24530" xr:uid="{D08D2B0E-2E76-4D3B-B750-32B1BD3299E9}"/>
    <cellStyle name="Internal link 2 2 5 5" xfId="26664" xr:uid="{2468A668-86D8-49FA-AC9A-7D12ACCFA217}"/>
    <cellStyle name="Internal link 2 2 5 6" xfId="28373" xr:uid="{5833687B-336C-4AD4-9969-B69ABD069362}"/>
    <cellStyle name="Internal link 2 2 6" xfId="4844" xr:uid="{896929D0-C779-4055-A3C3-6677FC5F589A}"/>
    <cellStyle name="Internal link 2 2 6 2" xfId="19109" xr:uid="{2DF506CE-C6FC-448B-8703-5851B039DC73}"/>
    <cellStyle name="Internal link 2 2 6 2 2" xfId="25904" xr:uid="{9704D9E6-AC60-4742-9BDA-4D4F674F9CA7}"/>
    <cellStyle name="Internal link 2 2 6 2 3" xfId="9069" xr:uid="{13CC88F4-48C5-4418-9519-C8B2964E1174}"/>
    <cellStyle name="Internal link 2 2 6 2 4" xfId="28435" xr:uid="{1905339F-A1C6-4C0F-8FE5-42DC9706933B}"/>
    <cellStyle name="Internal link 2 2 6 3" xfId="10730" xr:uid="{1D08D0DC-8857-4538-AD15-D295F2AB2139}"/>
    <cellStyle name="Internal link 2 2 6 4" xfId="24108" xr:uid="{B588AAE6-2CF4-457F-8265-EC687FF25300}"/>
    <cellStyle name="Internal link 2 2 6 5" xfId="26438" xr:uid="{5B38699B-34A0-408F-ADD9-F5FF6DFD346D}"/>
    <cellStyle name="Internal link 2 2 6 6" xfId="27957" xr:uid="{EB3D1678-88C5-4A9E-9ED5-430D20CE18D1}"/>
    <cellStyle name="Internal link 2 2 7" xfId="5083" xr:uid="{EE4C6719-DEB8-4B73-869E-BA18B73BB259}"/>
    <cellStyle name="Internal link 2 2 7 2" xfId="19314" xr:uid="{2811A491-A19C-44F9-A6EC-32D847CCD3A8}"/>
    <cellStyle name="Internal link 2 2 7 2 2" xfId="26107" xr:uid="{77A5FDE4-F2E0-41AD-8AB0-0BB282CD8E19}"/>
    <cellStyle name="Internal link 2 2 7 2 3" xfId="25415" xr:uid="{8577BF38-32C5-4FC1-A7CC-2678820C18FF}"/>
    <cellStyle name="Internal link 2 2 7 2 4" xfId="29506" xr:uid="{933AD1CB-D40A-4681-BD99-D8E35638A453}"/>
    <cellStyle name="Internal link 2 2 7 3" xfId="10938" xr:uid="{076C14B9-4AA5-4FFF-8BB8-9C0CBDA31166}"/>
    <cellStyle name="Internal link 2 2 7 4" xfId="24313" xr:uid="{ECF7EC29-F870-4E02-ADCC-4972C47A64E1}"/>
    <cellStyle name="Internal link 2 2 7 5" xfId="8407" xr:uid="{F30B1E2F-A789-48A5-9661-6AE7D3450D76}"/>
    <cellStyle name="Internal link 2 2 7 6" xfId="28987" xr:uid="{0618686A-D4D2-40BE-B0B3-D5BF1C7E5FED}"/>
    <cellStyle name="Internal link 2 2 8" xfId="8087" xr:uid="{834B386C-AEF3-4588-A970-D5CC8DF8BAE6}"/>
    <cellStyle name="Internal link 2 2 8 2" xfId="22176" xr:uid="{30F7408D-49F4-48F5-9893-5A64FE700FE8}"/>
    <cellStyle name="Internal link 2 2 8 2 2" xfId="26776" xr:uid="{01EA7AF2-9B8C-401F-A02D-DBF151758183}"/>
    <cellStyle name="Internal link 2 2 8 2 3" xfId="25435" xr:uid="{3FEBEB77-47D9-4522-ACF5-CC0EE56F2A05}"/>
    <cellStyle name="Internal link 2 2 8 2 4" xfId="29175" xr:uid="{80099970-6F19-4634-A298-CE5A964C347A}"/>
    <cellStyle name="Internal link 2 2 8 3" xfId="13804" xr:uid="{09A856FF-8C24-4839-9CCC-B1CC8ECF4AF5}"/>
    <cellStyle name="Internal link 2 2 8 4" xfId="24973" xr:uid="{61DE92A2-C570-49F6-8490-7DCC671807B2}"/>
    <cellStyle name="Internal link 2 2 8 5" xfId="28895" xr:uid="{8AD9BB7D-A8ED-47A2-9AC9-BDFC693A12D6}"/>
    <cellStyle name="Internal link 2 2 9" xfId="14940" xr:uid="{7F53D08B-FF27-4942-847A-C2C4A2C57776}"/>
    <cellStyle name="Internal link 2 2 9 2" xfId="25283" xr:uid="{EA052AC1-7636-4FD4-AB9F-DDB3FD6D626A}"/>
    <cellStyle name="Internal link 2 2 9 3" xfId="24622" xr:uid="{A8224C19-D4C9-4622-9791-328B776C0C68}"/>
    <cellStyle name="Internal link 2 2 9 4" xfId="28755" xr:uid="{ADBC014B-5E20-49FC-917B-05CC3F9F7EB8}"/>
    <cellStyle name="Internal link 2 3" xfId="3868" xr:uid="{A9ABE888-8129-422D-AF83-C9188E647466}"/>
    <cellStyle name="Internal link 2 3 10" xfId="22722" xr:uid="{F00F6ABC-4CC5-4A00-B9D0-C8AE327C1778}"/>
    <cellStyle name="Internal link 2 3 10 2" xfId="27065" xr:uid="{FAA7B7EA-105F-4E97-BE8D-FEFD4A904AB9}"/>
    <cellStyle name="Internal link 2 3 10 3" xfId="25298" xr:uid="{ED7AD0FB-71BB-455F-BDE5-A9CD3DC53220}"/>
    <cellStyle name="Internal link 2 3 10 4" xfId="27852" xr:uid="{0179A438-CCF6-411A-BBF3-5CEA6ED89D8F}"/>
    <cellStyle name="Internal link 2 3 11" xfId="23862" xr:uid="{4696DF7C-BA88-4227-967B-D83F81C130E2}"/>
    <cellStyle name="Internal link 2 3 11 2" xfId="27313" xr:uid="{C72893D1-9F25-48DE-8EB0-DB07059108D1}"/>
    <cellStyle name="Internal link 2 3 11 3" xfId="27416" xr:uid="{2536908B-B35A-4AFC-91FA-55D157C73426}"/>
    <cellStyle name="Internal link 2 3 11 4" xfId="29351" xr:uid="{FF015DF6-ADC4-4FE9-AC04-983AD6A7B268}"/>
    <cellStyle name="Internal link 2 3 12" xfId="9111" xr:uid="{A5FA8CCA-2E08-4E28-8310-46EA866CBC58}"/>
    <cellStyle name="Internal link 2 3 13" xfId="8494" xr:uid="{A1AA30BD-01A9-46B1-83D4-7F3F5E3762A3}"/>
    <cellStyle name="Internal link 2 3 14" xfId="27869" xr:uid="{FEEBE136-0E42-46FD-8A88-D767BB106848}"/>
    <cellStyle name="Internal link 2 3 2" xfId="6726" xr:uid="{2236A903-335C-454B-8949-2B1FBDB0250A}"/>
    <cellStyle name="Internal link 2 3 2 2" xfId="8136" xr:uid="{611640BD-BE1A-46EC-A1B4-01CD7EEB0854}"/>
    <cellStyle name="Internal link 2 3 2 2 2" xfId="22222" xr:uid="{9BE762C6-A670-4D83-9FDA-91445748ABD2}"/>
    <cellStyle name="Internal link 2 3 2 2 2 2" xfId="26822" xr:uid="{18732078-AF6F-4DEE-855E-E4A34D5BC75E}"/>
    <cellStyle name="Internal link 2 3 2 2 2 3" xfId="25626" xr:uid="{92BEF3C3-02D3-4EA1-BA77-621A3C61F697}"/>
    <cellStyle name="Internal link 2 3 2 2 2 4" xfId="28074" xr:uid="{B4A88E4D-AD2A-4827-80C0-FC7065B89A1C}"/>
    <cellStyle name="Internal link 2 3 2 2 3" xfId="13850" xr:uid="{792CD4D0-F64D-4B18-842F-8029D59BCDE7}"/>
    <cellStyle name="Internal link 2 3 2 2 4" xfId="25019" xr:uid="{E88C84E4-FEAA-4A3B-A786-69BB3C95A4E0}"/>
    <cellStyle name="Internal link 2 3 2 2 5" xfId="25461" xr:uid="{4C1A9C5F-D0C7-474A-995F-C12C89EDD7DC}"/>
    <cellStyle name="Internal link 2 3 2 2 6" xfId="28880" xr:uid="{C927DDC6-8D07-4C9A-ACA1-50740D166BD5}"/>
    <cellStyle name="Internal link 2 3 2 3" xfId="4826" xr:uid="{02F643BD-859B-45B6-87A1-8FCB469FFAD6}"/>
    <cellStyle name="Internal link 2 3 2 3 2" xfId="19091" xr:uid="{97136254-04DE-430E-ADA5-8D0D91A59F96}"/>
    <cellStyle name="Internal link 2 3 2 3 2 2" xfId="25886" xr:uid="{41580287-34BC-477B-9A95-CE0EB515F4AB}"/>
    <cellStyle name="Internal link 2 3 2 3 2 3" xfId="27365" xr:uid="{5544BEF1-F497-4D14-B07D-E148BA4D33B0}"/>
    <cellStyle name="Internal link 2 3 2 3 2 4" xfId="29181" xr:uid="{638D9CC6-8491-45CD-AD18-F0F7F3CC4CBA}"/>
    <cellStyle name="Internal link 2 3 2 3 3" xfId="10712" xr:uid="{24B9BB1C-AB7F-4AC5-9AF1-0BAEC3D94C94}"/>
    <cellStyle name="Internal link 2 3 2 3 4" xfId="24090" xr:uid="{0B28312C-1035-4CC7-910E-ECE6458FF62B}"/>
    <cellStyle name="Internal link 2 3 2 3 5" xfId="24593" xr:uid="{0C3A1C39-20EC-42C0-9E54-8D41E49563BC}"/>
    <cellStyle name="Internal link 2 3 2 3 6" xfId="27893" xr:uid="{1C9FCB5F-8A41-434D-9BA7-A0ABBF4BA572}"/>
    <cellStyle name="Internal link 2 3 2 4" xfId="8147" xr:uid="{4A753350-EEFD-45F6-A596-55980DB73FF1}"/>
    <cellStyle name="Internal link 2 3 2 4 2" xfId="22232" xr:uid="{B9AECF72-11D8-41FE-BA85-D0E85C33A38F}"/>
    <cellStyle name="Internal link 2 3 2 4 2 2" xfId="26832" xr:uid="{4AB89878-F025-4362-821C-BECF5C74C885}"/>
    <cellStyle name="Internal link 2 3 2 4 2 3" xfId="25470" xr:uid="{AEAF3C27-E7A1-405E-B036-3D732F46FB7E}"/>
    <cellStyle name="Internal link 2 3 2 4 2 4" xfId="28003" xr:uid="{1CBEF884-E1E5-4BA2-9E58-69E04FDD12FD}"/>
    <cellStyle name="Internal link 2 3 2 4 3" xfId="13860" xr:uid="{D077C52D-1D0E-4771-8081-0CBCC7D0AEF7}"/>
    <cellStyle name="Internal link 2 3 2 4 4" xfId="25030" xr:uid="{1A23B862-C1BC-4476-9B22-F920C64457DE}"/>
    <cellStyle name="Internal link 2 3 2 4 5" xfId="8344" xr:uid="{E9D96E06-EA7E-4ADA-8FA4-BCA42190197D}"/>
    <cellStyle name="Internal link 2 3 2 4 6" xfId="28020" xr:uid="{1AED24C4-4671-4068-A923-66E1CC3440DB}"/>
    <cellStyle name="Internal link 2 3 2 5" xfId="4899" xr:uid="{873B21C2-C34C-4108-BC33-12B8C465AE2A}"/>
    <cellStyle name="Internal link 2 3 2 5 2" xfId="19148" xr:uid="{3AFA518A-1013-4FC5-9530-CE866FA434EA}"/>
    <cellStyle name="Internal link 2 3 2 5 2 2" xfId="25943" xr:uid="{C0EB8DB3-B29F-4017-80AF-0B8871CD2B65}"/>
    <cellStyle name="Internal link 2 3 2 5 2 3" xfId="8634" xr:uid="{B6A859A8-11AE-44DE-8EE5-9214FE30A8C1}"/>
    <cellStyle name="Internal link 2 3 2 5 2 4" xfId="29822" xr:uid="{0A5FAEF5-43C3-40CF-A1DF-AD8C51AD06B0}"/>
    <cellStyle name="Internal link 2 3 2 5 3" xfId="10771" xr:uid="{84D38956-2EA8-45F4-BD46-A5B0793A24C4}"/>
    <cellStyle name="Internal link 2 3 2 5 4" xfId="24149" xr:uid="{9E680E22-C770-49CB-A9D1-EC31C39B5423}"/>
    <cellStyle name="Internal link 2 3 2 5 5" xfId="29304" xr:uid="{DAB4E262-EB90-49E6-9634-D6A99DC0ABB5}"/>
    <cellStyle name="Internal link 2 3 2 6" xfId="16618" xr:uid="{BB514D20-2869-465D-A97A-9537C24579FE}"/>
    <cellStyle name="Internal link 2 3 2 6 2" xfId="25557" xr:uid="{5687AC43-5DFD-41F3-9A8E-8F5C080CF9D6}"/>
    <cellStyle name="Internal link 2 3 2 6 3" xfId="27146" xr:uid="{5D7F924D-FB89-437A-8647-DB231881C5DB}"/>
    <cellStyle name="Internal link 2 3 2 6 4" xfId="29079" xr:uid="{5D82DD71-7871-4691-867E-65D0EA92C40A}"/>
    <cellStyle name="Internal link 2 3 2 7" xfId="9179" xr:uid="{8861A6D5-C434-4F0E-A56F-A2A4C77B8282}"/>
    <cellStyle name="Internal link 2 3 2 8" xfId="8354" xr:uid="{B64ADD9F-6546-4FBD-A2CB-E278B97B3B8F}"/>
    <cellStyle name="Internal link 2 3 2 9" xfId="30157" xr:uid="{1C4FF0A4-3970-413E-A4E2-CB2556774C6B}"/>
    <cellStyle name="Internal link 2 3 3" xfId="6658" xr:uid="{7E52F4A7-3ED8-48C6-A19E-206CC1A37EA5}"/>
    <cellStyle name="Internal link 2 3 3 2" xfId="20816" xr:uid="{70627B4B-1E5A-4308-A876-E207A0470B61}"/>
    <cellStyle name="Internal link 2 3 3 2 2" xfId="26525" xr:uid="{879BB04D-6360-49DF-A2C5-7FC0290418F5}"/>
    <cellStyle name="Internal link 2 3 3 2 3" xfId="25205" xr:uid="{47C3586C-80DC-4A59-BAA6-ABFE1CCD202B}"/>
    <cellStyle name="Internal link 2 3 3 2 4" xfId="27853" xr:uid="{3C3483E9-A627-4CF5-94FF-F4398B427657}"/>
    <cellStyle name="Internal link 2 3 3 3" xfId="12444" xr:uid="{F7138D78-0199-4CB0-A55C-F71A90811C73}"/>
    <cellStyle name="Internal link 2 3 3 4" xfId="24730" xr:uid="{63852E68-069F-44FB-B578-15DE006F35E0}"/>
    <cellStyle name="Internal link 2 3 3 5" xfId="24806" xr:uid="{DB8336E0-176E-4DC7-957C-7F454C6794D4}"/>
    <cellStyle name="Internal link 2 3 3 6" xfId="30003" xr:uid="{76E86B6B-E81D-46CD-9FED-181A069F1BA1}"/>
    <cellStyle name="Internal link 2 3 4" xfId="4961" xr:uid="{CEAE36C5-EDE0-4757-A8FA-F672DAC29EFE}"/>
    <cellStyle name="Internal link 2 3 4 2" xfId="19209" xr:uid="{CADF703D-0572-4215-B69D-8FE613E1D082}"/>
    <cellStyle name="Internal link 2 3 4 2 2" xfId="26004" xr:uid="{B5BECD62-82AC-4030-B9B5-9E493D910BFE}"/>
    <cellStyle name="Internal link 2 3 4 2 3" xfId="27043" xr:uid="{4DF24028-95B9-47D3-B472-601B6FEAAA66}"/>
    <cellStyle name="Internal link 2 3 4 2 4" xfId="29446" xr:uid="{D981FF06-2E57-40E7-AF3D-9CA86F5E5696}"/>
    <cellStyle name="Internal link 2 3 4 3" xfId="10832" xr:uid="{BD04DB85-0FF2-4CCE-8E65-DC31ECBC294F}"/>
    <cellStyle name="Internal link 2 3 4 4" xfId="24210" xr:uid="{D916E035-56B0-44A2-848B-944006A2C30B}"/>
    <cellStyle name="Internal link 2 3 4 5" xfId="8427" xr:uid="{8065707D-EB0B-4D4A-8FB2-B037BFBF3A9B}"/>
    <cellStyle name="Internal link 2 3 4 6" xfId="28117" xr:uid="{7A264953-B232-4FED-B636-3716CF225E1D}"/>
    <cellStyle name="Internal link 2 3 5" xfId="8127" xr:uid="{867065D6-BDD2-4C33-8C17-8CE86BB2BFAF}"/>
    <cellStyle name="Internal link 2 3 5 2" xfId="22214" xr:uid="{09603C33-504B-4381-9497-D3A278FC4E1A}"/>
    <cellStyle name="Internal link 2 3 5 2 2" xfId="26814" xr:uid="{A9F05ED6-8CCC-476C-B4DC-5670C86284D3}"/>
    <cellStyle name="Internal link 2 3 5 2 3" xfId="23951" xr:uid="{AB876BAB-299A-4975-8718-D4F0FD5A946B}"/>
    <cellStyle name="Internal link 2 3 5 2 4" xfId="27725" xr:uid="{FCD0B292-AA10-4098-961E-9C2DEDAED6C4}"/>
    <cellStyle name="Internal link 2 3 5 3" xfId="13842" xr:uid="{57581EC2-9261-4169-86F5-008CFC830C28}"/>
    <cellStyle name="Internal link 2 3 5 4" xfId="25011" xr:uid="{8F7203CB-B849-40ED-A6AD-F742D1E3C96F}"/>
    <cellStyle name="Internal link 2 3 5 5" xfId="25431" xr:uid="{B36C26BF-62D4-4988-8CF5-DB7BEC364AED}"/>
    <cellStyle name="Internal link 2 3 5 6" xfId="27935" xr:uid="{BA99E2FC-5E4D-401B-8B10-06ACC76E8466}"/>
    <cellStyle name="Internal link 2 3 6" xfId="5100" xr:uid="{AA887CCD-2187-44B8-82A1-897F1E227F64}"/>
    <cellStyle name="Internal link 2 3 6 2" xfId="19331" xr:uid="{7AF22FD0-A5CE-4355-B3F0-9EB5454D3970}"/>
    <cellStyle name="Internal link 2 3 6 2 2" xfId="26124" xr:uid="{5F2D3A53-8B71-419D-AE3B-732550514538}"/>
    <cellStyle name="Internal link 2 3 6 2 3" xfId="9347" xr:uid="{17CA6019-55EB-4D7F-8019-B958B8BE0EDA}"/>
    <cellStyle name="Internal link 2 3 6 2 4" xfId="29540" xr:uid="{CA69507C-8EB3-459B-845B-357912AEE57E}"/>
    <cellStyle name="Internal link 2 3 6 3" xfId="10955" xr:uid="{917A8C6C-0958-48DF-9289-84A32E414736}"/>
    <cellStyle name="Internal link 2 3 6 4" xfId="24330" xr:uid="{48F51797-A2FF-4D7B-B81D-B68B0AAEE7BB}"/>
    <cellStyle name="Internal link 2 3 6 5" xfId="25454" xr:uid="{1EE044BB-12E7-447E-8C50-0B447A4AEA5B}"/>
    <cellStyle name="Internal link 2 3 6 6" xfId="28120" xr:uid="{5F99BFED-AF39-4C9E-ACDE-04037B097EA2}"/>
    <cellStyle name="Internal link 2 3 7" xfId="5188" xr:uid="{732AE069-8E42-4CDB-8A19-C51D274E704B}"/>
    <cellStyle name="Internal link 2 3 7 2" xfId="19418" xr:uid="{5E783A70-F55D-4060-9A3D-B32AB8BE1DEE}"/>
    <cellStyle name="Internal link 2 3 7 2 2" xfId="26211" xr:uid="{0FE25967-2AB0-41CA-AA3B-8094C46DB952}"/>
    <cellStyle name="Internal link 2 3 7 2 3" xfId="24029" xr:uid="{FB57AEFA-72CF-4744-95D9-70390B273B7B}"/>
    <cellStyle name="Internal link 2 3 7 2 4" xfId="29411" xr:uid="{49236399-FFE6-4238-8ACD-6A53A64F9B4E}"/>
    <cellStyle name="Internal link 2 3 7 3" xfId="11042" xr:uid="{69F4CC33-765C-4D6B-A17A-09176F5837A0}"/>
    <cellStyle name="Internal link 2 3 7 4" xfId="24417" xr:uid="{5D46C00F-1CF7-4478-A4D5-45A228851A7B}"/>
    <cellStyle name="Internal link 2 3 7 5" xfId="28039" xr:uid="{468D8A91-3980-402C-BC81-A1C3567D3960}"/>
    <cellStyle name="Internal link 2 3 8" xfId="16550" xr:uid="{74359CFD-F5AA-48E3-9E40-3460A9EE0A9F}"/>
    <cellStyle name="Internal link 2 3 8 2" xfId="25489" xr:uid="{456504AB-40C0-4497-891B-973C74B35FCC}"/>
    <cellStyle name="Internal link 2 3 8 3" xfId="8606" xr:uid="{AD90DF4E-7B0F-4A16-B77E-4E4444ECAD87}"/>
    <cellStyle name="Internal link 2 3 8 4" xfId="28739" xr:uid="{988C5935-8DC3-47AC-B211-AC9E51C45AAC}"/>
    <cellStyle name="Internal link 2 3 9" xfId="23810" xr:uid="{12CCBEFD-4198-453C-9431-DBFC8EFBFF09}"/>
    <cellStyle name="Internal link 2 3 9 2" xfId="27262" xr:uid="{E99B252F-3BDD-4CC2-AD8E-A604F6941F7F}"/>
    <cellStyle name="Internal link 2 3 9 3" xfId="25844" xr:uid="{20387074-CFBC-45A6-ABC0-055236FE8F48}"/>
    <cellStyle name="Internal link 2 3 9 4" xfId="27706" xr:uid="{59192B20-6F1F-4AB3-A659-ADD93C70FF9F}"/>
    <cellStyle name="Internal link 2 4" xfId="3636" xr:uid="{1880300E-D5A2-4541-96CD-279A9113D942}"/>
    <cellStyle name="Internal link 2 4 10" xfId="28155" xr:uid="{73D6CAA4-F77A-402C-BD76-251911B64BCC}"/>
    <cellStyle name="Internal link 2 4 2" xfId="5622" xr:uid="{9822C6EF-F680-4CA6-98C3-E37AB36CDD7A}"/>
    <cellStyle name="Internal link 2 4 2 2" xfId="19780" xr:uid="{253EADF5-C1FC-4246-B616-421F412A8647}"/>
    <cellStyle name="Internal link 2 4 2 2 2" xfId="26391" xr:uid="{454D966D-D7CB-4CF9-A737-7A4520150922}"/>
    <cellStyle name="Internal link 2 4 2 2 3" xfId="25632" xr:uid="{754CEBE6-1820-4C76-B886-1769A75F86EB}"/>
    <cellStyle name="Internal link 2 4 2 2 4" xfId="29795" xr:uid="{C0E43337-80F7-4495-A126-5C5075DCFFD8}"/>
    <cellStyle name="Internal link 2 4 2 3" xfId="11408" xr:uid="{DEA4C981-0512-4690-9F95-415C3BCD8F53}"/>
    <cellStyle name="Internal link 2 4 2 4" xfId="24601" xr:uid="{870D6F4F-4C17-4A0D-BA0E-0212CBBE7C9F}"/>
    <cellStyle name="Internal link 2 4 2 5" xfId="25675" xr:uid="{A8EDD4F8-6931-49F1-BAE3-D59B9B2F56DB}"/>
    <cellStyle name="Internal link 2 4 2 6" xfId="29739" xr:uid="{39BFE2E2-020E-4A5A-B20A-32EA68A62F58}"/>
    <cellStyle name="Internal link 2 4 3" xfId="5267" xr:uid="{48CD2D15-4B01-4707-A266-F230F728B870}"/>
    <cellStyle name="Internal link 2 4 3 2" xfId="19482" xr:uid="{6065FFFD-E883-45DE-B8DC-65D508C79A81}"/>
    <cellStyle name="Internal link 2 4 3 2 2" xfId="26275" xr:uid="{E480BD20-DBD7-4BF1-B9A5-17B44994C748}"/>
    <cellStyle name="Internal link 2 4 3 2 3" xfId="8689" xr:uid="{D2A1D513-509F-4D49-9970-117EA59BC970}"/>
    <cellStyle name="Internal link 2 4 3 2 4" xfId="29552" xr:uid="{C2B0E881-9A67-4FFB-BA36-CDBF8E9EF938}"/>
    <cellStyle name="Internal link 2 4 3 3" xfId="11109" xr:uid="{42F09934-9A02-41AD-9C12-B71577FC2C30}"/>
    <cellStyle name="Internal link 2 4 3 4" xfId="24482" xr:uid="{206181FE-DE16-49CB-98B6-836B814BA70E}"/>
    <cellStyle name="Internal link 2 4 3 5" xfId="8544" xr:uid="{14FCC5DB-9F0C-4AA0-BB62-87B02FA188BA}"/>
    <cellStyle name="Internal link 2 4 3 6" xfId="27763" xr:uid="{3F037A8D-4AAC-4445-93E0-942B4B835CAE}"/>
    <cellStyle name="Internal link 2 4 4" xfId="5013" xr:uid="{6F450312-105C-4744-BBAC-541C8F1E7FD3}"/>
    <cellStyle name="Internal link 2 4 4 2" xfId="19254" xr:uid="{71FED8B9-80EE-426A-8733-A12E4F5B9D27}"/>
    <cellStyle name="Internal link 2 4 4 2 2" xfId="26049" xr:uid="{1EAA0C10-2749-4B0C-98F4-9CBEE5A12E42}"/>
    <cellStyle name="Internal link 2 4 4 2 3" xfId="26504" xr:uid="{4A90067C-B943-44D0-A2C4-CC482738B3DC}"/>
    <cellStyle name="Internal link 2 4 4 2 4" xfId="30099" xr:uid="{4AF430B3-2CE0-4D2C-A456-74BDBBEAA54A}"/>
    <cellStyle name="Internal link 2 4 4 3" xfId="10878" xr:uid="{AA4DD1D5-C545-407A-A71D-4F30C272A1A8}"/>
    <cellStyle name="Internal link 2 4 4 4" xfId="24255" xr:uid="{4256F557-2AFC-4BB0-A3F8-6D140D7F5FD7}"/>
    <cellStyle name="Internal link 2 4 4 5" xfId="26403" xr:uid="{A7F13BE9-2E0B-4095-992B-AC54B61EA2AC}"/>
    <cellStyle name="Internal link 2 4 4 6" xfId="28958" xr:uid="{5747D6D6-6161-48E9-9B73-F1563146C5EC}"/>
    <cellStyle name="Internal link 2 4 5" xfId="8020" xr:uid="{0D13FB20-3E4E-47E7-9B46-3BAD9CEE7B76}"/>
    <cellStyle name="Internal link 2 4 5 2" xfId="22115" xr:uid="{F39E5567-5B28-4ABF-9F70-4639D561316A}"/>
    <cellStyle name="Internal link 2 4 5 2 2" xfId="26715" xr:uid="{DC78028E-3F0F-4C61-8CAF-96DDD65B9046}"/>
    <cellStyle name="Internal link 2 4 5 2 3" xfId="26630" xr:uid="{528AD9F8-F30A-484E-84ED-FBA5454F0C89}"/>
    <cellStyle name="Internal link 2 4 5 2 4" xfId="29088" xr:uid="{3EC4A006-978E-4640-9521-668551410061}"/>
    <cellStyle name="Internal link 2 4 5 3" xfId="13741" xr:uid="{957579C4-277D-424C-AB6F-FDA4DA483BF9}"/>
    <cellStyle name="Internal link 2 4 5 4" xfId="24912" xr:uid="{E555FA8D-2F48-4FBB-9ABF-99879EEDA793}"/>
    <cellStyle name="Internal link 2 4 5 5" xfId="25726" xr:uid="{02015380-F914-42DE-9F50-92EEC7F0139F}"/>
    <cellStyle name="Internal link 2 4 5 6" xfId="29212" xr:uid="{F4BAF99B-D3FD-4561-9AC8-0D969A55BCCA}"/>
    <cellStyle name="Internal link 2 4 6" xfId="4949" xr:uid="{75F36697-A25F-458C-98E2-A5556BF67D0F}"/>
    <cellStyle name="Internal link 2 4 6 2" xfId="19197" xr:uid="{A02BBF2C-993B-4CB0-AD42-E4DD53A99C76}"/>
    <cellStyle name="Internal link 2 4 6 2 2" xfId="25992" xr:uid="{8D97E06D-A84E-4F57-9B68-BEA1B9566FA2}"/>
    <cellStyle name="Internal link 2 4 6 2 3" xfId="23920" xr:uid="{14F1A009-2A03-45AA-B01B-81B4992746FC}"/>
    <cellStyle name="Internal link 2 4 6 2 4" xfId="27931" xr:uid="{6C1AC143-DDF8-4FC3-A13F-029647649A41}"/>
    <cellStyle name="Internal link 2 4 6 3" xfId="10820" xr:uid="{A5C60A08-5E8F-46B9-BFD6-9269039C51E9}"/>
    <cellStyle name="Internal link 2 4 6 4" xfId="24198" xr:uid="{B8B1648F-7F2B-441F-8820-761BAB7C0F55}"/>
    <cellStyle name="Internal link 2 4 6 5" xfId="28582" xr:uid="{B7F3B895-579B-479A-8A25-85069B7FA582}"/>
    <cellStyle name="Internal link 2 4 7" xfId="15514" xr:uid="{8AEC4B30-EA82-410E-9E2E-63552A3C5164}"/>
    <cellStyle name="Internal link 2 4 7 2" xfId="25353" xr:uid="{A062BFCA-F832-4A69-8977-8F55B18DA511}"/>
    <cellStyle name="Internal link 2 4 7 3" xfId="26980" xr:uid="{F634FBFD-483A-4A34-A6A7-52B2EFD44CAF}"/>
    <cellStyle name="Internal link 2 4 7 4" xfId="29880" xr:uid="{8BCBCE83-3ED0-4ED5-9AA8-CA129A617CBA}"/>
    <cellStyle name="Internal link 2 4 8" xfId="8959" xr:uid="{08E5262C-4CDB-4FC3-AB21-019870E908ED}"/>
    <cellStyle name="Internal link 2 4 9" xfId="8941" xr:uid="{CED1D90D-5380-4452-BF4C-00885450CBB4}"/>
    <cellStyle name="Internal link 2 5" xfId="3783" xr:uid="{972FD919-5C25-4DB8-8B00-54A7689DDE3F}"/>
    <cellStyle name="Internal link 2 5 2" xfId="18488" xr:uid="{13D73BF1-8C0D-4EC5-9D4C-8A2CE37B7F81}"/>
    <cellStyle name="Internal link 2 5 2 2" xfId="25786" xr:uid="{C1547143-0B3E-4E75-A6D1-32BD34B6BA1B}"/>
    <cellStyle name="Internal link 2 5 2 3" xfId="27498" xr:uid="{529CE570-EBB9-4521-AA0A-6FAFD576705A}"/>
    <cellStyle name="Internal link 2 5 2 4" xfId="28902" xr:uid="{CC033BBC-B548-4FC0-9321-2BF976185580}"/>
    <cellStyle name="Internal link 2 5 3" xfId="10102" xr:uid="{24E164DC-D230-4448-9448-44BCD124F2E5}"/>
    <cellStyle name="Internal link 2 5 4" xfId="23989" xr:uid="{25FF4D67-345D-41AF-9409-B50A9B83B1A8}"/>
    <cellStyle name="Internal link 2 5 5" xfId="26676" xr:uid="{FEAC685F-3DEF-4C77-96AE-B42D775C7B9F}"/>
    <cellStyle name="Internal link 2 5 6" xfId="28297" xr:uid="{7581EF68-FC66-4D0A-9DCB-B7645136EBBC}"/>
    <cellStyle name="Internal link 2 6" xfId="4165" xr:uid="{0C1A326E-18CB-4FD6-A0A8-EC1A9AEE2777}"/>
    <cellStyle name="Internal link 2 6 2" xfId="18545" xr:uid="{B104E070-D976-4C1A-BF55-6369A0E47EB8}"/>
    <cellStyle name="Internal link 2 6 2 2" xfId="25815" xr:uid="{AAB4741C-A9C0-429A-BDF9-32EAB4899713}"/>
    <cellStyle name="Internal link 2 6 2 3" xfId="25598" xr:uid="{B89D15DD-AA11-4895-84B6-6BE1D4D5A519}"/>
    <cellStyle name="Internal link 2 6 2 4" xfId="29626" xr:uid="{6B0A582A-724C-4993-8B38-53390A1B5B78}"/>
    <cellStyle name="Internal link 2 6 3" xfId="10164" xr:uid="{DAB72427-E59B-4A18-942C-423D9E67E31E}"/>
    <cellStyle name="Internal link 2 6 4" xfId="24018" xr:uid="{F629E1AD-DCA2-4697-9BD3-013C791E8D62}"/>
    <cellStyle name="Internal link 2 6 5" xfId="8976" xr:uid="{245EB19E-6C71-4B2C-9151-23B76CDA44D4}"/>
    <cellStyle name="Internal link 2 6 6" xfId="27988" xr:uid="{C388DE67-FE11-47E9-89B9-FC5FC1812BBF}"/>
    <cellStyle name="Internal link 2 7" xfId="5305" xr:uid="{BC72B279-4D3D-4953-9813-2714398D4582}"/>
    <cellStyle name="Internal link 2 7 2" xfId="19515" xr:uid="{E35E8ADC-EEC7-464F-83A9-41C31DB56834}"/>
    <cellStyle name="Internal link 2 7 2 2" xfId="26308" xr:uid="{81865266-6437-4F0A-91A0-EB44592C3DC0}"/>
    <cellStyle name="Internal link 2 7 2 3" xfId="9253" xr:uid="{392B8704-831A-427E-97F8-5BBB318E004C}"/>
    <cellStyle name="Internal link 2 7 2 4" xfId="29388" xr:uid="{60D5FDDE-918E-467D-865A-2A6A0635BAA4}"/>
    <cellStyle name="Internal link 2 7 3" xfId="11142" xr:uid="{A5C05273-96FE-476C-B5C7-EF7F616A2508}"/>
    <cellStyle name="Internal link 2 7 4" xfId="24516" xr:uid="{B216ADB4-0C5B-43DD-8ACB-AE6924CF356C}"/>
    <cellStyle name="Internal link 2 7 5" xfId="26610" xr:uid="{5FB0177D-422B-493C-8052-40D22182D59D}"/>
    <cellStyle name="Internal link 2 7 6" xfId="28024" xr:uid="{92D7823C-8AEB-4A0D-92E7-6A66C6D8A215}"/>
    <cellStyle name="Internal link 2 8" xfId="5051" xr:uid="{22A43F0D-191A-4093-82F2-273A12198617}"/>
    <cellStyle name="Internal link 2 8 2" xfId="19282" xr:uid="{6207891D-6C20-4452-AF01-593E3309ABC3}"/>
    <cellStyle name="Internal link 2 8 2 2" xfId="26075" xr:uid="{232A3150-DB12-466F-A85B-24F107AB17D6}"/>
    <cellStyle name="Internal link 2 8 2 3" xfId="23899" xr:uid="{75F0CFC5-32AA-4A04-B9DA-1D627A480B95}"/>
    <cellStyle name="Internal link 2 8 2 4" xfId="27948" xr:uid="{A4866E2A-AF69-486D-9C5C-445D46392F3C}"/>
    <cellStyle name="Internal link 2 8 3" xfId="10906" xr:uid="{F440E58C-B89C-4B86-8E47-3EDE262C75EE}"/>
    <cellStyle name="Internal link 2 8 4" xfId="24281" xr:uid="{4BD38BE7-C470-422E-A3A3-3677B2528515}"/>
    <cellStyle name="Internal link 2 8 5" xfId="8697" xr:uid="{2D4EB8AD-FECF-4374-86A6-280740C76F55}"/>
    <cellStyle name="Internal link 2 8 6" xfId="29121" xr:uid="{086201C8-646E-4750-B823-C8EF7187A572}"/>
    <cellStyle name="Internal link 2 9" xfId="5103" xr:uid="{DE7573AA-1259-4CCC-9D89-0E13DA6FFEBE}"/>
    <cellStyle name="Internal link 2 9 2" xfId="19334" xr:uid="{65994D86-5535-4324-98C5-42A05D3BB688}"/>
    <cellStyle name="Internal link 2 9 2 2" xfId="26127" xr:uid="{C7614B4E-85F5-4EC1-8BC8-5E941298F8EB}"/>
    <cellStyle name="Internal link 2 9 2 3" xfId="8809" xr:uid="{41B23375-AEE7-45A6-BBAD-D2C403DF33C8}"/>
    <cellStyle name="Internal link 2 9 2 4" xfId="29679" xr:uid="{CC96B1E1-E907-493C-BA96-8745AAA2AC6B}"/>
    <cellStyle name="Internal link 2 9 3" xfId="10958" xr:uid="{AA2DBA38-3498-4723-9351-8B56446698AC}"/>
    <cellStyle name="Internal link 2 9 4" xfId="24333" xr:uid="{E5363AE1-0906-4DE5-B0E8-4CA6E7087D5C}"/>
    <cellStyle name="Internal link 2 9 5" xfId="26981" xr:uid="{47548BC3-4939-4FC2-A118-DA456D3C793C}"/>
    <cellStyle name="Internal link 2 9 6" xfId="30120" xr:uid="{BF76D303-F181-4F35-ADA4-4424D0434AC7}"/>
    <cellStyle name="Internal link 3" xfId="4384" xr:uid="{8E8B08F0-3384-4481-BAF0-206FA3B98DD2}"/>
    <cellStyle name="Internal link 3 10" xfId="23770" xr:uid="{CE55A998-7CC8-48E3-905F-DFDEB9B11C17}"/>
    <cellStyle name="Internal link 3 10 2" xfId="27227" xr:uid="{13C065BA-82CC-42D5-94D9-796CD49A3617}"/>
    <cellStyle name="Internal link 3 10 3" xfId="25852" xr:uid="{62F958AC-D4FA-42CE-A44E-034052C61EDA}"/>
    <cellStyle name="Internal link 3 10 4" xfId="29691" xr:uid="{E37D15D2-6F3D-49E1-A712-E7D8E0C145CC}"/>
    <cellStyle name="Internal link 3 11" xfId="22367" xr:uid="{02B1729F-485E-47F8-A987-E115236D5168}"/>
    <cellStyle name="Internal link 3 11 2" xfId="26956" xr:uid="{4776CB81-820A-4044-9BA4-05FB96993D05}"/>
    <cellStyle name="Internal link 3 11 3" xfId="8525" xr:uid="{759A23EA-E1B2-4DF7-BD02-6FCA77323661}"/>
    <cellStyle name="Internal link 3 11 4" xfId="29775" xr:uid="{C2235562-CD6B-4BCB-A1A0-C1065B748EEB}"/>
    <cellStyle name="Internal link 3 12" xfId="22862" xr:uid="{D7313111-3DD4-48B9-9A5C-70CB5B3E3CC9}"/>
    <cellStyle name="Internal link 3 12 2" xfId="27075" xr:uid="{0F3DA354-BAE9-49DF-99E9-CBE72ED82ECB}"/>
    <cellStyle name="Internal link 3 12 3" xfId="25846" xr:uid="{1D3FF831-F074-4CFA-9E51-889A30AA051D}"/>
    <cellStyle name="Internal link 3 12 4" xfId="28845" xr:uid="{67BB71A0-7709-4C5B-88F9-E8461AEC665C}"/>
    <cellStyle name="Internal link 3 13" xfId="8865" xr:uid="{F947F70A-C330-4BAD-A44B-661ACA5B5022}"/>
    <cellStyle name="Internal link 3 14" xfId="8595" xr:uid="{7B6BF72A-F333-4856-B41F-532BEE5A9D73}"/>
    <cellStyle name="Internal link 3 15" xfId="29396" xr:uid="{11A7D382-8C36-47CD-84AC-7C956CC19D43}"/>
    <cellStyle name="Internal link 3 2" xfId="4797" xr:uid="{E328AA51-035B-409B-9BAE-0B7947E283A1}"/>
    <cellStyle name="Internal link 3 2 10" xfId="23727" xr:uid="{EBE81E42-345A-4A3F-800E-907F23507EA6}"/>
    <cellStyle name="Internal link 3 2 10 2" xfId="27193" xr:uid="{372946CA-205A-4D37-BA55-709D44598087}"/>
    <cellStyle name="Internal link 3 2 10 3" xfId="25258" xr:uid="{31E90678-3A88-46D0-8ED8-B8FFA2CEF619}"/>
    <cellStyle name="Internal link 3 2 10 4" xfId="29942" xr:uid="{25FE675D-148C-4B05-8BB4-54AF2DF3A115}"/>
    <cellStyle name="Internal link 3 2 11" xfId="23884" xr:uid="{4A5BFEE6-01DD-46E9-BEEE-E6B61B2A565D}"/>
    <cellStyle name="Internal link 3 2 11 2" xfId="27335" xr:uid="{690A2A9A-BB83-49E4-AC2C-CD09AEFFA986}"/>
    <cellStyle name="Internal link 3 2 11 3" xfId="27591" xr:uid="{998710AA-8828-49BB-B460-9B299671D62E}"/>
    <cellStyle name="Internal link 3 2 11 4" xfId="30178" xr:uid="{7B5FBCB7-38BF-4141-BBD8-8F6ECE7443EA}"/>
    <cellStyle name="Internal link 3 2 12" xfId="9133" xr:uid="{18D24BE3-0BD2-432F-9808-1ED38103A0F8}"/>
    <cellStyle name="Internal link 3 2 13" xfId="8380" xr:uid="{A01FD627-9C4A-4511-B25D-4B787F8136D5}"/>
    <cellStyle name="Internal link 3 2 14" xfId="27953" xr:uid="{EF220FCF-5839-4B9D-82C9-D5B927FA8E7E}"/>
    <cellStyle name="Internal link 3 2 2" xfId="6748" xr:uid="{C8C51E64-6131-4478-AFD9-7790A58DE876}"/>
    <cellStyle name="Internal link 3 2 2 2" xfId="5158" xr:uid="{16BEFF58-5F72-4B5B-A117-6BB0D8057328}"/>
    <cellStyle name="Internal link 3 2 2 2 2" xfId="19389" xr:uid="{628E090A-5655-4909-BD96-D84B9388B375}"/>
    <cellStyle name="Internal link 3 2 2 2 2 2" xfId="26182" xr:uid="{E5E968A8-D2FE-46F2-9C90-83E92FA4E3D1}"/>
    <cellStyle name="Internal link 3 2 2 2 2 3" xfId="25218" xr:uid="{0756A60F-DD3A-4849-B0E2-E943761B2BD6}"/>
    <cellStyle name="Internal link 3 2 2 2 2 4" xfId="29703" xr:uid="{DE3F334B-2532-48E4-BFE1-705E452B879C}"/>
    <cellStyle name="Internal link 3 2 2 2 3" xfId="11013" xr:uid="{AF6C5CC7-99C3-4C59-9CC2-F7CEBBE36EB6}"/>
    <cellStyle name="Internal link 3 2 2 2 4" xfId="24388" xr:uid="{B6AE0B3F-424B-4A83-91D2-474925F1425D}"/>
    <cellStyle name="Internal link 3 2 2 2 5" xfId="8607" xr:uid="{A2DAC82C-897A-4AC2-BBC0-7C5BED0DE686}"/>
    <cellStyle name="Internal link 3 2 2 2 6" xfId="28208" xr:uid="{E292103E-BFA8-40A6-B612-5D83F410CA75}"/>
    <cellStyle name="Internal link 3 2 2 3" xfId="5357" xr:uid="{A42D56EE-8D4F-41BF-90FA-20A050564FB5}"/>
    <cellStyle name="Internal link 3 2 2 3 2" xfId="19566" xr:uid="{7F19961E-77EA-455A-AFBC-4E10BF006DC0}"/>
    <cellStyle name="Internal link 3 2 2 3 2 2" xfId="26359" xr:uid="{6D4A3D02-9443-48E3-8744-A2E9083A6E90}"/>
    <cellStyle name="Internal link 3 2 2 3 2 3" xfId="27153" xr:uid="{0AE69F07-8DB5-43A6-A98E-851A657478DA}"/>
    <cellStyle name="Internal link 3 2 2 3 2 4" xfId="28159" xr:uid="{0B1FE483-0D56-4318-B7B4-93A588EBB062}"/>
    <cellStyle name="Internal link 3 2 2 3 3" xfId="11193" xr:uid="{29FB6ED3-7FD0-4464-8166-8CD9C6C558D6}"/>
    <cellStyle name="Internal link 3 2 2 3 4" xfId="24567" xr:uid="{ECE66335-8288-41EE-8EED-C026297F3E52}"/>
    <cellStyle name="Internal link 3 2 2 3 5" xfId="27401" xr:uid="{200B7810-2B46-48A4-9881-68ECC4B15327}"/>
    <cellStyle name="Internal link 3 2 2 3 6" xfId="28028" xr:uid="{785A563F-452B-40FF-8087-0E247FBA2BD6}"/>
    <cellStyle name="Internal link 3 2 2 4" xfId="8045" xr:uid="{050574D5-2480-40AC-B9C5-8339F8E6FE77}"/>
    <cellStyle name="Internal link 3 2 2 4 2" xfId="22138" xr:uid="{3DC3A5D7-C08B-4B8D-8E55-AEC404BEBA0B}"/>
    <cellStyle name="Internal link 3 2 2 4 2 2" xfId="26738" xr:uid="{D807228A-3043-4072-BAC7-4C51A614B4F7}"/>
    <cellStyle name="Internal link 3 2 2 4 2 3" xfId="25466" xr:uid="{E3F3993E-F08B-4C5E-8A60-36DDB07ACA3A}"/>
    <cellStyle name="Internal link 3 2 2 4 2 4" xfId="28004" xr:uid="{160C5D2C-0812-412A-B6E1-D06724576221}"/>
    <cellStyle name="Internal link 3 2 2 4 3" xfId="13766" xr:uid="{711E7EB7-82F8-4A07-997E-C3C87389F0B3}"/>
    <cellStyle name="Internal link 3 2 2 4 4" xfId="24935" xr:uid="{EC26DCEF-B0F2-45CF-A03A-561BA78E5316}"/>
    <cellStyle name="Internal link 3 2 2 4 5" xfId="27438" xr:uid="{E793E666-912E-409B-9D62-D219D612CA58}"/>
    <cellStyle name="Internal link 3 2 2 4 6" xfId="28975" xr:uid="{BC4C34BD-0AF5-4177-92AF-90288BA5B0BA}"/>
    <cellStyle name="Internal link 3 2 2 5" xfId="4833" xr:uid="{9443AC7A-3212-4E5C-A8B3-E326C58882B4}"/>
    <cellStyle name="Internal link 3 2 2 5 2" xfId="19098" xr:uid="{227EA72C-B5F1-4999-B68B-5613C95C3F0C}"/>
    <cellStyle name="Internal link 3 2 2 5 2 2" xfId="25893" xr:uid="{BD571EE6-DE17-4BF2-A0C3-C03801288F5D}"/>
    <cellStyle name="Internal link 3 2 2 5 2 3" xfId="26604" xr:uid="{D6B05454-B47D-4418-8B84-F7AD6C420733}"/>
    <cellStyle name="Internal link 3 2 2 5 2 4" xfId="28305" xr:uid="{CF28C98C-136E-48D4-B579-9A75117D2E6B}"/>
    <cellStyle name="Internal link 3 2 2 5 3" xfId="10719" xr:uid="{42A17E92-70A7-48D1-96CD-1856EEAEBB68}"/>
    <cellStyle name="Internal link 3 2 2 5 4" xfId="24097" xr:uid="{6C32E102-BDF8-4817-89FD-34381BB22FB1}"/>
    <cellStyle name="Internal link 3 2 2 5 5" xfId="29380" xr:uid="{84751A50-93D5-4BD9-B5F3-6F2E28BF6B57}"/>
    <cellStyle name="Internal link 3 2 2 6" xfId="16640" xr:uid="{40FCF335-D185-4B2D-87B4-C37A7A9C87AB}"/>
    <cellStyle name="Internal link 3 2 2 6 2" xfId="25579" xr:uid="{AC17B496-534A-44F8-84A0-99A211576553}"/>
    <cellStyle name="Internal link 3 2 2 6 3" xfId="25848" xr:uid="{C5A78B5F-E9CE-4ACB-8AD9-18A9BF150B9C}"/>
    <cellStyle name="Internal link 3 2 2 6 4" xfId="27919" xr:uid="{4B4C0C69-B594-47D5-ADE1-EF81992CB70D}"/>
    <cellStyle name="Internal link 3 2 2 7" xfId="9201" xr:uid="{872914BA-F21B-4C2C-9DF7-5D943DB04EDE}"/>
    <cellStyle name="Internal link 3 2 2 8" xfId="8458" xr:uid="{9C639F55-3CA0-42A5-96D7-1A8925A47A41}"/>
    <cellStyle name="Internal link 3 2 2 9" xfId="28480" xr:uid="{9EA47DE7-77C9-4B27-933F-D5593D5B95E3}"/>
    <cellStyle name="Internal link 3 2 3" xfId="6680" xr:uid="{CDA36935-E148-478C-A6D9-6BB902B5B658}"/>
    <cellStyle name="Internal link 3 2 3 2" xfId="20838" xr:uid="{94F84213-A015-48B0-B808-B9AB274B0C36}"/>
    <cellStyle name="Internal link 3 2 3 2 2" xfId="26547" xr:uid="{5983B2B3-2106-47B2-B505-12434D1F086D}"/>
    <cellStyle name="Internal link 3 2 3 2 3" xfId="27439" xr:uid="{41754C16-BD4F-49B3-B40A-CBA8E756F270}"/>
    <cellStyle name="Internal link 3 2 3 2 4" xfId="28016" xr:uid="{D27D7466-265C-45CF-86F3-A16735C1FBBE}"/>
    <cellStyle name="Internal link 3 2 3 3" xfId="12466" xr:uid="{76DC8AB5-7616-4947-8B4D-F003CEE04BE6}"/>
    <cellStyle name="Internal link 3 2 3 4" xfId="24752" xr:uid="{DED43698-BEBE-4B70-860D-E3B03908DD85}"/>
    <cellStyle name="Internal link 3 2 3 5" xfId="26588" xr:uid="{BF74ABB0-42C3-437C-9FCC-3DA8D6759EDB}"/>
    <cellStyle name="Internal link 3 2 3 6" xfId="29486" xr:uid="{3FBBC9E2-745E-4D2B-9115-2735B57F8383}"/>
    <cellStyle name="Internal link 3 2 4" xfId="5136" xr:uid="{358EBEC9-3AD4-4467-AA5C-280301FD3A89}"/>
    <cellStyle name="Internal link 3 2 4 2" xfId="19367" xr:uid="{D9CA346B-AB4F-45BF-A27D-80355B909E60}"/>
    <cellStyle name="Internal link 3 2 4 2 2" xfId="26160" xr:uid="{9216FD70-8EAE-444B-8743-04ADF85FD81D}"/>
    <cellStyle name="Internal link 3 2 4 2 3" xfId="24891" xr:uid="{9BB72C03-B0F8-4804-8575-5DD750C03658}"/>
    <cellStyle name="Internal link 3 2 4 2 4" xfId="29430" xr:uid="{61478DBB-C959-47CB-9A1B-E920441C30E6}"/>
    <cellStyle name="Internal link 3 2 4 3" xfId="10991" xr:uid="{E9EE40B4-B5D3-4F3C-8772-89CA79F18B72}"/>
    <cellStyle name="Internal link 3 2 4 4" xfId="24366" xr:uid="{FD52E191-FBD5-4844-A30D-A629BE91D58C}"/>
    <cellStyle name="Internal link 3 2 4 5" xfId="27376" xr:uid="{1360CAD3-D2B2-4BD2-B061-F9BC9B25019F}"/>
    <cellStyle name="Internal link 3 2 4 6" xfId="30036" xr:uid="{9C2CB48A-5627-46D8-AC3C-415EA8A3FDA0}"/>
    <cellStyle name="Internal link 3 2 5" xfId="5347" xr:uid="{8701A1D0-48BE-4D66-8EBB-B66E35FB3D11}"/>
    <cellStyle name="Internal link 3 2 5 2" xfId="19557" xr:uid="{ACD9E405-19F2-4E49-BE98-A86DF56EB884}"/>
    <cellStyle name="Internal link 3 2 5 2 2" xfId="26350" xr:uid="{FBD84783-67BC-484C-A37A-C321A46D8C1A}"/>
    <cellStyle name="Internal link 3 2 5 2 3" xfId="25183" xr:uid="{B30DE197-A969-429A-98B1-B3DE60F4D791}"/>
    <cellStyle name="Internal link 3 2 5 2 4" xfId="28875" xr:uid="{BAD76E51-6291-40F6-AE11-C7FC85E1AE67}"/>
    <cellStyle name="Internal link 3 2 5 3" xfId="11184" xr:uid="{87718078-4D59-472C-8EF3-9E290C948781}"/>
    <cellStyle name="Internal link 3 2 5 4" xfId="24558" xr:uid="{B55DFEFF-5058-498A-A9C0-D3B9B62407D8}"/>
    <cellStyle name="Internal link 3 2 5 5" xfId="27184" xr:uid="{78530F52-AC42-4095-B1AD-1DE74B98AAC9}"/>
    <cellStyle name="Internal link 3 2 5 6" xfId="28648" xr:uid="{B2F48FFE-1054-4E76-8FCA-7D833DED0884}"/>
    <cellStyle name="Internal link 3 2 6" xfId="8220" xr:uid="{FE744B09-23CC-48A9-AE55-FB3D20198FFF}"/>
    <cellStyle name="Internal link 3 2 6 2" xfId="22299" xr:uid="{EA49B7BC-9DE4-430D-9283-4D0A0B329988}"/>
    <cellStyle name="Internal link 3 2 6 2 2" xfId="26899" xr:uid="{EA4F9095-2D9C-46AA-B439-2EBA5A443EBC}"/>
    <cellStyle name="Internal link 3 2 6 2 3" xfId="26387" xr:uid="{014625DA-BD01-492A-A8ED-338D40641994}"/>
    <cellStyle name="Internal link 3 2 6 2 4" xfId="28434" xr:uid="{69FDA367-8060-4772-97F7-42573BCDD0B2}"/>
    <cellStyle name="Internal link 3 2 6 3" xfId="13929" xr:uid="{695E0399-CA05-45BE-9FE2-C89F66EE2A9B}"/>
    <cellStyle name="Internal link 3 2 6 4" xfId="25098" xr:uid="{56FD2770-A5E5-4048-A514-25EA141AA0BE}"/>
    <cellStyle name="Internal link 3 2 6 5" xfId="23902" xr:uid="{A6479165-EC40-4142-BD39-76F44313C5F8}"/>
    <cellStyle name="Internal link 3 2 6 6" xfId="29692" xr:uid="{09216AA5-8060-43E4-B75D-E2FFC6E21773}"/>
    <cellStyle name="Internal link 3 2 7" xfId="4971" xr:uid="{840B1AA2-5803-45D3-84E6-31969A75A9E8}"/>
    <cellStyle name="Internal link 3 2 7 2" xfId="19219" xr:uid="{AE1282C5-F4D7-4FA0-8335-79069DA3BFEC}"/>
    <cellStyle name="Internal link 3 2 7 2 2" xfId="26014" xr:uid="{19C9E313-1A76-45AE-9AC8-9DA497D18648}"/>
    <cellStyle name="Internal link 3 2 7 2 3" xfId="23948" xr:uid="{B4BBE67D-F836-4934-AEE0-DC339BEF5DD4}"/>
    <cellStyle name="Internal link 3 2 7 2 4" xfId="29950" xr:uid="{6D2460D7-3FCC-45C0-9757-EDBBFED79E06}"/>
    <cellStyle name="Internal link 3 2 7 3" xfId="10842" xr:uid="{D01D12C2-DAF6-47FA-8328-644FB5E49B06}"/>
    <cellStyle name="Internal link 3 2 7 4" xfId="24220" xr:uid="{F1FFA041-AFA1-4F32-AC09-1212FC20B1E0}"/>
    <cellStyle name="Internal link 3 2 7 5" xfId="28614" xr:uid="{BAA9F0B0-C5BB-4097-84A5-4D161CAA2C4B}"/>
    <cellStyle name="Internal link 3 2 8" xfId="16572" xr:uid="{133A8469-831B-4110-A019-DA0CC291D946}"/>
    <cellStyle name="Internal link 3 2 8 2" xfId="25511" xr:uid="{9E13616E-9C61-4C3D-AC32-256C452AC867}"/>
    <cellStyle name="Internal link 3 2 8 3" xfId="24827" xr:uid="{9EA423C2-9038-464F-A9C9-7EF7FF422D14}"/>
    <cellStyle name="Internal link 3 2 8 4" xfId="27698" xr:uid="{51809EDD-DCBB-42E9-A07F-166AD7DB2C14}"/>
    <cellStyle name="Internal link 3 2 9" xfId="23832" xr:uid="{4711567A-1B0D-49EA-9C45-6EBD9DE3E6CB}"/>
    <cellStyle name="Internal link 3 2 9 2" xfId="27284" xr:uid="{F2E713BF-391F-4006-A02F-B1E4F5A4C600}"/>
    <cellStyle name="Internal link 3 2 9 3" xfId="27083" xr:uid="{9583A2DA-FD21-445D-B62A-A5DBF8115758}"/>
    <cellStyle name="Internal link 3 2 9 4" xfId="30150" xr:uid="{52B22456-881A-4630-B91C-EB2CE411B2F3}"/>
    <cellStyle name="Internal link 3 3" xfId="4065" xr:uid="{FF4F4E73-D8B0-4BB2-8FCC-C7EC39BE1351}"/>
    <cellStyle name="Internal link 3 3 10" xfId="28497" xr:uid="{BF0552F9-5626-4E75-8201-9B225C6640C1}"/>
    <cellStyle name="Internal link 3 3 2" xfId="6702" xr:uid="{48302D13-4918-44AC-AC6B-724A522CAB0F}"/>
    <cellStyle name="Internal link 3 3 2 2" xfId="20860" xr:uid="{7E2AF212-EF72-479E-A11E-B8114545893E}"/>
    <cellStyle name="Internal link 3 3 2 2 2" xfId="26569" xr:uid="{B0BB5448-7C5E-4CE6-94B5-204C33493BE8}"/>
    <cellStyle name="Internal link 3 3 2 2 3" xfId="27358" xr:uid="{96484F77-5003-40E0-BE61-8C9D50B116CF}"/>
    <cellStyle name="Internal link 3 3 2 2 4" xfId="27979" xr:uid="{5DE8FDFD-538E-4898-9CF2-8457C429C39A}"/>
    <cellStyle name="Internal link 3 3 2 3" xfId="12488" xr:uid="{F5F5DAE0-D405-4970-A54D-F8686C97B4E8}"/>
    <cellStyle name="Internal link 3 3 2 4" xfId="24774" xr:uid="{040C330D-75B5-486D-AEE5-110F667C116D}"/>
    <cellStyle name="Internal link 3 3 2 5" xfId="26983" xr:uid="{263B15C8-6CC3-4F6B-A640-E1E202F662E9}"/>
    <cellStyle name="Internal link 3 3 2 6" xfId="29992" xr:uid="{C6A67012-9504-49C5-B920-16933AA44812}"/>
    <cellStyle name="Internal link 3 3 3" xfId="5331" xr:uid="{ED6E6627-02F9-4A32-9758-99568FA7BF64}"/>
    <cellStyle name="Internal link 3 3 3 2" xfId="19541" xr:uid="{7836BB81-A602-435B-A12E-D9777D9C492A}"/>
    <cellStyle name="Internal link 3 3 3 2 2" xfId="26334" xr:uid="{434351AE-861A-4332-8268-878F55EC929A}"/>
    <cellStyle name="Internal link 3 3 3 2 3" xfId="8526" xr:uid="{5A8F072A-62D1-4A43-AA78-41F9D9CAC2A0}"/>
    <cellStyle name="Internal link 3 3 3 2 4" xfId="28593" xr:uid="{54CF7A0B-E638-44AC-AA13-AFFB44C89BEC}"/>
    <cellStyle name="Internal link 3 3 3 3" xfId="11168" xr:uid="{E996DDCD-750A-4C5B-809F-9A185A28B219}"/>
    <cellStyle name="Internal link 3 3 3 4" xfId="24542" xr:uid="{6D06549F-6576-4E61-9952-532B660ACBE0}"/>
    <cellStyle name="Internal link 3 3 3 5" xfId="25449" xr:uid="{629DA213-A150-476E-8DFC-ECCA426B588F}"/>
    <cellStyle name="Internal link 3 3 3 6" xfId="29706" xr:uid="{3B72C3E6-272E-43B5-A00C-5EE950FF4682}"/>
    <cellStyle name="Internal link 3 3 4" xfId="5068" xr:uid="{4CD216AB-E269-4AA0-8BE6-96CC24972824}"/>
    <cellStyle name="Internal link 3 3 4 2" xfId="19299" xr:uid="{19BA43FF-34DC-4E0D-949E-05D4E98C7DB3}"/>
    <cellStyle name="Internal link 3 3 4 2 2" xfId="26092" xr:uid="{AA80FC44-AC73-4830-B5F8-0D1A7F3B2DD8}"/>
    <cellStyle name="Internal link 3 3 4 2 3" xfId="24640" xr:uid="{40904F03-4BAC-4BB7-AD61-DBE426183511}"/>
    <cellStyle name="Internal link 3 3 4 2 4" xfId="29065" xr:uid="{A1E9B354-1CE6-4267-9321-48CCE189CD1F}"/>
    <cellStyle name="Internal link 3 3 4 3" xfId="10923" xr:uid="{98934F36-CF95-4D97-B5A6-52A087E0800F}"/>
    <cellStyle name="Internal link 3 3 4 4" xfId="24298" xr:uid="{C1CCAF07-E5E2-45BA-9DFA-E18E70543FB0}"/>
    <cellStyle name="Internal link 3 3 4 5" xfId="8994" xr:uid="{DF0AF8EE-B16D-4399-A5AE-09D46313E2BE}"/>
    <cellStyle name="Internal link 3 3 4 6" xfId="29835" xr:uid="{F0AE278F-F082-48A6-B804-8126A06A6E61}"/>
    <cellStyle name="Internal link 3 3 5" xfId="5278" xr:uid="{43744F21-90BE-419E-AD87-E56A976AFDAB}"/>
    <cellStyle name="Internal link 3 3 5 2" xfId="19492" xr:uid="{0E75DAC2-DB3F-4BDD-84F0-5AF30F270A0B}"/>
    <cellStyle name="Internal link 3 3 5 2 2" xfId="26285" xr:uid="{57783D00-01EF-4F87-A337-430DC28EA8E3}"/>
    <cellStyle name="Internal link 3 3 5 2 3" xfId="27405" xr:uid="{726176C6-A6B8-48D3-B711-2AB716BACAE6}"/>
    <cellStyle name="Internal link 3 3 5 2 4" xfId="27761" xr:uid="{8CC0972E-A73A-49B0-AA97-C5946799DB4F}"/>
    <cellStyle name="Internal link 3 3 5 3" xfId="11119" xr:uid="{2ED03D39-9877-442A-9E08-6EE55768063A}"/>
    <cellStyle name="Internal link 3 3 5 4" xfId="24492" xr:uid="{477E448B-AD72-4151-91E4-29F635B0E970}"/>
    <cellStyle name="Internal link 3 3 5 5" xfId="24894" xr:uid="{B5BAF350-C747-4D9A-BC71-9085FEFD07DC}"/>
    <cellStyle name="Internal link 3 3 5 6" xfId="29249" xr:uid="{6C8A83F5-3213-4A0D-9852-6BEB89E4E0D7}"/>
    <cellStyle name="Internal link 3 3 6" xfId="4956" xr:uid="{6BDCFB4A-9E11-4CA9-9E31-3B866D2E6A3C}"/>
    <cellStyle name="Internal link 3 3 6 2" xfId="19204" xr:uid="{2DE36AE6-C175-4D1D-994A-6A002C64C845}"/>
    <cellStyle name="Internal link 3 3 6 2 2" xfId="25999" xr:uid="{383C34C8-DCD6-49DB-B9C1-1D671A917A08}"/>
    <cellStyle name="Internal link 3 3 6 2 3" xfId="8512" xr:uid="{2DE971AD-D79F-40FB-A2FA-543B9DD51C59}"/>
    <cellStyle name="Internal link 3 3 6 2 4" xfId="28701" xr:uid="{804492FD-4269-464A-902D-2A571E96C4E5}"/>
    <cellStyle name="Internal link 3 3 6 3" xfId="10827" xr:uid="{B56B114E-B995-4CA5-A5DC-81B9CC99CF51}"/>
    <cellStyle name="Internal link 3 3 6 4" xfId="24205" xr:uid="{C5D1D2B7-1B9B-468B-954B-3115AB084996}"/>
    <cellStyle name="Internal link 3 3 6 5" xfId="27753" xr:uid="{0B340E23-D4E9-4E04-87BF-7449D6B043D0}"/>
    <cellStyle name="Internal link 3 3 7" xfId="16594" xr:uid="{069F5062-1CD4-4B9F-9498-E91CEF2C1FD4}"/>
    <cellStyle name="Internal link 3 3 7 2" xfId="25533" xr:uid="{C82D0C97-D1E6-48AB-8C2B-3DF73153F494}"/>
    <cellStyle name="Internal link 3 3 7 3" xfId="26643" xr:uid="{AA52203B-85F8-487E-9E87-B1B2184CD235}"/>
    <cellStyle name="Internal link 3 3 7 4" xfId="30076" xr:uid="{85D60A08-98BC-4839-8924-D388C3AFE229}"/>
    <cellStyle name="Internal link 3 3 8" xfId="9155" xr:uid="{1FB50B5D-A086-449F-B650-90EF70221362}"/>
    <cellStyle name="Internal link 3 3 9" xfId="8953" xr:uid="{2EBFEB00-C14F-4D0E-BC50-38CE7D64CAC2}"/>
    <cellStyle name="Internal link 3 4" xfId="3864" xr:uid="{0E01B6BB-21FB-4A91-9DAD-555AA171BDE1}"/>
    <cellStyle name="Internal link 3 4 2" xfId="18501" xr:uid="{B2F048DF-4C0B-4DFE-9520-EBB279D1615B}"/>
    <cellStyle name="Internal link 3 4 2 2" xfId="25791" xr:uid="{9319B2B3-7845-4B5D-B8C2-E8349A3CF052}"/>
    <cellStyle name="Internal link 3 4 2 3" xfId="25592" xr:uid="{975B1057-74AF-465C-82FC-C12153FD7ADC}"/>
    <cellStyle name="Internal link 3 4 2 4" xfId="28198" xr:uid="{1A80A221-409D-4C45-84C2-71A6CE2DCE5F}"/>
    <cellStyle name="Internal link 3 4 3" xfId="10115" xr:uid="{5682B655-CF79-420F-9F61-5A2B1A69439D}"/>
    <cellStyle name="Internal link 3 4 4" xfId="23994" xr:uid="{D9F74813-1E6B-474D-B647-6D308A678C54}"/>
    <cellStyle name="Internal link 3 4 5" xfId="8690" xr:uid="{CA3E0854-06C5-44F4-B236-1812B9D2D631}"/>
    <cellStyle name="Internal link 3 4 6" xfId="29728" xr:uid="{9F594FB1-A4FD-48F4-B8D3-D1100151E347}"/>
    <cellStyle name="Internal link 3 5" xfId="5320" xr:uid="{D08E6209-A26A-4837-AADE-7B8352E5302D}"/>
    <cellStyle name="Internal link 3 5 2" xfId="19530" xr:uid="{4BAF54EF-B153-461D-A73C-16034A590798}"/>
    <cellStyle name="Internal link 3 5 2 2" xfId="26323" xr:uid="{29118965-6BB9-438C-A44C-AE89EE70EF68}"/>
    <cellStyle name="Internal link 3 5 2 3" xfId="8423" xr:uid="{39353253-5AB4-449C-8B2D-B3FFE8F3F5BB}"/>
    <cellStyle name="Internal link 3 5 2 4" xfId="29616" xr:uid="{18CAE529-39C8-44C7-9DC0-0CD9D94995B7}"/>
    <cellStyle name="Internal link 3 5 3" xfId="11157" xr:uid="{6EB84463-9E73-42CA-B0CE-424B6233B337}"/>
    <cellStyle name="Internal link 3 5 4" xfId="24531" xr:uid="{BA39BE90-4782-4F3B-A313-577892D45F8E}"/>
    <cellStyle name="Internal link 3 5 5" xfId="25305" xr:uid="{13F14469-0A2C-4075-9C9D-3D33204069E5}"/>
    <cellStyle name="Internal link 3 5 6" xfId="28262" xr:uid="{EB7A484A-01B8-40C1-BEF0-19655E94C214}"/>
    <cellStyle name="Internal link 3 6" xfId="5238" xr:uid="{C5F97DC9-95BF-42D0-9952-F021E05AEC8D}"/>
    <cellStyle name="Internal link 3 6 2" xfId="19458" xr:uid="{374E7EA9-8E01-486A-8919-E99C4A42451B}"/>
    <cellStyle name="Internal link 3 6 2 2" xfId="26251" xr:uid="{F708CCF0-791D-4555-9229-BA1E2BD7C4EA}"/>
    <cellStyle name="Internal link 3 6 2 3" xfId="26476" xr:uid="{3D8D8EFD-2CF4-43E8-A0F1-4A6D2743A780}"/>
    <cellStyle name="Internal link 3 6 2 4" xfId="28355" xr:uid="{30762848-59AC-4E8F-A440-705DFAF95E5A}"/>
    <cellStyle name="Internal link 3 6 3" xfId="11083" xr:uid="{493D8F18-BF72-4484-A800-161019D6819D}"/>
    <cellStyle name="Internal link 3 6 4" xfId="24458" xr:uid="{2352B814-D8F8-4C22-8508-C2531720BAB6}"/>
    <cellStyle name="Internal link 3 6 5" xfId="8609" xr:uid="{CE4B3F8D-2C74-4685-BA20-11584CB632AA}"/>
    <cellStyle name="Internal link 3 6 6" xfId="30128" xr:uid="{F37DADD6-7CBE-4C9D-8E4C-3AB35FFF4FBE}"/>
    <cellStyle name="Internal link 3 7" xfId="4913" xr:uid="{C892B965-74B5-449C-8A01-8AFF271D1E0C}"/>
    <cellStyle name="Internal link 3 7 2" xfId="19162" xr:uid="{E2604BD1-0685-4D58-A076-F588DF028153}"/>
    <cellStyle name="Internal link 3 7 2 2" xfId="25957" xr:uid="{EF3CDFE5-E270-4AEB-8437-BB7C9DF2CC66}"/>
    <cellStyle name="Internal link 3 7 2 3" xfId="27510" xr:uid="{6A4DE420-6796-4DB5-BDAD-1F47FD0B4BE8}"/>
    <cellStyle name="Internal link 3 7 2 4" xfId="29185" xr:uid="{4D890EDF-309F-4005-8EEB-99448268EFD4}"/>
    <cellStyle name="Internal link 3 7 3" xfId="10785" xr:uid="{56476026-AA2F-47D5-B3A8-9C3993B02818}"/>
    <cellStyle name="Internal link 3 7 4" xfId="24163" xr:uid="{4E56B070-5DB0-4819-8D81-CB20F8694855}"/>
    <cellStyle name="Internal link 3 7 5" xfId="8428" xr:uid="{4930AD45-D695-4FF3-8DAF-96C5F81506FD}"/>
    <cellStyle name="Internal link 3 7 6" xfId="27857" xr:uid="{ADF26DF0-2D36-4986-A535-D53EE4FE41AB}"/>
    <cellStyle name="Internal link 3 8" xfId="8266" xr:uid="{88C832E6-BF17-45D4-AAD6-E7EC28B604A7}"/>
    <cellStyle name="Internal link 3 8 2" xfId="22342" xr:uid="{C954BFFC-2C4F-42BB-B9EF-BD680EE131EC}"/>
    <cellStyle name="Internal link 3 8 2 2" xfId="26942" xr:uid="{77C13546-4A28-4521-B117-2BED337E67DD}"/>
    <cellStyle name="Internal link 3 8 2 3" xfId="8896" xr:uid="{5E9E704A-F1EC-4E67-BE8E-727921712C9E}"/>
    <cellStyle name="Internal link 3 8 2 4" xfId="29257" xr:uid="{52823BCD-D81B-4D68-AB60-A826A739ECFD}"/>
    <cellStyle name="Internal link 3 8 3" xfId="13973" xr:uid="{505B0EEB-CD7F-4AA9-87A4-0E50ADC20C3B}"/>
    <cellStyle name="Internal link 3 8 4" xfId="25141" xr:uid="{42F9923F-21D4-4E75-AF5E-F5CC23C0AF20}"/>
    <cellStyle name="Internal link 3 8 5" xfId="29619" xr:uid="{A0B9928C-3DBB-4C6E-96BE-72E326750168}"/>
    <cellStyle name="Internal link 3 9" xfId="14939" xr:uid="{EC36DE27-885A-4C5E-A00A-944A798FAE3F}"/>
    <cellStyle name="Internal link 3 9 2" xfId="25282" xr:uid="{0C6EA6DB-B956-4D60-901E-F1289EA0860E}"/>
    <cellStyle name="Internal link 3 9 3" xfId="25313" xr:uid="{1DFEC707-1704-41B8-9D6A-1CED7974B2D1}"/>
    <cellStyle name="Internal link 3 9 4" xfId="29310" xr:uid="{2A632A14-BCDD-4EEC-9027-6D6DC309033E}"/>
    <cellStyle name="Internal link 4" xfId="3867" xr:uid="{920873B2-E1EB-488D-BD9A-C26B8B5E6A0A}"/>
    <cellStyle name="Internal link 4 10" xfId="23711" xr:uid="{A6246162-0A0D-46AC-BF1E-C5AD674FD78F}"/>
    <cellStyle name="Internal link 4 10 2" xfId="27185" xr:uid="{832284AD-7592-4A0E-8F6C-8DDEB548A6C9}"/>
    <cellStyle name="Internal link 4 10 3" xfId="8426" xr:uid="{90C2EC35-1572-4072-8385-D2C6022DB63C}"/>
    <cellStyle name="Internal link 4 10 4" xfId="30169" xr:uid="{5315FE02-820A-4F19-A143-6E45CDBA70C4}"/>
    <cellStyle name="Internal link 4 11" xfId="23861" xr:uid="{F3B99A12-5A87-4A9A-B9D6-4C52E128E51B}"/>
    <cellStyle name="Internal link 4 11 2" xfId="27312" xr:uid="{4F04AE4C-BFC6-4D94-A94F-A6386CB10589}"/>
    <cellStyle name="Internal link 4 11 3" xfId="26616" xr:uid="{2B021CCF-5CF5-4C80-9C1B-803E0A1F8936}"/>
    <cellStyle name="Internal link 4 11 4" xfId="29683" xr:uid="{1D83FE52-2772-4F56-A6FD-84DFAB1EB1AA}"/>
    <cellStyle name="Internal link 4 12" xfId="9110" xr:uid="{716A4C05-C7B6-4E49-A016-0624A5548C67}"/>
    <cellStyle name="Internal link 4 13" xfId="8495" xr:uid="{5A08EA3B-0E58-44B7-861E-C725C90AB1B7}"/>
    <cellStyle name="Internal link 4 14" xfId="29535" xr:uid="{EF21A653-A30D-46C1-AA02-3CBB09DC32EB}"/>
    <cellStyle name="Internal link 4 2" xfId="6725" xr:uid="{00CED20B-FC3D-4ECC-A397-18D0F34CF57C}"/>
    <cellStyle name="Internal link 4 2 2" xfId="4966" xr:uid="{39B700FA-B7ED-4D0B-9270-76401F41B3EA}"/>
    <cellStyle name="Internal link 4 2 2 2" xfId="19214" xr:uid="{F7B8D987-6E14-4163-9825-0D2DB03A493B}"/>
    <cellStyle name="Internal link 4 2 2 2 2" xfId="26009" xr:uid="{CBC40124-D581-4CB5-AA5A-F87C3A50088A}"/>
    <cellStyle name="Internal link 4 2 2 2 3" xfId="26990" xr:uid="{3BE287B0-88AE-4313-9EE0-DFDDB057407A}"/>
    <cellStyle name="Internal link 4 2 2 2 4" xfId="28157" xr:uid="{973314DE-7B8F-4367-96E8-0AC0E929F932}"/>
    <cellStyle name="Internal link 4 2 2 3" xfId="10837" xr:uid="{FAE4AED7-ADD6-47F5-BF59-EA55E9F206B9}"/>
    <cellStyle name="Internal link 4 2 2 4" xfId="24215" xr:uid="{7EE5D5AE-B136-448E-948F-B4F1517E6503}"/>
    <cellStyle name="Internal link 4 2 2 5" xfId="25663" xr:uid="{560A14D7-C6B0-4C82-AAC3-7AC8922E117B}"/>
    <cellStyle name="Internal link 4 2 2 6" xfId="28001" xr:uid="{9D6936D6-6732-49B6-A052-9495271A7AF7}"/>
    <cellStyle name="Internal link 4 2 3" xfId="5265" xr:uid="{0B499009-89C4-4FAE-A128-0C1D4615980F}"/>
    <cellStyle name="Internal link 4 2 3 2" xfId="19480" xr:uid="{A27EA165-3CB9-43DC-9D1F-AB1A0825B236}"/>
    <cellStyle name="Internal link 4 2 3 2 2" xfId="26273" xr:uid="{5302A42F-E6E8-4007-AC3F-3F90CEBE83C1}"/>
    <cellStyle name="Internal link 4 2 3 2 3" xfId="8524" xr:uid="{A8E51BFB-3533-4F68-B2DA-4A44D49E5F0E}"/>
    <cellStyle name="Internal link 4 2 3 2 4" xfId="30008" xr:uid="{57E269AF-D724-406D-9E10-0E4210402C94}"/>
    <cellStyle name="Internal link 4 2 3 3" xfId="11107" xr:uid="{46629EF9-EB61-4082-BBE0-1D91537BAAB9}"/>
    <cellStyle name="Internal link 4 2 3 4" xfId="24480" xr:uid="{7FD8E980-21E8-4251-9F65-DF66A31B7A56}"/>
    <cellStyle name="Internal link 4 2 3 5" xfId="27503" xr:uid="{9FEB339A-5A37-4CAE-B358-564732CF56C7}"/>
    <cellStyle name="Internal link 4 2 3 6" xfId="28149" xr:uid="{9B0EDAA8-6D57-47ED-BF0E-615065392075}"/>
    <cellStyle name="Internal link 4 2 4" xfId="4871" xr:uid="{8EBA2C07-AA0A-4D2D-BE86-FC46EE65D352}"/>
    <cellStyle name="Internal link 4 2 4 2" xfId="19124" xr:uid="{18398991-AEF4-43E2-B5E4-A78C31A33575}"/>
    <cellStyle name="Internal link 4 2 4 2 2" xfId="25919" xr:uid="{F6410140-06E2-4D66-8B68-302A6779515B}"/>
    <cellStyle name="Internal link 4 2 4 2 3" xfId="8909" xr:uid="{7B1FF314-0BF3-46CA-8EE0-F8C6981C05F3}"/>
    <cellStyle name="Internal link 4 2 4 2 4" xfId="28720" xr:uid="{BB067C3B-DFEB-4FA8-AF2B-66972BA81F1A}"/>
    <cellStyle name="Internal link 4 2 4 3" xfId="10746" xr:uid="{F84CE277-354D-4D4B-A8FE-3E6AE6C007C5}"/>
    <cellStyle name="Internal link 4 2 4 4" xfId="24124" xr:uid="{8C390D72-6AAD-4A55-A762-A0660EA28938}"/>
    <cellStyle name="Internal link 4 2 4 5" xfId="9034" xr:uid="{CE4E47CF-131E-416F-AE93-4DACF44FFC0E}"/>
    <cellStyle name="Internal link 4 2 4 6" xfId="27764" xr:uid="{130C4EA1-72BC-4992-89C3-416B673477AC}"/>
    <cellStyle name="Internal link 4 2 5" xfId="5199" xr:uid="{CC0A2342-EB5C-4A90-B104-F9C019556C59}"/>
    <cellStyle name="Internal link 4 2 5 2" xfId="19428" xr:uid="{27B21B72-D61D-4391-B003-8C0D7D7CBB6E}"/>
    <cellStyle name="Internal link 4 2 5 2 2" xfId="26221" xr:uid="{41571FBC-A919-4C7B-8813-B4786D65F862}"/>
    <cellStyle name="Internal link 4 2 5 2 3" xfId="8752" xr:uid="{E14E6419-D21C-4382-9729-A2470B838E63}"/>
    <cellStyle name="Internal link 4 2 5 2 4" xfId="28663" xr:uid="{03ED49C4-83F5-44B6-A90B-445D18F008FD}"/>
    <cellStyle name="Internal link 4 2 5 3" xfId="11052" xr:uid="{D0F34B77-2C71-418A-AEED-566A72AE41B9}"/>
    <cellStyle name="Internal link 4 2 5 4" xfId="24427" xr:uid="{A98B4C3C-ADE0-4200-AA1F-92F63BF829D1}"/>
    <cellStyle name="Internal link 4 2 5 5" xfId="28489" xr:uid="{0EEFD197-A0B3-4733-9ED7-F996C06A98ED}"/>
    <cellStyle name="Internal link 4 2 6" xfId="16617" xr:uid="{7E264A46-121D-4A1F-B03C-5C9EE5A2972C}"/>
    <cellStyle name="Internal link 4 2 6 2" xfId="25556" xr:uid="{D4A6B035-0CCE-46BA-91EA-25C4FC222DF0}"/>
    <cellStyle name="Internal link 4 2 6 3" xfId="24803" xr:uid="{8CE6567E-3E05-4F44-817C-FB3384ACA914}"/>
    <cellStyle name="Internal link 4 2 6 4" xfId="27659" xr:uid="{4E4B39C6-8DFE-497F-9737-24C30B987A87}"/>
    <cellStyle name="Internal link 4 2 7" xfId="9178" xr:uid="{9CEA2600-EC19-4644-9BDB-C82B21F7C1BE}"/>
    <cellStyle name="Internal link 4 2 8" xfId="8784" xr:uid="{F7836DCD-4EDB-4CA0-BD36-C1289D4B8600}"/>
    <cellStyle name="Internal link 4 2 9" xfId="29118" xr:uid="{DD764A84-8001-4366-95E9-BCCB799A115C}"/>
    <cellStyle name="Internal link 4 3" xfId="6657" xr:uid="{D80E54C7-8F26-49B8-88D8-7377EEB703C6}"/>
    <cellStyle name="Internal link 4 3 2" xfId="20815" xr:uid="{E3223888-E56A-4DDC-B284-609065DC2949}"/>
    <cellStyle name="Internal link 4 3 2 2" xfId="26524" xr:uid="{617644EF-86E1-4995-9E39-B93CA9DA7896}"/>
    <cellStyle name="Internal link 4 3 2 3" xfId="24636" xr:uid="{807FE1F8-A77A-4272-9153-FFD581C7308A}"/>
    <cellStyle name="Internal link 4 3 2 4" xfId="30172" xr:uid="{DFD7864B-0F44-47C6-896F-233589D82FB4}"/>
    <cellStyle name="Internal link 4 3 3" xfId="12443" xr:uid="{8469DE29-1A3A-464F-ABAA-8836A57132BE}"/>
    <cellStyle name="Internal link 4 3 4" xfId="24729" xr:uid="{08CB5A49-04FB-4E68-97A5-42BEDC640901}"/>
    <cellStyle name="Internal link 4 3 5" xfId="8901" xr:uid="{2153EC50-EA72-4243-BF0B-3A33878648F1}"/>
    <cellStyle name="Internal link 4 3 6" xfId="28099" xr:uid="{93EE3F3C-DBCE-43F7-8265-93D8DBE82A99}"/>
    <cellStyle name="Internal link 4 4" xfId="8080" xr:uid="{6FEC1B74-FD81-428E-BEAF-03FEDEFDDD40}"/>
    <cellStyle name="Internal link 4 4 2" xfId="22169" xr:uid="{E6524263-A4AA-4564-B83C-7CAED06A4EDE}"/>
    <cellStyle name="Internal link 4 4 2 2" xfId="26769" xr:uid="{D743EB24-C601-4FBE-9990-D6354A12F52D}"/>
    <cellStyle name="Internal link 4 4 2 3" xfId="26409" xr:uid="{70FCB2CC-AF87-4A37-9113-87B90D363776}"/>
    <cellStyle name="Internal link 4 4 2 4" xfId="29909" xr:uid="{348E5C87-7A93-4649-A62A-BB4C6A8364D3}"/>
    <cellStyle name="Internal link 4 4 3" xfId="13797" xr:uid="{9A65A425-FC9D-465F-B195-7BF936D8C6E2}"/>
    <cellStyle name="Internal link 4 4 4" xfId="24966" xr:uid="{A061095C-4495-4DC8-B409-A7381E9BF258}"/>
    <cellStyle name="Internal link 4 4 5" xfId="24825" xr:uid="{3D124786-FFB7-47AF-A17C-CBA1FEECD1AD}"/>
    <cellStyle name="Internal link 4 4 6" xfId="27963" xr:uid="{B13005F7-B97C-44A1-95B9-24C40D3E053C}"/>
    <cellStyle name="Internal link 4 5" xfId="8048" xr:uid="{7D9F5CC5-47AE-44E5-A7EB-1A78081E1BF4}"/>
    <cellStyle name="Internal link 4 5 2" xfId="22141" xr:uid="{E6B9AE7F-FB9E-4447-8C9A-15BE1BEE0F63}"/>
    <cellStyle name="Internal link 4 5 2 2" xfId="26741" xr:uid="{E389426A-00C4-44A5-86D1-EE9FDF8A420E}"/>
    <cellStyle name="Internal link 4 5 2 3" xfId="25220" xr:uid="{AB77FDE8-3841-4724-9245-20EDDFFE3759}"/>
    <cellStyle name="Internal link 4 5 2 4" xfId="27652" xr:uid="{16F5B4C5-A9E5-4167-B73F-ACC3BDCD1934}"/>
    <cellStyle name="Internal link 4 5 3" xfId="13769" xr:uid="{42F442FF-BB72-4229-9735-C2DD50BBC12F}"/>
    <cellStyle name="Internal link 4 5 4" xfId="24938" xr:uid="{0C367256-A0B7-4A19-B9C6-9A7D00D6A3D0}"/>
    <cellStyle name="Internal link 4 5 5" xfId="27145" xr:uid="{3B84331A-8D22-45F9-80C8-D1DBF300A9C2}"/>
    <cellStyle name="Internal link 4 5 6" xfId="30105" xr:uid="{6D4575C5-C0B1-49F6-AAF5-6D6135FEEA63}"/>
    <cellStyle name="Internal link 4 6" xfId="5266" xr:uid="{60DAD814-B602-49FF-972E-08CD884E7D6B}"/>
    <cellStyle name="Internal link 4 6 2" xfId="19481" xr:uid="{46D6DBC0-0CF4-4007-9FF3-4D44744AFA4E}"/>
    <cellStyle name="Internal link 4 6 2 2" xfId="26274" xr:uid="{6DEBABC7-14D4-461C-9A0D-B43747175843}"/>
    <cellStyle name="Internal link 4 6 2 3" xfId="8289" xr:uid="{F57D1A48-2D2F-4379-8819-AA30F33929FB}"/>
    <cellStyle name="Internal link 4 6 2 4" xfId="29422" xr:uid="{AC3530D1-0F59-4E64-B426-5A916A8E84CB}"/>
    <cellStyle name="Internal link 4 6 3" xfId="11108" xr:uid="{C647F5F6-56DF-4C85-8F3C-8B9AAA3A1820}"/>
    <cellStyle name="Internal link 4 6 4" xfId="24481" xr:uid="{1F96DA52-8EAC-47CD-A955-8FE35FA8B5E5}"/>
    <cellStyle name="Internal link 4 6 5" xfId="25589" xr:uid="{E3FC5BD9-E9E6-4BD7-9CE4-F90C545FBE00}"/>
    <cellStyle name="Internal link 4 6 6" xfId="28966" xr:uid="{AF0EE268-F27D-4280-913A-63F1CAA4F18B}"/>
    <cellStyle name="Internal link 4 7" xfId="5226" xr:uid="{165D21E0-12B7-4AD0-A674-02E7A5A077CC}"/>
    <cellStyle name="Internal link 4 7 2" xfId="19449" xr:uid="{055609AC-B3F5-4D3E-B96E-AB19DDE2CB2C}"/>
    <cellStyle name="Internal link 4 7 2 2" xfId="26242" xr:uid="{6D41C3A0-C8F4-40E3-837E-548F33B733A7}"/>
    <cellStyle name="Internal link 4 7 2 3" xfId="8751" xr:uid="{663B10B8-03E2-4B6C-B9D3-D469FE9D8306}"/>
    <cellStyle name="Internal link 4 7 2 4" xfId="29322" xr:uid="{DE7740B8-A5B3-4254-B91D-672775019189}"/>
    <cellStyle name="Internal link 4 7 3" xfId="11074" xr:uid="{ED5A110D-F026-44D1-B3B0-623E5203FB60}"/>
    <cellStyle name="Internal link 4 7 4" xfId="24449" xr:uid="{36B0661E-3F9F-4B13-92A4-B5FDA2EB6B89}"/>
    <cellStyle name="Internal link 4 7 5" xfId="27770" xr:uid="{B0F73117-CB88-48A5-9FC7-DA4BB3471FEF}"/>
    <cellStyle name="Internal link 4 8" xfId="16549" xr:uid="{A9AE566D-68D1-403A-B705-6F3813B2DCCE}"/>
    <cellStyle name="Internal link 4 8 2" xfId="25488" xr:uid="{FE61ADA7-EBE2-477F-B169-265132A09C2F}"/>
    <cellStyle name="Internal link 4 8 3" xfId="8533" xr:uid="{2A3D3A76-2669-48A3-95AE-74F8E8671D3D}"/>
    <cellStyle name="Internal link 4 8 4" xfId="28711" xr:uid="{8B647B36-2AF6-4C60-84CD-B7FAB0D43284}"/>
    <cellStyle name="Internal link 4 9" xfId="23809" xr:uid="{7F81695C-59B5-45CE-8914-48E3DFD1006C}"/>
    <cellStyle name="Internal link 4 9 2" xfId="27261" xr:uid="{B10D3D31-F48F-4496-B7DD-41DAE99C6BA3}"/>
    <cellStyle name="Internal link 4 9 3" xfId="26486" xr:uid="{52FD5A8E-3059-4D89-AFF2-1341E765F3C6}"/>
    <cellStyle name="Internal link 4 9 4" xfId="29488" xr:uid="{376F5311-E848-4FD0-8C63-1E9D06A24E63}"/>
    <cellStyle name="Internal link 5" xfId="4161" xr:uid="{36C53680-FBAC-4101-B060-D331953BBB8A}"/>
    <cellStyle name="Internal link 5 10" xfId="29186" xr:uid="{8E67190D-DF82-4782-BE47-ACEFD1FE1C7B}"/>
    <cellStyle name="Internal link 5 2" xfId="5623" xr:uid="{738C21FA-8BAE-4780-83E5-A7153C5994EE}"/>
    <cellStyle name="Internal link 5 2 2" xfId="19781" xr:uid="{A3E3147F-CF86-4F36-957B-2A8E1205E6BE}"/>
    <cellStyle name="Internal link 5 2 2 2" xfId="26392" xr:uid="{0BA1B36D-85CD-42C1-9D12-CED7312F30D4}"/>
    <cellStyle name="Internal link 5 2 2 3" xfId="8660" xr:uid="{9B2FA0B2-CF57-4139-8190-2046DF42F027}"/>
    <cellStyle name="Internal link 5 2 2 4" xfId="29006" xr:uid="{51E6F767-EA52-4877-86F1-169DDA4E6BA0}"/>
    <cellStyle name="Internal link 5 2 3" xfId="11409" xr:uid="{1DED3AA4-28A6-40B8-8AE3-C274D2A46FA4}"/>
    <cellStyle name="Internal link 5 2 4" xfId="24602" xr:uid="{0D7D9D94-D63E-4E08-AA81-E63E65762199}"/>
    <cellStyle name="Internal link 5 2 5" xfId="9032" xr:uid="{D21704B3-1FE5-4C5F-AEC1-1C6BE40DFDC7}"/>
    <cellStyle name="Internal link 5 2 6" xfId="28710" xr:uid="{0467B6BD-C922-483B-9F26-41BA5530E270}"/>
    <cellStyle name="Internal link 5 3" xfId="5277" xr:uid="{967F0021-DF0C-41F6-9AF4-E60500D441D4}"/>
    <cellStyle name="Internal link 5 3 2" xfId="19491" xr:uid="{BFC4B4F2-0704-4DFF-B45A-A930AEE94499}"/>
    <cellStyle name="Internal link 5 3 2 2" xfId="26284" xr:uid="{F858B51F-D285-48D5-8D26-BB7E9D73BCFE}"/>
    <cellStyle name="Internal link 5 3 2 3" xfId="9248" xr:uid="{3AAEFA85-225B-4066-B991-AAECC26DA228}"/>
    <cellStyle name="Internal link 5 3 2 4" xfId="28130" xr:uid="{2F035D08-B9FB-4097-BDF7-26A7D43A9CDD}"/>
    <cellStyle name="Internal link 5 3 3" xfId="11118" xr:uid="{3DD6D488-1798-4B97-9833-59E13D21DEE1}"/>
    <cellStyle name="Internal link 5 3 4" xfId="24491" xr:uid="{0E71BC33-E3D6-4875-AEC4-FCA49FD1A55B}"/>
    <cellStyle name="Internal link 5 3 5" xfId="9065" xr:uid="{8E3B6A57-03F4-420A-9F9D-D56DADB31436}"/>
    <cellStyle name="Internal link 5 3 6" xfId="27846" xr:uid="{55EF1E8D-DF82-4387-87A0-5E379B66AFAA}"/>
    <cellStyle name="Internal link 5 4" xfId="5062" xr:uid="{168A3C71-A4EE-44CC-99EE-4EF87B70E353}"/>
    <cellStyle name="Internal link 5 4 2" xfId="19293" xr:uid="{B390D24C-B0F8-4D90-B35E-9750CC8E6F06}"/>
    <cellStyle name="Internal link 5 4 2 2" xfId="26086" xr:uid="{1E879C3E-7664-40D6-92D2-A02A68EFD5A1}"/>
    <cellStyle name="Internal link 5 4 2 3" xfId="27081" xr:uid="{57B59084-A389-4B03-B174-63C0E1158936}"/>
    <cellStyle name="Internal link 5 4 2 4" xfId="29030" xr:uid="{A3E77E47-6C8C-4BA9-B039-CB79669108E3}"/>
    <cellStyle name="Internal link 5 4 3" xfId="10917" xr:uid="{4C775E37-9D04-493E-815A-0565E153592D}"/>
    <cellStyle name="Internal link 5 4 4" xfId="24292" xr:uid="{DD8F2A8B-614B-4F2F-AC6F-B0FB24E4A7DD}"/>
    <cellStyle name="Internal link 5 4 5" xfId="8279" xr:uid="{AF569234-B145-4D0E-A839-2C1680B4B6BC}"/>
    <cellStyle name="Internal link 5 4 6" xfId="29462" xr:uid="{0127C0D0-1C8B-40C1-8B66-3C82A03C9B49}"/>
    <cellStyle name="Internal link 5 5" xfId="5086" xr:uid="{BD27CEFC-5342-481A-BC84-CBFD4BC5175A}"/>
    <cellStyle name="Internal link 5 5 2" xfId="19317" xr:uid="{75DFF5A7-42F2-44F1-B8BF-AE6645A9329F}"/>
    <cellStyle name="Internal link 5 5 2 2" xfId="26110" xr:uid="{D0029E1A-C979-467A-AA0E-53E5B6257A4C}"/>
    <cellStyle name="Internal link 5 5 2 3" xfId="8351" xr:uid="{A4DE9737-AA20-4B0A-A22D-7409255AFD65}"/>
    <cellStyle name="Internal link 5 5 2 4" xfId="27618" xr:uid="{518B315E-BCA9-422F-800B-5B09E8AC8A81}"/>
    <cellStyle name="Internal link 5 5 3" xfId="10941" xr:uid="{114BAD1E-7F9E-4C6A-8269-1498BB905E05}"/>
    <cellStyle name="Internal link 5 5 4" xfId="24316" xr:uid="{9C94D139-3961-467F-97CF-3F475E4D2F96}"/>
    <cellStyle name="Internal link 5 5 5" xfId="27156" xr:uid="{C8A19FC6-41AC-4165-B57E-B7048D89D629}"/>
    <cellStyle name="Internal link 5 5 6" xfId="30111" xr:uid="{CE3A9B7F-5D44-48D0-A885-BBA775585BBD}"/>
    <cellStyle name="Internal link 5 6" xfId="4834" xr:uid="{63D71C5F-E0E0-4257-AD66-0A68F12E8185}"/>
    <cellStyle name="Internal link 5 6 2" xfId="19099" xr:uid="{67069A08-F960-4852-97CA-1CC0763E3FA3}"/>
    <cellStyle name="Internal link 5 6 2 2" xfId="25894" xr:uid="{D5878539-A077-4D6B-9F39-F71C93DCD007}"/>
    <cellStyle name="Internal link 5 6 2 3" xfId="25711" xr:uid="{8487E28A-502C-4D13-B804-989802E6029B}"/>
    <cellStyle name="Internal link 5 6 2 4" xfId="28164" xr:uid="{0448C65C-CB3A-47FD-AC17-6ADB0BA23CAB}"/>
    <cellStyle name="Internal link 5 6 3" xfId="10720" xr:uid="{679AFC92-9177-4710-92FB-A3D961F0CB7E}"/>
    <cellStyle name="Internal link 5 6 4" xfId="24098" xr:uid="{228B1F51-D490-49CB-A258-D030AD6A89FF}"/>
    <cellStyle name="Internal link 5 6 5" xfId="30138" xr:uid="{37BA5269-3C3C-4BB6-BE91-03A42DAA346C}"/>
    <cellStyle name="Internal link 5 7" xfId="15515" xr:uid="{4A559281-A44D-49CA-9B1E-9D642F17A312}"/>
    <cellStyle name="Internal link 5 7 2" xfId="25354" xr:uid="{B8BF6E82-E837-4182-A57E-7FCBFEA8F21B}"/>
    <cellStyle name="Internal link 5 7 3" xfId="23903" xr:uid="{63784F09-8E5A-4B32-9257-64E719B51483}"/>
    <cellStyle name="Internal link 5 7 4" xfId="28863" xr:uid="{E2E6019F-E7EC-4B10-BB2B-7AD175FBB1DA}"/>
    <cellStyle name="Internal link 5 8" xfId="8960" xr:uid="{EBA1C203-C1B8-474C-BF67-C8C8B68407D5}"/>
    <cellStyle name="Internal link 5 9" xfId="9309" xr:uid="{0E791ACC-DBE9-49A2-B820-BA4DA0B4C7A0}"/>
    <cellStyle name="Internal link 6" xfId="4799" xr:uid="{BFCFC950-5E9F-4557-A25C-86191C7558D5}"/>
    <cellStyle name="Internal link 6 2" xfId="19082" xr:uid="{601F76F1-CF34-4954-95D3-2A935EF7F5E5}"/>
    <cellStyle name="Internal link 6 2 2" xfId="25877" xr:uid="{DD401B56-7812-4EF5-B84C-0E76A051A1D9}"/>
    <cellStyle name="Internal link 6 2 3" xfId="25473" xr:uid="{85A5ECB0-BD8B-4B50-80E3-2C8B07E0BFBC}"/>
    <cellStyle name="Internal link 6 2 4" xfId="27968" xr:uid="{6D801726-C838-41E8-A560-94F79422D8A5}"/>
    <cellStyle name="Internal link 6 3" xfId="10702" xr:uid="{948762B0-42E7-457A-85A8-BB59F0294A91}"/>
    <cellStyle name="Internal link 6 4" xfId="24080" xr:uid="{D21EF807-1AD8-4FD9-92DD-6BE7CB2D1D18}"/>
    <cellStyle name="Internal link 6 5" xfId="25801" xr:uid="{E0684FB2-0B1C-4734-A426-D581F3056CA1}"/>
    <cellStyle name="Internal link 6 6" xfId="29394" xr:uid="{E69252DC-7C7B-48C3-8213-B289A0497D0A}"/>
    <cellStyle name="Internal link 7" xfId="3749" xr:uid="{DB775DDA-1C44-4E3D-9AE4-352C8D4746D4}"/>
    <cellStyle name="Internal link 7 2" xfId="18480" xr:uid="{F51C83E6-EBFC-4854-BF18-7117FC290A34}"/>
    <cellStyle name="Internal link 7 2 2" xfId="25780" xr:uid="{EA528E12-12B9-429F-B5C9-9D24C43F9DDF}"/>
    <cellStyle name="Internal link 7 2 3" xfId="25348" xr:uid="{CECE7E2C-3D3C-4160-8A93-FBE262CF7706}"/>
    <cellStyle name="Internal link 7 2 4" xfId="28132" xr:uid="{62998677-EE4C-4F68-8E3A-57096E77FB68}"/>
    <cellStyle name="Internal link 7 3" xfId="10094" xr:uid="{7519F768-5BF2-480A-84B6-B2F483B1B5E3}"/>
    <cellStyle name="Internal link 7 4" xfId="23982" xr:uid="{201634D5-AF33-45CD-8377-FDB6A04C24B2}"/>
    <cellStyle name="Internal link 7 5" xfId="24642" xr:uid="{C0CD41C8-79A3-4898-8D76-620ADE00ACCB}"/>
    <cellStyle name="Internal link 7 6" xfId="29200" xr:uid="{ED9A240E-231F-41F4-A920-E499A77CBB59}"/>
    <cellStyle name="Internal link 8" xfId="4933" xr:uid="{BC496DA2-209B-4571-91EB-D44B50968C9B}"/>
    <cellStyle name="Internal link 8 2" xfId="19182" xr:uid="{264AC7F8-B547-455D-90D8-50D533FF5C5A}"/>
    <cellStyle name="Internal link 8 2 2" xfId="25977" xr:uid="{4B3FB594-E31B-47E0-A201-A3166C958BE8}"/>
    <cellStyle name="Internal link 8 2 3" xfId="8285" xr:uid="{F0231D01-698D-4F05-9046-67F0FFA40685}"/>
    <cellStyle name="Internal link 8 2 4" xfId="28065" xr:uid="{85781DDD-48D4-4F22-92F7-C2EC60BA8037}"/>
    <cellStyle name="Internal link 8 3" xfId="10805" xr:uid="{5A3727BE-87CD-493A-A84D-00CD7C1DB861}"/>
    <cellStyle name="Internal link 8 4" xfId="24183" xr:uid="{3D02C074-6881-433E-B4A8-4CE43C35C001}"/>
    <cellStyle name="Internal link 8 5" xfId="24630" xr:uid="{4172D7BE-97B2-4F68-985E-2E841F92F970}"/>
    <cellStyle name="Internal link 8 6" xfId="29807" xr:uid="{8F614AC3-C881-4D89-ACAA-E714E78CFE8D}"/>
    <cellStyle name="Internal link 9" xfId="5222" xr:uid="{4716226A-CF4F-4652-965C-A816C728481A}"/>
    <cellStyle name="Internal link 9 2" xfId="19448" xr:uid="{36CC7F99-A507-4587-8123-638BE6B50E2C}"/>
    <cellStyle name="Internal link 9 2 2" xfId="26241" xr:uid="{F5595A43-1A9A-4E7E-BBE4-F3610C0412EF}"/>
    <cellStyle name="Internal link 9 2 3" xfId="8762" xr:uid="{F0B01134-CF8E-485A-89A1-5B39DAC936C1}"/>
    <cellStyle name="Internal link 9 2 4" xfId="28194" xr:uid="{0E96ED29-D3FF-4D91-8EF1-638C5CBF2403}"/>
    <cellStyle name="Internal link 9 3" xfId="11073" xr:uid="{64F98C8C-145F-41A3-99D1-52DA8958A6F0}"/>
    <cellStyle name="Internal link 9 4" xfId="24447" xr:uid="{A2DF8664-917B-450B-B7A6-D91AB2A981A3}"/>
    <cellStyle name="Internal link 9 5" xfId="25174" xr:uid="{7A2472F3-61AB-44AF-A962-36CAA3183075}"/>
    <cellStyle name="Internal link 9 6" xfId="29064" xr:uid="{DBA1545C-CF59-48A1-9889-9102DD6EAB05}"/>
    <cellStyle name="KeyModelOutput" xfId="1357" xr:uid="{6D25D089-4C6D-4BD1-91E0-0A0DB287DABD}"/>
    <cellStyle name="KeyModelOutput 2" xfId="1358" xr:uid="{81247290-7A18-43C1-9C1D-C2CECE924859}"/>
    <cellStyle name="KPMG Heading 1" xfId="1359" xr:uid="{1B0F927E-6E5A-49F0-979F-E86E52E77CDD}"/>
    <cellStyle name="KPMG Heading 2" xfId="1360" xr:uid="{6C70AED8-8649-4D4D-8284-4BF774D2EB02}"/>
    <cellStyle name="KPMG Heading 3" xfId="1361" xr:uid="{20BBE0B7-6C71-497E-A09A-3DB5C300D4A1}"/>
    <cellStyle name="KPMG Heading 4" xfId="1362" xr:uid="{DA1B2D16-0FCB-4E77-8CCD-8C12095BC6D2}"/>
    <cellStyle name="KPMG Normal" xfId="1363" xr:uid="{67D36E8E-0015-46A4-9FDF-E6C12DA39158}"/>
    <cellStyle name="KPMG Normal 2" xfId="1364" xr:uid="{5D8681B7-0DE5-4235-9A68-C150625ECCDC}"/>
    <cellStyle name="KPMG Normal 2 2" xfId="3097" xr:uid="{4E80B463-6853-4ECA-98A7-58889DEA629E}"/>
    <cellStyle name="KPMG Normal 2 3" xfId="3869" xr:uid="{D6B509E8-C657-4450-90D8-107CE7358A92}"/>
    <cellStyle name="KPMG Normal Text" xfId="1365" xr:uid="{6378FDE1-AD1C-4680-AA08-0E996F172064}"/>
    <cellStyle name="KPMG Normal Text 2" xfId="1366" xr:uid="{CAC1EC7B-BBE9-4E2E-AFE6-6E1B8FECFDAE}"/>
    <cellStyle name="KPMG Normal Text 2 2" xfId="3096" xr:uid="{69231BB5-905D-44F1-99F2-836F91F902BF}"/>
    <cellStyle name="KPMG Normal Text 2 3" xfId="3870" xr:uid="{E26171F3-89F2-4181-862D-05D4DC4061CC}"/>
    <cellStyle name="KPMG Normal_10" xfId="30734" xr:uid="{A54418AB-2D47-4108-A6C4-10D69965BAB8}"/>
    <cellStyle name="left" xfId="3391" xr:uid="{1100DF8A-23A8-4431-A291-0C4501D4A200}"/>
    <cellStyle name="Line_Key" xfId="1367" xr:uid="{30B8EC0A-3FB3-4988-AAAA-FF415185ADC5}"/>
    <cellStyle name="Link Currency (0)" xfId="1368" xr:uid="{096B2DD9-4941-4417-810F-90F9DBBCA9AD}"/>
    <cellStyle name="Link Currency (0) 2" xfId="3390" xr:uid="{FAE03CE8-1C99-4CE2-B610-0A164651C7E8}"/>
    <cellStyle name="Link Currency (0) 3" xfId="3871" xr:uid="{2E004C10-0343-4ADE-9F27-74C4FCA0E257}"/>
    <cellStyle name="Link Currency (0) 4" xfId="30735" xr:uid="{15E31C9E-D175-4DF5-A48F-236A451549F1}"/>
    <cellStyle name="Link Currency (2)" xfId="1369" xr:uid="{2A59C2B5-00B5-460C-9842-B19650A3F3BD}"/>
    <cellStyle name="Link Currency (2) 2" xfId="3389" xr:uid="{8FD9D786-70B5-4A80-A154-F0BE6EFE5895}"/>
    <cellStyle name="Link Currency (2) 3" xfId="3872" xr:uid="{D8EF7D80-19FE-4114-82F8-1504313B3428}"/>
    <cellStyle name="Link Currency (2) 4" xfId="30736" xr:uid="{ECCFC8DF-11F8-4072-A0B8-F7BA12A4D1B2}"/>
    <cellStyle name="Link Units (0)" xfId="1370" xr:uid="{583C1A57-7FAE-4192-9535-23AC067D82E7}"/>
    <cellStyle name="Link Units (0) 2" xfId="3388" xr:uid="{5259DB8A-E0E3-4C77-A366-3861F3DB322D}"/>
    <cellStyle name="Link Units (0) 3" xfId="3873" xr:uid="{A915381D-5DCF-47EE-A03C-67E250214857}"/>
    <cellStyle name="Link Units (0) 4" xfId="30737" xr:uid="{B7E61621-518F-4045-BE2E-69D4B596649C}"/>
    <cellStyle name="Link Units (1)" xfId="1371" xr:uid="{554D5FA8-2A98-4040-B433-897738A3666F}"/>
    <cellStyle name="Link Units (1) 2" xfId="3387" xr:uid="{7FFEA14F-A2E3-493F-895F-CCC9D12F076B}"/>
    <cellStyle name="Link Units (1) 3" xfId="3874" xr:uid="{DB825556-2293-45A2-98C9-CF3C714D826C}"/>
    <cellStyle name="Link Units (1) 4" xfId="30738" xr:uid="{158DFB0D-7110-4B86-ACE5-098CFF3A5F4C}"/>
    <cellStyle name="Link Units (2)" xfId="1372" xr:uid="{7279E2AD-E822-4F74-BC6C-42B0CBAA5851}"/>
    <cellStyle name="Link Units (2) 2" xfId="3386" xr:uid="{1ECB5FBC-2F9A-462A-A509-935668C4DBA6}"/>
    <cellStyle name="Link Units (2) 3" xfId="3875" xr:uid="{FBF68F2C-61FB-49EB-BBBA-E8D2C9DE2039}"/>
    <cellStyle name="Link Units (2) 4" xfId="30739" xr:uid="{3BC16A33-4286-44B7-80A4-B3DC92E91153}"/>
    <cellStyle name="Linked Cell 2" xfId="1373" xr:uid="{2E80AC9B-5A7A-4A36-A32C-3DD4DC8471C2}"/>
    <cellStyle name="Linked Cell 2 2" xfId="1374" xr:uid="{4EAAAC8F-FB42-41DA-BCF2-1E3D2F30B86F}"/>
    <cellStyle name="Linked Cell 2 3" xfId="1375" xr:uid="{94A6D433-6B83-4103-B2E9-A91D74405367}"/>
    <cellStyle name="Linked Cell 2 3 2" xfId="31812" xr:uid="{BC548B84-8385-4DFF-A909-3243123D42AC}"/>
    <cellStyle name="Linked Cell 2 4" xfId="3876" xr:uid="{C259E97A-0225-4F20-8AA4-FCEBE28C0F00}"/>
    <cellStyle name="Linked Cell 3" xfId="1376" xr:uid="{9A040904-F962-4EFF-81AE-84AD16E2E886}"/>
    <cellStyle name="Linked Cell 4" xfId="5408" xr:uid="{B94AA8BA-30C7-4045-AC37-DA1C5108EB79}"/>
    <cellStyle name="Linked Cell 5" xfId="14055" xr:uid="{F5942005-818E-48EF-AA35-E728DC5D43D2}"/>
    <cellStyle name="Miglia - Stile1" xfId="3384" xr:uid="{B62A0952-1C7B-4853-BE5E-5A591556F10E}"/>
    <cellStyle name="Miglia - Stile2" xfId="3383" xr:uid="{B4022EBD-3853-4929-8C36-9198324113BF}"/>
    <cellStyle name="Miglia - Stile3" xfId="3382" xr:uid="{B296C101-894B-4D76-8079-55B8D523FCEF}"/>
    <cellStyle name="Miglia - Stile4" xfId="3381" xr:uid="{CBC5229E-D99E-4F69-BF87-25C4DB542937}"/>
    <cellStyle name="Miglia - Stile5" xfId="3380" xr:uid="{FE647578-4D3F-42E4-B82F-B33D28CF296C}"/>
    <cellStyle name="Migliaia (0)" xfId="3379" xr:uid="{AAA8324F-2CE3-470D-814B-FAF805A3866D}"/>
    <cellStyle name="Millares [0]_10 AVERIAS MASIVAS + ANT" xfId="30740" xr:uid="{100DEAD8-396B-42A8-9D47-266B22347438}"/>
    <cellStyle name="Millares_10 AVERIAS MASIVAS + ANT" xfId="30741" xr:uid="{35E8BC5A-46C9-43C7-8640-223AB1459B51}"/>
    <cellStyle name="Milliers [0]_AR1194" xfId="3378" xr:uid="{2FBBC167-55A3-4A8F-B637-C2954DDB8D2D}"/>
    <cellStyle name="Milliers_AR1194" xfId="3377" xr:uid="{9AA2C8EA-9F4C-4B3E-A004-53B6BB50DAA9}"/>
    <cellStyle name="Model" xfId="1377" xr:uid="{1296DF82-6036-4302-9149-CB7F8881E3C1}"/>
    <cellStyle name="Mon?taire [0]_AR1194" xfId="3376" xr:uid="{98469BE0-E5EF-4736-8963-44359A0A5C7C}"/>
    <cellStyle name="Mon?taire_AR1194" xfId="3375" xr:uid="{96722ECE-B96B-4EFC-9CC6-C761C2BA6E05}"/>
    <cellStyle name="Moneda [0]_10 AVERIAS MASIVAS + ANT" xfId="30742" xr:uid="{9191AE35-E8B5-49F0-8FD4-6116C11D6B72}"/>
    <cellStyle name="Moneda_10 AVERIAS MASIVAS + ANT" xfId="30743" xr:uid="{3A717604-2A49-4E86-B049-AC79C279224A}"/>
    <cellStyle name="Monétaire [0]_Capex2001" xfId="30744" xr:uid="{10A76243-8888-42EE-B000-8969EA30B2B9}"/>
    <cellStyle name="Monétaire_Capex2001" xfId="30745" xr:uid="{C66F73DC-BEBC-46AF-85A0-11D80390B760}"/>
    <cellStyle name="Monetario" xfId="30746" xr:uid="{1219D190-592A-4626-8BD8-C518B94299BA}"/>
    <cellStyle name="NEC  TAIWAN" xfId="30747" xr:uid="{DD2A0E2F-8323-4FC0-8A3B-8AA26980BD9C}"/>
    <cellStyle name="NEE" xfId="1378" xr:uid="{CFA84979-FDD7-4AB1-B199-9E76FE63344E}"/>
    <cellStyle name="Neutral 2" xfId="1379" xr:uid="{0D2C2E46-F568-414E-9716-1274DDD6DF48}"/>
    <cellStyle name="Neutral 2 2" xfId="1380" xr:uid="{4CB07F18-B18A-48E2-9CF8-58860BCE80AE}"/>
    <cellStyle name="Neutral 2 2 2" xfId="31351" xr:uid="{A2CBA938-3E4D-4C92-86EF-FB51E12E95E3}"/>
    <cellStyle name="Neutral 2 3" xfId="1381" xr:uid="{F5525ABC-83EC-4FE4-96BF-CD978339EC00}"/>
    <cellStyle name="Neutral 2 3 2" xfId="31816" xr:uid="{92F6F3AE-614F-4283-8670-026E703DB35B}"/>
    <cellStyle name="Neutral 2 4" xfId="3877" xr:uid="{C8025521-F932-4338-B8CA-E1B5B9D135AE}"/>
    <cellStyle name="Neutral 3" xfId="1382" xr:uid="{1AD3BE31-0480-4FE9-AD4A-238F5348141C}"/>
    <cellStyle name="Neutral 4" xfId="5409" xr:uid="{A3983EAA-4655-4450-9908-677BB3B0DD5F}"/>
    <cellStyle name="Neutral 5" xfId="14056" xr:uid="{2734158C-EA45-4AF8-BC90-A0D5096541E6}"/>
    <cellStyle name="New Times Roman" xfId="1383" xr:uid="{3FC725A3-3959-4EC1-A9B1-1E56A56C891B}"/>
    <cellStyle name="no dec" xfId="1384" xr:uid="{50ED426A-9026-4CFC-B4EA-0311218A1C01}"/>
    <cellStyle name="no dec 10" xfId="1385" xr:uid="{412161F5-197E-4F40-B859-680B77D137CE}"/>
    <cellStyle name="no dec 11" xfId="1386" xr:uid="{0A596254-EC12-4554-85A7-4B95819DB6AD}"/>
    <cellStyle name="no dec 2" xfId="1387" xr:uid="{061875EE-6DFE-4667-99FD-319FA784D2FB}"/>
    <cellStyle name="no dec 3" xfId="1388" xr:uid="{47414188-ABD8-4FA2-AFBA-B0BCB52CC22C}"/>
    <cellStyle name="no dec 4" xfId="1389" xr:uid="{00CD4259-9BAC-4983-881E-755F65E2EF70}"/>
    <cellStyle name="no dec 5" xfId="1390" xr:uid="{AF4D17A5-E005-44F9-A71C-9489DC00D2A2}"/>
    <cellStyle name="no dec 6" xfId="1391" xr:uid="{0228FCE1-5727-4845-9504-EC893C423C47}"/>
    <cellStyle name="no dec 7" xfId="1392" xr:uid="{E6A9A57D-30AC-405D-9CC0-1828EEF59877}"/>
    <cellStyle name="no dec 8" xfId="1393" xr:uid="{A44CBBEF-7075-496A-8D2D-4981359678B8}"/>
    <cellStyle name="no dec 9" xfId="1394" xr:uid="{1A7F5FE2-9FCB-4347-B2B4-A6EEB15B0649}"/>
    <cellStyle name="Nor}al" xfId="3374" xr:uid="{9DED9E85-2CE2-43BB-B400-089FE2682A75}"/>
    <cellStyle name="Normal" xfId="0" builtinId="0"/>
    <cellStyle name="Normal - Stile6" xfId="3373" xr:uid="{4A9D4471-8479-41B7-AB16-871B46A8E12C}"/>
    <cellStyle name="Normal - Stile7" xfId="3372" xr:uid="{D1D764A2-208E-443A-980D-8AD5CA144B6E}"/>
    <cellStyle name="Normal - Stile8" xfId="3371" xr:uid="{EAD804EB-70E3-407A-9195-D7101C37EE4D}"/>
    <cellStyle name="Normal - Style1" xfId="1395" xr:uid="{4B7EA540-5407-4B76-92D0-79A66580DFF7}"/>
    <cellStyle name="Normal - Style1 2" xfId="1396" xr:uid="{3676E832-9127-4A8A-B479-FCE114102265}"/>
    <cellStyle name="Normal - Style1 2 2" xfId="1397" xr:uid="{A4C4DFB2-0794-4FFB-874E-D032463AE22D}"/>
    <cellStyle name="Normal - Style1 2 3" xfId="31352" xr:uid="{96AF2490-D1D9-4E73-B14D-2072A5AE36E8}"/>
    <cellStyle name="Normal - Style1 3" xfId="3878" xr:uid="{51B7A6B3-21A1-4999-8946-36ED64A63C82}"/>
    <cellStyle name="Normal - Style1 4" xfId="9369" xr:uid="{6DFABABC-2690-4C2B-9714-0B19DD41916A}"/>
    <cellStyle name="Normal - Style2" xfId="30748" xr:uid="{3B049261-0DC3-46C3-831F-5AD1847ABFDB}"/>
    <cellStyle name="Normal - Style3" xfId="30749" xr:uid="{447EB140-9A39-4C3E-AC1A-00671E8EB6C8}"/>
    <cellStyle name="Normal - Style4" xfId="30750" xr:uid="{3453B5B3-9E17-45EC-A855-3902424576AE}"/>
    <cellStyle name="Normal - Style5" xfId="3370" xr:uid="{AD8789D4-75C6-469B-9A1C-E8DAD8569CAB}"/>
    <cellStyle name="Normal - Style6" xfId="30751" xr:uid="{DE888933-8D75-4174-88CC-0A96AF6227AC}"/>
    <cellStyle name="Normal - Style7" xfId="30752" xr:uid="{8FEE0976-E548-4A1F-89E5-9F8D7F5C466C}"/>
    <cellStyle name="Normal - Style8" xfId="30753" xr:uid="{BB8743AC-2AA2-4EE8-82DA-E8F05676113B}"/>
    <cellStyle name="Normal (%)" xfId="1398" xr:uid="{4550CDAF-760E-4382-9EAD-598C5F6F8593}"/>
    <cellStyle name="Normal (£m)" xfId="1399" xr:uid="{DAAE3D00-2B63-4B07-9BC4-E0C93F3AA956}"/>
    <cellStyle name="Normal (£m) 2" xfId="1400" xr:uid="{3C8F77D6-0FB6-4557-9AB7-D128B9936907}"/>
    <cellStyle name="Normal (x)" xfId="1401" xr:uid="{E99C0AE8-B952-45F3-B882-50F58FD65D29}"/>
    <cellStyle name="Normal 10" xfId="1402" xr:uid="{F4C28039-BE70-4A9C-A6FD-FF033AD4E688}"/>
    <cellStyle name="Normal 10 10" xfId="9356" xr:uid="{9523CFB4-A24B-4D52-8C7D-1FDEC3A932DE}"/>
    <cellStyle name="Normal 10 11" xfId="14079" xr:uid="{7877948F-8442-4B7F-A37D-A0A04D3D8124}"/>
    <cellStyle name="Normal 10 12" xfId="22395" xr:uid="{600ACA28-F71E-48BE-AFDD-59DED5C1BE30}"/>
    <cellStyle name="Normal 10 13" xfId="30754" xr:uid="{B0499E2D-4CA4-4B9E-B7CD-DEC8F63EB79E}"/>
    <cellStyle name="Normal 10 2" xfId="1403" xr:uid="{D79AA682-C6BC-4169-B466-6CB5EEA0F556}"/>
    <cellStyle name="Normal 10 2 2" xfId="1404" xr:uid="{15A0BFEE-D830-4C36-851A-25CE3CFB58AD}"/>
    <cellStyle name="Normal 10 2 2 2" xfId="1405" xr:uid="{67F3D73B-15AE-4D4C-82E3-8E1A4D210AED}"/>
    <cellStyle name="Normal 10 2 2 3" xfId="3234" xr:uid="{7933ED2E-36AC-47E9-9F8A-77B2E1BD4EBC}"/>
    <cellStyle name="Normal 10 2 2 4" xfId="3883" xr:uid="{03FE4BAF-BA2E-4F15-958B-9D1FCD9BCAE8}"/>
    <cellStyle name="Normal 10 2 2 5" xfId="31123" xr:uid="{495C8B39-B362-4C82-98F0-A69E86B7BD83}"/>
    <cellStyle name="Normal 10 2 3" xfId="1406" xr:uid="{DA6983A4-5959-46C2-847B-970BB84E8B35}"/>
    <cellStyle name="Normal 10 2 3 2" xfId="1407" xr:uid="{424539B9-EE3A-4E64-B5FA-C84EEB0BCFAC}"/>
    <cellStyle name="Normal 10 2 3 2 2" xfId="1408" xr:uid="{7E659C10-C585-4AEA-9D42-47D3118A851B}"/>
    <cellStyle name="Normal 10 2 3 2 2 2" xfId="4387" xr:uid="{D5A0B5CA-4863-4D98-AED3-5A8CCB9DCC5E}"/>
    <cellStyle name="Normal 10 2 3 2 2 2 2" xfId="6282" xr:uid="{2D6AAEE5-E67C-4F54-911F-66F868410F97}"/>
    <cellStyle name="Normal 10 2 3 2 2 2 2 2" xfId="12068" xr:uid="{E33D062D-0A6B-4118-B0FE-43E21375F7CE}"/>
    <cellStyle name="Normal 10 2 3 2 2 2 2 2 2" xfId="20440" xr:uid="{13493B6D-84E8-473B-850E-1ACA0496AFCF}"/>
    <cellStyle name="Normal 10 2 3 2 2 2 2 3" xfId="16175" xr:uid="{4828F10C-D13E-4855-BAE8-D53FD271723B}"/>
    <cellStyle name="Normal 10 2 3 2 2 2 3" xfId="7614" xr:uid="{4F3297DF-C103-440E-995A-66CE2698CECB}"/>
    <cellStyle name="Normal 10 2 3 2 2 2 3 2" xfId="13349" xr:uid="{E736DF33-7904-4F83-A460-7BF1B897DAB0}"/>
    <cellStyle name="Normal 10 2 3 2 2 2 3 2 2" xfId="21723" xr:uid="{73F08853-F601-45D0-97F8-7CDBAA56C764}"/>
    <cellStyle name="Normal 10 2 3 2 2 2 3 3" xfId="17502" xr:uid="{B44878EB-BA6D-48E2-B977-3AA0FB163992}"/>
    <cellStyle name="Normal 10 2 3 2 2 2 4" xfId="10334" xr:uid="{8F255563-D08F-4CF1-AE06-1C076C7E0EBA}"/>
    <cellStyle name="Normal 10 2 3 2 2 2 4 2" xfId="18714" xr:uid="{C154A3C4-0E1D-410C-96A3-3D2D25DCF8B8}"/>
    <cellStyle name="Normal 10 2 3 2 2 2 5" xfId="14942" xr:uid="{E9FBF8E7-7091-4002-8AFF-8D14C2FB51DC}"/>
    <cellStyle name="Normal 10 2 3 2 2 2 6" xfId="23356" xr:uid="{93F6D5D3-0100-4DF7-87B1-E9E799AD6331}"/>
    <cellStyle name="Normal 10 2 3 2 2 3" xfId="5693" xr:uid="{627BC023-6EB2-46F8-BC94-4B0ED0083C01}"/>
    <cellStyle name="Normal 10 2 3 2 2 3 2" xfId="11479" xr:uid="{BA244761-BF23-4ACD-9847-72CBFAC12257}"/>
    <cellStyle name="Normal 10 2 3 2 2 3 2 2" xfId="19851" xr:uid="{CB2D5827-1CEE-49DF-A51B-644420C245EB}"/>
    <cellStyle name="Normal 10 2 3 2 2 3 3" xfId="15586" xr:uid="{47AC0FC7-29BB-44B2-AE67-B426B1656264}"/>
    <cellStyle name="Normal 10 2 3 2 2 4" xfId="7031" xr:uid="{FB74339F-ED53-4F89-B09D-DDC8D92257D4}"/>
    <cellStyle name="Normal 10 2 3 2 2 4 2" xfId="12767" xr:uid="{B6ACF611-6D2E-4A70-89F1-27A0035B7DB3}"/>
    <cellStyle name="Normal 10 2 3 2 2 4 2 2" xfId="21141" xr:uid="{E6C71612-50D0-46B4-B515-49446810D44C}"/>
    <cellStyle name="Normal 10 2 3 2 2 4 3" xfId="16920" xr:uid="{4D666AC0-C306-45CD-954E-849F7D3616D6}"/>
    <cellStyle name="Normal 10 2 3 2 2 5" xfId="9603" xr:uid="{B9F2426B-44D5-4470-914B-22DC53AE01FB}"/>
    <cellStyle name="Normal 10 2 3 2 2 5 2" xfId="17999" xr:uid="{7690B821-1852-4D2A-9881-42EBD2A9E17E}"/>
    <cellStyle name="Normal 10 2 3 2 2 6" xfId="14337" xr:uid="{76FB1253-E5BA-4FCE-AFF0-44902FAE379C}"/>
    <cellStyle name="Normal 10 2 3 2 2 7" xfId="22724" xr:uid="{A0AE391F-8A6F-439E-BE8C-82C71595C25C}"/>
    <cellStyle name="Normal 10 2 3 2 3" xfId="4386" xr:uid="{032CC17B-1B53-47D8-ABB1-C4556BE138D7}"/>
    <cellStyle name="Normal 10 2 3 2 3 2" xfId="6281" xr:uid="{7FE2BB51-6CFA-4462-9803-8C094EC9E713}"/>
    <cellStyle name="Normal 10 2 3 2 3 2 2" xfId="12067" xr:uid="{F1932A8C-6C62-4287-B5BA-03455D0A49D9}"/>
    <cellStyle name="Normal 10 2 3 2 3 2 2 2" xfId="20439" xr:uid="{26DC1631-B31A-4008-8B9B-120B576631A7}"/>
    <cellStyle name="Normal 10 2 3 2 3 2 3" xfId="16174" xr:uid="{47212EF9-07DC-40BE-869D-350E3942BAF1}"/>
    <cellStyle name="Normal 10 2 3 2 3 3" xfId="7613" xr:uid="{8AC053A4-79B7-4A92-B47F-D095613DD1DC}"/>
    <cellStyle name="Normal 10 2 3 2 3 3 2" xfId="13348" xr:uid="{9905F508-F245-4913-9FAB-377ED542CE18}"/>
    <cellStyle name="Normal 10 2 3 2 3 3 2 2" xfId="21722" xr:uid="{81AD4869-7FE4-4C02-A2E3-2DC876FBF9F8}"/>
    <cellStyle name="Normal 10 2 3 2 3 3 3" xfId="17501" xr:uid="{238EE2CB-AF04-4926-B461-65599E72CE62}"/>
    <cellStyle name="Normal 10 2 3 2 3 4" xfId="10333" xr:uid="{1A4D8E8C-80D3-4483-9D8D-0520D0DF2E1A}"/>
    <cellStyle name="Normal 10 2 3 2 3 4 2" xfId="18713" xr:uid="{BEBC3287-8E4E-44A2-86FF-D8CFDB91940F}"/>
    <cellStyle name="Normal 10 2 3 2 3 5" xfId="14941" xr:uid="{CB02CD23-C808-4C81-8AF9-3840913FB0E4}"/>
    <cellStyle name="Normal 10 2 3 2 3 6" xfId="23355" xr:uid="{4924C8AA-E454-412C-ADF8-E53EABA74B44}"/>
    <cellStyle name="Normal 10 2 3 2 4" xfId="5692" xr:uid="{195338F4-0B73-4DF6-B876-537959A1C278}"/>
    <cellStyle name="Normal 10 2 3 2 4 2" xfId="11478" xr:uid="{336C7E30-11B0-412B-A705-CDF4BFBD51D6}"/>
    <cellStyle name="Normal 10 2 3 2 4 2 2" xfId="19850" xr:uid="{9C90145B-182C-4B8F-9904-B5FAC5B9BBA4}"/>
    <cellStyle name="Normal 10 2 3 2 4 3" xfId="15585" xr:uid="{4F853F4A-F256-4A37-9EA6-2D43F938FB2D}"/>
    <cellStyle name="Normal 10 2 3 2 5" xfId="7030" xr:uid="{B5BD1ABE-B1C9-4ABF-BE8B-DED9B9683A47}"/>
    <cellStyle name="Normal 10 2 3 2 5 2" xfId="12766" xr:uid="{F6072D71-6F1B-44F7-814F-F38A6BCC69A6}"/>
    <cellStyle name="Normal 10 2 3 2 5 2 2" xfId="21140" xr:uid="{B17A8AF8-F3FD-47FD-A3C9-BBB885C2E1C9}"/>
    <cellStyle name="Normal 10 2 3 2 5 3" xfId="16919" xr:uid="{DC8D7962-C9CE-4F2A-8622-650BA90F6C68}"/>
    <cellStyle name="Normal 10 2 3 2 6" xfId="9602" xr:uid="{EDCCDFAB-EFA3-4CBE-990B-7100663769FF}"/>
    <cellStyle name="Normal 10 2 3 2 6 2" xfId="17998" xr:uid="{886525AF-AB79-4841-A562-D7E44104E271}"/>
    <cellStyle name="Normal 10 2 3 2 7" xfId="14336" xr:uid="{0ECB5563-B2FC-4508-BFDB-0FCA4CA94C78}"/>
    <cellStyle name="Normal 10 2 3 2 8" xfId="22723" xr:uid="{8F8DF93F-D341-4E0C-A486-4FCC1EA1072F}"/>
    <cellStyle name="Normal 10 2 3 3" xfId="3233" xr:uid="{0CF8A7CC-D5C2-4F30-847A-43B4F2C28089}"/>
    <cellStyle name="Normal 10 2 3 4" xfId="3884" xr:uid="{F3E425A8-B3C0-4F88-8666-E3A15AD29BE4}"/>
    <cellStyle name="Normal 10 2 3 5" xfId="32065" xr:uid="{98075F8A-20D2-4CE6-AEC6-22FFCD6DC05F}"/>
    <cellStyle name="Normal 10 2 4" xfId="1409" xr:uid="{31FCD124-6727-4A65-AF0E-38E2B761038F}"/>
    <cellStyle name="Normal 10 2 4 2" xfId="31721" xr:uid="{31810E31-7DD9-412B-BE41-7CA26274AA58}"/>
    <cellStyle name="Normal 10 2 5" xfId="3235" xr:uid="{210A041C-B3BD-4A0B-8F72-011C0148199A}"/>
    <cellStyle name="Normal 10 2 6" xfId="3882" xr:uid="{1440E5E0-DB55-4D9D-98D3-1A8F17D563EA}"/>
    <cellStyle name="Normal 10 2 7" xfId="9370" xr:uid="{E2EBCBB4-D35A-4363-8229-7448012A1F7F}"/>
    <cellStyle name="Normal 10 2 8" xfId="30755" xr:uid="{002867A4-1B14-44A4-A2DD-65CCE2E07289}"/>
    <cellStyle name="Normal 10 3" xfId="1410" xr:uid="{D9EB1E40-93AE-446D-A845-D03438050CF8}"/>
    <cellStyle name="Normal 10 3 2" xfId="1411" xr:uid="{9AB6A3DC-F7AF-41E7-BD8A-45B070881F4A}"/>
    <cellStyle name="Normal 10 3 2 2" xfId="3231" xr:uid="{C8C82644-5E92-4A86-8788-DE141B95AA94}"/>
    <cellStyle name="Normal 10 3 2 3" xfId="3887" xr:uid="{00B24C0B-7A9D-42C4-836E-8ACC3B870C98}"/>
    <cellStyle name="Normal 10 3 3" xfId="3230" xr:uid="{32C3B2F2-66A3-4E3C-87B8-2F590F6200AB}"/>
    <cellStyle name="Normal 10 3 4" xfId="3232" xr:uid="{2C9CD1CB-059B-47FC-80CF-DACD77003875}"/>
    <cellStyle name="Normal 10 3 5" xfId="3886" xr:uid="{5634FA87-50C8-4B63-BC2E-F3EEE9AC19D5}"/>
    <cellStyle name="Normal 10 3 6" xfId="31122" xr:uid="{4F0651E7-8912-4103-9B49-9038AD3C2241}"/>
    <cellStyle name="Normal 10 38" xfId="30303" xr:uid="{CF51D162-A362-4EF9-A71B-83862D02E893}"/>
    <cellStyle name="Normal 10 4" xfId="1412" xr:uid="{1CCCCD86-CBE8-41C1-9717-AB08007F51B0}"/>
    <cellStyle name="Normal 10 4 2" xfId="1413" xr:uid="{B5DDA500-98DF-48EE-B364-BD177D9C9BDF}"/>
    <cellStyle name="Normal 10 4 3" xfId="1414" xr:uid="{1B0083DB-4576-428D-AB07-C68BF3B2B39E}"/>
    <cellStyle name="Normal 10 4 3 2" xfId="1415" xr:uid="{C9A712C9-4020-41D6-8FC0-36DC91A49605}"/>
    <cellStyle name="Normal 10 4 3 2 2" xfId="4389" xr:uid="{8CA64229-4E07-4B89-AB69-509BC5B70968}"/>
    <cellStyle name="Normal 10 4 3 2 2 2" xfId="6284" xr:uid="{E916D3CD-2CF6-4E13-A861-15DA3747AE21}"/>
    <cellStyle name="Normal 10 4 3 2 2 2 2" xfId="12070" xr:uid="{EE14ECDC-361D-4987-AA9E-D07066AF354C}"/>
    <cellStyle name="Normal 10 4 3 2 2 2 2 2" xfId="20442" xr:uid="{5827A965-2760-491B-8034-A8C52E5EB884}"/>
    <cellStyle name="Normal 10 4 3 2 2 2 3" xfId="16177" xr:uid="{5F51EB65-B235-4E34-A442-64D583AE36A5}"/>
    <cellStyle name="Normal 10 4 3 2 2 3" xfId="7616" xr:uid="{986DFBBC-3B5A-4699-8476-9072C30734EC}"/>
    <cellStyle name="Normal 10 4 3 2 2 3 2" xfId="13351" xr:uid="{6912EDD7-107C-4AE4-A4D9-5FA22AB851DE}"/>
    <cellStyle name="Normal 10 4 3 2 2 3 2 2" xfId="21725" xr:uid="{298DBCAC-D012-47F7-A49A-4E662A760BC4}"/>
    <cellStyle name="Normal 10 4 3 2 2 3 3" xfId="17504" xr:uid="{C8392E4F-D29C-487B-BA4D-20548FAD6B78}"/>
    <cellStyle name="Normal 10 4 3 2 2 4" xfId="10336" xr:uid="{FAADA6AD-3028-41B8-BB2F-EBC95A688E72}"/>
    <cellStyle name="Normal 10 4 3 2 2 4 2" xfId="18716" xr:uid="{A6ADFEBB-DF16-4807-A81F-07FF8F6D0B41}"/>
    <cellStyle name="Normal 10 4 3 2 2 5" xfId="14944" xr:uid="{A2F7FA5F-F2A2-4352-858A-F95533C6DD38}"/>
    <cellStyle name="Normal 10 4 3 2 2 6" xfId="23358" xr:uid="{8A4F879F-71BE-4157-9207-97AB9393BBDD}"/>
    <cellStyle name="Normal 10 4 3 2 3" xfId="5695" xr:uid="{18CFC67D-5984-4EDD-AEB6-190DCA16D774}"/>
    <cellStyle name="Normal 10 4 3 2 3 2" xfId="11481" xr:uid="{75046D0D-D82D-4357-BA1B-36B83CDF52DC}"/>
    <cellStyle name="Normal 10 4 3 2 3 2 2" xfId="19853" xr:uid="{B1F5D144-D05D-470D-BFB0-7C6F214F2864}"/>
    <cellStyle name="Normal 10 4 3 2 3 3" xfId="15588" xr:uid="{D1817A40-2277-4E30-A18A-6B563D518EB9}"/>
    <cellStyle name="Normal 10 4 3 2 4" xfId="7033" xr:uid="{D256ADEB-B242-4A4A-9E71-83FC54E51C85}"/>
    <cellStyle name="Normal 10 4 3 2 4 2" xfId="12769" xr:uid="{61655CD5-A70C-4E8C-8266-6A551E93A9E2}"/>
    <cellStyle name="Normal 10 4 3 2 4 2 2" xfId="21143" xr:uid="{8C07EDB7-0437-4CFF-B344-0E4ED38FFC4E}"/>
    <cellStyle name="Normal 10 4 3 2 4 3" xfId="16922" xr:uid="{E0193388-8D12-4B8E-A5A1-CB026296B9F0}"/>
    <cellStyle name="Normal 10 4 3 2 5" xfId="9605" xr:uid="{366F6AC0-8D70-420B-9AF6-87CD7C6CEF2A}"/>
    <cellStyle name="Normal 10 4 3 2 5 2" xfId="18001" xr:uid="{0E0BFFCF-AE11-46F0-B7AA-4E6DF620F6AB}"/>
    <cellStyle name="Normal 10 4 3 2 6" xfId="14339" xr:uid="{4A0D1BB9-1E74-422C-904C-6D4EDB19BEF7}"/>
    <cellStyle name="Normal 10 4 3 2 7" xfId="22726" xr:uid="{D510D2DA-1A66-4897-AC8F-8B313AD94335}"/>
    <cellStyle name="Normal 10 4 3 3" xfId="4388" xr:uid="{D4F8E729-9CA8-45B4-8E22-5DAF4993406A}"/>
    <cellStyle name="Normal 10 4 3 3 2" xfId="6283" xr:uid="{214F90E8-B4E4-432E-A213-21877437A791}"/>
    <cellStyle name="Normal 10 4 3 3 2 2" xfId="12069" xr:uid="{70DC7DBF-637A-4FDB-BC12-20D359243F54}"/>
    <cellStyle name="Normal 10 4 3 3 2 2 2" xfId="20441" xr:uid="{BE01E8B7-F865-40D3-85DF-D3417E9E7F7D}"/>
    <cellStyle name="Normal 10 4 3 3 2 3" xfId="16176" xr:uid="{FA1FEA8C-A8CE-4BF8-8D09-CC64C4E1C46B}"/>
    <cellStyle name="Normal 10 4 3 3 3" xfId="7615" xr:uid="{AE24104A-F3D2-4C3C-96F2-932CC263BA4F}"/>
    <cellStyle name="Normal 10 4 3 3 3 2" xfId="13350" xr:uid="{3F57A748-BCF2-4689-A476-7DA252C30B6B}"/>
    <cellStyle name="Normal 10 4 3 3 3 2 2" xfId="21724" xr:uid="{1104B464-EDA7-44B1-B0E5-5F3E47051B6D}"/>
    <cellStyle name="Normal 10 4 3 3 3 3" xfId="17503" xr:uid="{8D7452A6-1133-44C7-B83E-3B6130677E82}"/>
    <cellStyle name="Normal 10 4 3 3 4" xfId="10335" xr:uid="{3D922414-9F7D-405E-AE7A-DA16A2487673}"/>
    <cellStyle name="Normal 10 4 3 3 4 2" xfId="18715" xr:uid="{65AF41E7-024D-4F0B-9307-E01EFA33231C}"/>
    <cellStyle name="Normal 10 4 3 3 5" xfId="14943" xr:uid="{8A34BF7C-F38A-4F84-A409-EFE60C065684}"/>
    <cellStyle name="Normal 10 4 3 3 6" xfId="23357" xr:uid="{C09CC985-2E69-4180-956F-FB7101B4E6A8}"/>
    <cellStyle name="Normal 10 4 3 4" xfId="5694" xr:uid="{D7EC4BEF-1127-400C-BC50-9DE8395E8E78}"/>
    <cellStyle name="Normal 10 4 3 4 2" xfId="11480" xr:uid="{3B2F8416-6B49-4636-BAFB-AFFD93F76B88}"/>
    <cellStyle name="Normal 10 4 3 4 2 2" xfId="19852" xr:uid="{7D65470E-C38A-4637-B2A0-A7CA48FCABFC}"/>
    <cellStyle name="Normal 10 4 3 4 3" xfId="15587" xr:uid="{1FF16738-6EBC-4CA4-A0E5-545502616577}"/>
    <cellStyle name="Normal 10 4 3 5" xfId="7032" xr:uid="{9D6028FE-E237-4B45-B5F4-F15964561C40}"/>
    <cellStyle name="Normal 10 4 3 5 2" xfId="12768" xr:uid="{2CDC3970-FFD6-40AF-A72B-463A3AFADA07}"/>
    <cellStyle name="Normal 10 4 3 5 2 2" xfId="21142" xr:uid="{3819F05D-99FE-4EF5-A184-0DA265D0ECAE}"/>
    <cellStyle name="Normal 10 4 3 5 3" xfId="16921" xr:uid="{CBC294EF-29D5-4E9A-9A8A-98124D326401}"/>
    <cellStyle name="Normal 10 4 3 6" xfId="9604" xr:uid="{62BFF04E-52BD-446C-B0ED-C8057FFFED2B}"/>
    <cellStyle name="Normal 10 4 3 6 2" xfId="18000" xr:uid="{3831CBF2-87B5-47F2-9BB7-0A772D7E8B4B}"/>
    <cellStyle name="Normal 10 4 3 7" xfId="14338" xr:uid="{FA6253F9-1904-4C74-B564-23E2D73A498D}"/>
    <cellStyle name="Normal 10 4 3 8" xfId="22725" xr:uid="{2983F5E8-9B6A-4745-AC85-0EA9231234AD}"/>
    <cellStyle name="Normal 10 4 4" xfId="3229" xr:uid="{CC58513E-216F-450C-8F05-2AC6DFC0E1B9}"/>
    <cellStyle name="Normal 10 4 5" xfId="3888" xr:uid="{ECD8BECF-0EB6-42A2-8E64-B3375F8FFEE4}"/>
    <cellStyle name="Normal 10 4 6" xfId="31353" xr:uid="{FD9DA438-F254-42FB-B055-27104C71A73D}"/>
    <cellStyle name="Normal 10 5" xfId="1416" xr:uid="{F77D1FF2-9C48-49BA-B324-287CFBA245CB}"/>
    <cellStyle name="Normal 10 5 2" xfId="3228" xr:uid="{66CFFDC8-C26E-449F-895D-70CF7F13A825}"/>
    <cellStyle name="Normal 10 5 3" xfId="3889" xr:uid="{A964C87E-6E85-4EE7-B77F-E5DA7D9F39B2}"/>
    <cellStyle name="Normal 10 6" xfId="3049" xr:uid="{2C602593-7589-411E-AD73-F16F4666E5A3}"/>
    <cellStyle name="Normal 10 6 2" xfId="4189" xr:uid="{A70508C6-1538-42AD-9D51-96F10C91B8F6}"/>
    <cellStyle name="Normal 10 6 2 2" xfId="6092" xr:uid="{E38F74D4-B408-452A-8ED5-030BFB11D6F3}"/>
    <cellStyle name="Normal 10 6 2 2 2" xfId="11878" xr:uid="{CE13D27B-1179-42EB-80B4-0B340823858C}"/>
    <cellStyle name="Normal 10 6 2 2 2 2" xfId="20250" xr:uid="{30AC27AB-2FBE-4FDE-8682-BB5BD364B99F}"/>
    <cellStyle name="Normal 10 6 2 2 3" xfId="15985" xr:uid="{1EA43D8A-B5AF-4DA1-91F9-A9D0F8B7BC47}"/>
    <cellStyle name="Normal 10 6 2 3" xfId="7424" xr:uid="{64C3560E-5A4C-4B14-9E75-461D17D4CDFE}"/>
    <cellStyle name="Normal 10 6 2 3 2" xfId="13160" xr:uid="{E94C9E95-F31D-4FC4-9220-0E15177B1C2B}"/>
    <cellStyle name="Normal 10 6 2 3 2 2" xfId="21534" xr:uid="{32709709-D450-4D4F-8BF7-7463BCD450B1}"/>
    <cellStyle name="Normal 10 6 2 3 3" xfId="17313" xr:uid="{41CFAE4B-FBCF-4507-B366-64BB0D1E59A4}"/>
    <cellStyle name="Normal 10 6 2 4" xfId="10188" xr:uid="{53D0EC01-DA1C-4F3E-962B-7C6CF3ED71CA}"/>
    <cellStyle name="Normal 10 6 2 4 2" xfId="18569" xr:uid="{0C59CF1F-13A9-4BE8-B5EF-F220FE2B985E}"/>
    <cellStyle name="Normal 10 6 2 5" xfId="14738" xr:uid="{AC1F1B2B-A334-438C-947D-C57F3F045264}"/>
    <cellStyle name="Normal 10 6 2 6" xfId="23155" xr:uid="{CAFE7CDD-1118-482A-AA0F-85BEF0270DEB}"/>
    <cellStyle name="Normal 10 6 3" xfId="5507" xr:uid="{EC655031-6DD7-4500-889F-17D8959EA0F4}"/>
    <cellStyle name="Normal 10 6 3 2" xfId="11293" xr:uid="{C38A951D-D880-47A6-A3FE-537BCF17D917}"/>
    <cellStyle name="Normal 10 6 3 2 2" xfId="19665" xr:uid="{0A0A1D51-2105-444B-A19D-63CA39BAF531}"/>
    <cellStyle name="Normal 10 6 3 3" xfId="15399" xr:uid="{11F813A7-BDC7-4445-BFB0-A34BF59AEE11}"/>
    <cellStyle name="Normal 10 6 4" xfId="6860" xr:uid="{B9FFBAAA-B59C-4C02-B6A2-48F0796EAAFB}"/>
    <cellStyle name="Normal 10 6 4 2" xfId="12597" xr:uid="{7D9718EC-1426-4E58-80DE-ABDB586D1D37}"/>
    <cellStyle name="Normal 10 6 4 2 2" xfId="20971" xr:uid="{18BF7BC9-AFB2-4A65-8FAD-F069C62A3F61}"/>
    <cellStyle name="Normal 10 6 4 3" xfId="16750" xr:uid="{A9A8742E-F7FF-4FD6-BE61-56732A2634EE}"/>
    <cellStyle name="Normal 10 6 5" xfId="10000" xr:uid="{D7A4641D-E6CE-40CC-A34A-DD43536BE06D}"/>
    <cellStyle name="Normal 10 6 5 2" xfId="18393" xr:uid="{D51AE170-B9D5-4E96-B0D0-41717EEB932F}"/>
    <cellStyle name="Normal 10 6 6" xfId="14153" xr:uid="{630E5475-FFAB-4534-88A6-1BF9A1AD8237}"/>
    <cellStyle name="Normal 10 6 7" xfId="22475" xr:uid="{0B75C1AB-01E0-451B-91E4-6AA3CD777B5F}"/>
    <cellStyle name="Normal 10 7" xfId="3881" xr:uid="{A178B8F5-390C-4595-BA8D-84F4AA546549}"/>
    <cellStyle name="Normal 10 8" xfId="5433" xr:uid="{0C3F2034-B70E-4FC1-B1D8-9FFD6820B787}"/>
    <cellStyle name="Normal 10 8 2" xfId="11219" xr:uid="{3D0569B0-7606-4290-9A08-E235205A725D}"/>
    <cellStyle name="Normal 10 8 2 2" xfId="19591" xr:uid="{9FDA4C3C-E24F-447D-931A-0DE1EDCD9838}"/>
    <cellStyle name="Normal 10 8 3" xfId="15325" xr:uid="{D0CF381E-E62A-4EBA-9BEA-DA9F477D9A9E}"/>
    <cellStyle name="Normal 10 9" xfId="6786" xr:uid="{3547E9FA-315A-4622-95E3-2FE036B7F5A7}"/>
    <cellStyle name="Normal 10 9 2" xfId="12523" xr:uid="{A6901670-EDB3-4865-BC19-5980BEB3F5F5}"/>
    <cellStyle name="Normal 10 9 2 2" xfId="20897" xr:uid="{1AFD21F5-B74D-4F25-A1B4-5EA3F852EA25}"/>
    <cellStyle name="Normal 10 9 3" xfId="16676" xr:uid="{3D608DC5-E86E-44E1-98CB-40E26D675898}"/>
    <cellStyle name="Normal 10_SFCD2012 Q1 AP" xfId="1417" xr:uid="{7C107081-809E-4DF8-AEA9-ABDA31610B8F}"/>
    <cellStyle name="Normal 100" xfId="1418" xr:uid="{53C6F69F-6DAA-4CD0-826F-8899748F6D4A}"/>
    <cellStyle name="Normal 100 2" xfId="2761" xr:uid="{D56B6EC8-D055-469A-AF4A-A03742691C53}"/>
    <cellStyle name="Normal 100 2 2" xfId="31589" xr:uid="{67517448-6C3E-49BF-BACC-5AF8EDCC3EEB}"/>
    <cellStyle name="Normal 100 3" xfId="9371" xr:uid="{71D0708F-E17C-4AC6-A1E5-63134219291F}"/>
    <cellStyle name="Normal 100 3 2" xfId="30377" xr:uid="{11BBF0BA-6644-4B52-9FE7-EAB038066D44}"/>
    <cellStyle name="Normal 100 3 3" xfId="31586" xr:uid="{6CDCF4FC-F09F-45A4-99D5-6A6D4152453A}"/>
    <cellStyle name="Normal 100 4" xfId="31301" xr:uid="{5FF31C3E-A8DF-40F5-930B-E25C42BDEE4C}"/>
    <cellStyle name="Normal 100 5" xfId="32066" xr:uid="{3D59FF17-6A7E-45D8-8AAA-EB7FE1D7B11E}"/>
    <cellStyle name="Normal 100 6" xfId="30756" xr:uid="{907E2C97-2BBE-4948-AA8E-852CB99F0479}"/>
    <cellStyle name="Normal 101" xfId="1419" xr:uid="{6514DD33-2829-4875-85F8-82441EAE2C23}"/>
    <cellStyle name="Normal 101 2" xfId="2898" xr:uid="{3437768C-9713-4D2B-AFE9-FEA7FC4A5629}"/>
    <cellStyle name="Normal 101 3" xfId="2807" xr:uid="{C46FFD9D-8AFB-4F55-B186-8C58D94C4D8D}"/>
    <cellStyle name="Normal 101 3 2" xfId="32067" xr:uid="{80D71D76-E26D-4CBF-BBFA-0AE501F49D70}"/>
    <cellStyle name="Normal 101 4" xfId="9372" xr:uid="{89E38DE4-F3FF-4CB9-B594-6165F6004FC0}"/>
    <cellStyle name="Normal 101 5" xfId="30757" xr:uid="{06A9A711-78AD-4113-A578-02FC45578BE8}"/>
    <cellStyle name="Normal 102" xfId="1420" xr:uid="{22FC0EC2-A2CB-4295-8030-0A7D55AB5FBE}"/>
    <cellStyle name="Normal 102 2" xfId="2899" xr:uid="{E4F8C69F-96BD-4A8A-88E9-1DBE1AAF2002}"/>
    <cellStyle name="Normal 102 2 2" xfId="32325" xr:uid="{C6DACA8D-2066-462A-B4AA-6FA960C774A8}"/>
    <cellStyle name="Normal 102 2 3" xfId="31585" xr:uid="{8EE5D578-3588-4630-906D-EEC597095058}"/>
    <cellStyle name="Normal 102 3" xfId="2808" xr:uid="{1CA8C3D5-79BF-462D-B882-3CB52FEBCCEA}"/>
    <cellStyle name="Normal 102 3 2" xfId="32366" xr:uid="{1BFD3D47-DE1C-4AAF-AA01-13700A993AF2}"/>
    <cellStyle name="Normal 102 3 3" xfId="32068" xr:uid="{77AD0D77-6D0C-4404-8FFB-4AAA0701974E}"/>
    <cellStyle name="Normal 102 4" xfId="9486" xr:uid="{3A35718A-9152-4924-995E-24DBD6303FF9}"/>
    <cellStyle name="Normal 102 4 2" xfId="31939" xr:uid="{A842C067-22C3-4FAB-84C0-F6735FB75B95}"/>
    <cellStyle name="Normal 102 5" xfId="30758" xr:uid="{EAD05144-9A04-493A-9F5E-4F655ED7B674}"/>
    <cellStyle name="Normal 103" xfId="1421" xr:uid="{6495F6F2-7C5B-4ACB-9B84-9C598E1F1C9D}"/>
    <cellStyle name="Normal 103 2" xfId="2900" xr:uid="{BEE9B272-309D-4096-A1AD-F578E5184546}"/>
    <cellStyle name="Normal 103 2 2" xfId="32069" xr:uid="{003EA875-E37B-495C-9914-5E238F347B60}"/>
    <cellStyle name="Normal 103 3" xfId="2809" xr:uid="{20DC9C5A-313A-4866-9226-3525E4E0A1E1}"/>
    <cellStyle name="Normal 103 3 2" xfId="32344" xr:uid="{F87F0C28-7FA5-4474-8728-DC094A397CA8}"/>
    <cellStyle name="Normal 103 4" xfId="9373" xr:uid="{FEFEF21D-540C-4EC5-985C-104ECC382CAC}"/>
    <cellStyle name="Normal 103 4 2" xfId="32026" xr:uid="{FAC5FBEF-899C-4CFA-910B-2DF59D509A39}"/>
    <cellStyle name="Normal 103 5" xfId="30759" xr:uid="{E428FD60-C80B-431C-AC1A-368E4D37ECD1}"/>
    <cellStyle name="Normal 104" xfId="1422" xr:uid="{5C9DA8EB-873A-4B93-8C89-533EC882C868}"/>
    <cellStyle name="Normal 104 2" xfId="2901" xr:uid="{56A52388-6C16-4064-8B66-0DC63E083393}"/>
    <cellStyle name="Normal 104 2 2" xfId="32345" xr:uid="{F842177A-B897-438E-86FD-15FC8CC8D7E9}"/>
    <cellStyle name="Normal 104 3" xfId="2810" xr:uid="{A3B2A449-5114-4035-8C7A-CD87F1E24268}"/>
    <cellStyle name="Normal 104 4" xfId="9374" xr:uid="{13C3A555-4112-4900-88B3-F8AC71515D71}"/>
    <cellStyle name="Normal 104 5" xfId="30760" xr:uid="{FFA4FC37-ED9F-4B85-9739-1BA2A0CD0F15}"/>
    <cellStyle name="Normal 105" xfId="1423" xr:uid="{71F42A42-C6C3-4DA8-B177-3A6A1524E883}"/>
    <cellStyle name="Normal 105 2" xfId="2902" xr:uid="{D09C9006-A464-45DA-BC61-246A84EA1ED3}"/>
    <cellStyle name="Normal 105 2 2" xfId="32334" xr:uid="{A77525AE-D7A3-4921-B1E5-56260E2E3A37}"/>
    <cellStyle name="Normal 105 3" xfId="2811" xr:uid="{81C61E3B-A7C4-438C-BDD0-B49B90CB48D9}"/>
    <cellStyle name="Normal 105 4" xfId="9375" xr:uid="{87DABD06-0EAA-4D81-B26E-EAA564742239}"/>
    <cellStyle name="Normal 105 5" xfId="30761" xr:uid="{FEE13811-FC75-4D39-8F82-497F90D39F0D}"/>
    <cellStyle name="Normal 106" xfId="1424" xr:uid="{25775016-C4D1-40D8-B2C5-F90823C23459}"/>
    <cellStyle name="Normal 106 2" xfId="2903" xr:uid="{A9B2055B-42AF-4EAC-A29B-9C5F59764395}"/>
    <cellStyle name="Normal 106 2 2" xfId="32343" xr:uid="{C7581161-116E-491E-850D-46C75B387B13}"/>
    <cellStyle name="Normal 106 3" xfId="2812" xr:uid="{E05489D9-E052-4FC0-81D0-11FEBDB72F08}"/>
    <cellStyle name="Normal 106 4" xfId="9376" xr:uid="{7737520B-3A32-4034-956B-A840E77601BB}"/>
    <cellStyle name="Normal 106 5" xfId="30762" xr:uid="{B55AB7EF-CB4D-47AA-A7A1-82B4C93669FF}"/>
    <cellStyle name="Normal 107" xfId="1425" xr:uid="{0972E362-B127-4754-9020-D6922C457CA1}"/>
    <cellStyle name="Normal 107 10" xfId="30763" xr:uid="{A560121B-2761-4335-B475-D956C6CEE8E2}"/>
    <cellStyle name="Normal 107 2" xfId="1426" xr:uid="{F2E2E8E5-9B6D-42F0-BA37-6619BBDEC5F4}"/>
    <cellStyle name="Normal 107 2 2" xfId="4391" xr:uid="{419D681C-C562-4724-96E0-B2FC45B29528}"/>
    <cellStyle name="Normal 107 2 2 2" xfId="6286" xr:uid="{1495A132-B830-4762-97CC-3F90026F05DD}"/>
    <cellStyle name="Normal 107 2 2 2 2" xfId="12072" xr:uid="{3FB6F47F-8F5F-4859-A464-C9270E72FB88}"/>
    <cellStyle name="Normal 107 2 2 2 2 2" xfId="20444" xr:uid="{2C63F70E-2CDB-4281-A344-83B448B37009}"/>
    <cellStyle name="Normal 107 2 2 2 3" xfId="16179" xr:uid="{242375D1-13A2-47BF-A35C-44814365F6EF}"/>
    <cellStyle name="Normal 107 2 2 3" xfId="7618" xr:uid="{0094EEAB-78D5-4746-B208-2B6C52F3299F}"/>
    <cellStyle name="Normal 107 2 2 3 2" xfId="13353" xr:uid="{78AB968F-88AF-4894-8303-E06D9DE35AC4}"/>
    <cellStyle name="Normal 107 2 2 3 2 2" xfId="21727" xr:uid="{54AF57EA-03A9-4538-8C01-BDD024DAABE5}"/>
    <cellStyle name="Normal 107 2 2 3 3" xfId="17506" xr:uid="{8BE7769E-E814-4273-8951-54EC795CCA8F}"/>
    <cellStyle name="Normal 107 2 2 4" xfId="10338" xr:uid="{5F7086F2-0197-4E98-9E51-30E95CA690C3}"/>
    <cellStyle name="Normal 107 2 2 4 2" xfId="18718" xr:uid="{07D29225-0873-40DA-8710-640C34D4B537}"/>
    <cellStyle name="Normal 107 2 2 5" xfId="14946" xr:uid="{AC864EA3-BC35-4690-96CC-0F71F244F57B}"/>
    <cellStyle name="Normal 107 2 2 6" xfId="23360" xr:uid="{5AD03B48-0290-4368-8F47-C59CC3A0670D}"/>
    <cellStyle name="Normal 107 2 3" xfId="5697" xr:uid="{7E6CC14E-9673-4B73-BBD5-3462EDA18D8B}"/>
    <cellStyle name="Normal 107 2 3 2" xfId="11483" xr:uid="{67CA6C1B-9BCF-4D9D-9B49-C70009F58543}"/>
    <cellStyle name="Normal 107 2 3 2 2" xfId="19855" xr:uid="{826E9756-103F-423F-9C68-43CC3C4D338F}"/>
    <cellStyle name="Normal 107 2 3 3" xfId="15590" xr:uid="{BACA9B03-814B-4A2D-B240-8C847A6F9A76}"/>
    <cellStyle name="Normal 107 2 4" xfId="7035" xr:uid="{E06A67B9-D835-4FA3-812B-B2B9C39E4FF3}"/>
    <cellStyle name="Normal 107 2 4 2" xfId="12771" xr:uid="{69A4739D-7188-40DA-B1D3-34C88A645B1D}"/>
    <cellStyle name="Normal 107 2 4 2 2" xfId="21145" xr:uid="{A12754CC-CEE8-44FC-8169-877740365F8B}"/>
    <cellStyle name="Normal 107 2 4 3" xfId="16924" xr:uid="{3A48B478-9019-44EA-B4E5-AB262C7EE3F0}"/>
    <cellStyle name="Normal 107 2 5" xfId="9607" xr:uid="{73F6EDBE-FF3F-4F6D-9869-D9D2866DF82E}"/>
    <cellStyle name="Normal 107 2 5 2" xfId="18003" xr:uid="{F344BC76-1F45-49EA-B60F-B618AC1C1924}"/>
    <cellStyle name="Normal 107 2 6" xfId="14341" xr:uid="{3AF7F86B-3FFA-4A96-864F-B289B2153F2B}"/>
    <cellStyle name="Normal 107 2 7" xfId="22728" xr:uid="{29DE0917-F1B0-4AE9-BBAF-95159173D9A6}"/>
    <cellStyle name="Normal 107 3" xfId="4390" xr:uid="{9195F843-E331-4D04-B447-12231B0262F7}"/>
    <cellStyle name="Normal 107 3 2" xfId="6285" xr:uid="{C866978D-1562-432D-A96D-8B3D5CEF4A21}"/>
    <cellStyle name="Normal 107 3 2 2" xfId="12071" xr:uid="{C5780D47-C4A6-410F-94CB-82119CCDCFAE}"/>
    <cellStyle name="Normal 107 3 2 2 2" xfId="20443" xr:uid="{D50274E5-0541-4EBF-AFEA-B13FE020C075}"/>
    <cellStyle name="Normal 107 3 2 3" xfId="16178" xr:uid="{16D76BA9-1E62-44AC-AAA2-BEA6C4525B7F}"/>
    <cellStyle name="Normal 107 3 3" xfId="7617" xr:uid="{BC5BA65D-0696-4D1C-BB58-F74F017AFC2A}"/>
    <cellStyle name="Normal 107 3 3 2" xfId="13352" xr:uid="{4A2E8E1C-249C-4C60-92A4-D1C7DEB635F6}"/>
    <cellStyle name="Normal 107 3 3 2 2" xfId="21726" xr:uid="{57A8BBC1-E7E0-4E6C-9391-E2595D90706E}"/>
    <cellStyle name="Normal 107 3 3 3" xfId="17505" xr:uid="{21541A7C-C80A-4FD0-8EA0-3ED77F3DC47A}"/>
    <cellStyle name="Normal 107 3 4" xfId="10337" xr:uid="{FA18EB58-5896-4710-A255-4FEC1D5CCDE2}"/>
    <cellStyle name="Normal 107 3 4 2" xfId="18717" xr:uid="{75B863CE-C451-4EDA-AF21-1C4EE8C04C2E}"/>
    <cellStyle name="Normal 107 3 5" xfId="14945" xr:uid="{D5D1B121-79E1-4FF6-820F-77CC3582804D}"/>
    <cellStyle name="Normal 107 3 6" xfId="23359" xr:uid="{22ACE1C2-2FF9-43B7-8F96-B4A80FA5272E}"/>
    <cellStyle name="Normal 107 4" xfId="5696" xr:uid="{36BECA30-0567-4EC8-93D1-1A45C856B2E8}"/>
    <cellStyle name="Normal 107 4 2" xfId="11482" xr:uid="{CEAB35ED-36B1-4D3B-97F4-DE91965C0217}"/>
    <cellStyle name="Normal 107 4 2 2" xfId="19854" xr:uid="{0FFDD51F-E35E-49CC-BA23-63342F9419E0}"/>
    <cellStyle name="Normal 107 4 3" xfId="15589" xr:uid="{F4A99315-DE17-4666-9472-4C518B6D5668}"/>
    <cellStyle name="Normal 107 5" xfId="7034" xr:uid="{BC90D64E-A0EB-4CA3-BB54-111E3E58DAC0}"/>
    <cellStyle name="Normal 107 5 2" xfId="12770" xr:uid="{CD2FD07B-E16A-439E-87AE-0C0C4EBCD120}"/>
    <cellStyle name="Normal 107 5 2 2" xfId="21144" xr:uid="{395EE1E6-047D-4028-8B96-F4564161D91C}"/>
    <cellStyle name="Normal 107 5 3" xfId="16923" xr:uid="{560DA885-AB63-4811-A029-6B751F5B2FFC}"/>
    <cellStyle name="Normal 107 6" xfId="9377" xr:uid="{D8DB7C3E-103B-43ED-B53C-6FA259B06865}"/>
    <cellStyle name="Normal 107 7" xfId="9606" xr:uid="{2F68AE38-98DA-4DC5-B62C-3B395444576B}"/>
    <cellStyle name="Normal 107 7 2" xfId="18002" xr:uid="{C27448F9-B42D-4595-81EB-31B6B58C9641}"/>
    <cellStyle name="Normal 107 8" xfId="14340" xr:uid="{FD9257B0-A258-449C-AF1D-9343C37414F1}"/>
    <cellStyle name="Normal 107 9" xfId="22727" xr:uid="{3EE7C622-76D8-4544-9C82-C03EF0DCF2CC}"/>
    <cellStyle name="Normal 108" xfId="1427" xr:uid="{074E8E20-C214-49D8-9077-53A38A36AD3D}"/>
    <cellStyle name="Normal 108 10" xfId="30764" xr:uid="{441A32C2-1D20-4A9E-84C8-B484D82717EF}"/>
    <cellStyle name="Normal 108 2" xfId="1428" xr:uid="{FA73E8EC-AEF8-42D0-BE2C-58D489E89888}"/>
    <cellStyle name="Normal 108 2 2" xfId="4393" xr:uid="{BDA3478A-777B-4774-B414-A738729ABE90}"/>
    <cellStyle name="Normal 108 2 2 2" xfId="6288" xr:uid="{566BA683-DA91-44B3-B651-D8CFD512F0B6}"/>
    <cellStyle name="Normal 108 2 2 2 2" xfId="12074" xr:uid="{616107C4-8995-4426-95A1-AFC2539ACBC2}"/>
    <cellStyle name="Normal 108 2 2 2 2 2" xfId="20446" xr:uid="{5DAC26C4-7CCE-4F23-B6CF-A26625D1F51F}"/>
    <cellStyle name="Normal 108 2 2 2 3" xfId="16181" xr:uid="{E9940105-16AE-4FB0-9B40-C6A391EEE4C0}"/>
    <cellStyle name="Normal 108 2 2 3" xfId="7620" xr:uid="{B22FAAAC-472D-413D-8BEB-07604AB42334}"/>
    <cellStyle name="Normal 108 2 2 3 2" xfId="13355" xr:uid="{88A5402D-ECF7-485F-80B6-7E7FC2571C24}"/>
    <cellStyle name="Normal 108 2 2 3 2 2" xfId="21729" xr:uid="{CA7A5E7B-8D81-47ED-A1E3-3CC8B1DC17EF}"/>
    <cellStyle name="Normal 108 2 2 3 3" xfId="17508" xr:uid="{77C8AD5D-42D6-44E0-9E3D-F2FE927426F5}"/>
    <cellStyle name="Normal 108 2 2 4" xfId="10340" xr:uid="{9709E907-753D-41E1-A81F-8809AA3973F4}"/>
    <cellStyle name="Normal 108 2 2 4 2" xfId="18720" xr:uid="{7F4A1098-D11D-4097-AF6C-E87B2BD45433}"/>
    <cellStyle name="Normal 108 2 2 5" xfId="14948" xr:uid="{00AC9348-C4F3-41D9-B58B-0EF0AE7653D2}"/>
    <cellStyle name="Normal 108 2 2 6" xfId="23362" xr:uid="{3E31DE26-7679-449A-BC40-7304D7426221}"/>
    <cellStyle name="Normal 108 2 3" xfId="5699" xr:uid="{AE30B7EF-BC1F-4D53-93F1-60B026F3F8D1}"/>
    <cellStyle name="Normal 108 2 3 2" xfId="11485" xr:uid="{B44EAFC1-366A-48F6-9232-27A351EE722F}"/>
    <cellStyle name="Normal 108 2 3 2 2" xfId="19857" xr:uid="{42552085-503A-4964-87C6-19EF91961DFB}"/>
    <cellStyle name="Normal 108 2 3 3" xfId="15592" xr:uid="{5564620F-5FDB-4984-8D73-0912EB4229F3}"/>
    <cellStyle name="Normal 108 2 4" xfId="7037" xr:uid="{5C2E35CC-B770-4A4C-BEC9-D93E81DC20DE}"/>
    <cellStyle name="Normal 108 2 4 2" xfId="12773" xr:uid="{9663800E-CF92-466D-8087-16C0AAD9F33F}"/>
    <cellStyle name="Normal 108 2 4 2 2" xfId="21147" xr:uid="{E9DD0342-C389-4677-A228-DE81835B96C5}"/>
    <cellStyle name="Normal 108 2 4 3" xfId="16926" xr:uid="{693001DE-B576-49C4-8690-299ED231E12C}"/>
    <cellStyle name="Normal 108 2 5" xfId="9609" xr:uid="{64DCADA5-DCAE-4AAE-B343-B5BD35C03409}"/>
    <cellStyle name="Normal 108 2 5 2" xfId="18005" xr:uid="{5ADB7905-E266-41CD-B95F-DD1F980E664B}"/>
    <cellStyle name="Normal 108 2 6" xfId="14343" xr:uid="{37D6CBC9-B910-464C-85F0-B19FFE7E1A9F}"/>
    <cellStyle name="Normal 108 2 7" xfId="22730" xr:uid="{96618EE5-937B-42D1-9D0F-2B114DAA5745}"/>
    <cellStyle name="Normal 108 3" xfId="4392" xr:uid="{63C0CDCF-287C-4AD5-99CE-6AE2AAFFB192}"/>
    <cellStyle name="Normal 108 3 2" xfId="6287" xr:uid="{51E78EFC-9624-42F0-8A09-DDC77CA3CBAB}"/>
    <cellStyle name="Normal 108 3 2 2" xfId="12073" xr:uid="{265390B2-7135-45D6-BD1C-59077E96D67C}"/>
    <cellStyle name="Normal 108 3 2 2 2" xfId="20445" xr:uid="{3C73AD20-075E-4D2A-B1B0-4D217057AEF8}"/>
    <cellStyle name="Normal 108 3 2 3" xfId="16180" xr:uid="{46A20BC7-F05B-4072-AD7B-D560FC9C94BC}"/>
    <cellStyle name="Normal 108 3 3" xfId="7619" xr:uid="{3683BBBA-E278-4E94-984D-E0B726342E88}"/>
    <cellStyle name="Normal 108 3 3 2" xfId="13354" xr:uid="{B3AFB752-F017-493B-9690-11B8D77D868C}"/>
    <cellStyle name="Normal 108 3 3 2 2" xfId="21728" xr:uid="{1C19CD05-7A1B-4CC4-BEBD-169E460ECA59}"/>
    <cellStyle name="Normal 108 3 3 3" xfId="17507" xr:uid="{08EABDAB-86DB-4853-A73B-F2D324C195B3}"/>
    <cellStyle name="Normal 108 3 4" xfId="10339" xr:uid="{53DA0907-BCAA-45FF-974C-6E08CFF4F758}"/>
    <cellStyle name="Normal 108 3 4 2" xfId="18719" xr:uid="{295CFCE0-3F41-4384-9B03-3CF9C637D3A7}"/>
    <cellStyle name="Normal 108 3 5" xfId="14947" xr:uid="{5E55E361-7868-4E91-89A3-6A41E8B48B82}"/>
    <cellStyle name="Normal 108 3 6" xfId="23361" xr:uid="{CEA7576D-F126-4D21-96E4-4AD55105BFEF}"/>
    <cellStyle name="Normal 108 4" xfId="5698" xr:uid="{89DE65F2-170A-496B-B74B-D1DBB92841ED}"/>
    <cellStyle name="Normal 108 4 2" xfId="11484" xr:uid="{155BBBA2-49A7-4A35-8894-914DF0241494}"/>
    <cellStyle name="Normal 108 4 2 2" xfId="19856" xr:uid="{72D8915A-CA00-477F-AC05-7CD14C2EE241}"/>
    <cellStyle name="Normal 108 4 3" xfId="15591" xr:uid="{EBAD6ED8-711F-4D2F-8F8D-9EA5102BB685}"/>
    <cellStyle name="Normal 108 5" xfId="7036" xr:uid="{EBC980D0-B05F-4D57-A76A-1F2C096A9B92}"/>
    <cellStyle name="Normal 108 5 2" xfId="12772" xr:uid="{5E33CBC4-5254-4CDA-A8AA-4F21F7170566}"/>
    <cellStyle name="Normal 108 5 2 2" xfId="21146" xr:uid="{829FF232-B3FC-44B2-9321-C9BA03D316FC}"/>
    <cellStyle name="Normal 108 5 3" xfId="16925" xr:uid="{7C1AA78C-53A1-4961-BC0D-B8D5F3F2D7FB}"/>
    <cellStyle name="Normal 108 6" xfId="9378" xr:uid="{A3A273DC-F892-45DA-B384-4BAA5680F52E}"/>
    <cellStyle name="Normal 108 7" xfId="9608" xr:uid="{7D71025D-3D3C-49D5-B840-51A057EFAF73}"/>
    <cellStyle name="Normal 108 7 2" xfId="18004" xr:uid="{E0F1C62A-999C-4270-BC31-53604020B441}"/>
    <cellStyle name="Normal 108 8" xfId="14342" xr:uid="{98F632C8-B1EE-4C4C-AF22-7E642B28F96B}"/>
    <cellStyle name="Normal 108 9" xfId="22729" xr:uid="{1597DD8E-7165-4C88-8E0A-C0D298B0E2A1}"/>
    <cellStyle name="Normal 109" xfId="1429" xr:uid="{4D3538C6-96F9-48B7-AAAD-77A273699321}"/>
    <cellStyle name="Normal 109 10" xfId="30765" xr:uid="{BEBED6CE-FAD5-4AD7-9639-77A1B129B425}"/>
    <cellStyle name="Normal 109 2" xfId="1430" xr:uid="{8ABFE571-B93B-44AB-AADB-518C7784E4C2}"/>
    <cellStyle name="Normal 109 2 2" xfId="4395" xr:uid="{3ACCED5C-874F-4B06-AA9A-6D51334D05A9}"/>
    <cellStyle name="Normal 109 2 2 2" xfId="6290" xr:uid="{EAA471F7-DD47-4713-8AF8-11A5E6A3ADC6}"/>
    <cellStyle name="Normal 109 2 2 2 2" xfId="12076" xr:uid="{AEE62C81-E62D-413F-B572-A2B3D7ABF4AE}"/>
    <cellStyle name="Normal 109 2 2 2 2 2" xfId="20448" xr:uid="{F5E7AB1F-BAE9-4A66-9500-F84DC4D82927}"/>
    <cellStyle name="Normal 109 2 2 2 3" xfId="16183" xr:uid="{5CBF8373-0740-4D78-ADAC-75EDD50E0B36}"/>
    <cellStyle name="Normal 109 2 2 3" xfId="7622" xr:uid="{C570D25E-307C-4130-9B7F-52110E5D7499}"/>
    <cellStyle name="Normal 109 2 2 3 2" xfId="13357" xr:uid="{E71DB094-C807-4FC9-98AF-E848D8855EE6}"/>
    <cellStyle name="Normal 109 2 2 3 2 2" xfId="21731" xr:uid="{ABB4A942-9077-4A78-A2EA-CC44EAA22822}"/>
    <cellStyle name="Normal 109 2 2 3 3" xfId="17510" xr:uid="{49EAA42C-4571-425A-AFE3-B7C0957FFF45}"/>
    <cellStyle name="Normal 109 2 2 4" xfId="10342" xr:uid="{EC76E602-9C08-45FF-AB8D-EC85EACA1680}"/>
    <cellStyle name="Normal 109 2 2 4 2" xfId="18722" xr:uid="{54349221-AD2B-4632-84AF-46D4D14CF017}"/>
    <cellStyle name="Normal 109 2 2 5" xfId="14950" xr:uid="{7F4B470C-3AB4-49EF-BD9D-16835FCD332F}"/>
    <cellStyle name="Normal 109 2 2 6" xfId="23364" xr:uid="{7E1DC9AF-2347-439D-AEBF-0564F23E61E7}"/>
    <cellStyle name="Normal 109 2 3" xfId="5701" xr:uid="{4D9D0D8B-6CB9-4073-8120-4FF9389D0FC6}"/>
    <cellStyle name="Normal 109 2 3 2" xfId="11487" xr:uid="{B17D28AC-FA5C-47D3-A8A3-A13F56F98F02}"/>
    <cellStyle name="Normal 109 2 3 2 2" xfId="19859" xr:uid="{D19A4176-5761-44EE-9194-17639187E23D}"/>
    <cellStyle name="Normal 109 2 3 3" xfId="15594" xr:uid="{B96DB753-8824-48B7-BCCB-CF666C65F090}"/>
    <cellStyle name="Normal 109 2 4" xfId="7039" xr:uid="{B4D9208B-A7D3-41C7-A3C3-D688B8DF2D8D}"/>
    <cellStyle name="Normal 109 2 4 2" xfId="12775" xr:uid="{E4E03FC4-0412-41BE-977E-E1153CB48144}"/>
    <cellStyle name="Normal 109 2 4 2 2" xfId="21149" xr:uid="{F1F0DEC4-E40C-414D-9C9E-D1BE8B9BE040}"/>
    <cellStyle name="Normal 109 2 4 3" xfId="16928" xr:uid="{5C4366B3-A902-4A95-99E6-E26CCE03CCCC}"/>
    <cellStyle name="Normal 109 2 5" xfId="9611" xr:uid="{275F1237-B2FF-4787-853E-F2C0AF9FE82E}"/>
    <cellStyle name="Normal 109 2 5 2" xfId="18007" xr:uid="{4A873AE2-374C-410B-88FF-651031FFDD5A}"/>
    <cellStyle name="Normal 109 2 6" xfId="14345" xr:uid="{10067FDB-698A-416F-A2DA-D07EB264B976}"/>
    <cellStyle name="Normal 109 2 7" xfId="22732" xr:uid="{A136888C-C6EE-49C2-9B8A-9B07CC02264B}"/>
    <cellStyle name="Normal 109 3" xfId="4394" xr:uid="{CE801879-E7F3-4DE4-9BD9-2D3B8D94E17F}"/>
    <cellStyle name="Normal 109 3 2" xfId="6289" xr:uid="{F78F4EE3-D790-40F8-B516-5EF010698BA4}"/>
    <cellStyle name="Normal 109 3 2 2" xfId="12075" xr:uid="{65DCBCB4-6033-40F1-A4F1-89380662B55F}"/>
    <cellStyle name="Normal 109 3 2 2 2" xfId="20447" xr:uid="{A838445E-93BE-4AC3-B2E2-CBFE2A565648}"/>
    <cellStyle name="Normal 109 3 2 3" xfId="16182" xr:uid="{B46102C0-AADF-42A6-8C3C-818EE29EF1D2}"/>
    <cellStyle name="Normal 109 3 3" xfId="7621" xr:uid="{32B795A5-8071-41AA-BE22-098801079EEE}"/>
    <cellStyle name="Normal 109 3 3 2" xfId="13356" xr:uid="{81EA4F11-9021-47B2-8380-B7B2533796A8}"/>
    <cellStyle name="Normal 109 3 3 2 2" xfId="21730" xr:uid="{DB33C42D-67EA-40A7-9765-6F881BDFFEDB}"/>
    <cellStyle name="Normal 109 3 3 3" xfId="17509" xr:uid="{7A27EF73-8C5E-414F-A171-CE2B000DF27A}"/>
    <cellStyle name="Normal 109 3 4" xfId="10341" xr:uid="{ABD54347-992D-486D-8644-DB41237823A8}"/>
    <cellStyle name="Normal 109 3 4 2" xfId="18721" xr:uid="{B83E549C-D7B2-4CF6-AE99-0EF046FD5684}"/>
    <cellStyle name="Normal 109 3 5" xfId="14949" xr:uid="{732DF9B7-5456-40FD-A48A-F68EF014D923}"/>
    <cellStyle name="Normal 109 3 6" xfId="23363" xr:uid="{A6D79F20-9A3D-4DEB-842D-3F58D3FB88DF}"/>
    <cellStyle name="Normal 109 4" xfId="5700" xr:uid="{1D55DD8B-9847-41FA-9936-309FAEE97380}"/>
    <cellStyle name="Normal 109 4 2" xfId="11486" xr:uid="{6E81A085-BC60-4254-8151-F5827D94CA01}"/>
    <cellStyle name="Normal 109 4 2 2" xfId="19858" xr:uid="{502FED83-4932-4F44-A0D4-2EB889F90161}"/>
    <cellStyle name="Normal 109 4 3" xfId="15593" xr:uid="{B3AA40AD-BD2F-4F22-9CDE-F55CE91EFC0C}"/>
    <cellStyle name="Normal 109 5" xfId="7038" xr:uid="{C204BEC9-6DAA-4847-BE6A-175B2F7D326C}"/>
    <cellStyle name="Normal 109 5 2" xfId="12774" xr:uid="{ED674581-7B95-492B-A7B0-EC524A50BB09}"/>
    <cellStyle name="Normal 109 5 2 2" xfId="21148" xr:uid="{81DC6F01-A6C8-47C3-8361-2B03716D1AFF}"/>
    <cellStyle name="Normal 109 5 3" xfId="16927" xr:uid="{797D314F-6AC0-449F-903F-AC7962BD605B}"/>
    <cellStyle name="Normal 109 6" xfId="9379" xr:uid="{84877E7C-960C-4B5F-B3FA-68F554332522}"/>
    <cellStyle name="Normal 109 7" xfId="9610" xr:uid="{2E93840A-4949-44B1-9F36-E79544EAD8EE}"/>
    <cellStyle name="Normal 109 7 2" xfId="18006" xr:uid="{BB80F29D-33C5-4D41-BE89-79D536376FD2}"/>
    <cellStyle name="Normal 109 8" xfId="14344" xr:uid="{259613B1-F928-4C74-A735-904129C5DAD4}"/>
    <cellStyle name="Normal 109 9" xfId="22731" xr:uid="{84D66264-E25A-40D0-9FA3-E42225A52DDC}"/>
    <cellStyle name="Normal 11" xfId="1431" xr:uid="{F64994FB-EC88-419F-9A85-A5F96EFADF97}"/>
    <cellStyle name="Normal 11 10" xfId="14081" xr:uid="{BA62BEA4-F866-4BC5-8EEF-8E2645588166}"/>
    <cellStyle name="Normal 11 11" xfId="22397" xr:uid="{95392F50-82C6-4208-8EAC-A41E2E0955A1}"/>
    <cellStyle name="Normal 11 12" xfId="30766" xr:uid="{27D32FF6-D5DE-4D59-B8E6-7A6EADDFFB96}"/>
    <cellStyle name="Normal 11 2" xfId="1432" xr:uid="{4DD773A7-C949-4879-813B-A19C86A6A1AE}"/>
    <cellStyle name="Normal 11 2 2" xfId="1433" xr:uid="{F728A49F-F929-4A0B-9471-E86E06C1EC79}"/>
    <cellStyle name="Normal 11 2 2 2" xfId="1434" xr:uid="{92626DF3-CC53-426C-B50B-264B460E7BB8}"/>
    <cellStyle name="Normal 11 2 2 3" xfId="1435" xr:uid="{3B7C3B92-C571-4654-862D-41606ACAABDA}"/>
    <cellStyle name="Normal 11 2 2 3 2" xfId="1436" xr:uid="{04879EC0-05A9-424D-AA8F-8252BD17004F}"/>
    <cellStyle name="Normal 11 2 2 3 2 2" xfId="4397" xr:uid="{180DBF12-5CEE-46ED-BF02-1020E92E7A8D}"/>
    <cellStyle name="Normal 11 2 2 3 2 2 2" xfId="6292" xr:uid="{C9BC9DD4-E09B-4CDE-BF58-E06ECC4811AF}"/>
    <cellStyle name="Normal 11 2 2 3 2 2 2 2" xfId="12078" xr:uid="{E46FBE00-35F5-4E84-895C-21BD238A766C}"/>
    <cellStyle name="Normal 11 2 2 3 2 2 2 2 2" xfId="20450" xr:uid="{81539836-1B02-4D72-8108-A669842E3812}"/>
    <cellStyle name="Normal 11 2 2 3 2 2 2 3" xfId="16185" xr:uid="{0A318343-66AD-4F85-9DD8-B6FD7EA201BE}"/>
    <cellStyle name="Normal 11 2 2 3 2 2 3" xfId="7624" xr:uid="{1DA093BD-6E2C-4614-9F98-EAB500157D0E}"/>
    <cellStyle name="Normal 11 2 2 3 2 2 3 2" xfId="13359" xr:uid="{084660D3-DBB0-44DC-BBDD-E5333448E02B}"/>
    <cellStyle name="Normal 11 2 2 3 2 2 3 2 2" xfId="21733" xr:uid="{33F7D44B-D676-4D4C-872F-842142DD8B06}"/>
    <cellStyle name="Normal 11 2 2 3 2 2 3 3" xfId="17512" xr:uid="{A3D15F76-203F-4806-A9FC-88832C5AFCD2}"/>
    <cellStyle name="Normal 11 2 2 3 2 2 4" xfId="10344" xr:uid="{504B905D-B11F-48A8-8FAF-AD4857A5155D}"/>
    <cellStyle name="Normal 11 2 2 3 2 2 4 2" xfId="18724" xr:uid="{E82A2B4B-E938-4412-87F7-4727041BE153}"/>
    <cellStyle name="Normal 11 2 2 3 2 2 5" xfId="14952" xr:uid="{84DD6949-12E8-404D-ACD9-62FA2DD23D55}"/>
    <cellStyle name="Normal 11 2 2 3 2 2 6" xfId="23366" xr:uid="{A3525A91-F283-4B68-AF6D-76F71B90FBC9}"/>
    <cellStyle name="Normal 11 2 2 3 2 3" xfId="5703" xr:uid="{FDD38A33-5D38-4198-8FB4-27381535B8DE}"/>
    <cellStyle name="Normal 11 2 2 3 2 3 2" xfId="11489" xr:uid="{101F823F-0146-4410-828C-30FD867F6F69}"/>
    <cellStyle name="Normal 11 2 2 3 2 3 2 2" xfId="19861" xr:uid="{751FBA0B-65C3-4E35-88F6-D2C6A9B89BE0}"/>
    <cellStyle name="Normal 11 2 2 3 2 3 3" xfId="15596" xr:uid="{3D17B149-E2F2-4208-92CF-5292E6185D3D}"/>
    <cellStyle name="Normal 11 2 2 3 2 4" xfId="7041" xr:uid="{81A5590E-B321-4057-991A-EAFBD4903239}"/>
    <cellStyle name="Normal 11 2 2 3 2 4 2" xfId="12777" xr:uid="{59E09F2F-2012-4EB9-9919-9F7815FB8B58}"/>
    <cellStyle name="Normal 11 2 2 3 2 4 2 2" xfId="21151" xr:uid="{05D413C4-C2D8-40FA-A52A-CF51A020FA74}"/>
    <cellStyle name="Normal 11 2 2 3 2 4 3" xfId="16930" xr:uid="{6E3F9A28-691F-4FD9-BBCC-13D6656F8387}"/>
    <cellStyle name="Normal 11 2 2 3 2 5" xfId="9613" xr:uid="{C953093B-B3E7-4466-954B-FC8A6C61967E}"/>
    <cellStyle name="Normal 11 2 2 3 2 5 2" xfId="18009" xr:uid="{D82ED993-8A30-429E-8C23-B26BA922C402}"/>
    <cellStyle name="Normal 11 2 2 3 2 6" xfId="14347" xr:uid="{08BF3FC0-5530-4365-9AF0-494073527458}"/>
    <cellStyle name="Normal 11 2 2 3 2 7" xfId="22734" xr:uid="{C3834302-2EB3-4BA0-A91E-F9A6845676C9}"/>
    <cellStyle name="Normal 11 2 2 3 3" xfId="4396" xr:uid="{F8F028C5-B739-4977-AA05-C440171FA06C}"/>
    <cellStyle name="Normal 11 2 2 3 3 2" xfId="6291" xr:uid="{00E8693C-5044-44A9-AB85-3A231DC4A0DA}"/>
    <cellStyle name="Normal 11 2 2 3 3 2 2" xfId="12077" xr:uid="{0E04A1B1-D587-44B1-9F76-0391FE368550}"/>
    <cellStyle name="Normal 11 2 2 3 3 2 2 2" xfId="20449" xr:uid="{9A97D896-88FA-4C13-AC6E-DF209488C4FF}"/>
    <cellStyle name="Normal 11 2 2 3 3 2 3" xfId="16184" xr:uid="{597A8FE9-32C8-491D-9047-196D877A6E1B}"/>
    <cellStyle name="Normal 11 2 2 3 3 3" xfId="7623" xr:uid="{BB4A4502-2063-462E-B263-9813029CAF07}"/>
    <cellStyle name="Normal 11 2 2 3 3 3 2" xfId="13358" xr:uid="{8335683E-E3D6-4D86-88C9-79F69861555D}"/>
    <cellStyle name="Normal 11 2 2 3 3 3 2 2" xfId="21732" xr:uid="{3E3ABE04-4649-42FD-8791-695632974E72}"/>
    <cellStyle name="Normal 11 2 2 3 3 3 3" xfId="17511" xr:uid="{ED63F18D-8F29-4F4E-BABD-BDA44E6863FD}"/>
    <cellStyle name="Normal 11 2 2 3 3 4" xfId="10343" xr:uid="{70F8D34F-ED4F-485E-88DE-A8E1D4B3E9B0}"/>
    <cellStyle name="Normal 11 2 2 3 3 4 2" xfId="18723" xr:uid="{3024B2ED-F85F-40A8-9A90-0B14796A0EBA}"/>
    <cellStyle name="Normal 11 2 2 3 3 5" xfId="14951" xr:uid="{2A5EC285-C65C-47F9-B8E0-EB98720D8F22}"/>
    <cellStyle name="Normal 11 2 2 3 3 6" xfId="23365" xr:uid="{0488156D-4A36-42AB-8A04-B4A5051B5413}"/>
    <cellStyle name="Normal 11 2 2 3 4" xfId="5702" xr:uid="{9ECE60B1-3B72-4F5C-81E9-52C560303D00}"/>
    <cellStyle name="Normal 11 2 2 3 4 2" xfId="11488" xr:uid="{8D7EE43E-FCC4-4BB9-9620-323EFD57585E}"/>
    <cellStyle name="Normal 11 2 2 3 4 2 2" xfId="19860" xr:uid="{E223AF1C-809A-4193-814A-8447EC15D9F4}"/>
    <cellStyle name="Normal 11 2 2 3 4 3" xfId="15595" xr:uid="{7916953F-B5FD-4A4D-86C6-595F2051221E}"/>
    <cellStyle name="Normal 11 2 2 3 5" xfId="7040" xr:uid="{A2B91502-7AD4-4AF7-8EA5-6B204A4FAC59}"/>
    <cellStyle name="Normal 11 2 2 3 5 2" xfId="12776" xr:uid="{BFA4B47A-31F5-44E2-9ED9-79840C739A00}"/>
    <cellStyle name="Normal 11 2 2 3 5 2 2" xfId="21150" xr:uid="{09F40388-C59C-4A08-9AE4-9E16AF639BB1}"/>
    <cellStyle name="Normal 11 2 2 3 5 3" xfId="16929" xr:uid="{EEE39D6C-23F6-4E31-85D6-D5A4EB91DFE1}"/>
    <cellStyle name="Normal 11 2 2 3 6" xfId="9612" xr:uid="{A4FC05FF-D5D6-476F-9755-11E7A3FAF264}"/>
    <cellStyle name="Normal 11 2 2 3 6 2" xfId="18008" xr:uid="{746A3F35-53B4-4EC3-AFC9-18F76D50B549}"/>
    <cellStyle name="Normal 11 2 2 3 7" xfId="14346" xr:uid="{CAA0E9D9-8B2C-471B-8BBE-20BA99B10BFE}"/>
    <cellStyle name="Normal 11 2 2 3 8" xfId="22733" xr:uid="{5265873E-4D4E-4974-B0CA-E7B779361D8F}"/>
    <cellStyle name="Normal 11 2 2 4" xfId="31125" xr:uid="{87048C45-2027-4270-847D-20815BD6B629}"/>
    <cellStyle name="Normal 11 2 3" xfId="1437" xr:uid="{BAF2DF32-9C73-4B0D-957D-FB9DA6273E17}"/>
    <cellStyle name="Normal 11 2 3 2" xfId="32070" xr:uid="{DF80CA1A-1837-4528-AB54-0E207A53934D}"/>
    <cellStyle name="Normal 11 2 4" xfId="1438" xr:uid="{DF239E66-24A7-435F-94F8-B5C1D01513DC}"/>
    <cellStyle name="Normal 11 2 4 2" xfId="31720" xr:uid="{037D295A-5BA2-48B0-BE0B-2A04CBB1431F}"/>
    <cellStyle name="Normal 11 2 5" xfId="3227" xr:uid="{01068959-7E17-4A2C-952D-8ADC08465EDF}"/>
    <cellStyle name="Normal 11 2 6" xfId="3891" xr:uid="{64924710-C807-4804-A45E-C769E85C564A}"/>
    <cellStyle name="Normal 11 2 7" xfId="30767" xr:uid="{4EB8FB33-231C-4D0A-B203-B0BFAB9AD4E7}"/>
    <cellStyle name="Normal 11 3" xfId="1439" xr:uid="{02076AFB-8328-4B7F-9171-C31DF09BA6D1}"/>
    <cellStyle name="Normal 11 3 2" xfId="1440" xr:uid="{9795A596-910C-4707-90E8-8E45170C31D2}"/>
    <cellStyle name="Normal 11 3 3" xfId="1441" xr:uid="{C20B8BA2-7F0C-4444-9F15-4897AB9E7227}"/>
    <cellStyle name="Normal 11 3 4" xfId="1442" xr:uid="{477355FC-5FBD-4B32-BA2C-66CBA151043D}"/>
    <cellStyle name="Normal 11 3 4 2" xfId="1443" xr:uid="{6B95F774-FDAF-4F6A-9792-F0E5ED52A474}"/>
    <cellStyle name="Normal 11 3 4 2 2" xfId="4399" xr:uid="{02F6D994-BA81-4B97-A5FE-A6967E241A19}"/>
    <cellStyle name="Normal 11 3 4 2 2 2" xfId="6294" xr:uid="{6A5D9BFD-7F21-42B6-8443-9163806ABAF9}"/>
    <cellStyle name="Normal 11 3 4 2 2 2 2" xfId="12080" xr:uid="{F7CC35C6-3176-44C0-9682-98971DD153EE}"/>
    <cellStyle name="Normal 11 3 4 2 2 2 2 2" xfId="20452" xr:uid="{0D9C6C79-67F6-4686-B214-396E0A935A21}"/>
    <cellStyle name="Normal 11 3 4 2 2 2 3" xfId="16187" xr:uid="{9B4A1D17-ACDF-450E-AC9F-3F5C015C6A5C}"/>
    <cellStyle name="Normal 11 3 4 2 2 3" xfId="7626" xr:uid="{B05B3881-3D5D-4D66-94BB-B67B9CBF242C}"/>
    <cellStyle name="Normal 11 3 4 2 2 3 2" xfId="13361" xr:uid="{39C893A6-E175-4442-826C-F82F0593F173}"/>
    <cellStyle name="Normal 11 3 4 2 2 3 2 2" xfId="21735" xr:uid="{3C9C68C1-27E8-47CA-A14E-7B6A7DB093D3}"/>
    <cellStyle name="Normal 11 3 4 2 2 3 3" xfId="17514" xr:uid="{D45252B9-C392-4E70-A620-4613AC87F4F9}"/>
    <cellStyle name="Normal 11 3 4 2 2 4" xfId="10346" xr:uid="{F3A88F15-5B4D-4941-A621-7BDDB610D302}"/>
    <cellStyle name="Normal 11 3 4 2 2 4 2" xfId="18726" xr:uid="{000F7FDC-8061-4F60-80D4-4595E21A6EE8}"/>
    <cellStyle name="Normal 11 3 4 2 2 5" xfId="14954" xr:uid="{7BE1328A-5E23-4477-8036-40880FEF4D96}"/>
    <cellStyle name="Normal 11 3 4 2 2 6" xfId="23368" xr:uid="{324E98F2-204C-46CC-AA2F-35228345DE9B}"/>
    <cellStyle name="Normal 11 3 4 2 3" xfId="5705" xr:uid="{4DF446AC-25B1-47D5-B463-0207C1C42C4F}"/>
    <cellStyle name="Normal 11 3 4 2 3 2" xfId="11491" xr:uid="{2AD716CE-FF65-4031-8881-B568AD70D21C}"/>
    <cellStyle name="Normal 11 3 4 2 3 2 2" xfId="19863" xr:uid="{9921DFCB-7FA8-448E-9EF4-F1C9F15480A9}"/>
    <cellStyle name="Normal 11 3 4 2 3 3" xfId="15598" xr:uid="{32364419-C5E5-4282-A453-72FBD15515EF}"/>
    <cellStyle name="Normal 11 3 4 2 4" xfId="7043" xr:uid="{122A153E-B453-4D9B-BEF9-991CB8EC6849}"/>
    <cellStyle name="Normal 11 3 4 2 4 2" xfId="12779" xr:uid="{745467B4-1EAB-41B2-825A-F990CF9ED265}"/>
    <cellStyle name="Normal 11 3 4 2 4 2 2" xfId="21153" xr:uid="{CC3A39F8-6A34-4C02-A629-09D03D878165}"/>
    <cellStyle name="Normal 11 3 4 2 4 3" xfId="16932" xr:uid="{A5FB0908-0100-4BA3-93A4-2A784CE633D9}"/>
    <cellStyle name="Normal 11 3 4 2 5" xfId="9615" xr:uid="{078477D9-0078-47A7-8AA6-ED7D045BC658}"/>
    <cellStyle name="Normal 11 3 4 2 5 2" xfId="18011" xr:uid="{D85E1423-DDC6-4AE1-9165-F8F48D218A88}"/>
    <cellStyle name="Normal 11 3 4 2 6" xfId="14349" xr:uid="{585B61E6-452D-45D7-AA69-F3C81CE90EF0}"/>
    <cellStyle name="Normal 11 3 4 2 7" xfId="22736" xr:uid="{2E2998AB-C603-4C38-8916-CEEFCC34EB9D}"/>
    <cellStyle name="Normal 11 3 4 3" xfId="4398" xr:uid="{276D92DD-B241-45ED-9E17-75A071DDDB4B}"/>
    <cellStyle name="Normal 11 3 4 3 2" xfId="6293" xr:uid="{4E5CE8DA-9E2B-4120-999A-7D30A28EFE64}"/>
    <cellStyle name="Normal 11 3 4 3 2 2" xfId="12079" xr:uid="{C1476030-B60E-4D6E-8D4A-DEDD17F62C94}"/>
    <cellStyle name="Normal 11 3 4 3 2 2 2" xfId="20451" xr:uid="{172362E7-4DB8-42E7-B1C4-57E9B4918C80}"/>
    <cellStyle name="Normal 11 3 4 3 2 3" xfId="16186" xr:uid="{2E7251DE-4D0F-4850-8094-1538957D1A15}"/>
    <cellStyle name="Normal 11 3 4 3 3" xfId="7625" xr:uid="{75B9B3E4-1C4D-4D5F-B969-20483AD74C7C}"/>
    <cellStyle name="Normal 11 3 4 3 3 2" xfId="13360" xr:uid="{820E52E1-A61A-4A99-AFC3-0ADBA85FD47F}"/>
    <cellStyle name="Normal 11 3 4 3 3 2 2" xfId="21734" xr:uid="{18631303-2C18-451A-A279-D84229AE83BF}"/>
    <cellStyle name="Normal 11 3 4 3 3 3" xfId="17513" xr:uid="{E507A20B-26E6-44C7-8894-FD6584E81F53}"/>
    <cellStyle name="Normal 11 3 4 3 4" xfId="10345" xr:uid="{F40EE9E0-2F3F-4902-B8C5-8C9233A1E925}"/>
    <cellStyle name="Normal 11 3 4 3 4 2" xfId="18725" xr:uid="{C52D5465-4650-4255-BA35-5C6C6E880EA7}"/>
    <cellStyle name="Normal 11 3 4 3 5" xfId="14953" xr:uid="{4693AC53-8D0E-4975-B1FE-7FBB9A6FACBC}"/>
    <cellStyle name="Normal 11 3 4 3 6" xfId="23367" xr:uid="{3504F693-B12F-4EE9-B25F-6058F147057E}"/>
    <cellStyle name="Normal 11 3 4 4" xfId="5704" xr:uid="{F99A00B0-B051-40B7-AB22-C87931435542}"/>
    <cellStyle name="Normal 11 3 4 4 2" xfId="11490" xr:uid="{312247B5-9377-4FF2-81DE-F99DA0011B4D}"/>
    <cellStyle name="Normal 11 3 4 4 2 2" xfId="19862" xr:uid="{28D7BB11-B210-4F53-979C-44542628661B}"/>
    <cellStyle name="Normal 11 3 4 4 3" xfId="15597" xr:uid="{F6A18895-EEFD-4A93-9D89-9C6773E70986}"/>
    <cellStyle name="Normal 11 3 4 5" xfId="7042" xr:uid="{90DEC709-AEB0-498D-88BD-5941C59ADF11}"/>
    <cellStyle name="Normal 11 3 4 5 2" xfId="12778" xr:uid="{420270AC-EEE6-4ED8-8CE0-B4D72693E561}"/>
    <cellStyle name="Normal 11 3 4 5 2 2" xfId="21152" xr:uid="{934F1C9E-04B4-4E13-9826-FE951D777091}"/>
    <cellStyle name="Normal 11 3 4 5 3" xfId="16931" xr:uid="{C70C0AA7-FC3E-46BC-BA9F-9E6657C93A02}"/>
    <cellStyle name="Normal 11 3 4 6" xfId="9614" xr:uid="{E9CBC47F-8222-42CD-945B-9A7ABECB7529}"/>
    <cellStyle name="Normal 11 3 4 6 2" xfId="18010" xr:uid="{DD3BD075-832A-4886-8D84-83492B53BD57}"/>
    <cellStyle name="Normal 11 3 4 7" xfId="14348" xr:uid="{63299F24-C189-478E-9757-68A410CBA360}"/>
    <cellStyle name="Normal 11 3 4 8" xfId="22735" xr:uid="{9948DC56-80A3-4D57-9C95-F8073B96D71D}"/>
    <cellStyle name="Normal 11 3 5" xfId="3226" xr:uid="{F55E0F43-4378-4BD2-AF77-044991378DB1}"/>
    <cellStyle name="Normal 11 3 6" xfId="3892" xr:uid="{4F76C3DD-533E-4597-91EB-FED7F118C0E9}"/>
    <cellStyle name="Normal 11 3 7" xfId="31124" xr:uid="{94037D4B-03EC-471C-B9C7-197A9CA36A8B}"/>
    <cellStyle name="Normal 11 4" xfId="1444" xr:uid="{C37DA3E4-745C-4122-BD7E-5B5F21E5B599}"/>
    <cellStyle name="Normal 11 4 2" xfId="3225" xr:uid="{BDE61A9F-DD12-4F20-B64B-3CC7B77652BB}"/>
    <cellStyle name="Normal 11 4 2 2" xfId="30367" xr:uid="{280A4BF3-7173-4780-8DB9-79BFC0E3F399}"/>
    <cellStyle name="Normal 11 4 3" xfId="3894" xr:uid="{8731EF4C-FCDE-49F1-B3E6-C9FAE8C8E249}"/>
    <cellStyle name="Normal 11 4 4" xfId="31354" xr:uid="{A0265220-E3A9-41A7-90DD-D0B27731179A}"/>
    <cellStyle name="Normal 11 5" xfId="3224" xr:uid="{B53AFB2C-408F-462A-A84A-0A59777AB29B}"/>
    <cellStyle name="Normal 11 6" xfId="3047" xr:uid="{9B92A9CD-DFA7-4C38-8F2E-AF95C4193ADE}"/>
    <cellStyle name="Normal 11 6 2" xfId="4187" xr:uid="{4F1DA109-F393-458A-AC61-95864320A771}"/>
    <cellStyle name="Normal 11 6 2 2" xfId="6090" xr:uid="{D3D25AA8-E6AE-4442-89BB-0A1ADBF1CF44}"/>
    <cellStyle name="Normal 11 6 2 2 2" xfId="11876" xr:uid="{9A86738C-5E3E-47C4-B134-C083A47324A6}"/>
    <cellStyle name="Normal 11 6 2 2 2 2" xfId="20248" xr:uid="{67DDA609-AB86-4E95-AE4B-5C093AE382DC}"/>
    <cellStyle name="Normal 11 6 2 2 3" xfId="15983" xr:uid="{6FE5674F-406D-4665-B8D4-55F2F0150526}"/>
    <cellStyle name="Normal 11 6 2 3" xfId="7422" xr:uid="{794E51F6-E858-4A7D-A9E3-B7E15B726375}"/>
    <cellStyle name="Normal 11 6 2 3 2" xfId="13158" xr:uid="{C2C2AE12-A3CE-420B-AEA8-7E5945EBA213}"/>
    <cellStyle name="Normal 11 6 2 3 2 2" xfId="21532" xr:uid="{FFF3B42F-14CA-4988-BFD5-0D549462DBFA}"/>
    <cellStyle name="Normal 11 6 2 3 3" xfId="17311" xr:uid="{698994F8-E0EE-43F3-8F12-F8C1B1D7DFDE}"/>
    <cellStyle name="Normal 11 6 2 4" xfId="10186" xr:uid="{BA5A7CC2-2634-4110-AE58-19A639E4EBDE}"/>
    <cellStyle name="Normal 11 6 2 4 2" xfId="18567" xr:uid="{39455617-E408-4ADE-A8B9-6832B3B144B4}"/>
    <cellStyle name="Normal 11 6 2 5" xfId="14736" xr:uid="{C80D270E-7C4E-418F-B0B8-8FED83A1FCE4}"/>
    <cellStyle name="Normal 11 6 2 6" xfId="23153" xr:uid="{1AC4FBCF-73AA-4A02-A4AE-D7A320ADEE1E}"/>
    <cellStyle name="Normal 11 6 3" xfId="5509" xr:uid="{3095DAD5-AA5F-425A-808A-BBBFEBEEDE6D}"/>
    <cellStyle name="Normal 11 6 3 2" xfId="11295" xr:uid="{3841200F-AEBB-4933-BDE2-B2DDC21E6D42}"/>
    <cellStyle name="Normal 11 6 3 2 2" xfId="19667" xr:uid="{1622D34B-ED20-496A-ABC7-1DE1F489EF4A}"/>
    <cellStyle name="Normal 11 6 3 3" xfId="15401" xr:uid="{AE3F983A-E5C0-4EB4-A3B5-755243575A09}"/>
    <cellStyle name="Normal 11 6 4" xfId="6862" xr:uid="{DAA72AE2-B62D-4C39-8E7A-D8EB7851747F}"/>
    <cellStyle name="Normal 11 6 4 2" xfId="12599" xr:uid="{95E1FF5E-C896-463B-A65A-50D1D088AFDD}"/>
    <cellStyle name="Normal 11 6 4 2 2" xfId="20973" xr:uid="{9D311F71-457F-4650-B96F-3BBE5F397472}"/>
    <cellStyle name="Normal 11 6 4 3" xfId="16752" xr:uid="{10713AE1-9A8F-42F4-B345-620BC4BFE74F}"/>
    <cellStyle name="Normal 11 6 5" xfId="9998" xr:uid="{EB0492D6-9686-4B47-9D20-91C0903358E2}"/>
    <cellStyle name="Normal 11 6 5 2" xfId="18391" xr:uid="{F71BACC8-77FA-4470-90DC-88039DF1FA16}"/>
    <cellStyle name="Normal 11 6 6" xfId="14155" xr:uid="{D3A96024-1BDF-4272-82D5-D69F76A28166}"/>
    <cellStyle name="Normal 11 6 7" xfId="22477" xr:uid="{A7B84F43-3CA3-414D-B6EE-2A10BB74A43D}"/>
    <cellStyle name="Normal 11 7" xfId="3890" xr:uid="{B73ADE08-2969-4447-9AE5-EBB140C9BDBF}"/>
    <cellStyle name="Normal 11 8" xfId="5435" xr:uid="{8B3EBBE8-CCB4-48E3-93AB-09A66576A15B}"/>
    <cellStyle name="Normal 11 8 2" xfId="11221" xr:uid="{33A48FF3-4E5F-4BB3-A14D-DC5D997981B8}"/>
    <cellStyle name="Normal 11 8 2 2" xfId="19593" xr:uid="{2180A556-3670-4321-84DA-C3EDD845761F}"/>
    <cellStyle name="Normal 11 8 3" xfId="15327" xr:uid="{35C99CEB-05DF-44FC-9D5D-DEC8F4575CE7}"/>
    <cellStyle name="Normal 11 9" xfId="6788" xr:uid="{1E353C74-7B74-4F4F-B4C6-E6F135F0518E}"/>
    <cellStyle name="Normal 11 9 2" xfId="12525" xr:uid="{9FEE385F-DC03-476F-B2C6-A1B33C24825F}"/>
    <cellStyle name="Normal 11 9 2 2" xfId="20899" xr:uid="{68F9FBDC-862D-4F46-ADA7-243E55FEEFC4}"/>
    <cellStyle name="Normal 11 9 3" xfId="16678" xr:uid="{5F929223-CBBA-45BE-8741-DFCFDECB4A44}"/>
    <cellStyle name="Normal 11_SFCD2012 Q1 AP" xfId="1445" xr:uid="{71651194-212E-48F4-9557-0867EB1EC2BD}"/>
    <cellStyle name="Normal 110" xfId="1446" xr:uid="{F407A591-DB30-41FF-BA68-B57EB684502C}"/>
    <cellStyle name="Normal 110 10" xfId="30768" xr:uid="{87A420E9-02BD-4D08-8D5D-0C065E0DE7BA}"/>
    <cellStyle name="Normal 110 2" xfId="1447" xr:uid="{4B2E29F6-9AF4-4363-9D75-8F23E4FEADD4}"/>
    <cellStyle name="Normal 110 2 2" xfId="4401" xr:uid="{DF71F995-B2CE-48E5-9CA9-E3C5D8B2A7D0}"/>
    <cellStyle name="Normal 110 2 2 2" xfId="6296" xr:uid="{1DA63031-675F-4410-9775-416B89494FBC}"/>
    <cellStyle name="Normal 110 2 2 2 2" xfId="12082" xr:uid="{9979CC8F-1FA5-4AEB-A8D3-D59232721EE5}"/>
    <cellStyle name="Normal 110 2 2 2 2 2" xfId="20454" xr:uid="{561B5C67-7FEB-4E5A-BA79-7D61C7D10A3A}"/>
    <cellStyle name="Normal 110 2 2 2 3" xfId="16189" xr:uid="{4ED747B4-F561-4526-B4F2-683553292EBB}"/>
    <cellStyle name="Normal 110 2 2 3" xfId="7628" xr:uid="{39B954C8-C65E-41A3-B768-C2B496682109}"/>
    <cellStyle name="Normal 110 2 2 3 2" xfId="13363" xr:uid="{F82A45E3-0F59-4750-9922-67789C4D364C}"/>
    <cellStyle name="Normal 110 2 2 3 2 2" xfId="21737" xr:uid="{0D5DB389-368E-4504-A28C-2AD3F81D2AD7}"/>
    <cellStyle name="Normal 110 2 2 3 3" xfId="17516" xr:uid="{97D87956-A2D5-4893-A00A-94BD27B9C90F}"/>
    <cellStyle name="Normal 110 2 2 4" xfId="10348" xr:uid="{39198A89-4293-42E0-A386-73A36D5F36BD}"/>
    <cellStyle name="Normal 110 2 2 4 2" xfId="18728" xr:uid="{504DD164-CDFE-46D6-9A11-BC9888858B9B}"/>
    <cellStyle name="Normal 110 2 2 5" xfId="14956" xr:uid="{49703708-A86F-401A-BBA9-6525B252C08C}"/>
    <cellStyle name="Normal 110 2 2 6" xfId="23370" xr:uid="{C11173C3-A402-4515-927C-D57B45DDA9C1}"/>
    <cellStyle name="Normal 110 2 3" xfId="5707" xr:uid="{23EC00F2-B254-4085-9A0B-1751A1BCEB0B}"/>
    <cellStyle name="Normal 110 2 3 2" xfId="11493" xr:uid="{4B0D200B-9EC7-4FF6-B5BD-8A82EAD7900B}"/>
    <cellStyle name="Normal 110 2 3 2 2" xfId="19865" xr:uid="{5C1A6D02-B098-4DFA-9146-EFD979634A3F}"/>
    <cellStyle name="Normal 110 2 3 3" xfId="15600" xr:uid="{2DC374F3-541F-4E8E-9D55-DC7AFE56C20C}"/>
    <cellStyle name="Normal 110 2 4" xfId="7045" xr:uid="{222D61AD-2C75-4E44-865C-6B39764AD119}"/>
    <cellStyle name="Normal 110 2 4 2" xfId="12781" xr:uid="{678EA3E5-8346-41AF-A45D-2508544C8580}"/>
    <cellStyle name="Normal 110 2 4 2 2" xfId="21155" xr:uid="{7497092E-0CFE-402E-B47D-06F19CB7774A}"/>
    <cellStyle name="Normal 110 2 4 3" xfId="16934" xr:uid="{D8EEDBAB-0FE9-4803-8B35-A697A71A8B28}"/>
    <cellStyle name="Normal 110 2 5" xfId="9617" xr:uid="{5B4AB714-6D3F-4C67-B82C-58D19524CCA7}"/>
    <cellStyle name="Normal 110 2 5 2" xfId="18013" xr:uid="{89AA0BF8-044E-46F9-B127-32CB1FF5485E}"/>
    <cellStyle name="Normal 110 2 6" xfId="14351" xr:uid="{ED326A3A-C594-4BBC-BFBA-3744781CA8D0}"/>
    <cellStyle name="Normal 110 2 7" xfId="22738" xr:uid="{6363EEF7-F91E-4E6D-972C-2BD4051D35B1}"/>
    <cellStyle name="Normal 110 3" xfId="4400" xr:uid="{EF12BADF-F077-4F78-8C84-DBB123009F60}"/>
    <cellStyle name="Normal 110 3 2" xfId="6295" xr:uid="{D80B3A4D-EA4B-476B-A90B-EA76BAD6BFA4}"/>
    <cellStyle name="Normal 110 3 2 2" xfId="12081" xr:uid="{91321098-0C15-47F9-AEA2-44600376E573}"/>
    <cellStyle name="Normal 110 3 2 2 2" xfId="20453" xr:uid="{9FAEDDF3-6E3D-443B-AE67-433F73FA729A}"/>
    <cellStyle name="Normal 110 3 2 3" xfId="16188" xr:uid="{D3AFA138-244F-4081-AB61-FA5D07154A17}"/>
    <cellStyle name="Normal 110 3 3" xfId="7627" xr:uid="{A04BBB33-6FF6-4BA7-ACE1-78D59BE615AB}"/>
    <cellStyle name="Normal 110 3 3 2" xfId="13362" xr:uid="{1A1C0B69-A808-48FE-92E3-D9E2FA922926}"/>
    <cellStyle name="Normal 110 3 3 2 2" xfId="21736" xr:uid="{A95765C5-A56C-4F5E-8356-9D7FB1797C43}"/>
    <cellStyle name="Normal 110 3 3 3" xfId="17515" xr:uid="{FB2F589B-3AA6-42E7-93C6-747580510251}"/>
    <cellStyle name="Normal 110 3 4" xfId="10347" xr:uid="{43326A35-9219-45AA-92C2-ED6052EBC204}"/>
    <cellStyle name="Normal 110 3 4 2" xfId="18727" xr:uid="{F7806C29-4893-490B-B937-2DF39718254B}"/>
    <cellStyle name="Normal 110 3 5" xfId="14955" xr:uid="{88197DAC-CEF5-4DD2-B88D-DBE3A4C84D12}"/>
    <cellStyle name="Normal 110 3 6" xfId="23369" xr:uid="{7E812EBE-2B57-48C7-858E-C01AD3C42907}"/>
    <cellStyle name="Normal 110 3 7" xfId="32377" xr:uid="{3732184E-0270-41BE-82EF-923F85AB2713}"/>
    <cellStyle name="Normal 110 4" xfId="5706" xr:uid="{AB0914C3-EB77-473A-9F35-CB6237555D75}"/>
    <cellStyle name="Normal 110 4 2" xfId="11492" xr:uid="{FB1743C7-1D04-424C-B41B-7BB7F896CCB2}"/>
    <cellStyle name="Normal 110 4 2 2" xfId="19864" xr:uid="{A05A9571-5A5B-4EDE-B6BD-8B3C073F0D32}"/>
    <cellStyle name="Normal 110 4 3" xfId="15599" xr:uid="{477630D1-7283-4195-90A0-D1CED8F29D99}"/>
    <cellStyle name="Normal 110 5" xfId="7044" xr:uid="{A49E687D-7747-4E6A-B172-90F9B5914BD4}"/>
    <cellStyle name="Normal 110 5 2" xfId="12780" xr:uid="{DDF41C08-EA7C-434F-AF67-41EA410264D3}"/>
    <cellStyle name="Normal 110 5 2 2" xfId="21154" xr:uid="{D091C20F-6F98-4FC7-B037-1EFC9F77B087}"/>
    <cellStyle name="Normal 110 5 3" xfId="16933" xr:uid="{B5F1293A-A78D-419A-B3EE-0AFA773C1E75}"/>
    <cellStyle name="Normal 110 6" xfId="9380" xr:uid="{921CBC96-2681-499D-8F78-5CF9C349682D}"/>
    <cellStyle name="Normal 110 7" xfId="9616" xr:uid="{6B096C12-EE56-4204-96CA-3907FE4D67F0}"/>
    <cellStyle name="Normal 110 7 2" xfId="18012" xr:uid="{EFE0FFCA-69F1-4ED3-8D8D-EB0986E42F21}"/>
    <cellStyle name="Normal 110 8" xfId="14350" xr:uid="{FD097C7A-F54C-48F4-9587-E317D0243FD8}"/>
    <cellStyle name="Normal 110 9" xfId="22737" xr:uid="{95AA90B9-8690-4987-887F-751FAECD8D4E}"/>
    <cellStyle name="Normal 111" xfId="1448" xr:uid="{50C514BD-ADDC-4D3F-B95E-84F41B6FE901}"/>
    <cellStyle name="Normal 111 10" xfId="9618" xr:uid="{C1EF6D97-1BD4-4144-BB10-16D197387437}"/>
    <cellStyle name="Normal 111 10 2" xfId="18014" xr:uid="{D84A8320-9BD5-44C3-BACB-31D4C787B7E9}"/>
    <cellStyle name="Normal 111 10 4" xfId="30516" xr:uid="{B7E5F7FA-81A7-4A43-ADD3-93976FE221EF}"/>
    <cellStyle name="Normal 111 11" xfId="14217" xr:uid="{87BB25DA-5689-45E4-A623-D5292799E004}"/>
    <cellStyle name="Normal 111 12" xfId="22543" xr:uid="{F4404889-37A2-4E49-BCA0-8068DB6D3315}"/>
    <cellStyle name="Normal 111 13" xfId="30769" xr:uid="{DB5F972F-A6C0-4038-B3C8-6A0D3F18FC1E}"/>
    <cellStyle name="Normal 111 2" xfId="1449" xr:uid="{CCD6F974-D406-4E38-8577-FCD4AAD6BCE4}"/>
    <cellStyle name="Normal 111 2 2" xfId="1450" xr:uid="{4A7C65BC-95A0-440C-9289-599E20F9D144}"/>
    <cellStyle name="Normal 111 2 2 2" xfId="4404" xr:uid="{0EDE350C-F1D3-4C12-A274-C1408A5F34E3}"/>
    <cellStyle name="Normal 111 2 2 2 2" xfId="6299" xr:uid="{968F0A66-4BAB-4DDA-B0D3-A3D85EA32FA0}"/>
    <cellStyle name="Normal 111 2 2 2 2 2" xfId="12085" xr:uid="{D2D6E23A-F23D-4EE0-BD9A-1C244C4DF46C}"/>
    <cellStyle name="Normal 111 2 2 2 2 2 2" xfId="20457" xr:uid="{8C0E64F6-2615-4B37-A880-F2C41C8968A3}"/>
    <cellStyle name="Normal 111 2 2 2 2 3" xfId="16192" xr:uid="{EA9E29F4-D84B-49DE-ABDC-D18FBAA96D3A}"/>
    <cellStyle name="Normal 111 2 2 2 3" xfId="7631" xr:uid="{E058279C-E849-43EC-904D-B9116E4DAD12}"/>
    <cellStyle name="Normal 111 2 2 2 3 2" xfId="13366" xr:uid="{8F2F6FFC-AD4A-46C1-B12D-07178C552B09}"/>
    <cellStyle name="Normal 111 2 2 2 3 2 2" xfId="21740" xr:uid="{34F56FE9-D513-4F7C-A617-7CF2AF06C734}"/>
    <cellStyle name="Normal 111 2 2 2 3 3" xfId="17519" xr:uid="{BE4772AE-C401-4F79-AF91-6F99ABB83AC4}"/>
    <cellStyle name="Normal 111 2 2 2 4" xfId="10351" xr:uid="{8E0567AE-34C2-4FD9-9F2E-C63EDB54FB02}"/>
    <cellStyle name="Normal 111 2 2 2 4 2" xfId="18731" xr:uid="{47F01EFB-AB2E-43BA-81EC-C4BF978BB4B5}"/>
    <cellStyle name="Normal 111 2 2 2 5" xfId="14959" xr:uid="{F290139D-DEE5-40A6-9ABD-F436D5A1EE3B}"/>
    <cellStyle name="Normal 111 2 2 2 6" xfId="23373" xr:uid="{3798CFCB-16EC-4483-9465-7C0E4026240E}"/>
    <cellStyle name="Normal 111 2 2 3" xfId="5710" xr:uid="{8FFA66F8-BC34-41A5-A38F-9A187D864FD7}"/>
    <cellStyle name="Normal 111 2 2 3 2" xfId="11496" xr:uid="{82793D6E-158B-45EA-8A86-CBA989979C39}"/>
    <cellStyle name="Normal 111 2 2 3 2 2" xfId="19868" xr:uid="{82FB3B28-0345-4A76-8C02-2FFECB9E46A5}"/>
    <cellStyle name="Normal 111 2 2 3 3" xfId="15603" xr:uid="{5B23A37A-A1A9-465C-8365-D360F160F009}"/>
    <cellStyle name="Normal 111 2 2 4" xfId="7048" xr:uid="{6CEB6A3F-FA3C-46F4-80DE-0E84AB48B36A}"/>
    <cellStyle name="Normal 111 2 2 4 2" xfId="12784" xr:uid="{CF3036C1-3F20-4454-B033-85FEC4B6C763}"/>
    <cellStyle name="Normal 111 2 2 4 2 2" xfId="21158" xr:uid="{940B0A37-427C-4D01-98C8-A7C4D2854BB1}"/>
    <cellStyle name="Normal 111 2 2 4 3" xfId="16937" xr:uid="{1A68ECBC-83AB-44B7-B692-0BBBC36EE04E}"/>
    <cellStyle name="Normal 111 2 2 5" xfId="9620" xr:uid="{880F7EFC-C922-45FA-AA81-B852D963E5ED}"/>
    <cellStyle name="Normal 111 2 2 5 2" xfId="18016" xr:uid="{0465486A-73DF-4B99-862D-D1BA15917A8C}"/>
    <cellStyle name="Normal 111 2 2 6" xfId="14354" xr:uid="{CE0F4403-1418-48B3-A2E5-FFD6D83132B3}"/>
    <cellStyle name="Normal 111 2 2 7" xfId="22741" xr:uid="{846F4C88-1047-4BD3-A73F-FA51BAB920D1}"/>
    <cellStyle name="Normal 111 2 3" xfId="4403" xr:uid="{3066B9AD-9053-4B8B-8B8A-AEE0CF33A9CC}"/>
    <cellStyle name="Normal 111 2 3 2" xfId="6298" xr:uid="{55C73AEF-4154-4D1C-A802-9291C21F345B}"/>
    <cellStyle name="Normal 111 2 3 2 2" xfId="12084" xr:uid="{2F8E42DC-31C6-455E-B195-F0243BC469B1}"/>
    <cellStyle name="Normal 111 2 3 2 2 2" xfId="20456" xr:uid="{12C46BC7-0D57-4876-B93A-F1330F99B109}"/>
    <cellStyle name="Normal 111 2 3 2 3" xfId="16191" xr:uid="{211D4306-96EC-4AF2-9E05-E4F7071FF166}"/>
    <cellStyle name="Normal 111 2 3 3" xfId="7630" xr:uid="{CEA8DBD7-BC16-4FF2-B04E-4F04A8664118}"/>
    <cellStyle name="Normal 111 2 3 3 2" xfId="13365" xr:uid="{0E0D1E41-CE6F-41C1-BBFF-65D4CD0035DE}"/>
    <cellStyle name="Normal 111 2 3 3 2 2" xfId="21739" xr:uid="{F4E81CD4-97F2-447F-86B2-042D1E5B50D0}"/>
    <cellStyle name="Normal 111 2 3 3 3" xfId="17518" xr:uid="{94CEC250-3097-43F6-9016-8EA8B95584AA}"/>
    <cellStyle name="Normal 111 2 3 4" xfId="10350" xr:uid="{AAA96FCF-4145-4E45-AE57-DCEC5435D806}"/>
    <cellStyle name="Normal 111 2 3 4 2" xfId="18730" xr:uid="{22A54649-7178-49B7-BE4C-5083C1D179AD}"/>
    <cellStyle name="Normal 111 2 3 5" xfId="14958" xr:uid="{1319B764-2B67-4A7E-B2E8-C457B9D33D94}"/>
    <cellStyle name="Normal 111 2 3 6" xfId="23372" xr:uid="{E4E53B90-332B-4F27-B055-815585704A43}"/>
    <cellStyle name="Normal 111 2 4" xfId="5709" xr:uid="{F83D0F7D-DEE1-4542-A21A-CEF96873DAEB}"/>
    <cellStyle name="Normal 111 2 4 2" xfId="11495" xr:uid="{09ECC211-D0BE-4ACF-8FE6-B629CF2B50B7}"/>
    <cellStyle name="Normal 111 2 4 2 2" xfId="19867" xr:uid="{BFAF5AFD-4ECD-4F97-95B2-15C3872DE53C}"/>
    <cellStyle name="Normal 111 2 4 3" xfId="15602" xr:uid="{2F97CA8E-5696-485D-8495-75D2216C2E25}"/>
    <cellStyle name="Normal 111 2 5" xfId="7047" xr:uid="{C3C116C5-7C3D-48BF-BDD9-42AAF7E33716}"/>
    <cellStyle name="Normal 111 2 5 2" xfId="12783" xr:uid="{256D7C6D-0590-4F5F-82FC-5D9DB8F22E33}"/>
    <cellStyle name="Normal 111 2 5 2 2" xfId="21157" xr:uid="{5C074B32-C23B-4774-971C-E83AB8E4B47A}"/>
    <cellStyle name="Normal 111 2 5 3" xfId="16936" xr:uid="{5E8B6F19-B302-4DB9-88B1-CAB2A2265208}"/>
    <cellStyle name="Normal 111 2 6" xfId="9619" xr:uid="{F7022D23-FFDA-4012-BB65-AAD2C8AD242B}"/>
    <cellStyle name="Normal 111 2 6 2" xfId="18015" xr:uid="{DC53744D-2D93-4692-87DA-82D6CF672897}"/>
    <cellStyle name="Normal 111 2 7" xfId="14353" xr:uid="{FFA43FF6-CB66-40A0-B86D-CE6E1F491BFB}"/>
    <cellStyle name="Normal 111 2 8" xfId="22740" xr:uid="{B77EBE04-AD08-4989-BD92-A9AEC140B345}"/>
    <cellStyle name="Normal 111 3" xfId="1451" xr:uid="{C2886016-A24F-4106-ACAC-07051DF812B2}"/>
    <cellStyle name="Normal 111 3 2" xfId="4405" xr:uid="{0028C6E9-4677-4D8F-A12C-C5F07C11558B}"/>
    <cellStyle name="Normal 111 3 2 2" xfId="6300" xr:uid="{4484F8E7-DE27-4EAB-8FFC-28B1761F69B9}"/>
    <cellStyle name="Normal 111 3 2 2 2" xfId="12086" xr:uid="{7EBA5457-8E7D-4BC9-A916-67CED579D185}"/>
    <cellStyle name="Normal 111 3 2 2 2 2" xfId="20458" xr:uid="{15F7124C-D127-4355-B913-276DE1CA4952}"/>
    <cellStyle name="Normal 111 3 2 2 3" xfId="16193" xr:uid="{97B124B7-59A7-43B3-8C7B-402B3BFBA3C0}"/>
    <cellStyle name="Normal 111 3 2 3" xfId="7632" xr:uid="{43A91913-BD60-43AF-80E8-6B02159A419A}"/>
    <cellStyle name="Normal 111 3 2 3 2" xfId="13367" xr:uid="{AFDA4E2A-095D-4FF4-8515-306C27104BE7}"/>
    <cellStyle name="Normal 111 3 2 3 2 2" xfId="21741" xr:uid="{A13B8F7F-4B45-483C-93E5-8E5F339BAA55}"/>
    <cellStyle name="Normal 111 3 2 3 3" xfId="17520" xr:uid="{45065E76-F50F-41C9-9A03-DBA4BE2B1CEF}"/>
    <cellStyle name="Normal 111 3 2 4" xfId="10352" xr:uid="{D628E922-1899-4EFB-99DE-4FBA243A5151}"/>
    <cellStyle name="Normal 111 3 2 4 2" xfId="18732" xr:uid="{1201C306-B4E2-474C-A888-9022600D9760}"/>
    <cellStyle name="Normal 111 3 2 5" xfId="14960" xr:uid="{9177EF59-642D-46C4-A094-9FD381D55DF3}"/>
    <cellStyle name="Normal 111 3 2 6" xfId="23374" xr:uid="{D848AF90-88D0-487C-AAC3-261628C725FE}"/>
    <cellStyle name="Normal 111 3 3" xfId="5711" xr:uid="{2CEE2CBC-2A9A-4A45-B00F-76ADEFA1553E}"/>
    <cellStyle name="Normal 111 3 3 2" xfId="11497" xr:uid="{0ACB1922-3FEC-4276-80C2-187C5FA39A46}"/>
    <cellStyle name="Normal 111 3 3 2 2" xfId="19869" xr:uid="{C1259B98-9B85-420B-A8E3-3834264CEAE1}"/>
    <cellStyle name="Normal 111 3 3 3" xfId="15604" xr:uid="{820F4327-8437-4090-8CD0-CCDD801D4DF1}"/>
    <cellStyle name="Normal 111 3 4" xfId="7049" xr:uid="{75F80534-3A46-4828-960D-B2661F8C18FA}"/>
    <cellStyle name="Normal 111 3 4 2" xfId="12785" xr:uid="{3CBD3949-0A5F-4EB2-9D01-CF42F0DF318F}"/>
    <cellStyle name="Normal 111 3 4 2 2" xfId="21159" xr:uid="{6990B9DB-06A8-4947-ACE8-7FF5400895A4}"/>
    <cellStyle name="Normal 111 3 4 3" xfId="16938" xr:uid="{B552FAC7-69B8-450A-9DAB-5D57DE4A8940}"/>
    <cellStyle name="Normal 111 3 5" xfId="9621" xr:uid="{01C2D8ED-841D-40A5-BD6E-4A3AE18CE133}"/>
    <cellStyle name="Normal 111 3 5 2" xfId="18017" xr:uid="{17718D5F-66AF-4CAA-8B2A-AF80758397C7}"/>
    <cellStyle name="Normal 111 3 6" xfId="14355" xr:uid="{3C8E7381-854C-4FB9-A366-FDA5B3366E9E}"/>
    <cellStyle name="Normal 111 3 7" xfId="22742" xr:uid="{8ABA4144-6902-4FE6-A20E-B020DB45E19E}"/>
    <cellStyle name="Normal 111 4" xfId="3895" xr:uid="{06CCCF43-AB33-4A45-BE11-106B91B249B4}"/>
    <cellStyle name="Normal 111 4 2" xfId="5708" xr:uid="{77FFFE89-9E2F-442A-A852-0C958BEC037F}"/>
    <cellStyle name="Normal 111 4 2 2" xfId="11494" xr:uid="{8746F8EC-696B-48B0-9517-BB3294F4C316}"/>
    <cellStyle name="Normal 111 4 2 2 2" xfId="19866" xr:uid="{1A4BE232-3787-4E18-A9EA-37116BAC8577}"/>
    <cellStyle name="Normal 111 4 2 3" xfId="15601" xr:uid="{4D81ABCB-DECC-44C2-899F-C11C6949AD31}"/>
    <cellStyle name="Normal 111 4 3" xfId="7046" xr:uid="{FC4C6C83-BB73-417D-8706-230A4A8E8E93}"/>
    <cellStyle name="Normal 111 4 3 2" xfId="12782" xr:uid="{012FA87E-1897-48AB-8B0B-8C9C20C8A6E1}"/>
    <cellStyle name="Normal 111 4 3 2 2" xfId="21156" xr:uid="{8807B5DB-FE61-46A2-9420-C4BAA55AC0F8}"/>
    <cellStyle name="Normal 111 4 3 3" xfId="16935" xr:uid="{CB829D48-D0CD-44F9-9170-068A4A977CCC}"/>
    <cellStyle name="Normal 111 4 4" xfId="10120" xr:uid="{722B96A9-072F-4B07-812D-3541A3F90CBF}"/>
    <cellStyle name="Normal 111 4 4 2" xfId="18506" xr:uid="{6E547DBE-51C9-4F04-AEBE-57F50A2F0AD1}"/>
    <cellStyle name="Normal 111 4 5" xfId="14352" xr:uid="{6D7B6722-34FF-4466-8F3D-F4FAFE366518}"/>
    <cellStyle name="Normal 111 4 6" xfId="22739" xr:uid="{B7545ACC-B856-40D8-8E20-B2A384AD00A8}"/>
    <cellStyle name="Normal 111 4 7" xfId="32071" xr:uid="{52AC53A7-7B00-4FFB-88DB-14785B035908}"/>
    <cellStyle name="Normal 111 5" xfId="4402" xr:uid="{1BD82E9F-D1EA-47D7-A51E-E9E73F7450D7}"/>
    <cellStyle name="Normal 111 5 2" xfId="6297" xr:uid="{BFFFD88F-834C-49F7-9371-F2F3558AB454}"/>
    <cellStyle name="Normal 111 5 2 2" xfId="12083" xr:uid="{382284A9-6464-4D78-ACCF-3CD6F36085E9}"/>
    <cellStyle name="Normal 111 5 2 2 2" xfId="20455" xr:uid="{EFC9E6BC-B5AE-4029-92A3-C7A461CD59AF}"/>
    <cellStyle name="Normal 111 5 2 3" xfId="16190" xr:uid="{588F30E5-FB00-4F27-9AB5-D4B485310B81}"/>
    <cellStyle name="Normal 111 5 3" xfId="7629" xr:uid="{D6EE81BD-E673-475F-9ECD-411983DE2E82}"/>
    <cellStyle name="Normal 111 5 3 2" xfId="13364" xr:uid="{62104AAA-1000-4EE8-8EEF-9C5BE233C367}"/>
    <cellStyle name="Normal 111 5 3 2 2" xfId="21738" xr:uid="{C5ADA9CB-36E3-4AC8-B04A-F4EA279ED5AD}"/>
    <cellStyle name="Normal 111 5 3 3" xfId="17517" xr:uid="{C7ADB9A9-76C2-4406-A4EA-2C0693ADDCB0}"/>
    <cellStyle name="Normal 111 5 4" xfId="10349" xr:uid="{7861AF32-AD6B-48F8-9DDA-E75DB9DD324C}"/>
    <cellStyle name="Normal 111 5 4 2" xfId="18729" xr:uid="{3D74788D-CF4C-4FCE-95C0-358ECAC7A236}"/>
    <cellStyle name="Normal 111 5 5" xfId="14957" xr:uid="{F65AB040-54AA-49F9-BFA3-5DF8AB270115}"/>
    <cellStyle name="Normal 111 5 6" xfId="23371" xr:uid="{C621EC97-59EF-4308-B595-FCA9DEDA8F18}"/>
    <cellStyle name="Normal 111 6" xfId="5573" xr:uid="{5FCBD167-1002-4C1B-8E09-FE65EFDD64D7}"/>
    <cellStyle name="Normal 111 6 2" xfId="11359" xr:uid="{1D8B6891-C929-4337-8D35-92F880203D48}"/>
    <cellStyle name="Normal 111 6 2 2" xfId="19731" xr:uid="{2E6A447F-9759-484B-A7D6-793FD4B8B5D5}"/>
    <cellStyle name="Normal 111 6 3" xfId="15465" xr:uid="{2544817D-DF58-4978-B133-523FDF22534E}"/>
    <cellStyle name="Normal 111 7" xfId="6924" xr:uid="{9ED72639-B195-428E-9D83-814F886CEA91}"/>
    <cellStyle name="Normal 111 7 2" xfId="12661" xr:uid="{C0F6F9FC-192D-4CC5-9B20-7CF438F413F4}"/>
    <cellStyle name="Normal 111 7 2 2" xfId="21035" xr:uid="{95BF4E46-46A6-48A0-ACCA-213C0047853C}"/>
    <cellStyle name="Normal 111 7 3" xfId="16814" xr:uid="{C43F1C5D-1177-4EAE-B3D4-5529AE0AFDA9}"/>
    <cellStyle name="Normal 111 8" xfId="9381" xr:uid="{F9E3DBF0-F8C7-443F-A6EE-89726E91FD3A}"/>
    <cellStyle name="Normal 111 9" xfId="9419" xr:uid="{9B994D2D-CFCE-4D66-857E-8040DBC52B37}"/>
    <cellStyle name="Normal 111 9 2" xfId="17885" xr:uid="{AF04A7C0-116D-465B-BEDF-F0C4F724992D}"/>
    <cellStyle name="Normal 112" xfId="1452" xr:uid="{45D01EC6-E61E-4994-A72D-B9B81613FC61}"/>
    <cellStyle name="Normal 112 10" xfId="30770" xr:uid="{8134D5F7-F9DB-47FD-B4B6-624DC9970F93}"/>
    <cellStyle name="Normal 112 2" xfId="1453" xr:uid="{E0EF537D-35EA-4051-9050-5356D48D1FAD}"/>
    <cellStyle name="Normal 112 2 2" xfId="4407" xr:uid="{1A5016B6-0AFB-4046-9640-A98DDDA47248}"/>
    <cellStyle name="Normal 112 2 2 2" xfId="6302" xr:uid="{11166911-F9BC-4637-B865-1D9620A879B4}"/>
    <cellStyle name="Normal 112 2 2 2 2" xfId="12088" xr:uid="{A2C3A073-B9CF-4F5B-BB89-770F793E9B0A}"/>
    <cellStyle name="Normal 112 2 2 2 2 2" xfId="20460" xr:uid="{7DDD374E-6A4A-4F0C-955E-FBB8504A6FB5}"/>
    <cellStyle name="Normal 112 2 2 2 3" xfId="16195" xr:uid="{1418A952-95A9-406F-9FD0-D608BABD7FDE}"/>
    <cellStyle name="Normal 112 2 2 3" xfId="7634" xr:uid="{B4A19E48-0470-4800-B531-27742101BDD5}"/>
    <cellStyle name="Normal 112 2 2 3 2" xfId="13369" xr:uid="{1961E0B9-B51B-4371-B484-4580B3568CF6}"/>
    <cellStyle name="Normal 112 2 2 3 2 2" xfId="21743" xr:uid="{896A536C-BFFA-4FE9-8147-9F3A04EC45BE}"/>
    <cellStyle name="Normal 112 2 2 3 3" xfId="17522" xr:uid="{B2DE0827-339A-4315-8F53-06EC1D969E09}"/>
    <cellStyle name="Normal 112 2 2 4" xfId="10354" xr:uid="{038D55D0-BC7E-4A6F-93C3-B1278F780375}"/>
    <cellStyle name="Normal 112 2 2 4 2" xfId="18734" xr:uid="{C2AEDCF0-962A-4B6A-846A-889C804719CA}"/>
    <cellStyle name="Normal 112 2 2 5" xfId="14962" xr:uid="{3B53A0E3-534D-4E05-8913-709C5944CA2D}"/>
    <cellStyle name="Normal 112 2 2 6" xfId="23376" xr:uid="{DAC9463E-AF37-40E8-A6E1-2F2C0326DD9C}"/>
    <cellStyle name="Normal 112 2 3" xfId="5713" xr:uid="{A878990B-6694-41E6-A40C-620B8049E376}"/>
    <cellStyle name="Normal 112 2 3 2" xfId="11499" xr:uid="{929335C1-EDA4-4AC6-B876-A048406C840C}"/>
    <cellStyle name="Normal 112 2 3 2 2" xfId="19871" xr:uid="{0896966B-F4D3-4EF7-BB4B-33171E577A91}"/>
    <cellStyle name="Normal 112 2 3 3" xfId="15606" xr:uid="{E1AEDA0F-95ED-416E-B02D-1B33409C33FB}"/>
    <cellStyle name="Normal 112 2 4" xfId="7051" xr:uid="{8E1ED2AA-8BCF-446B-927B-3415FDD65410}"/>
    <cellStyle name="Normal 112 2 4 2" xfId="12787" xr:uid="{FFBD7979-B91C-46B9-BD14-9692F13134B0}"/>
    <cellStyle name="Normal 112 2 4 2 2" xfId="21161" xr:uid="{0D6A0EBF-4904-4D42-BB84-017C005D2083}"/>
    <cellStyle name="Normal 112 2 4 3" xfId="16940" xr:uid="{47884260-88DE-44EF-80D3-67815DA2985B}"/>
    <cellStyle name="Normal 112 2 5" xfId="9623" xr:uid="{09BEDEAC-E1DE-4B2A-AB06-F5C74F85802F}"/>
    <cellStyle name="Normal 112 2 5 2" xfId="18019" xr:uid="{F4A3CC45-6503-40C3-A707-B7360C865350}"/>
    <cellStyle name="Normal 112 2 6" xfId="14357" xr:uid="{4DDEACCD-9E35-464D-9373-A3D681DEEB9F}"/>
    <cellStyle name="Normal 112 2 7" xfId="22744" xr:uid="{C3E36E43-4A0C-4174-98E6-480B1DD10A9F}"/>
    <cellStyle name="Normal 112 3" xfId="4406" xr:uid="{89C990D5-0930-43FC-BB38-4082F9845395}"/>
    <cellStyle name="Normal 112 3 2" xfId="6301" xr:uid="{6E97B1EE-F1BD-43BA-83A2-77DE4ED78CBD}"/>
    <cellStyle name="Normal 112 3 2 2" xfId="12087" xr:uid="{C743483D-0EA7-4ABB-A759-FCF796E616C0}"/>
    <cellStyle name="Normal 112 3 2 2 2" xfId="20459" xr:uid="{9B88E96F-E08B-43CA-894B-B2B7547CF93E}"/>
    <cellStyle name="Normal 112 3 2 3" xfId="16194" xr:uid="{ABB9DBB2-F80C-4C02-AABA-26898375E783}"/>
    <cellStyle name="Normal 112 3 3" xfId="7633" xr:uid="{018428ED-3298-4E40-A6D5-1C2D1DA0A0C1}"/>
    <cellStyle name="Normal 112 3 3 2" xfId="13368" xr:uid="{422B7A19-0850-41D3-BB3F-B656CB0EC55D}"/>
    <cellStyle name="Normal 112 3 3 2 2" xfId="21742" xr:uid="{3331386B-9C97-427D-9E14-9F5262667E9E}"/>
    <cellStyle name="Normal 112 3 3 3" xfId="17521" xr:uid="{1D25D6DC-B754-432E-B356-43D78D923B90}"/>
    <cellStyle name="Normal 112 3 4" xfId="10353" xr:uid="{707A91BB-80D1-4511-A775-7BD393896EFE}"/>
    <cellStyle name="Normal 112 3 4 2" xfId="18733" xr:uid="{46A4800C-700F-4174-BF6B-B432EBFEBB71}"/>
    <cellStyle name="Normal 112 3 5" xfId="14961" xr:uid="{7BE77785-7450-4F4B-AB9E-74EE9823404C}"/>
    <cellStyle name="Normal 112 3 6" xfId="23375" xr:uid="{A827C366-9C09-4C68-9A39-86F8B8E5E332}"/>
    <cellStyle name="Normal 112 4" xfId="5712" xr:uid="{588E5A2A-C072-4A54-875B-FB0FCD0C8275}"/>
    <cellStyle name="Normal 112 4 2" xfId="11498" xr:uid="{3F0DE1E6-6BD2-4562-BA9F-19553549F6AA}"/>
    <cellStyle name="Normal 112 4 2 2" xfId="19870" xr:uid="{E584CB11-9732-4AEB-B5D6-3CFDD196E640}"/>
    <cellStyle name="Normal 112 4 3" xfId="15605" xr:uid="{8892FF7E-BECC-416D-979D-E7FA4D4948F3}"/>
    <cellStyle name="Normal 112 5" xfId="7050" xr:uid="{1321DD36-7950-4FFA-94E4-9B45854080D4}"/>
    <cellStyle name="Normal 112 5 2" xfId="12786" xr:uid="{8592E352-403A-4FB5-87B4-025BFFC46C81}"/>
    <cellStyle name="Normal 112 5 2 2" xfId="21160" xr:uid="{95741B7A-799E-4438-9512-000354AD171E}"/>
    <cellStyle name="Normal 112 5 3" xfId="16939" xr:uid="{89A0913A-4A9A-43D4-9517-997FCFF4DB10}"/>
    <cellStyle name="Normal 112 6" xfId="9382" xr:uid="{0985C56D-3FDF-4F1B-B327-92CBD128D360}"/>
    <cellStyle name="Normal 112 7" xfId="9622" xr:uid="{ED7B3886-0449-443F-9BEA-F8757C4517AD}"/>
    <cellStyle name="Normal 112 7 2" xfId="18018" xr:uid="{16BE61C8-6CD0-43F6-AC89-AD52235516BF}"/>
    <cellStyle name="Normal 112 8" xfId="14356" xr:uid="{44DC02B9-19A1-4B4B-89B7-1E816321FD9A}"/>
    <cellStyle name="Normal 112 9" xfId="22743" xr:uid="{59A62144-42CB-4427-B4D5-A3CCDCE82985}"/>
    <cellStyle name="Normal 113" xfId="1454" xr:uid="{EE2FDEB2-F952-4597-B1AD-C77FC08717F8}"/>
    <cellStyle name="Normal 113 2" xfId="4408" xr:uid="{3A737043-7DB9-44E6-84F9-E5B1B14274CD}"/>
    <cellStyle name="Normal 113 2 2" xfId="6303" xr:uid="{3AAD0851-02B4-4B23-B779-EA53FA69A6F4}"/>
    <cellStyle name="Normal 113 2 2 2" xfId="12089" xr:uid="{DD374B4E-87D0-4AD7-951E-B389815C35D5}"/>
    <cellStyle name="Normal 113 2 2 2 2" xfId="20461" xr:uid="{51B4F2B9-9EA6-41FE-BBE6-6BB6C58271F7}"/>
    <cellStyle name="Normal 113 2 2 3" xfId="16196" xr:uid="{5823EC1D-AB2A-4294-A0A4-E0A78A5B0281}"/>
    <cellStyle name="Normal 113 2 3" xfId="7635" xr:uid="{D431CF1D-A353-4802-875B-B9B5B1831A50}"/>
    <cellStyle name="Normal 113 2 3 2" xfId="13370" xr:uid="{FDE47141-3DCB-491C-AB24-9EA7A3CAAB45}"/>
    <cellStyle name="Normal 113 2 3 2 2" xfId="21744" xr:uid="{BB1685CF-8324-4E85-A9AC-687570C39FA9}"/>
    <cellStyle name="Normal 113 2 3 3" xfId="17523" xr:uid="{D290B7A0-2EA5-4098-830F-7A8EE8A75D68}"/>
    <cellStyle name="Normal 113 2 4" xfId="10355" xr:uid="{87C7D16B-2745-4FD0-8E63-5B86F774D995}"/>
    <cellStyle name="Normal 113 2 4 2" xfId="18735" xr:uid="{250AB875-BBED-4712-BD87-45C7B42E36F4}"/>
    <cellStyle name="Normal 113 2 5" xfId="14963" xr:uid="{BA767AAA-FBB0-4313-A827-8A7BD35A54A9}"/>
    <cellStyle name="Normal 113 2 6" xfId="23377" xr:uid="{DE7A81B6-F6FF-49E5-AC9B-B95346FE002A}"/>
    <cellStyle name="Normal 113 3" xfId="5714" xr:uid="{6243344F-21DF-4D9C-9A42-34D7F23875ED}"/>
    <cellStyle name="Normal 113 3 2" xfId="11500" xr:uid="{2C193ED8-B838-4780-8E87-CB8CC648B4D4}"/>
    <cellStyle name="Normal 113 3 2 2" xfId="19872" xr:uid="{C30BA34B-7C40-497F-8BC9-4D9FE29C363D}"/>
    <cellStyle name="Normal 113 3 3" xfId="15607" xr:uid="{2CF9626E-5C0F-401E-B99E-CBEFF17AA852}"/>
    <cellStyle name="Normal 113 3 4" xfId="32378" xr:uid="{8C021922-2987-4CB2-8BB7-A943E7CB256B}"/>
    <cellStyle name="Normal 113 4" xfId="7052" xr:uid="{6A319812-8902-4ECA-8402-6912A12D05E3}"/>
    <cellStyle name="Normal 113 4 2" xfId="12788" xr:uid="{EA298316-1FCA-47BF-879B-2BCE4D618A93}"/>
    <cellStyle name="Normal 113 4 2 2" xfId="21162" xr:uid="{8818430B-5481-4CDC-9F1D-C6C8829CC541}"/>
    <cellStyle name="Normal 113 4 3" xfId="16941" xr:uid="{31C7829A-3899-487C-9C79-348DD0A96E80}"/>
    <cellStyle name="Normal 113 5" xfId="9383" xr:uid="{697A793A-7890-4C93-AFF2-EC9CE8519AC2}"/>
    <cellStyle name="Normal 113 6" xfId="9624" xr:uid="{31BEE00E-F576-4E34-9FA3-192CD0E3F299}"/>
    <cellStyle name="Normal 113 6 2" xfId="18020" xr:uid="{ECB69E5B-2332-4062-B3A7-C052B890959D}"/>
    <cellStyle name="Normal 113 7" xfId="14358" xr:uid="{F55D46D8-263A-4317-BB5D-0B50DE13BB3E}"/>
    <cellStyle name="Normal 113 8" xfId="22745" xr:uid="{FBA3AF97-4F6B-4C98-8446-61F284A6F401}"/>
    <cellStyle name="Normal 113 9" xfId="30771" xr:uid="{03EA07EC-3706-41A7-9D1B-874E48FEDFCC}"/>
    <cellStyle name="Normal 114" xfId="1455" xr:uid="{4073EA5E-E230-43C1-ADE5-305715BB806C}"/>
    <cellStyle name="Normal 114 2" xfId="4409" xr:uid="{70544D40-9A33-4560-B09D-D65C40883502}"/>
    <cellStyle name="Normal 114 2 2" xfId="6304" xr:uid="{E2E139AD-E7B7-495C-B604-33CE165DE827}"/>
    <cellStyle name="Normal 114 2 2 2" xfId="12090" xr:uid="{0804E6C5-D67F-4934-9FA7-848B9BE027D5}"/>
    <cellStyle name="Normal 114 2 2 2 2" xfId="20462" xr:uid="{1D26FBAE-8EF0-4A50-B5FF-EA792F3B85BB}"/>
    <cellStyle name="Normal 114 2 2 3" xfId="16197" xr:uid="{BF6E5A70-FBB1-4A40-B5E1-C62F6BB5A24C}"/>
    <cellStyle name="Normal 114 2 3" xfId="7636" xr:uid="{60D635E2-65D1-454E-9602-BFBC5E329A9E}"/>
    <cellStyle name="Normal 114 2 3 2" xfId="13371" xr:uid="{47384880-B7DC-4C10-B44C-7C08BBE87A57}"/>
    <cellStyle name="Normal 114 2 3 2 2" xfId="21745" xr:uid="{FA701241-7AE0-4EFE-93AB-A123499E2E47}"/>
    <cellStyle name="Normal 114 2 3 3" xfId="17524" xr:uid="{3D8E0A32-A1EC-4B60-B36D-7FA99EAA1461}"/>
    <cellStyle name="Normal 114 2 4" xfId="10356" xr:uid="{F1A28111-B0B6-4D86-9A42-A4A415619292}"/>
    <cellStyle name="Normal 114 2 4 2" xfId="18736" xr:uid="{A66E4B6C-AAE4-49DB-8EED-03D0DAB5500E}"/>
    <cellStyle name="Normal 114 2 5" xfId="14964" xr:uid="{0D845D3F-DC79-4A61-B9F6-668C37B17A29}"/>
    <cellStyle name="Normal 114 2 6" xfId="23378" xr:uid="{525CE04D-E193-4EF7-8866-96569A1F2A7A}"/>
    <cellStyle name="Normal 114 2 7" xfId="32367" xr:uid="{0BDA5EA7-58E6-4045-98A5-32410168B884}"/>
    <cellStyle name="Normal 114 3" xfId="5715" xr:uid="{8DB9B857-5DF0-44A8-B83D-BC0EFB3CE91B}"/>
    <cellStyle name="Normal 114 3 2" xfId="11501" xr:uid="{318E45F4-24D4-44DB-B8D0-0B7C5CBBB3FF}"/>
    <cellStyle name="Normal 114 3 2 2" xfId="19873" xr:uid="{34E36086-A096-4CC5-B1CA-20F2D7D044DE}"/>
    <cellStyle name="Normal 114 3 3" xfId="15608" xr:uid="{AA9C7018-16EE-4741-AA5D-24637F1676E5}"/>
    <cellStyle name="Normal 114 3 4" xfId="32379" xr:uid="{EB44BBA8-79B7-47B0-A674-3274ED9E9A40}"/>
    <cellStyle name="Normal 114 4" xfId="7053" xr:uid="{4B0FCA13-79A7-41A5-B1FE-753CB55DF4D0}"/>
    <cellStyle name="Normal 114 4 2" xfId="12789" xr:uid="{52820C60-09E0-4533-8183-A6B551079635}"/>
    <cellStyle name="Normal 114 4 2 2" xfId="21163" xr:uid="{927FD16F-89A5-47F6-B207-BB2055F0589C}"/>
    <cellStyle name="Normal 114 4 3" xfId="16942" xr:uid="{6796340C-A262-40ED-B634-10EEFC07A8EF}"/>
    <cellStyle name="Normal 114 5" xfId="9384" xr:uid="{E3939474-D2D8-411F-8CC5-ECFD7165528A}"/>
    <cellStyle name="Normal 114 6" xfId="9625" xr:uid="{C2C1FF74-1228-4B14-8FD9-55C0A8172819}"/>
    <cellStyle name="Normal 114 6 2" xfId="18021" xr:uid="{B240804D-2A12-4458-99B5-7BBB8EAE9462}"/>
    <cellStyle name="Normal 114 7" xfId="14359" xr:uid="{9B0AC2DE-193E-4B3C-9BD5-974F21945365}"/>
    <cellStyle name="Normal 114 8" xfId="22746" xr:uid="{2A7507E2-2FC3-418A-BDEE-34379833FF5F}"/>
    <cellStyle name="Normal 114 9" xfId="30772" xr:uid="{8932CAD2-4018-43C2-A7F0-EB0CBCE7D561}"/>
    <cellStyle name="Normal 115" xfId="1456" xr:uid="{B8A95EFF-88DE-42A1-97E0-FB6DDECC0F1A}"/>
    <cellStyle name="Normal 115 2" xfId="4410" xr:uid="{A0E86764-F50E-4FDE-8547-279952E91092}"/>
    <cellStyle name="Normal 115 2 2" xfId="6305" xr:uid="{9EA8708C-CA7E-4622-8C8B-CDF7D4107741}"/>
    <cellStyle name="Normal 115 2 2 2" xfId="12091" xr:uid="{46CD2B58-8813-442D-AAE1-0731DDADCE13}"/>
    <cellStyle name="Normal 115 2 2 2 2" xfId="20463" xr:uid="{98B71365-9EED-4013-AA77-D2FADB843754}"/>
    <cellStyle name="Normal 115 2 2 3" xfId="16198" xr:uid="{B53AA99F-E08E-45AF-B3C5-442794DBB040}"/>
    <cellStyle name="Normal 115 2 3" xfId="7637" xr:uid="{EB4F5924-93E3-49F2-B222-7ADF9A717817}"/>
    <cellStyle name="Normal 115 2 3 2" xfId="13372" xr:uid="{7FEC23EC-48A9-41EF-AC9A-1967C6A04760}"/>
    <cellStyle name="Normal 115 2 3 2 2" xfId="21746" xr:uid="{602FCF7D-E746-4CDC-B75C-86D94904B9E0}"/>
    <cellStyle name="Normal 115 2 3 3" xfId="17525" xr:uid="{8E3025BB-12A3-483D-A24D-658BA9EFCB65}"/>
    <cellStyle name="Normal 115 2 4" xfId="10357" xr:uid="{F156F3B7-6371-4034-BE85-A0B32A787352}"/>
    <cellStyle name="Normal 115 2 4 2" xfId="18737" xr:uid="{EE4EDB26-731E-4E20-825E-5C69478C1353}"/>
    <cellStyle name="Normal 115 2 5" xfId="14965" xr:uid="{4761691C-094C-43D4-B46A-AC93F29094C2}"/>
    <cellStyle name="Normal 115 2 6" xfId="23379" xr:uid="{6D63B513-E0E2-4118-A4CB-D0E5AA7CB85C}"/>
    <cellStyle name="Normal 115 2 7" xfId="32373" xr:uid="{060BAF28-C59D-4330-85F4-B8F8C4BCF33C}"/>
    <cellStyle name="Normal 115 3" xfId="5716" xr:uid="{28D12F1C-C816-4CED-B12A-E9587335A386}"/>
    <cellStyle name="Normal 115 3 2" xfId="11502" xr:uid="{8A17F2CF-CC93-4A6C-84A2-A0B16FBEFDE5}"/>
    <cellStyle name="Normal 115 3 2 2" xfId="19874" xr:uid="{6081769D-A553-43C5-94DE-FDC7823B17D9}"/>
    <cellStyle name="Normal 115 3 3" xfId="15609" xr:uid="{EEB96C66-4F06-4D9C-88F8-E89C5D3F7487}"/>
    <cellStyle name="Normal 115 4" xfId="7054" xr:uid="{D7C85B37-68D8-4C04-B88E-B5A2861A4298}"/>
    <cellStyle name="Normal 115 4 2" xfId="12790" xr:uid="{3A21EE30-4E8F-4CA6-BA7A-496DA542B2B9}"/>
    <cellStyle name="Normal 115 4 2 2" xfId="21164" xr:uid="{5CCF85B0-31EB-4117-A742-EB7DD6E4573F}"/>
    <cellStyle name="Normal 115 4 3" xfId="16943" xr:uid="{DF2917CB-8FB4-4B35-AF92-9D35447C1003}"/>
    <cellStyle name="Normal 115 5" xfId="9385" xr:uid="{525328EA-EA3A-4291-854E-A401D92F4084}"/>
    <cellStyle name="Normal 115 6" xfId="9626" xr:uid="{4F121617-B519-4F3C-B95B-351A0B9FF1FE}"/>
    <cellStyle name="Normal 115 6 2" xfId="18022" xr:uid="{824C975C-6FC3-4C60-B9AD-CD297C45B6B0}"/>
    <cellStyle name="Normal 115 7" xfId="14360" xr:uid="{1210EED1-8BBB-4DFE-8569-DC92A6CB51A6}"/>
    <cellStyle name="Normal 115 8" xfId="22747" xr:uid="{4434A8E5-D7B7-4D8E-A24C-5D7643F8EEA8}"/>
    <cellStyle name="Normal 115 9" xfId="30773" xr:uid="{7C94CEE7-67AD-4F02-9674-0435A26AB6FE}"/>
    <cellStyle name="Normal 116" xfId="1457" xr:uid="{AE40A466-7160-45A6-937D-39B7BC5F3199}"/>
    <cellStyle name="Normal 116 10" xfId="30774" xr:uid="{BB5EEB56-4814-41FD-B1A2-D4143E72ECFD}"/>
    <cellStyle name="Normal 116 2" xfId="1458" xr:uid="{153EA3F6-7FD2-467D-A5EF-44046A06BB7B}"/>
    <cellStyle name="Normal 116 2 2" xfId="4412" xr:uid="{7BC8B47F-BD94-4945-A83D-B0B23004469D}"/>
    <cellStyle name="Normal 116 2 2 2" xfId="6307" xr:uid="{211717FF-D9C6-44DC-972D-37C6C8F8ABA9}"/>
    <cellStyle name="Normal 116 2 2 2 2" xfId="12093" xr:uid="{BDD285F6-50A2-4AF2-8A6B-C21CF5FBAEFF}"/>
    <cellStyle name="Normal 116 2 2 2 2 2" xfId="20465" xr:uid="{971D5263-C29C-4319-9C3A-36493B1F9828}"/>
    <cellStyle name="Normal 116 2 2 2 3" xfId="16200" xr:uid="{05812352-18AD-4C37-B264-C02E96B3B305}"/>
    <cellStyle name="Normal 116 2 2 3" xfId="7639" xr:uid="{15A65AC8-F4E8-4038-8C14-0F53696ED2E2}"/>
    <cellStyle name="Normal 116 2 2 3 2" xfId="13374" xr:uid="{06ACDC0A-99CF-41C9-BD06-066075E379F9}"/>
    <cellStyle name="Normal 116 2 2 3 2 2" xfId="21748" xr:uid="{3ADA6D55-9F95-4767-B512-B51E5E6E2D41}"/>
    <cellStyle name="Normal 116 2 2 3 3" xfId="17527" xr:uid="{0913B27A-51AD-420E-A998-E87AF026B492}"/>
    <cellStyle name="Normal 116 2 2 4" xfId="10359" xr:uid="{8229E6E5-C0F3-4E8A-AE63-A87A829E768F}"/>
    <cellStyle name="Normal 116 2 2 4 2" xfId="18739" xr:uid="{5CBBDD12-9ED9-49E8-8535-5915E3779CB9}"/>
    <cellStyle name="Normal 116 2 2 5" xfId="14967" xr:uid="{A5F34638-7DE8-4978-8203-618FDE479E8E}"/>
    <cellStyle name="Normal 116 2 2 6" xfId="23381" xr:uid="{4A1233CE-70C7-45D1-A0EA-D2A6640A9657}"/>
    <cellStyle name="Normal 116 2 3" xfId="5718" xr:uid="{62C03499-BBD5-4AE6-9338-DBB3E2B99DB7}"/>
    <cellStyle name="Normal 116 2 3 2" xfId="11504" xr:uid="{D006CEA2-6906-4488-BD65-8A169D43C14A}"/>
    <cellStyle name="Normal 116 2 3 2 2" xfId="19876" xr:uid="{75D93881-406F-4D9B-8A44-56C5BB9335FC}"/>
    <cellStyle name="Normal 116 2 3 3" xfId="15611" xr:uid="{E9DAF02E-CEA8-4EA2-9AAD-199B197AF43E}"/>
    <cellStyle name="Normal 116 2 4" xfId="7056" xr:uid="{38CB7F12-5CED-4E3F-98B3-D3A3E03E047E}"/>
    <cellStyle name="Normal 116 2 4 2" xfId="12792" xr:uid="{B283C250-793B-4E02-A56C-AE4AAD3DD8E9}"/>
    <cellStyle name="Normal 116 2 4 2 2" xfId="21166" xr:uid="{93AB0DF4-8C29-4627-A4BA-EC96E59E7F1B}"/>
    <cellStyle name="Normal 116 2 4 3" xfId="16945" xr:uid="{D1A7E915-3929-4925-8B67-759CD9E9367B}"/>
    <cellStyle name="Normal 116 2 5" xfId="9628" xr:uid="{8C022B3B-78AA-4413-8E88-DDA9EC068BC4}"/>
    <cellStyle name="Normal 116 2 5 2" xfId="18024" xr:uid="{8DC7CC8C-E0AB-4661-B79B-1C0F4265EE96}"/>
    <cellStyle name="Normal 116 2 6" xfId="14362" xr:uid="{8204D9F6-4646-4E03-8E6F-95CBBA51FD9D}"/>
    <cellStyle name="Normal 116 2 7" xfId="22749" xr:uid="{D6D3A786-7E76-48C1-BECA-78BE144BD473}"/>
    <cellStyle name="Normal 116 2 8" xfId="32381" xr:uid="{35056DD7-7995-4E1C-9403-23B410338880}"/>
    <cellStyle name="Normal 116 3" xfId="4411" xr:uid="{B87CBC96-3EC6-4B33-92E0-299B3750F5E5}"/>
    <cellStyle name="Normal 116 3 2" xfId="6306" xr:uid="{227DC223-5315-4EDC-93FD-37F333E58443}"/>
    <cellStyle name="Normal 116 3 2 2" xfId="12092" xr:uid="{432BDCFC-E639-4E91-AA5C-9C6D5C57C1B4}"/>
    <cellStyle name="Normal 116 3 2 2 2" xfId="20464" xr:uid="{8E466059-B07E-4841-B1FA-873359D8DFE8}"/>
    <cellStyle name="Normal 116 3 2 3" xfId="16199" xr:uid="{6BB00BA4-A5C1-4F92-B2DB-DAE2268614DE}"/>
    <cellStyle name="Normal 116 3 3" xfId="7638" xr:uid="{AA034FDB-3878-4183-B8C6-1D7EDE9AE20B}"/>
    <cellStyle name="Normal 116 3 3 2" xfId="13373" xr:uid="{EA50A5C9-9E01-4BF4-96C0-A9A7A315F79A}"/>
    <cellStyle name="Normal 116 3 3 2 2" xfId="21747" xr:uid="{F4DECB97-802A-4B67-93DE-F81194728598}"/>
    <cellStyle name="Normal 116 3 3 3" xfId="17526" xr:uid="{2F375E35-5351-44BB-A129-F399A4465336}"/>
    <cellStyle name="Normal 116 3 4" xfId="10358" xr:uid="{CED8BABB-A341-42A5-A03C-8A1F0561097C}"/>
    <cellStyle name="Normal 116 3 4 2" xfId="18738" xr:uid="{8A4C78B5-D8E1-47E8-904A-D197FE1134D4}"/>
    <cellStyle name="Normal 116 3 5" xfId="14966" xr:uid="{45C29D00-50B1-4BB8-924A-4F8D45AED57A}"/>
    <cellStyle name="Normal 116 3 6" xfId="23380" xr:uid="{E6488C3B-9C6A-4B04-BB6C-3AB4103B0672}"/>
    <cellStyle name="Normal 116 4" xfId="5717" xr:uid="{C9630F0B-8163-4482-9A59-908A4565124D}"/>
    <cellStyle name="Normal 116 4 2" xfId="11503" xr:uid="{FDA53EEE-DF0F-4ED0-9AA5-9B4AAFBF2B0D}"/>
    <cellStyle name="Normal 116 4 2 2" xfId="19875" xr:uid="{23F96D4B-BAF0-4BED-A1E3-29433A81E84B}"/>
    <cellStyle name="Normal 116 4 3" xfId="15610" xr:uid="{E8F67C69-F456-45E8-9138-65ED843B24D6}"/>
    <cellStyle name="Normal 116 5" xfId="7055" xr:uid="{15862FA6-2E94-47F1-8789-98A69A7EE8C0}"/>
    <cellStyle name="Normal 116 5 2" xfId="12791" xr:uid="{34E91C60-131B-4658-864B-D5321BB3853D}"/>
    <cellStyle name="Normal 116 5 2 2" xfId="21165" xr:uid="{F152DF7B-FBE2-4AA4-BA9F-50A97F331876}"/>
    <cellStyle name="Normal 116 5 3" xfId="16944" xr:uid="{DEDF2346-1450-42D7-A29E-DD04051D910C}"/>
    <cellStyle name="Normal 116 6" xfId="9386" xr:uid="{6DF77268-B51F-4B57-8920-93326DAF6E08}"/>
    <cellStyle name="Normal 116 7" xfId="9627" xr:uid="{F209A54B-FC1B-494A-A53D-7E794AD17DC5}"/>
    <cellStyle name="Normal 116 7 2" xfId="18023" xr:uid="{222EA5E9-50EE-4ECC-A136-A767EA79F111}"/>
    <cellStyle name="Normal 116 8" xfId="14361" xr:uid="{EC91A753-CA2F-40A9-B152-031C16F4845C}"/>
    <cellStyle name="Normal 116 9" xfId="22748" xr:uid="{389F28BB-A97C-4F97-B6BE-16E98396D058}"/>
    <cellStyle name="Normal 117" xfId="1459" xr:uid="{B07929A3-8010-4146-B068-9D97D7244F40}"/>
    <cellStyle name="Normal 117 2" xfId="4413" xr:uid="{16147833-9822-46A6-97BE-9528776C647A}"/>
    <cellStyle name="Normal 117 2 2" xfId="6308" xr:uid="{AA4B2E6E-75D3-4400-A8A8-DBBA0A18B93C}"/>
    <cellStyle name="Normal 117 2 2 2" xfId="12094" xr:uid="{10E94390-ADFE-4E0A-B59F-750D212C14DD}"/>
    <cellStyle name="Normal 117 2 2 2 2" xfId="20466" xr:uid="{3FE283B8-584B-42B3-8B74-F1C0E128F543}"/>
    <cellStyle name="Normal 117 2 2 3" xfId="16201" xr:uid="{5B259539-10A0-4A9A-8483-535764F6572A}"/>
    <cellStyle name="Normal 117 2 3" xfId="7640" xr:uid="{8AF9070B-8A65-4BFC-B0C3-2C04D9DDEDD0}"/>
    <cellStyle name="Normal 117 2 3 2" xfId="13375" xr:uid="{8D682A81-E440-4792-9E16-48D24939E2BB}"/>
    <cellStyle name="Normal 117 2 3 2 2" xfId="21749" xr:uid="{A966F6C7-1967-495D-87E6-DB0B938F358E}"/>
    <cellStyle name="Normal 117 2 3 3" xfId="17528" xr:uid="{94D93817-33C4-49C7-A4CA-E364B5E7353E}"/>
    <cellStyle name="Normal 117 2 4" xfId="10360" xr:uid="{AB86306F-D83D-4686-A27C-9D0DEA89D411}"/>
    <cellStyle name="Normal 117 2 4 2" xfId="18740" xr:uid="{FE7961E8-5CD8-4125-B039-44BEE579555A}"/>
    <cellStyle name="Normal 117 2 5" xfId="14968" xr:uid="{AC46DB1D-E2F9-4CBC-8D9C-70822C0EEFCB}"/>
    <cellStyle name="Normal 117 2 6" xfId="23382" xr:uid="{F2D1F3ED-C8FB-4351-931B-02E8D13F2E0F}"/>
    <cellStyle name="Normal 117 3" xfId="5719" xr:uid="{7C663960-00B9-4B75-9EBC-06D16D8FFC7F}"/>
    <cellStyle name="Normal 117 3 2" xfId="11505" xr:uid="{3626B50D-73AE-4A60-A087-60DC91AA0251}"/>
    <cellStyle name="Normal 117 3 2 2" xfId="19877" xr:uid="{9E379B92-2B91-4358-82E9-274C99082A57}"/>
    <cellStyle name="Normal 117 3 3" xfId="15612" xr:uid="{FE6B900C-9A53-4A3A-84A2-98A05677B4F5}"/>
    <cellStyle name="Normal 117 4" xfId="7057" xr:uid="{E28CD87C-7238-49FA-A8E9-2C038B023B3C}"/>
    <cellStyle name="Normal 117 4 2" xfId="12793" xr:uid="{7AB1142D-F5FF-41C9-A009-8039A02C5B46}"/>
    <cellStyle name="Normal 117 4 2 2" xfId="21167" xr:uid="{6018B13F-87EA-4640-977C-C00E17FB90B1}"/>
    <cellStyle name="Normal 117 4 3" xfId="16946" xr:uid="{0EBB9C03-3267-49D4-B2E5-034715A8BD1F}"/>
    <cellStyle name="Normal 117 5" xfId="9387" xr:uid="{7EC355AB-3017-4A30-9775-FB821AA26129}"/>
    <cellStyle name="Normal 117 6" xfId="9629" xr:uid="{ADEB3B9A-B81B-4DE5-868F-0495A932218B}"/>
    <cellStyle name="Normal 117 6 2" xfId="18025" xr:uid="{7ECD282E-32EC-4D5A-8D9E-D9641B878CE3}"/>
    <cellStyle name="Normal 117 7" xfId="14363" xr:uid="{3C4E1234-B7E9-4BB2-8DD1-ECE03CE9BE90}"/>
    <cellStyle name="Normal 117 8" xfId="22750" xr:uid="{D2C9C079-3809-4081-813A-4F1BD6BB82C9}"/>
    <cellStyle name="Normal 117 9" xfId="30775" xr:uid="{54A7F780-B2D4-4316-9A3D-5C3FBE9EC3F8}"/>
    <cellStyle name="Normal 118" xfId="2758" xr:uid="{16F63B61-9DEC-4F03-98AD-867247067502}"/>
    <cellStyle name="Normal 118 2" xfId="2771" xr:uid="{01D2C76A-7BA8-4075-87EF-D84B1B1B95D6}"/>
    <cellStyle name="Normal 118 3" xfId="30776" xr:uid="{9AEF3206-700B-496D-90D9-44B8A3B48344}"/>
    <cellStyle name="Normal 119" xfId="2765" xr:uid="{29304334-1254-4CBE-BDFA-3135F62E294F}"/>
    <cellStyle name="Normal 119 2" xfId="9388" xr:uid="{7DC04D68-D4E2-415D-94E9-B01D00901E42}"/>
    <cellStyle name="Normal 119 2 2" xfId="32383" xr:uid="{0F76798D-42B8-4469-B6ED-D1C313BD2C19}"/>
    <cellStyle name="Normal 119 3" xfId="30777" xr:uid="{3F2499FC-557C-4B29-88BA-E834BB9A7EDD}"/>
    <cellStyle name="Normal 12" xfId="1460" xr:uid="{BE1F844F-0A2A-49A0-B97A-13F8B77572DE}"/>
    <cellStyle name="Normal 12 10" xfId="14114" xr:uid="{0BB7AD0A-1D4D-4641-B216-04457089E6FB}"/>
    <cellStyle name="Normal 12 11" xfId="22432" xr:uid="{D7B64F4B-7F5E-43DC-A720-13BF5E637E26}"/>
    <cellStyle name="Normal 12 12" xfId="30778" xr:uid="{BF752812-C008-48C1-85EB-ABDB114D84D9}"/>
    <cellStyle name="Normal 12 2" xfId="1461" xr:uid="{09C696B3-3BB4-4C25-84C6-F60A5A524B14}"/>
    <cellStyle name="Normal 12 2 2" xfId="1462" xr:uid="{2BA70D97-91D6-4525-999E-144CBD901170}"/>
    <cellStyle name="Normal 12 2 2 2" xfId="1463" xr:uid="{037F0E35-38E9-4EAC-95E3-2466115A12F8}"/>
    <cellStyle name="Normal 12 2 2 3" xfId="1464" xr:uid="{0BADE559-3DC8-44FD-8ED3-D35887EEBFD4}"/>
    <cellStyle name="Normal 12 2 2 3 2" xfId="1465" xr:uid="{F3A377BD-DD2B-43B3-BB52-7CD0DCC92D2F}"/>
    <cellStyle name="Normal 12 2 2 3 2 2" xfId="4415" xr:uid="{8134697A-68C8-4C62-8ABD-699D45B39253}"/>
    <cellStyle name="Normal 12 2 2 3 2 2 2" xfId="6310" xr:uid="{C4530201-7755-4F60-AD3E-C046132A5108}"/>
    <cellStyle name="Normal 12 2 2 3 2 2 2 2" xfId="12096" xr:uid="{22FC7F75-1D52-4C4B-8F8E-C19FA8A8A452}"/>
    <cellStyle name="Normal 12 2 2 3 2 2 2 2 2" xfId="20468" xr:uid="{31CA6118-311B-4D75-A06A-4EC7262935FF}"/>
    <cellStyle name="Normal 12 2 2 3 2 2 2 3" xfId="16203" xr:uid="{BAE5061E-F96E-4BB3-A83D-85C8E2E19641}"/>
    <cellStyle name="Normal 12 2 2 3 2 2 3" xfId="7642" xr:uid="{8A7146D9-B8FB-4977-B7F2-5F464F85DAD8}"/>
    <cellStyle name="Normal 12 2 2 3 2 2 3 2" xfId="13377" xr:uid="{1D3C6A79-07D5-4179-9DBB-438F91C23A58}"/>
    <cellStyle name="Normal 12 2 2 3 2 2 3 2 2" xfId="21751" xr:uid="{962540DA-1373-4118-BE69-E596686E0A29}"/>
    <cellStyle name="Normal 12 2 2 3 2 2 3 3" xfId="17530" xr:uid="{FD540319-03DB-4DF8-A4D4-44E842469C23}"/>
    <cellStyle name="Normal 12 2 2 3 2 2 4" xfId="10362" xr:uid="{EF075D24-0036-438E-A541-C0BAA056ECDD}"/>
    <cellStyle name="Normal 12 2 2 3 2 2 4 2" xfId="18742" xr:uid="{E4DB8DE2-57F7-43C9-8091-A54D82875308}"/>
    <cellStyle name="Normal 12 2 2 3 2 2 5" xfId="14970" xr:uid="{F3E4566D-EE72-4C88-B1D8-85783BE4B9C9}"/>
    <cellStyle name="Normal 12 2 2 3 2 2 6" xfId="23384" xr:uid="{0EF5963E-A58C-4006-9F1D-20C79EC21B4A}"/>
    <cellStyle name="Normal 12 2 2 3 2 3" xfId="5721" xr:uid="{4F4F0D76-B1C7-4524-A4CB-9BA0BF428A6E}"/>
    <cellStyle name="Normal 12 2 2 3 2 3 2" xfId="11507" xr:uid="{A1587426-0ACF-425A-985F-2FB356ECB186}"/>
    <cellStyle name="Normal 12 2 2 3 2 3 2 2" xfId="19879" xr:uid="{B18F0258-63BD-4A2F-B16C-E8D5C470B36B}"/>
    <cellStyle name="Normal 12 2 2 3 2 3 3" xfId="15614" xr:uid="{4CB459B6-A85E-4D77-A85E-C2BD99EDEF63}"/>
    <cellStyle name="Normal 12 2 2 3 2 4" xfId="7059" xr:uid="{26FBA718-6866-4D39-AC74-CFEF763FF053}"/>
    <cellStyle name="Normal 12 2 2 3 2 4 2" xfId="12795" xr:uid="{FD911512-3754-4E32-8C53-54D80DF0B604}"/>
    <cellStyle name="Normal 12 2 2 3 2 4 2 2" xfId="21169" xr:uid="{F7401903-E520-4967-8455-CE424075F487}"/>
    <cellStyle name="Normal 12 2 2 3 2 4 3" xfId="16948" xr:uid="{B0F982DD-E8F6-4A81-A06D-2EB9D845F12E}"/>
    <cellStyle name="Normal 12 2 2 3 2 5" xfId="9631" xr:uid="{F08DD915-14F2-48B1-8441-74D9800A2FA8}"/>
    <cellStyle name="Normal 12 2 2 3 2 5 2" xfId="18027" xr:uid="{A76C4496-9025-468B-B45D-FD3692882195}"/>
    <cellStyle name="Normal 12 2 2 3 2 6" xfId="14365" xr:uid="{C223D36B-5D45-4571-96D0-9220C1ED627F}"/>
    <cellStyle name="Normal 12 2 2 3 2 7" xfId="22752" xr:uid="{644EE8F3-66FC-4E1E-8901-E44F849C8204}"/>
    <cellStyle name="Normal 12 2 2 3 3" xfId="4414" xr:uid="{8B969C9E-BCE5-4FD0-83BF-B20A3134F83F}"/>
    <cellStyle name="Normal 12 2 2 3 3 2" xfId="6309" xr:uid="{4BA80EC1-25D1-4255-8539-DE0F4810F71C}"/>
    <cellStyle name="Normal 12 2 2 3 3 2 2" xfId="12095" xr:uid="{FB1EE14E-0C29-4A93-9ADD-469B6F3030B8}"/>
    <cellStyle name="Normal 12 2 2 3 3 2 2 2" xfId="20467" xr:uid="{D8442231-6B5E-494C-A300-241B876ABAB7}"/>
    <cellStyle name="Normal 12 2 2 3 3 2 3" xfId="16202" xr:uid="{ED2E48C3-8E36-41DD-A371-F70EF519575B}"/>
    <cellStyle name="Normal 12 2 2 3 3 3" xfId="7641" xr:uid="{1A7CFC54-9022-464B-B491-6BE62420DD44}"/>
    <cellStyle name="Normal 12 2 2 3 3 3 2" xfId="13376" xr:uid="{D6537F73-D9D9-4FD1-BCBC-441021BAE969}"/>
    <cellStyle name="Normal 12 2 2 3 3 3 2 2" xfId="21750" xr:uid="{96A80E2E-0417-43E2-BB7A-2BB9BEF147AF}"/>
    <cellStyle name="Normal 12 2 2 3 3 3 3" xfId="17529" xr:uid="{38836F2B-5C2A-4A91-B9E6-A6E5154315BB}"/>
    <cellStyle name="Normal 12 2 2 3 3 4" xfId="10361" xr:uid="{F8572D0D-F8F3-43B0-B490-354D96080095}"/>
    <cellStyle name="Normal 12 2 2 3 3 4 2" xfId="18741" xr:uid="{16075C97-ACC9-4DB4-8106-43AC92619027}"/>
    <cellStyle name="Normal 12 2 2 3 3 5" xfId="14969" xr:uid="{00FDE682-7BD8-4924-88AF-8606A90132CB}"/>
    <cellStyle name="Normal 12 2 2 3 3 6" xfId="23383" xr:uid="{7BDA2939-029E-4666-893D-0ED4FEF538D5}"/>
    <cellStyle name="Normal 12 2 2 3 4" xfId="5720" xr:uid="{7E105306-E816-48C2-BC0E-88FC7A52FB20}"/>
    <cellStyle name="Normal 12 2 2 3 4 2" xfId="11506" xr:uid="{C588BD58-63DE-4987-B892-ED73C2B37BF5}"/>
    <cellStyle name="Normal 12 2 2 3 4 2 2" xfId="19878" xr:uid="{4D81706C-0172-4D1E-A15B-0A6C50E8F4FA}"/>
    <cellStyle name="Normal 12 2 2 3 4 3" xfId="15613" xr:uid="{229984B7-933D-4552-A38C-81B113764271}"/>
    <cellStyle name="Normal 12 2 2 3 5" xfId="7058" xr:uid="{BA078DC1-22B5-48A7-93A0-A6C8FD88BCDF}"/>
    <cellStyle name="Normal 12 2 2 3 5 2" xfId="12794" xr:uid="{E2FFFB47-55A0-4FD7-A5B1-66CE89D35156}"/>
    <cellStyle name="Normal 12 2 2 3 5 2 2" xfId="21168" xr:uid="{EFBC447E-2529-429E-8421-749EC21FD73E}"/>
    <cellStyle name="Normal 12 2 2 3 5 3" xfId="16947" xr:uid="{BA9B07D0-3340-4FD3-BA92-F23C40A5A462}"/>
    <cellStyle name="Normal 12 2 2 3 6" xfId="9630" xr:uid="{FB6A539D-2D3E-4B56-93A1-041B57C49DAD}"/>
    <cellStyle name="Normal 12 2 2 3 6 2" xfId="18026" xr:uid="{9D5D1764-A8B5-4D89-9C65-66777571A0A1}"/>
    <cellStyle name="Normal 12 2 2 3 7" xfId="14364" xr:uid="{105A5E25-84E9-42C0-9752-BF6E9E7DDD67}"/>
    <cellStyle name="Normal 12 2 2 3 8" xfId="22751" xr:uid="{5503627B-64A7-4477-A8DC-6D55C982D3AD}"/>
    <cellStyle name="Normal 12 2 2 4" xfId="31127" xr:uid="{EBCC7550-1891-40AB-955E-221CDC03B430}"/>
    <cellStyle name="Normal 12 2 3" xfId="3899" xr:uid="{6A9A5390-894A-447F-B944-39AB11985FAA}"/>
    <cellStyle name="Normal 12 2 4" xfId="5542" xr:uid="{910515B1-0920-4FC0-97D6-F7D8DAF72D97}"/>
    <cellStyle name="Normal 12 2 4 2" xfId="11328" xr:uid="{3C799A56-31DB-4009-9C94-0152934A4683}"/>
    <cellStyle name="Normal 12 2 4 2 2" xfId="19700" xr:uid="{330A546A-22EF-4CDC-8635-CD988FCAF779}"/>
    <cellStyle name="Normal 12 2 4 3" xfId="15434" xr:uid="{59B57677-72B6-4D87-91BC-CC65DE33333D}"/>
    <cellStyle name="Normal 12 2 5" xfId="6895" xr:uid="{BD310398-6B28-473D-A8D5-E293ACBE7EB0}"/>
    <cellStyle name="Normal 12 2 5 2" xfId="12632" xr:uid="{A86D48FE-24EC-4D0D-B53E-44B34A6F03F5}"/>
    <cellStyle name="Normal 12 2 5 2 2" xfId="21006" xr:uid="{C3FC2C68-AD3F-435D-8801-BB172C97D983}"/>
    <cellStyle name="Normal 12 2 5 3" xfId="16785" xr:uid="{39963167-2D4B-4411-9AAF-23B6F01F7727}"/>
    <cellStyle name="Normal 12 2 6" xfId="14188" xr:uid="{FC5EAAE3-6DC0-4507-9B06-403CDA23557E}"/>
    <cellStyle name="Normal 12 2 7" xfId="22510" xr:uid="{AB22626C-3179-44C8-8F5C-F20F0C094D7D}"/>
    <cellStyle name="Normal 12 2 8" xfId="30779" xr:uid="{41B7C167-9C66-4F4D-92A2-65D02561128F}"/>
    <cellStyle name="Normal 12 3" xfId="1466" xr:uid="{B4AD0B94-BFBE-49C1-82A2-4E13F3EFCC57}"/>
    <cellStyle name="Normal 12 3 2" xfId="1467" xr:uid="{FB1E5D29-367C-4739-8E94-6F33B63BC956}"/>
    <cellStyle name="Normal 12 3 3" xfId="1468" xr:uid="{116744A7-BCBC-4292-A967-4406CF83C8EE}"/>
    <cellStyle name="Normal 12 3 4" xfId="1469" xr:uid="{D8E40711-68C9-4609-B5C3-5976E211DA47}"/>
    <cellStyle name="Normal 12 3 4 2" xfId="1470" xr:uid="{832CFC76-8767-428F-BE4B-F63B52FE98A7}"/>
    <cellStyle name="Normal 12 3 4 2 2" xfId="4417" xr:uid="{E36A19C7-ACDD-4264-9F2B-B1E1173E47FA}"/>
    <cellStyle name="Normal 12 3 4 2 2 2" xfId="6312" xr:uid="{8E384E7E-A612-47E3-814B-17C08696F626}"/>
    <cellStyle name="Normal 12 3 4 2 2 2 2" xfId="12098" xr:uid="{2882AE86-2748-44BD-A31C-A260A10D8AA8}"/>
    <cellStyle name="Normal 12 3 4 2 2 2 2 2" xfId="20470" xr:uid="{3D1929C0-CB37-4C5E-9B55-3263EBF02836}"/>
    <cellStyle name="Normal 12 3 4 2 2 2 3" xfId="16205" xr:uid="{E515CC63-27FC-46E8-8DE7-99F5B6AA74A9}"/>
    <cellStyle name="Normal 12 3 4 2 2 3" xfId="7644" xr:uid="{84DF8808-BAE5-4F15-9BBE-E9A016383608}"/>
    <cellStyle name="Normal 12 3 4 2 2 3 2" xfId="13379" xr:uid="{9DD81066-5855-43E3-9D95-7E8D4E84EF55}"/>
    <cellStyle name="Normal 12 3 4 2 2 3 2 2" xfId="21753" xr:uid="{FF8D0040-6FCA-4FCF-8A7B-C8EF5BE72479}"/>
    <cellStyle name="Normal 12 3 4 2 2 3 3" xfId="17532" xr:uid="{3CC3830B-D680-4C72-A50D-BE8C7EA8B1F6}"/>
    <cellStyle name="Normal 12 3 4 2 2 4" xfId="10364" xr:uid="{C5B1BB94-9DE2-4B20-BD33-DD47A37BC20D}"/>
    <cellStyle name="Normal 12 3 4 2 2 4 2" xfId="18744" xr:uid="{81B00E72-1271-4035-978E-B45D78A5FDEC}"/>
    <cellStyle name="Normal 12 3 4 2 2 5" xfId="14972" xr:uid="{3FB14004-59A7-45F2-8BB4-FA4E2D3C6DE3}"/>
    <cellStyle name="Normal 12 3 4 2 2 6" xfId="23386" xr:uid="{7F2F207B-4ED7-4B91-8DC6-ECDEFCF268C1}"/>
    <cellStyle name="Normal 12 3 4 2 3" xfId="5723" xr:uid="{07141E12-2CF1-4909-B359-E362AC45BFC7}"/>
    <cellStyle name="Normal 12 3 4 2 3 2" xfId="11509" xr:uid="{7BCEAF1F-26B8-4083-B671-8EE0798E6FCA}"/>
    <cellStyle name="Normal 12 3 4 2 3 2 2" xfId="19881" xr:uid="{9B52D090-287E-48FA-832D-40067B426AE4}"/>
    <cellStyle name="Normal 12 3 4 2 3 3" xfId="15616" xr:uid="{0FBC0013-634C-4DFA-A1BB-22ACE3C99B0A}"/>
    <cellStyle name="Normal 12 3 4 2 4" xfId="7061" xr:uid="{75CD0B2D-BC7C-4C70-9150-16EB1ACB9787}"/>
    <cellStyle name="Normal 12 3 4 2 4 2" xfId="12797" xr:uid="{3179E70B-68AE-4FEA-B783-0584A9709D42}"/>
    <cellStyle name="Normal 12 3 4 2 4 2 2" xfId="21171" xr:uid="{973F56DB-3CD7-4F6F-A4AB-8EEEE458EE85}"/>
    <cellStyle name="Normal 12 3 4 2 4 3" xfId="16950" xr:uid="{693D663C-401C-42E6-B154-843D8515D35F}"/>
    <cellStyle name="Normal 12 3 4 2 5" xfId="9633" xr:uid="{DD7649F4-518A-43FC-BC33-638B76EC2FEA}"/>
    <cellStyle name="Normal 12 3 4 2 5 2" xfId="18029" xr:uid="{A9722971-3F8C-4295-BD25-C8C690A1C1AF}"/>
    <cellStyle name="Normal 12 3 4 2 6" xfId="14367" xr:uid="{3BBFCB67-72A2-4FA6-A6DA-413B75DB8B6D}"/>
    <cellStyle name="Normal 12 3 4 2 7" xfId="22754" xr:uid="{2EE946B7-A9B7-426A-BCDB-EE1B31F3A575}"/>
    <cellStyle name="Normal 12 3 4 3" xfId="4416" xr:uid="{641276EF-DA26-4E83-9EB0-2535F1470361}"/>
    <cellStyle name="Normal 12 3 4 3 2" xfId="6311" xr:uid="{87A0DB6E-05FB-43D8-B24A-8CC919C7ECD9}"/>
    <cellStyle name="Normal 12 3 4 3 2 2" xfId="12097" xr:uid="{39A6FAE5-8027-4242-89F7-6BE9E25CE142}"/>
    <cellStyle name="Normal 12 3 4 3 2 2 2" xfId="20469" xr:uid="{D5255103-9AB8-4A9C-80F0-8E93CF90A83B}"/>
    <cellStyle name="Normal 12 3 4 3 2 3" xfId="16204" xr:uid="{98DDD06D-9F58-4706-876B-05E864B7347D}"/>
    <cellStyle name="Normal 12 3 4 3 3" xfId="7643" xr:uid="{02269CA6-2590-4E54-B9B2-F530C38F2440}"/>
    <cellStyle name="Normal 12 3 4 3 3 2" xfId="13378" xr:uid="{17F9EF00-8062-49E5-A637-67C6DC418E33}"/>
    <cellStyle name="Normal 12 3 4 3 3 2 2" xfId="21752" xr:uid="{EED78896-317E-4279-8DD8-638AC9701A28}"/>
    <cellStyle name="Normal 12 3 4 3 3 3" xfId="17531" xr:uid="{AE7711CC-5217-4BA4-A0DD-A9B6887379E4}"/>
    <cellStyle name="Normal 12 3 4 3 4" xfId="10363" xr:uid="{3A19D479-BCB7-4855-BEB9-B06F422FAAA6}"/>
    <cellStyle name="Normal 12 3 4 3 4 2" xfId="18743" xr:uid="{3F29B226-7A97-47AD-8610-9EE5DF24250A}"/>
    <cellStyle name="Normal 12 3 4 3 5" xfId="14971" xr:uid="{A770B734-E430-4923-B090-AD9C32C61E7D}"/>
    <cellStyle name="Normal 12 3 4 3 6" xfId="23385" xr:uid="{3C88BA47-FC9D-46C5-BCCF-03F3C0D545C0}"/>
    <cellStyle name="Normal 12 3 4 4" xfId="5722" xr:uid="{B1B40930-D161-48C6-A3A8-BFA10FEF7486}"/>
    <cellStyle name="Normal 12 3 4 4 2" xfId="11508" xr:uid="{E87BB3E8-BD42-4FE2-B871-53CFD8A0C4DD}"/>
    <cellStyle name="Normal 12 3 4 4 2 2" xfId="19880" xr:uid="{919EFAA3-6F12-4F33-9E21-2EBB887D397F}"/>
    <cellStyle name="Normal 12 3 4 4 3" xfId="15615" xr:uid="{021E0BE3-DD49-4B82-B3D2-A237C8D16B91}"/>
    <cellStyle name="Normal 12 3 4 5" xfId="7060" xr:uid="{F694BC79-CD75-4E5F-A5E8-45E57F5FCAAD}"/>
    <cellStyle name="Normal 12 3 4 5 2" xfId="12796" xr:uid="{724E177F-8B2A-4685-9E30-DF50AB5ACD81}"/>
    <cellStyle name="Normal 12 3 4 5 2 2" xfId="21170" xr:uid="{CFFF5388-D2B9-4D0C-AA4E-88A998F7E568}"/>
    <cellStyle name="Normal 12 3 4 5 3" xfId="16949" xr:uid="{32B5C4AA-38FA-4A7D-891D-726B446BA2B8}"/>
    <cellStyle name="Normal 12 3 4 6" xfId="9632" xr:uid="{4E3F9A6B-C694-43B7-A69B-3A85AD380019}"/>
    <cellStyle name="Normal 12 3 4 6 2" xfId="18028" xr:uid="{06CF8A2D-716B-45E2-A697-6773BAAF7632}"/>
    <cellStyle name="Normal 12 3 4 7" xfId="14366" xr:uid="{02D64AAD-36D0-4278-B298-85261CEB9BF0}"/>
    <cellStyle name="Normal 12 3 4 8" xfId="22753" xr:uid="{A1EB2C7F-16C0-40A1-8D35-654BFD749B9A}"/>
    <cellStyle name="Normal 12 3 5" xfId="31126" xr:uid="{CDCB8616-5BC2-4E43-B999-F7D5CCB53AA4}"/>
    <cellStyle name="Normal 12 4" xfId="1471" xr:uid="{597AC51E-4EB6-4E1C-8130-9FC552B6ADC9}"/>
    <cellStyle name="Normal 12 5" xfId="1472" xr:uid="{B50174A7-D2D7-4B50-8B6B-0754FE359A82}"/>
    <cellStyle name="Normal 12 6" xfId="1473" xr:uid="{6C02F14A-9EA5-41D9-9F74-45EE885D26DA}"/>
    <cellStyle name="Normal 12 7" xfId="3898" xr:uid="{81A4AA6A-E237-47BF-8E7B-39037E702C57}"/>
    <cellStyle name="Normal 12 8" xfId="5468" xr:uid="{C29043B2-C017-4072-BD73-6229D3E1B823}"/>
    <cellStyle name="Normal 12 8 2" xfId="11254" xr:uid="{E4C795E3-1AA0-4045-8D4A-3B65A3EE985B}"/>
    <cellStyle name="Normal 12 8 2 2" xfId="19626" xr:uid="{EB66D193-A93D-4C48-90AB-0953CA20280F}"/>
    <cellStyle name="Normal 12 8 3" xfId="15360" xr:uid="{9785F876-EA76-4BB5-AC11-5F381B983ECA}"/>
    <cellStyle name="Normal 12 9" xfId="6821" xr:uid="{D9458372-4ED1-4CCA-8CC9-679405584F46}"/>
    <cellStyle name="Normal 12 9 2" xfId="12558" xr:uid="{EDDF9C72-3550-4BD8-BC25-3D3CB21107EB}"/>
    <cellStyle name="Normal 12 9 2 2" xfId="20932" xr:uid="{6AED37AF-4970-47BA-A3C0-EA57A14B1AAD}"/>
    <cellStyle name="Normal 12 9 3" xfId="16711" xr:uid="{DB27FD89-73C5-4A31-97E4-9E2C2A7D348D}"/>
    <cellStyle name="Normal 12_Input_Vat-BKP-02_55" xfId="1474" xr:uid="{4EDF6F3D-7687-4756-89DA-9B3AF6D0123C}"/>
    <cellStyle name="Normal 120" xfId="3571" xr:uid="{B7C65600-EB77-4C16-884A-2D0517FD44D2}"/>
    <cellStyle name="Normal 120 2" xfId="9389" xr:uid="{7AFF798C-37BF-4305-B745-00CCED8DE0BC}"/>
    <cellStyle name="Normal 120 3" xfId="30780" xr:uid="{98D244E7-9407-49AC-8690-FCC779789AC1}"/>
    <cellStyle name="Normal 121" xfId="3275" xr:uid="{52573F4B-D30F-46F5-AD15-E47E0D5239EB}"/>
    <cellStyle name="Normal 121 2" xfId="9390" xr:uid="{BB24FD6D-B3DA-49ED-881C-620E22E75F2A}"/>
    <cellStyle name="Normal 121 3" xfId="30781" xr:uid="{06AA1EE0-F665-4F6C-BF4F-91A88EA9B71A}"/>
    <cellStyle name="Normal 122" xfId="2855" xr:uid="{E43A0419-B0DB-496D-AB13-43A09B30F3D4}"/>
    <cellStyle name="Normal 122 2" xfId="9391" xr:uid="{CD3A7F7E-85C1-478E-8441-C6BE82B99489}"/>
    <cellStyle name="Normal 122 2 2" xfId="32380" xr:uid="{F1CE7C31-9A47-4A4A-929C-6F992C75AEEC}"/>
    <cellStyle name="Normal 122 3" xfId="30782" xr:uid="{6AA93DB1-E96B-4EE3-8CFD-5E8BA1956C9B}"/>
    <cellStyle name="Normal 123" xfId="2847" xr:uid="{14E717EB-1A27-4E27-8EB5-4D5F449E8E46}"/>
    <cellStyle name="Normal 123 2" xfId="9392" xr:uid="{58BCD52F-80CE-4C2D-AD4C-D7921923F0A4}"/>
    <cellStyle name="Normal 123 3" xfId="30783" xr:uid="{08EC74FF-CD40-4BCF-864A-CFC76C27C862}"/>
    <cellStyle name="Normal 124" xfId="3638" xr:uid="{3B2BB4D1-055E-4FA8-BCF9-1F74C6C38EA3}"/>
    <cellStyle name="Normal 124 2" xfId="5574" xr:uid="{3466F933-10D9-48C4-B91F-70DF2060106F}"/>
    <cellStyle name="Normal 124 2 2" xfId="11360" xr:uid="{95BBF8D3-756C-42E2-8B65-7E9C6E206B1F}"/>
    <cellStyle name="Normal 124 2 2 2" xfId="19732" xr:uid="{8322DBA8-1E14-4CAE-AD6D-7CDC731FD3D3}"/>
    <cellStyle name="Normal 124 2 3" xfId="15466" xr:uid="{C30E2343-A5F6-40BA-80B1-9E60B2D4DF62}"/>
    <cellStyle name="Normal 124 2 4" xfId="32382" xr:uid="{A05B02D0-701F-4A30-9A28-04D10DEB4427}"/>
    <cellStyle name="Normal 124 3" xfId="6925" xr:uid="{97A07DDD-C10A-48A0-80D9-38EEA4A553E3}"/>
    <cellStyle name="Normal 124 3 2" xfId="12662" xr:uid="{C594025E-348F-4FE6-BF12-F4B579D20252}"/>
    <cellStyle name="Normal 124 3 2 2" xfId="21036" xr:uid="{382CBDDE-3A65-4DE5-8BAB-2A6304A533A8}"/>
    <cellStyle name="Normal 124 3 3" xfId="16815" xr:uid="{C44407B3-70C3-4357-B26A-236CE126EBAE}"/>
    <cellStyle name="Normal 124 4" xfId="9393" xr:uid="{7DF44C98-F7B3-4D60-A84A-FF9C29EDF932}"/>
    <cellStyle name="Normal 124 5" xfId="10083" xr:uid="{B5D5E4FC-19E8-49AF-835D-F1B8E96D222B}"/>
    <cellStyle name="Normal 124 5 2" xfId="18474" xr:uid="{5C28238D-0462-4A80-A9E2-55E2C7EF9FD5}"/>
    <cellStyle name="Normal 124 6" xfId="14218" xr:uid="{16037143-F780-46B0-A174-A6ECC8247039}"/>
    <cellStyle name="Normal 124 7" xfId="22544" xr:uid="{D1B02A4E-44A8-4F8B-838D-03E22D43D887}"/>
    <cellStyle name="Normal 124 8" xfId="30784" xr:uid="{3D982689-DCB5-450A-9220-B8B2546B47A4}"/>
    <cellStyle name="Normal 125" xfId="4207" xr:uid="{88D23159-7380-4D02-A6E7-20CEBCF7D62C}"/>
    <cellStyle name="Normal 125 2" xfId="6153" xr:uid="{4E24F49D-E0B3-4A30-9733-9A79F4099162}"/>
    <cellStyle name="Normal 125 2 2" xfId="11939" xr:uid="{D8CBF102-097B-44C6-B98A-4B2562886B42}"/>
    <cellStyle name="Normal 125 2 2 2" xfId="20311" xr:uid="{4AB70716-20DF-4F85-91F1-86E65E4F2F02}"/>
    <cellStyle name="Normal 125 2 3" xfId="16046" xr:uid="{40913DF3-2A5E-4494-86D2-51946E183A50}"/>
    <cellStyle name="Normal 125 2 4" xfId="32385" xr:uid="{12C8CAC4-16DA-4D15-AB5B-1468A2F6F5B8}"/>
    <cellStyle name="Normal 125 3" xfId="7485" xr:uid="{25DFCEB1-368D-463E-92CA-ACD068D2EF62}"/>
    <cellStyle name="Normal 125 3 2" xfId="13221" xr:uid="{47DA7056-61EE-453E-BF81-A3A641521FD7}"/>
    <cellStyle name="Normal 125 3 2 2" xfId="21595" xr:uid="{54141B4D-3D8A-45D7-BF5B-C960E908DA29}"/>
    <cellStyle name="Normal 125 3 3" xfId="17374" xr:uid="{CB8F8C3F-51AA-4CF9-85A2-FE42A2309028}"/>
    <cellStyle name="Normal 125 4" xfId="9394" xr:uid="{EE82DE8A-DDAD-41CE-A955-066FFA7A3095}"/>
    <cellStyle name="Normal 125 5" xfId="10206" xr:uid="{970F6E70-2E79-4374-9714-6A1489F5D161}"/>
    <cellStyle name="Normal 125 5 2" xfId="18587" xr:uid="{31AD01E4-A259-465B-9538-04AE9026A3C8}"/>
    <cellStyle name="Normal 125 6" xfId="14799" xr:uid="{7F178B8D-F059-4EC1-A6AC-AB8A358D4CCC}"/>
    <cellStyle name="Normal 125 7" xfId="23219" xr:uid="{FDE849E0-0CF3-4B34-B750-520BF93D89E6}"/>
    <cellStyle name="Normal 125 8" xfId="30785" xr:uid="{9F45CEFD-2BFA-4C9A-B81C-FCD0E91596AE}"/>
    <cellStyle name="Normal 126" xfId="4254" xr:uid="{FBC70379-FA8A-4D30-A3C4-8A149BEE3180}"/>
    <cellStyle name="Normal 126 2" xfId="6168" xr:uid="{87B45CBE-25C0-47E5-94B7-6EDA621F8CF7}"/>
    <cellStyle name="Normal 126 2 2" xfId="11954" xr:uid="{E295AD5D-98D6-456D-83FA-E8C779F912F9}"/>
    <cellStyle name="Normal 126 2 2 2" xfId="20326" xr:uid="{7D1BF16C-2CBE-4FA2-9570-2F7B5DCD5D84}"/>
    <cellStyle name="Normal 126 2 3" xfId="16061" xr:uid="{BAC33861-BA87-4E1C-A57B-E0F6A4DAE190}"/>
    <cellStyle name="Normal 126 3" xfId="7500" xr:uid="{56E0771D-778D-41F7-A3A1-34B429D61A85}"/>
    <cellStyle name="Normal 126 3 2" xfId="13235" xr:uid="{EB79CFDF-DC25-4ADB-857E-661D1C653945}"/>
    <cellStyle name="Normal 126 3 2 2" xfId="21609" xr:uid="{690080DB-DB74-4D47-80BE-D61748C4BF5F}"/>
    <cellStyle name="Normal 126 3 3" xfId="17388" xr:uid="{E83B5A0D-B06C-4CCC-8D74-FCA898382AD8}"/>
    <cellStyle name="Normal 126 4" xfId="9395" xr:uid="{D8A87606-1E34-4488-991F-CB4F316EDEC5}"/>
    <cellStyle name="Normal 126 5" xfId="10220" xr:uid="{BC13D309-BCBD-416F-B504-4DE6B4E86F1B}"/>
    <cellStyle name="Normal 126 5 2" xfId="18600" xr:uid="{03C03C2F-B324-403E-8CDA-EF0B6802E2BA}"/>
    <cellStyle name="Normal 126 6" xfId="14814" xr:uid="{D3BE67BD-0921-435A-81B3-22696949FDF8}"/>
    <cellStyle name="Normal 126 7" xfId="23242" xr:uid="{260B1C76-AE53-4DD3-9E2A-4AD672DCDF81}"/>
    <cellStyle name="Normal 126 8" xfId="30786" xr:uid="{E1DBA569-F48B-4B3D-9F91-A525581346FB}"/>
    <cellStyle name="Normal 127" xfId="4217" xr:uid="{5DEDBB67-CC5D-4F97-BF53-2866207D4E41}"/>
    <cellStyle name="Normal 127 2" xfId="6154" xr:uid="{A8177424-51D5-4174-A1FF-ECF2829C05B4}"/>
    <cellStyle name="Normal 127 2 2" xfId="11940" xr:uid="{418B8DC9-659F-4604-83A5-55A1AC6E74BC}"/>
    <cellStyle name="Normal 127 2 2 2" xfId="20312" xr:uid="{9806D2C6-9762-4732-98BA-632407D0D7E2}"/>
    <cellStyle name="Normal 127 2 3" xfId="16047" xr:uid="{A275EC17-F17C-43E4-8A3F-37BDC9AF08F4}"/>
    <cellStyle name="Normal 127 3" xfId="7487" xr:uid="{DF79243C-E506-4D6A-83B7-571E9B4D3E67}"/>
    <cellStyle name="Normal 127 3 2" xfId="13222" xr:uid="{124F6C20-ACA9-4692-8E4A-0165AFB8BF2F}"/>
    <cellStyle name="Normal 127 3 2 2" xfId="21596" xr:uid="{D2720744-31A3-4EA9-ADFC-53C1ACC2A329}"/>
    <cellStyle name="Normal 127 3 3" xfId="17375" xr:uid="{660C43DB-11FE-4D99-B108-C00D41E037D9}"/>
    <cellStyle name="Normal 127 4" xfId="9396" xr:uid="{86E9B977-D2A9-48C3-8733-6245B7B5D1EE}"/>
    <cellStyle name="Normal 127 5" xfId="10210" xr:uid="{F1A8C48D-DC2B-4896-93D5-F3DE6703565C}"/>
    <cellStyle name="Normal 127 5 2" xfId="18590" xr:uid="{EF1A2F60-8456-4CBB-BCC3-E75CED40F5E1}"/>
    <cellStyle name="Normal 127 6" xfId="14801" xr:uid="{C99E9D4D-B55E-42BB-9B5D-08657E4FE11E}"/>
    <cellStyle name="Normal 127 7" xfId="23225" xr:uid="{8D7805B8-9120-4890-AD80-0B3CE41BAD5F}"/>
    <cellStyle name="Normal 127 8" xfId="30787" xr:uid="{5FE6EFBE-B30F-4948-9BBE-5A706C9F6CDE}"/>
    <cellStyle name="Normal 128" xfId="4249" xr:uid="{582DDEC0-A0E1-4580-A862-6C1E9A2515E2}"/>
    <cellStyle name="Normal 128 2" xfId="6165" xr:uid="{5A4A6427-20F0-4B09-B541-96D1C95CDB42}"/>
    <cellStyle name="Normal 128 2 2" xfId="11951" xr:uid="{C82F52E7-4298-4E28-9858-619A7E41515B}"/>
    <cellStyle name="Normal 128 2 2 2" xfId="20323" xr:uid="{45FDB389-ECEB-432E-B627-C7C7052320A5}"/>
    <cellStyle name="Normal 128 2 3" xfId="16058" xr:uid="{A73BC86E-B475-43FB-A00E-2E1612224679}"/>
    <cellStyle name="Normal 128 3" xfId="7498" xr:uid="{F0ED8AB9-2F66-4A49-A71A-C65D4298BD98}"/>
    <cellStyle name="Normal 128 3 2" xfId="13233" xr:uid="{0B9E7D97-B296-4A52-9D19-CF2DB3D7B1F0}"/>
    <cellStyle name="Normal 128 3 2 2" xfId="21607" xr:uid="{D849B4FB-9A48-4E7F-A1E5-1E3605437AAD}"/>
    <cellStyle name="Normal 128 3 3" xfId="17386" xr:uid="{B3CB31AB-29E7-495B-96AC-A5EF807BE019}"/>
    <cellStyle name="Normal 128 4" xfId="9397" xr:uid="{57D1C3B6-08CC-44AA-B2E3-5A32D07C6752}"/>
    <cellStyle name="Normal 128 5" xfId="10218" xr:uid="{E54F37D3-8A2C-4641-898C-6279BC3E3130}"/>
    <cellStyle name="Normal 128 5 2" xfId="18598" xr:uid="{460E8A64-ADDD-4A5D-A9B6-F17BA83CA21B}"/>
    <cellStyle name="Normal 128 6" xfId="14812" xr:uid="{EDC40298-7AF3-40BF-BBCB-5E982E522466}"/>
    <cellStyle name="Normal 128 7" xfId="23240" xr:uid="{CA717DAA-18AA-4942-8AAE-71C03E4114B6}"/>
    <cellStyle name="Normal 128 8" xfId="30788" xr:uid="{D2A9FC66-BE1E-4955-A75A-96C4C28E16CC}"/>
    <cellStyle name="Normal 129" xfId="4222" xr:uid="{29B29D9A-2360-4FCB-A036-F429314BF59C}"/>
    <cellStyle name="Normal 129 2" xfId="6159" xr:uid="{AB6441AA-4C86-48A9-A8FB-F5022F193381}"/>
    <cellStyle name="Normal 129 2 2" xfId="11945" xr:uid="{6D9F3930-8587-44FF-945C-16EEEF6A23B0}"/>
    <cellStyle name="Normal 129 2 2 2" xfId="20317" xr:uid="{98D3D555-ECC1-427E-9F2B-FF599D253F3F}"/>
    <cellStyle name="Normal 129 2 3" xfId="16052" xr:uid="{F0C1BFAC-13C7-4341-A487-00D174E8C581}"/>
    <cellStyle name="Normal 129 3" xfId="7492" xr:uid="{0BDB727A-7474-49DD-9A09-15E14FF7486D}"/>
    <cellStyle name="Normal 129 3 2" xfId="13227" xr:uid="{0020C4C4-CB52-4BD6-A3A5-EBEFFC4707BF}"/>
    <cellStyle name="Normal 129 3 2 2" xfId="21601" xr:uid="{BFD1A5A3-852B-44B4-938C-666B6CEE69A2}"/>
    <cellStyle name="Normal 129 3 3" xfId="17380" xr:uid="{EE8F54C8-4FC4-483F-83D7-5EC1066EB6D6}"/>
    <cellStyle name="Normal 129 4" xfId="9398" xr:uid="{2DD834A0-C27C-419B-B9E0-EFAF33F976A1}"/>
    <cellStyle name="Normal 129 5" xfId="10212" xr:uid="{A11476C0-070D-484E-B05B-658DA6448B68}"/>
    <cellStyle name="Normal 129 5 2" xfId="18592" xr:uid="{FC5791D3-4B38-4739-9E61-B7AF30EA7ACC}"/>
    <cellStyle name="Normal 129 6" xfId="14806" xr:uid="{235CE1F1-EC7C-4109-83AD-F16900B243D9}"/>
    <cellStyle name="Normal 129 7" xfId="23231" xr:uid="{DDFDD7B5-F1A1-4EBD-9AE7-79BDA7DC297A}"/>
    <cellStyle name="Normal 129 8" xfId="30789" xr:uid="{AD839C7A-E7D5-48B5-AC36-FC062DB9C491}"/>
    <cellStyle name="Normal 13" xfId="1475" xr:uid="{E7675212-D639-4E0C-904F-EAD23EDE4B1D}"/>
    <cellStyle name="Normal 13 10" xfId="5470" xr:uid="{5E45BAB4-CF03-41F8-8601-06A091149801}"/>
    <cellStyle name="Normal 13 10 2" xfId="11256" xr:uid="{96C50ABA-5116-4E2D-B2AB-00757AB81881}"/>
    <cellStyle name="Normal 13 10 2 2" xfId="19628" xr:uid="{15ED2442-0A32-40EF-BF63-BBB956865858}"/>
    <cellStyle name="Normal 13 10 3" xfId="15362" xr:uid="{CE81C6CB-0600-4087-8AD8-398CEF8006AD}"/>
    <cellStyle name="Normal 13 11" xfId="6823" xr:uid="{85FD5B75-1216-447D-89AA-1B57EA837DA5}"/>
    <cellStyle name="Normal 13 11 2" xfId="12560" xr:uid="{E603C4D5-9229-4F28-84D3-F0DAF6BF7398}"/>
    <cellStyle name="Normal 13 11 2 2" xfId="20934" xr:uid="{353D5017-038A-49C3-8C5F-53F21CFBF95C}"/>
    <cellStyle name="Normal 13 11 3" xfId="16713" xr:uid="{98C75D75-A45B-4F07-A6B7-795E19926EC2}"/>
    <cellStyle name="Normal 13 12" xfId="9399" xr:uid="{5BDF7793-5781-4C2F-AACA-3DD0DC77C799}"/>
    <cellStyle name="Normal 13 13" xfId="14116" xr:uid="{3DF8C19A-4D6D-4C63-A285-F5E4BB8D9CB0}"/>
    <cellStyle name="Normal 13 14" xfId="22434" xr:uid="{B0E9D355-5BFF-448B-844A-7968AD5B5F81}"/>
    <cellStyle name="Normal 13 2" xfId="1476" xr:uid="{3BBCAA43-6B23-4513-8522-1F2A39DBF043}"/>
    <cellStyle name="Normal 13 2 2" xfId="1477" xr:uid="{6E0EB5FE-F133-459D-AFC0-B6E3CD861385}"/>
    <cellStyle name="Normal 13 2 2 2" xfId="31129" xr:uid="{056ED029-9A47-42FA-B79C-BADF551B58BA}"/>
    <cellStyle name="Normal 13 2 3" xfId="1478" xr:uid="{186ADC61-4D1D-405A-B250-76496FEB2FD7}"/>
    <cellStyle name="Normal 13 2 4" xfId="3223" xr:uid="{8EE2543E-D543-48E8-8D5B-9B8D5637933F}"/>
    <cellStyle name="Normal 13 2 5" xfId="3903" xr:uid="{6797C433-E7A9-4C3E-9344-B3AA5C1F4B4A}"/>
    <cellStyle name="Normal 13 2 6" xfId="30790" xr:uid="{9B736CE9-8F6D-4A0F-88C4-6DC2C3440A07}"/>
    <cellStyle name="Normal 13 3" xfId="1479" xr:uid="{F33E9370-0489-4829-B113-0A36D852781D}"/>
    <cellStyle name="Normal 13 3 2" xfId="1480" xr:uid="{657FBDC2-A2AD-430E-A142-72378058960B}"/>
    <cellStyle name="Normal 13 3 2 2" xfId="1481" xr:uid="{055679BF-9578-4B42-9A9F-2D17862C77F6}"/>
    <cellStyle name="Normal 13 3 3" xfId="3222" xr:uid="{882546C1-659B-45E4-9010-B0E96781D859}"/>
    <cellStyle name="Normal 13 3 4" xfId="3904" xr:uid="{0C69BF7D-1987-4745-9193-59CDFB875DD5}"/>
    <cellStyle name="Normal 13 3 5" xfId="31128" xr:uid="{133831BE-55D4-4F9B-9A3D-C42BCD51A677}"/>
    <cellStyle name="Normal 13 4" xfId="1482" xr:uid="{1EF9BA2F-8775-4416-9B68-274BA8ECAB6F}"/>
    <cellStyle name="Normal 13 4 2" xfId="1483" xr:uid="{22400FEA-D720-485C-AA48-A00B1890FBCE}"/>
    <cellStyle name="Normal 13 4 3" xfId="3013" xr:uid="{B84206C2-EFB5-4F11-B239-1CD191708EEC}"/>
    <cellStyle name="Normal 13 4 3 2" xfId="6057" xr:uid="{9F672CBE-B425-4451-B320-D1F61DD1D687}"/>
    <cellStyle name="Normal 13 4 3 2 2" xfId="11843" xr:uid="{4386AF50-32AF-48E1-96A8-ED0AD69A96DB}"/>
    <cellStyle name="Normal 13 4 3 2 2 2" xfId="20215" xr:uid="{1C0975DF-65A1-48E2-8B2A-C51900E5AA0D}"/>
    <cellStyle name="Normal 13 4 3 2 3" xfId="15950" xr:uid="{C8F17760-3DF5-43F8-8496-396BB08330B2}"/>
    <cellStyle name="Normal 13 4 3 3" xfId="7389" xr:uid="{BAB6C807-69EC-40FE-8D1F-922448F5DC86}"/>
    <cellStyle name="Normal 13 4 3 3 2" xfId="13125" xr:uid="{BDA3FBA1-03C4-4261-84F4-E0545C2465C3}"/>
    <cellStyle name="Normal 13 4 3 3 2 2" xfId="21499" xr:uid="{E8BE540B-41A2-4457-AF81-D3CA6B2A3B37}"/>
    <cellStyle name="Normal 13 4 3 3 3" xfId="17278" xr:uid="{8A7DE85A-A635-4CC7-B34F-5DFE310733A4}"/>
    <cellStyle name="Normal 13 4 3 4" xfId="9965" xr:uid="{FA426F67-5B9C-4A0B-A362-9552B1757732}"/>
    <cellStyle name="Normal 13 4 3 4 2" xfId="18358" xr:uid="{A679DBED-6230-4AF6-9FE2-AFF493F39665}"/>
    <cellStyle name="Normal 13 4 3 5" xfId="14703" xr:uid="{77273F83-4CDA-4392-8CBB-B61795A64135}"/>
    <cellStyle name="Normal 13 4 3 6" xfId="23120" xr:uid="{B48DCF36-E5E6-4475-8AF5-921636C26ACA}"/>
    <cellStyle name="Normal 13 4 4" xfId="3905" xr:uid="{2812965D-A148-4F68-A4B9-E71C95B61506}"/>
    <cellStyle name="Normal 13 4 5" xfId="5544" xr:uid="{9BC04FEA-7311-425C-B10D-F26B27F5418F}"/>
    <cellStyle name="Normal 13 4 5 2" xfId="11330" xr:uid="{FF6E568D-0BCC-4ADF-A7C2-2132A366D9E4}"/>
    <cellStyle name="Normal 13 4 5 2 2" xfId="19702" xr:uid="{0B03B8C4-40A0-441F-B153-BEC8FA13EDD2}"/>
    <cellStyle name="Normal 13 4 5 3" xfId="15436" xr:uid="{BF17CE52-8524-4A70-B043-C59D1C300E50}"/>
    <cellStyle name="Normal 13 4 6" xfId="6897" xr:uid="{70CD49F2-FEE0-412C-89B1-60BC88D2342B}"/>
    <cellStyle name="Normal 13 4 6 2" xfId="12634" xr:uid="{4B01A2C1-B10C-4EC9-9C48-3C7DBAD3BC34}"/>
    <cellStyle name="Normal 13 4 6 2 2" xfId="21008" xr:uid="{C3A78DFD-F2DF-45BD-8EF3-7DBEE733006A}"/>
    <cellStyle name="Normal 13 4 6 3" xfId="16787" xr:uid="{B37551B2-DE79-4AF6-95D4-94B7641DD43D}"/>
    <cellStyle name="Normal 13 4 7" xfId="14190" xr:uid="{40C7CDF7-2309-4EA7-AB99-31D85F60ED99}"/>
    <cellStyle name="Normal 13 4 8" xfId="22512" xr:uid="{D38F7120-E5E4-4083-96C5-4A460D44AF8D}"/>
    <cellStyle name="Normal 13 5" xfId="1484" xr:uid="{229BEF49-69F5-4DFF-A40B-F0298E46049E}"/>
    <cellStyle name="Normal 13 6" xfId="1485" xr:uid="{6F726AF1-CDCC-4D29-92FD-62A719E312F1}"/>
    <cellStyle name="Normal 13 6 2" xfId="2904" xr:uid="{2E6E5F8D-55CD-48AA-953C-403D60178938}"/>
    <cellStyle name="Normal 13 6 3" xfId="2813" xr:uid="{C915184F-3513-4903-AC99-EE93F9C18C7D}"/>
    <cellStyle name="Normal 13 7" xfId="1486" xr:uid="{199224EB-45DF-4630-88FD-AAE79F5C8739}"/>
    <cellStyle name="Normal 13 7 2" xfId="2905" xr:uid="{D2959800-5808-4B8D-80D4-9F832D55B1F1}"/>
    <cellStyle name="Normal 13 7 3" xfId="2814" xr:uid="{9F6D2EF7-9154-400B-B4ED-5890EC54251C}"/>
    <cellStyle name="Normal 13 8" xfId="3160" xr:uid="{0BCC0FC8-FE1E-4762-8049-9F0087EABBB5}"/>
    <cellStyle name="Normal 13 8 2" xfId="6115" xr:uid="{46762EE9-69E6-41CC-A536-E775FE627E91}"/>
    <cellStyle name="Normal 13 8 2 2" xfId="11901" xr:uid="{95BBB89C-1ADD-4A8D-BCF3-79315B9CE57D}"/>
    <cellStyle name="Normal 13 8 2 2 2" xfId="20273" xr:uid="{D0CE44C7-AFF7-4AAB-8AA1-94387AC7ECAD}"/>
    <cellStyle name="Normal 13 8 2 3" xfId="16008" xr:uid="{E9796C6C-D0B5-4110-AFC3-386113ED1DD1}"/>
    <cellStyle name="Normal 13 8 3" xfId="7447" xr:uid="{CE3D8835-9DDE-40F3-911C-FEC86CD9C2C7}"/>
    <cellStyle name="Normal 13 8 3 2" xfId="13183" xr:uid="{4E675C5E-A06A-4B5B-B8B3-E64991E864D7}"/>
    <cellStyle name="Normal 13 8 3 2 2" xfId="21557" xr:uid="{CD1C8D76-DA40-4A81-A886-4BB8662516DC}"/>
    <cellStyle name="Normal 13 8 3 3" xfId="17336" xr:uid="{32B99FF8-64E2-41A3-9569-5CDABC1971CD}"/>
    <cellStyle name="Normal 13 8 4" xfId="10023" xr:uid="{BDDBD114-047D-429B-AE9E-D82B4EE43F96}"/>
    <cellStyle name="Normal 13 8 4 2" xfId="18416" xr:uid="{0A511AE0-BCA8-4387-9226-34E436E74ADF}"/>
    <cellStyle name="Normal 13 8 5" xfId="14761" xr:uid="{5C9936AA-C4E1-4D73-A26F-17868C8A7BB1}"/>
    <cellStyle name="Normal 13 8 6" xfId="23179" xr:uid="{4CBA710F-A23E-4A46-B37A-E90B893558AC}"/>
    <cellStyle name="Normal 13 9" xfId="3902" xr:uid="{43BF6A13-9B61-4415-B9EA-B72B5422B57E}"/>
    <cellStyle name="Normal 13_SFCD2012 Q1 AP" xfId="1487" xr:uid="{3E9A95CE-C067-492C-94AA-63F8089BC517}"/>
    <cellStyle name="Normal 130" xfId="4247" xr:uid="{B11339BE-6FD1-466B-BF43-57A5375CC4D7}"/>
    <cellStyle name="Normal 130 2" xfId="6164" xr:uid="{B50079B1-F083-4F1C-8C18-6538BBCD2FBE}"/>
    <cellStyle name="Normal 130 2 2" xfId="11950" xr:uid="{5AFC5B30-BB91-41B7-8EBE-EAE8B12E14EB}"/>
    <cellStyle name="Normal 130 2 2 2" xfId="20322" xr:uid="{495A236A-5D35-4749-80E2-5DC1E9A1110A}"/>
    <cellStyle name="Normal 130 2 3" xfId="16057" xr:uid="{6AAED2A9-4DEA-4100-AD9D-81B67874BFAC}"/>
    <cellStyle name="Normal 130 3" xfId="7497" xr:uid="{98EEE308-E9F5-4F4D-8245-86185A4D2A80}"/>
    <cellStyle name="Normal 130 3 2" xfId="13232" xr:uid="{DFCB025C-C194-4F2F-8575-AEA1E37151FA}"/>
    <cellStyle name="Normal 130 3 2 2" xfId="21606" xr:uid="{8ADF8A4E-32A9-42C1-A7AB-9EFD7703C079}"/>
    <cellStyle name="Normal 130 3 3" xfId="17385" xr:uid="{37ED9F69-D36B-42CC-A6EA-4E9B3CDA509A}"/>
    <cellStyle name="Normal 130 4" xfId="9400" xr:uid="{03A58F20-2EBA-4422-AF5B-72705E755D71}"/>
    <cellStyle name="Normal 130 5" xfId="10217" xr:uid="{087409CB-6A15-4961-A301-3C170584404A}"/>
    <cellStyle name="Normal 130 5 2" xfId="18597" xr:uid="{D1B856B1-A8BF-4FCC-A6E2-D00B1BE1D7CE}"/>
    <cellStyle name="Normal 130 6" xfId="14811" xr:uid="{56771DE2-38AD-48D9-A36A-1FF2AEF5CF55}"/>
    <cellStyle name="Normal 130 7" xfId="23238" xr:uid="{7FE404B6-1347-4D1B-A2BA-F98C1F141680}"/>
    <cellStyle name="Normal 130 8" xfId="30791" xr:uid="{CBEAFBE6-B3CF-42AD-A14E-C95F085D843B}"/>
    <cellStyle name="Normal 131" xfId="4258" xr:uid="{7C0BAE65-34E5-4FD4-B764-2A45B9AC2BC8}"/>
    <cellStyle name="Normal 131 2" xfId="6169" xr:uid="{6F7CEAA9-859E-45CD-A604-8E59CA93FA41}"/>
    <cellStyle name="Normal 131 2 2" xfId="11955" xr:uid="{870BE35D-5661-487D-84EC-739B51F695AA}"/>
    <cellStyle name="Normal 131 2 2 2" xfId="20327" xr:uid="{3035DDBB-CCF8-4CE4-BD80-DF0E3917C6DF}"/>
    <cellStyle name="Normal 131 2 3" xfId="16062" xr:uid="{CCDADD0C-9634-4003-B86D-26350BF73CB6}"/>
    <cellStyle name="Normal 131 3" xfId="7501" xr:uid="{5D7330C8-7E5F-4ED5-901D-915A8A90CC91}"/>
    <cellStyle name="Normal 131 3 2" xfId="13236" xr:uid="{BDA5E3DD-452B-456B-96C8-FE087A2D3294}"/>
    <cellStyle name="Normal 131 3 2 2" xfId="21610" xr:uid="{69992DA0-006B-441C-8474-8A46969C63F3}"/>
    <cellStyle name="Normal 131 3 3" xfId="17389" xr:uid="{AEF77DBC-0359-491A-9DEF-AF39ABBE9B10}"/>
    <cellStyle name="Normal 131 4" xfId="9401" xr:uid="{0D14E103-A8FA-40B6-8682-62DA132A5D07}"/>
    <cellStyle name="Normal 131 5" xfId="10221" xr:uid="{7721A851-DFD7-4517-A7F1-C877943304C3}"/>
    <cellStyle name="Normal 131 5 2" xfId="18601" xr:uid="{E30FA5F2-6020-46CE-9C00-1D41FAECF4BE}"/>
    <cellStyle name="Normal 131 6" xfId="14815" xr:uid="{C37C99FB-D115-4EAE-9AB7-EAC4E0BB4C08}"/>
    <cellStyle name="Normal 131 7" xfId="23243" xr:uid="{C8AD0149-7045-4E1A-8F09-56CB35965DC7}"/>
    <cellStyle name="Normal 131 8" xfId="30792" xr:uid="{B7D9B258-2EAA-4ED3-B8E5-FAAF9001953F}"/>
    <cellStyle name="Normal 132" xfId="4260" xr:uid="{605CF0BF-6129-4620-9AA7-2FBF68A0CE5F}"/>
    <cellStyle name="Normal 132 2" xfId="6171" xr:uid="{F0E460D3-A48A-4E94-9E7F-C458C35AEFBF}"/>
    <cellStyle name="Normal 132 2 2" xfId="11957" xr:uid="{BEA67217-9FD7-4166-B4D4-A3FD15065C7B}"/>
    <cellStyle name="Normal 132 2 2 2" xfId="20329" xr:uid="{E1CFB2D4-0753-4140-9C19-EB2C44E00C0C}"/>
    <cellStyle name="Normal 132 2 3" xfId="16064" xr:uid="{79D0D600-082A-472E-B153-BACE52D28A85}"/>
    <cellStyle name="Normal 132 3" xfId="7503" xr:uid="{B8598AE3-FEAB-4B4F-B84C-8AED4F13189A}"/>
    <cellStyle name="Normal 132 3 2" xfId="13238" xr:uid="{4530FAB2-FA11-4898-B676-4AB34DFC30BF}"/>
    <cellStyle name="Normal 132 3 2 2" xfId="21612" xr:uid="{3818597E-3811-468C-8A5D-D2D017E3FBFB}"/>
    <cellStyle name="Normal 132 3 3" xfId="17391" xr:uid="{9048852D-43DF-4AD2-8CD8-06F4629C4806}"/>
    <cellStyle name="Normal 132 4" xfId="9402" xr:uid="{A7525F82-8C46-4820-AEBD-EAE3098DD176}"/>
    <cellStyle name="Normal 132 5" xfId="10223" xr:uid="{628AFFC4-6427-4BA8-84CC-B8765A1A138A}"/>
    <cellStyle name="Normal 132 5 2" xfId="18603" xr:uid="{2E6F1BFF-169B-4E5E-913F-42FA38E43868}"/>
    <cellStyle name="Normal 132 6" xfId="14817" xr:uid="{CED3DB25-114E-4F94-A2D8-431FD2FCF196}"/>
    <cellStyle name="Normal 132 7" xfId="23245" xr:uid="{067E3552-F33A-4BF9-AB45-C104618CDDFE}"/>
    <cellStyle name="Normal 132 8" xfId="30793" xr:uid="{918A5ADC-58D9-4B5A-ADB7-64D66DEADAF0}"/>
    <cellStyle name="Normal 133" xfId="4263" xr:uid="{479A3BAD-FDFF-4E0C-A39E-83EC021A3AEF}"/>
    <cellStyle name="Normal 133 2" xfId="6174" xr:uid="{12C83511-A5BA-4BE0-8F79-96897B5AD4B7}"/>
    <cellStyle name="Normal 133 2 2" xfId="11960" xr:uid="{158E9074-A9B1-4831-9F27-729E064B64D1}"/>
    <cellStyle name="Normal 133 2 2 2" xfId="20332" xr:uid="{741A558A-835A-4C26-B7B6-DC5683E416E5}"/>
    <cellStyle name="Normal 133 2 3" xfId="16067" xr:uid="{8173112B-2FDD-431F-8BCD-9412BC3006C8}"/>
    <cellStyle name="Normal 133 3" xfId="7506" xr:uid="{76875A59-B00A-4F75-9FF5-AE027A9F69D3}"/>
    <cellStyle name="Normal 133 3 2" xfId="13241" xr:uid="{432F3D87-11CA-43C5-A777-EA053A9FD735}"/>
    <cellStyle name="Normal 133 3 2 2" xfId="21615" xr:uid="{7D880FF2-A680-421C-9BDC-271E079353C3}"/>
    <cellStyle name="Normal 133 3 3" xfId="17394" xr:uid="{201581A4-E285-420C-9226-AB7202E3D01D}"/>
    <cellStyle name="Normal 133 4" xfId="9403" xr:uid="{F0F889B8-D86C-40BC-89E3-A560F4660F03}"/>
    <cellStyle name="Normal 133 5" xfId="10226" xr:uid="{84E106B9-928E-43D4-95FA-580659EA6CDA}"/>
    <cellStyle name="Normal 133 5 2" xfId="18606" xr:uid="{E6790D1B-9E36-4930-95B6-6159D5CD6BB7}"/>
    <cellStyle name="Normal 133 6" xfId="14820" xr:uid="{681A95D3-B2E1-4C88-9A6C-FD5060F55DAB}"/>
    <cellStyle name="Normal 133 7" xfId="23248" xr:uid="{C5A4F53E-A6DC-4796-85C3-7B798266D4E3}"/>
    <cellStyle name="Normal 133 8" xfId="30794" xr:uid="{BA02497D-73CC-4E6D-B661-4E108CAE8899}"/>
    <cellStyle name="Normal 134" xfId="4266" xr:uid="{3CF0EDB0-A286-455B-A5FC-2CD36A879250}"/>
    <cellStyle name="Normal 134 2" xfId="6177" xr:uid="{D9D3B202-9BB8-4A2C-BE64-3C94A23E0AD5}"/>
    <cellStyle name="Normal 134 2 2" xfId="11963" xr:uid="{55E18ECF-415B-47B0-B1B3-042D07B507D6}"/>
    <cellStyle name="Normal 134 2 2 2" xfId="20335" xr:uid="{5DFD3604-3C4B-40DF-AF51-45273E6B9EF3}"/>
    <cellStyle name="Normal 134 2 3" xfId="16070" xr:uid="{F403A936-821E-4694-8275-99E8A26AFFDD}"/>
    <cellStyle name="Normal 134 3" xfId="7509" xr:uid="{D7D371B4-5117-416C-9B51-87923AB3A024}"/>
    <cellStyle name="Normal 134 3 2" xfId="13244" xr:uid="{0B328D7A-D564-4A0B-9487-338904F73000}"/>
    <cellStyle name="Normal 134 3 2 2" xfId="21618" xr:uid="{F100DB4D-CCE0-4BC9-BE07-56CE061CD4BF}"/>
    <cellStyle name="Normal 134 3 3" xfId="17397" xr:uid="{85E3F96F-AD0E-454B-B9E3-FF2F2B82F01D}"/>
    <cellStyle name="Normal 134 4" xfId="10229" xr:uid="{F0C0EBCA-A6AB-4784-A02F-A9371C995DA3}"/>
    <cellStyle name="Normal 134 4 2" xfId="18609" xr:uid="{45E94A9B-2440-450B-B579-B377B86E7CF8}"/>
    <cellStyle name="Normal 134 5" xfId="14823" xr:uid="{CFE5C313-E813-4D82-AA95-CCBAE433DB84}"/>
    <cellStyle name="Normal 134 6" xfId="23251" xr:uid="{62E3CB9B-820E-47AE-AB50-18AACF7883A2}"/>
    <cellStyle name="Normal 134 7" xfId="30795" xr:uid="{9DB4E36E-DCA8-4F5A-98B7-168C63486085}"/>
    <cellStyle name="Normal 135" xfId="4748" xr:uid="{F4FBEA50-7A96-41D6-8FB9-6044D53DBAB0}"/>
    <cellStyle name="Normal 135 2" xfId="6626" xr:uid="{1F2B10A6-0FB3-4764-9719-A5425D26F8C1}"/>
    <cellStyle name="Normal 135 2 2" xfId="12412" xr:uid="{EC8C665B-4777-4E38-AA40-C0874D025309}"/>
    <cellStyle name="Normal 135 2 2 2" xfId="20784" xr:uid="{F87C98F3-888D-4115-BE29-F128F14494ED}"/>
    <cellStyle name="Normal 135 2 3" xfId="16519" xr:uid="{4E5AF5D6-1F39-4D9A-B96F-E3F183634E15}"/>
    <cellStyle name="Normal 135 2 4" xfId="30300" xr:uid="{BF8D80CD-991B-4962-B763-32030C4E33A5}"/>
    <cellStyle name="Normal 135 3" xfId="7958" xr:uid="{63A02DE0-E470-457A-8D25-793517F974FC}"/>
    <cellStyle name="Normal 135 3 2" xfId="13693" xr:uid="{2B97E7D2-8528-4B2D-84BE-978E094C38CE}"/>
    <cellStyle name="Normal 135 3 2 2" xfId="22067" xr:uid="{CC295C9E-85DF-483A-B555-2F693106CA2A}"/>
    <cellStyle name="Normal 135 3 3" xfId="17846" xr:uid="{AA2CC5E5-370E-4879-A849-51124092E8A7}"/>
    <cellStyle name="Normal 135 4" xfId="10678" xr:uid="{AF00674B-2F57-4D39-88F9-8275C7671931}"/>
    <cellStyle name="Normal 135 4 2" xfId="19058" xr:uid="{02ED9F28-BAD6-487B-B153-04B76D2105B3}"/>
    <cellStyle name="Normal 135 5" xfId="15294" xr:uid="{D28BE557-FCB1-4FB7-939F-80839836E64E}"/>
    <cellStyle name="Normal 135 6" xfId="23700" xr:uid="{7BBCE576-5FE3-4947-8F94-096ACDC2498D}"/>
    <cellStyle name="Normal 135 7" xfId="30796" xr:uid="{D16E6951-1CA9-4FA6-A2CA-3E54D7D8F2A7}"/>
    <cellStyle name="Normal 136" xfId="4767" xr:uid="{82030DBD-7461-4A1F-B7EA-65C26854E3FA}"/>
    <cellStyle name="Normal 136 2" xfId="6637" xr:uid="{2AF05B23-E2D0-47B9-AC97-852E0AF9B8F3}"/>
    <cellStyle name="Normal 136 2 2" xfId="12423" xr:uid="{129F33A5-FCA5-4AD1-923C-EE6DA40658FB}"/>
    <cellStyle name="Normal 136 2 2 2" xfId="20795" xr:uid="{03BB971B-FB0C-4E55-8E1D-99D597BDCDD1}"/>
    <cellStyle name="Normal 136 2 3" xfId="16530" xr:uid="{239A6346-7DE5-422E-BE19-6BF495F56156}"/>
    <cellStyle name="Normal 136 3" xfId="7969" xr:uid="{91836E80-834A-4271-8B84-16C8A04EE4CF}"/>
    <cellStyle name="Normal 136 3 2" xfId="13704" xr:uid="{E629EEF8-2131-47E8-97EE-6A7E8A5710DB}"/>
    <cellStyle name="Normal 136 3 2 2" xfId="22078" xr:uid="{D08E6E95-9261-4E04-B2A7-8A2B669A6B9F}"/>
    <cellStyle name="Normal 136 3 3" xfId="17857" xr:uid="{CA633266-285E-4051-8073-1B4691C8146F}"/>
    <cellStyle name="Normal 136 4" xfId="10689" xr:uid="{8E8908FA-5217-40FB-B5BC-518DFCF5557B}"/>
    <cellStyle name="Normal 136 4 2" xfId="19069" xr:uid="{2B3809B5-F771-4006-8C2D-AE1EAC038B96}"/>
    <cellStyle name="Normal 136 5" xfId="15305" xr:uid="{02F4DD9B-C004-4697-90E7-A5D889395B3C}"/>
    <cellStyle name="Normal 136 6" xfId="23712" xr:uid="{6E4074D5-3263-4110-8530-708D442DE99B}"/>
    <cellStyle name="Normal 136 7" xfId="30797" xr:uid="{95E003ED-0C85-43CB-B5BF-8B67F9208E84}"/>
    <cellStyle name="Normal 137" xfId="4744" xr:uid="{A17FFECE-C76A-4C01-AE2E-F8193F82AD95}"/>
    <cellStyle name="Normal 137 2" xfId="6624" xr:uid="{9783456E-FE97-4ECD-B213-53DF31E8AA62}"/>
    <cellStyle name="Normal 137 2 2" xfId="12410" xr:uid="{8F1BA298-D6A2-4A40-8792-FF91E9F3DF7B}"/>
    <cellStyle name="Normal 137 2 2 2" xfId="20782" xr:uid="{B525C69E-E084-4939-B8B6-C716BFB78A57}"/>
    <cellStyle name="Normal 137 2 3" xfId="16517" xr:uid="{844E6973-4367-448D-9B68-85E23BDC9AD6}"/>
    <cellStyle name="Normal 137 3" xfId="7956" xr:uid="{C3B610C8-0C9A-45AC-A73F-0A2B12DDB620}"/>
    <cellStyle name="Normal 137 3 2" xfId="13691" xr:uid="{E4C073AF-1227-4FFA-B6DE-D6334E9C3E3F}"/>
    <cellStyle name="Normal 137 3 2 2" xfId="22065" xr:uid="{DD729EF9-A222-40D4-8837-9BBA5D60DFA4}"/>
    <cellStyle name="Normal 137 3 3" xfId="17844" xr:uid="{A9049C91-95F2-4B86-A245-FDA175DD0404}"/>
    <cellStyle name="Normal 137 4" xfId="9404" xr:uid="{3C0A556E-593D-4BA2-87FE-8EEEA397D581}"/>
    <cellStyle name="Normal 137 5" xfId="10676" xr:uid="{80511692-8FD5-4337-AC44-868E354CE157}"/>
    <cellStyle name="Normal 137 5 2" xfId="19056" xr:uid="{247E7DE4-C2A0-4018-876A-08622C41BDA4}"/>
    <cellStyle name="Normal 137 6" xfId="15292" xr:uid="{E7873818-DFF1-4676-8F21-F4EBA77E855F}"/>
    <cellStyle name="Normal 137 7" xfId="23698" xr:uid="{ABF9FB37-777D-49F4-B8A3-66C471230CE6}"/>
    <cellStyle name="Normal 137 8" xfId="30798" xr:uid="{DC8C6EF0-6AB6-4AD9-B5C7-59332F1AAC52}"/>
    <cellStyle name="Normal 138" xfId="4763" xr:uid="{1DB2D439-5EB6-4FBD-B55E-1E4CD89A24C0}"/>
    <cellStyle name="Normal 138 2" xfId="6635" xr:uid="{3EE188B3-26AF-4AD6-A948-A63D55B7781A}"/>
    <cellStyle name="Normal 138 2 2" xfId="12421" xr:uid="{6F161A24-6A4E-47DA-AAAF-AAB6E1DBD114}"/>
    <cellStyle name="Normal 138 2 2 2" xfId="20793" xr:uid="{F191BF29-D0B0-4BC0-80B5-33BD3F69E84C}"/>
    <cellStyle name="Normal 138 2 3" xfId="16528" xr:uid="{3AFD9B49-7CEB-44E5-9A03-39E87F2BB8E3}"/>
    <cellStyle name="Normal 138 3" xfId="7967" xr:uid="{495EBDD0-CE18-4849-8CAC-B99619FC6052}"/>
    <cellStyle name="Normal 138 3 2" xfId="13702" xr:uid="{583EA031-04A3-44F8-82DC-49943D9F34B6}"/>
    <cellStyle name="Normal 138 3 2 2" xfId="22076" xr:uid="{D7DB7A9A-656C-4AA9-98F7-8A827CCDA40F}"/>
    <cellStyle name="Normal 138 3 3" xfId="17855" xr:uid="{92488913-C8BC-4674-9753-0CB5A9078F60}"/>
    <cellStyle name="Normal 138 4" xfId="10687" xr:uid="{B28A1ED3-60E7-44CF-AC6D-37E78E486650}"/>
    <cellStyle name="Normal 138 4 2" xfId="19067" xr:uid="{5FA65174-9966-4E6D-995A-531E5749E070}"/>
    <cellStyle name="Normal 138 5" xfId="15303" xr:uid="{BC989B30-F806-4D3D-857E-D12DA0EF3E06}"/>
    <cellStyle name="Normal 138 6" xfId="23709" xr:uid="{EDD6B8BE-17DB-46B7-BF91-6084B8D430CB}"/>
    <cellStyle name="Normal 138 7" xfId="30799" xr:uid="{EEC478E1-5A2B-4430-A648-7AC45894F4A7}"/>
    <cellStyle name="Normal 139" xfId="4740" xr:uid="{C69CADDE-5C43-4D25-BFA2-EC69427B7453}"/>
    <cellStyle name="Normal 139 2" xfId="6622" xr:uid="{E5FB3B0D-E4E3-4CF1-AC85-788F01A2AF3A}"/>
    <cellStyle name="Normal 139 2 2" xfId="12408" xr:uid="{5783232F-A6D6-4B87-B644-ABD58D49A6EA}"/>
    <cellStyle name="Normal 139 2 2 2" xfId="20780" xr:uid="{B118529C-EBBA-49B5-AA6F-D7D76F80752B}"/>
    <cellStyle name="Normal 139 2 3" xfId="16515" xr:uid="{4731A9DD-ADAE-4AD8-9A36-4BAFF109DB69}"/>
    <cellStyle name="Normal 139 3" xfId="7954" xr:uid="{8C9674DD-D431-46F4-BBB8-F1A4F697A66E}"/>
    <cellStyle name="Normal 139 3 2" xfId="13689" xr:uid="{31DEB135-4341-467C-9993-89DDA06A99ED}"/>
    <cellStyle name="Normal 139 3 2 2" xfId="22063" xr:uid="{EC3E41E8-32D5-4CB6-8D87-D04EE924A34D}"/>
    <cellStyle name="Normal 139 3 3" xfId="17842" xr:uid="{52C06584-F7A2-4443-B84B-511B694E2C9F}"/>
    <cellStyle name="Normal 139 4" xfId="10674" xr:uid="{2D547AD8-86F3-4772-BF2A-59C66549D9DB}"/>
    <cellStyle name="Normal 139 4 2" xfId="19054" xr:uid="{D4FBC095-4F0E-4AF6-851A-3B9A09181C80}"/>
    <cellStyle name="Normal 139 5" xfId="15290" xr:uid="{0C447491-79EA-4976-B77F-33796B3195CA}"/>
    <cellStyle name="Normal 139 6" xfId="23696" xr:uid="{615B075C-1A50-40AE-B359-44CE44B31C0E}"/>
    <cellStyle name="Normal 139 7" xfId="30298" xr:uid="{D2C434BA-E321-4237-B7AE-7B3639628B5F}"/>
    <cellStyle name="Normal 139 8" xfId="30800" xr:uid="{D25433FC-A8D9-421D-B3EF-C7EAA888F770}"/>
    <cellStyle name="Normal 14" xfId="1488" xr:uid="{A8DC7658-219D-4462-874E-A2EE8B59F928}"/>
    <cellStyle name="Normal 14 2" xfId="1489" xr:uid="{9EF111B0-5955-4695-AE77-81F04CB8DBFF}"/>
    <cellStyle name="Normal 14 2 2" xfId="1490" xr:uid="{F25CC5A3-A3F0-4C0F-A2E6-9E60B82F952F}"/>
    <cellStyle name="Normal 14 2 2 2" xfId="31131" xr:uid="{5C94EC37-82EC-4F34-AA31-EA638F2A9D24}"/>
    <cellStyle name="Normal 14 3" xfId="1491" xr:uid="{AC07E8D0-32AC-4A10-B390-7485E9E95ABC}"/>
    <cellStyle name="Normal 14 3 2" xfId="31130" xr:uid="{D5EE2FF5-E978-4D9A-B648-0DC6522FA304}"/>
    <cellStyle name="Normal 14 4" xfId="6" xr:uid="{00000000-0005-0000-0000-000008000000}"/>
    <cellStyle name="Normal 14 4 2" xfId="1492" xr:uid="{B5AA03B0-0C98-4139-9658-F1C1E8CDAA2D}"/>
    <cellStyle name="Normal 14 4 2 2" xfId="31827" xr:uid="{5A7C08E3-CF3D-4DF1-AD2D-6ECC68A3E97C}"/>
    <cellStyle name="Normal 14 4 2 3" xfId="31940" xr:uid="{FECA69EF-2EFC-418B-A49B-3E52CD93603A}"/>
    <cellStyle name="Normal 14 4 2 4" xfId="32025" xr:uid="{A5959F23-5B17-4028-A0E4-998B7982EC63}"/>
    <cellStyle name="Normal 14 4 2 5" xfId="31590" xr:uid="{6151E1E9-A386-44B9-AC19-D50AF5459A5B}"/>
    <cellStyle name="Normal 14 4 3" xfId="31830" xr:uid="{48864653-4B0E-4A87-BD85-E838CB89A84B}"/>
    <cellStyle name="Normal 14 4 4" xfId="31772" xr:uid="{44D062D8-4622-4C72-9B16-AC7096E63E3D}"/>
    <cellStyle name="Normal 14 4 5" xfId="31938" xr:uid="{BC847485-9C46-4924-8D3D-1B96291D5F36}"/>
    <cellStyle name="Normal 14 4 6" xfId="31941" xr:uid="{7C3E1AA3-5E6A-42F5-9642-BEBC9F305451}"/>
    <cellStyle name="Normal 14 5" xfId="1493" xr:uid="{5168B904-937A-43AD-9247-E18D2CC5520D}"/>
    <cellStyle name="Normal 14 5 2" xfId="1494" xr:uid="{1E39ABA1-59C6-43C9-B970-88DCA72FBC05}"/>
    <cellStyle name="Normal 14 6" xfId="3159" xr:uid="{6419ADD1-0DDA-4692-AE0E-B824AD818D12}"/>
    <cellStyle name="Normal 14 7" xfId="3906" xr:uid="{724CD845-7FC7-442F-963C-169287870174}"/>
    <cellStyle name="Normal 14 8" xfId="9405" xr:uid="{BBE341B8-91A7-4324-B093-935120A7ED58}"/>
    <cellStyle name="Normal 14_REC-PKT" xfId="1495" xr:uid="{209EF199-4804-4EAF-97F5-C842D082FAFE}"/>
    <cellStyle name="Normal 140" xfId="4759" xr:uid="{C2AAA7AD-642C-40D6-8F1E-0887ACB26BB6}"/>
    <cellStyle name="Normal 140 2" xfId="6633" xr:uid="{7212C294-5B1D-4353-9D5E-662B971E1DA1}"/>
    <cellStyle name="Normal 140 2 2" xfId="12419" xr:uid="{47EC3CB8-05BB-4F67-AE5C-AE8B309780E4}"/>
    <cellStyle name="Normal 140 2 2 2" xfId="20791" xr:uid="{F93FCFCF-3AE8-483D-B889-2476F359DC9A}"/>
    <cellStyle name="Normal 140 2 3" xfId="16526" xr:uid="{F6E4E388-49C8-4831-9937-EA2F1D0C0F94}"/>
    <cellStyle name="Normal 140 3" xfId="7965" xr:uid="{69165AC4-3356-48B6-AA53-835AE78CD13F}"/>
    <cellStyle name="Normal 140 3 2" xfId="13700" xr:uid="{1AA6C8FE-F988-4465-8B31-262FED0A437B}"/>
    <cellStyle name="Normal 140 3 2 2" xfId="22074" xr:uid="{2E7A5C4D-5A2A-4EA3-A4A1-A6CB8711E086}"/>
    <cellStyle name="Normal 140 3 3" xfId="17853" xr:uid="{2A8C90C1-36C2-4227-8F71-04CD4CB8D9F4}"/>
    <cellStyle name="Normal 140 4" xfId="10685" xr:uid="{4679BBE9-6209-471E-8162-8C5471DB2E34}"/>
    <cellStyle name="Normal 140 4 2" xfId="19065" xr:uid="{39C51951-A105-4EF4-A704-D7A9978BC839}"/>
    <cellStyle name="Normal 140 5" xfId="15301" xr:uid="{13D0D00D-DF56-456B-8143-E60E3FC89FED}"/>
    <cellStyle name="Normal 140 6" xfId="23707" xr:uid="{89643FC2-225B-4E8E-856F-5A35501AA268}"/>
    <cellStyle name="Normal 140 7" xfId="30801" xr:uid="{92AB2F2C-BFE5-4AA8-95A9-F3C6FBDC8449}"/>
    <cellStyle name="Normal 141" xfId="4736" xr:uid="{69BDA6A7-5CCB-48ED-88CC-25EE2FA22C6C}"/>
    <cellStyle name="Normal 141 2" xfId="6620" xr:uid="{F4477B12-CE22-4908-9F94-5794B1E3016F}"/>
    <cellStyle name="Normal 141 2 2" xfId="12406" xr:uid="{81D1B221-5D1D-4CE1-8980-35FD5D2945EE}"/>
    <cellStyle name="Normal 141 2 2 2" xfId="20778" xr:uid="{A9AA5AD1-BF2F-4E4C-A958-3F325369D750}"/>
    <cellStyle name="Normal 141 2 3" xfId="16513" xr:uid="{EA5E17C5-E5DD-4A04-9D27-53A8AAEED012}"/>
    <cellStyle name="Normal 141 3" xfId="7952" xr:uid="{D8F382BD-B2D3-4228-A41D-6E1A659F1AAF}"/>
    <cellStyle name="Normal 141 3 2" xfId="13687" xr:uid="{F583CD18-50C4-4295-8218-D61E5025AFFA}"/>
    <cellStyle name="Normal 141 3 2 2" xfId="22061" xr:uid="{F23704B8-D990-4BDA-BB90-85B8CB118B7C}"/>
    <cellStyle name="Normal 141 3 3" xfId="17840" xr:uid="{CCD488C1-EFAF-4A7B-8786-03D320742443}"/>
    <cellStyle name="Normal 141 4" xfId="10672" xr:uid="{34296645-2754-417A-AD88-9FC36AF09CD3}"/>
    <cellStyle name="Normal 141 4 2" xfId="19052" xr:uid="{7F46D47E-CDEC-4BC6-A5CB-56E0F6FE4120}"/>
    <cellStyle name="Normal 141 5" xfId="15288" xr:uid="{70E32F3E-88EA-44F5-9682-E78667389885}"/>
    <cellStyle name="Normal 141 6" xfId="23694" xr:uid="{3BF1680B-CBDC-48C2-88BD-BD8980CF3ED9}"/>
    <cellStyle name="Normal 141 7" xfId="30802" xr:uid="{707F88D6-29C8-486B-B9C9-8D810865A9B2}"/>
    <cellStyle name="Normal 142" xfId="4755" xr:uid="{063CCDB1-C10D-4EDF-B9BD-BA0EBBEE53E2}"/>
    <cellStyle name="Normal 142 2" xfId="6631" xr:uid="{CD0D3981-C200-4C61-975C-B6ED5611AF83}"/>
    <cellStyle name="Normal 142 2 2" xfId="12417" xr:uid="{58067CF5-B790-49F0-8414-3DCA13920996}"/>
    <cellStyle name="Normal 142 2 2 2" xfId="20789" xr:uid="{AAE47DCF-F13A-4281-A6D2-66E040CFB8A8}"/>
    <cellStyle name="Normal 142 2 3" xfId="16524" xr:uid="{0ADE429E-23D4-488A-A7E7-DB7C85555297}"/>
    <cellStyle name="Normal 142 3" xfId="7963" xr:uid="{AA8F20A7-CE65-486B-AB2B-9F588B80B3FA}"/>
    <cellStyle name="Normal 142 3 2" xfId="13698" xr:uid="{E562BAA9-5DAE-41CD-88FA-CEC57DF4C4BF}"/>
    <cellStyle name="Normal 142 3 2 2" xfId="22072" xr:uid="{F0FE1CE4-E1E8-407E-9496-BDF59F481825}"/>
    <cellStyle name="Normal 142 3 3" xfId="17851" xr:uid="{B1D18B28-ECD6-41D5-8B7D-2366AF7CBC1E}"/>
    <cellStyle name="Normal 142 4" xfId="10683" xr:uid="{526CC508-F891-40DC-ACC4-E37AC535CA1B}"/>
    <cellStyle name="Normal 142 4 2" xfId="19063" xr:uid="{712738F2-D864-4267-8E48-EB39A7E9778D}"/>
    <cellStyle name="Normal 142 5" xfId="15299" xr:uid="{1CF1B2AA-790E-4C50-BF0F-285751012ADD}"/>
    <cellStyle name="Normal 142 6" xfId="23705" xr:uid="{F44BE895-1892-40BF-AE16-7A563758D760}"/>
    <cellStyle name="Normal 142 7" xfId="30803" xr:uid="{4796E819-4C65-4ACA-BDEE-AA495704C162}"/>
    <cellStyle name="Normal 143" xfId="4769" xr:uid="{20D15618-4E80-4CFA-826F-DDEC858E7221}"/>
    <cellStyle name="Normal 143 2" xfId="6639" xr:uid="{18E168E6-D0C8-439C-ADFA-B6CD2C4D3DC7}"/>
    <cellStyle name="Normal 143 2 2" xfId="12425" xr:uid="{ED5B2990-5DC0-4512-8934-87BAAF8CCB14}"/>
    <cellStyle name="Normal 143 2 2 2" xfId="20797" xr:uid="{0A8437F9-EE53-403C-A6B1-3C3D5EFCBDB2}"/>
    <cellStyle name="Normal 143 2 3" xfId="16532" xr:uid="{EBE1B2F9-8704-4B5A-A4F8-33D72AB976B2}"/>
    <cellStyle name="Normal 143 3" xfId="7971" xr:uid="{E81666C9-4201-4B41-948D-8080D17590D0}"/>
    <cellStyle name="Normal 143 3 2" xfId="13706" xr:uid="{05529DCD-887E-42D1-B297-C150127721FB}"/>
    <cellStyle name="Normal 143 3 2 2" xfId="22080" xr:uid="{B554282D-89C4-450C-BBA1-B24457ECD43A}"/>
    <cellStyle name="Normal 143 3 3" xfId="17859" xr:uid="{ACD4F652-0850-4D7B-BA36-C07D4BB58068}"/>
    <cellStyle name="Normal 143 4" xfId="10691" xr:uid="{6C39719B-10EC-4973-80AA-A4C89E2F3AE1}"/>
    <cellStyle name="Normal 143 4 2" xfId="19071" xr:uid="{BA103643-C0ED-4C1B-9D3B-8B1C11BF479C}"/>
    <cellStyle name="Normal 143 5" xfId="15307" xr:uid="{533A1A4B-6456-42D4-9A03-0797270D4BE2}"/>
    <cellStyle name="Normal 143 6" xfId="23714" xr:uid="{199EDDB5-96C9-4C05-AC4D-EB1C0DCF4FD9}"/>
    <cellStyle name="Normal 143 7" xfId="30804" xr:uid="{79851186-6664-40D5-A7B7-2FB8B53B74C4}"/>
    <cellStyle name="Normal 144" xfId="4771" xr:uid="{D10EA365-BACD-4DE8-9209-139BD284F2E6}"/>
    <cellStyle name="Normal 144 2" xfId="6641" xr:uid="{2B00C8F1-C230-4FFF-9C7A-B4D2D41506CA}"/>
    <cellStyle name="Normal 144 2 2" xfId="12427" xr:uid="{DE834BFB-42EB-4EA2-BBE0-BD04279B51F6}"/>
    <cellStyle name="Normal 144 2 2 2" xfId="20799" xr:uid="{437C693F-A1CD-46F3-AE14-A867A5899469}"/>
    <cellStyle name="Normal 144 2 3" xfId="16534" xr:uid="{88303D62-1EE9-485B-BEDA-A3C8DAE02B82}"/>
    <cellStyle name="Normal 144 3" xfId="7973" xr:uid="{1171C18D-52A9-4316-BBFB-E9293C56D375}"/>
    <cellStyle name="Normal 144 3 2" xfId="13708" xr:uid="{F9CD3CC4-A916-405E-A6F0-37E8C35FC50D}"/>
    <cellStyle name="Normal 144 3 2 2" xfId="22082" xr:uid="{B022ECFA-3DA7-4F39-A9C1-2193FB27818E}"/>
    <cellStyle name="Normal 144 3 3" xfId="17861" xr:uid="{37297964-DEFF-499C-B71E-A9B520147716}"/>
    <cellStyle name="Normal 144 4" xfId="10693" xr:uid="{194941AD-1407-45D5-B904-D4FA43EA23C1}"/>
    <cellStyle name="Normal 144 4 2" xfId="19073" xr:uid="{855BAAEE-E3E5-49C8-B7E5-695349909431}"/>
    <cellStyle name="Normal 144 5" xfId="15309" xr:uid="{B8A9A966-4D31-40B2-9454-40B2BD3E4EED}"/>
    <cellStyle name="Normal 144 6" xfId="23716" xr:uid="{8C818C03-CA57-4CAB-B9AD-B107F33440BC}"/>
    <cellStyle name="Normal 144 7" xfId="30805" xr:uid="{6F38E52C-95FF-4A47-A255-3E31D9D09D0E}"/>
    <cellStyle name="Normal 145" xfId="2762" xr:uid="{587208E1-DDB8-49D2-98AF-C053948CAC88}"/>
    <cellStyle name="Normal 145 2" xfId="30806" xr:uid="{A8D729A6-0850-4EC9-8E2A-ECDF9A03A90F}"/>
    <cellStyle name="Normal 146" xfId="3626" xr:uid="{88A067AE-D606-4B06-B653-C34A6289D5C1}"/>
    <cellStyle name="Normal 146 2" xfId="30807" xr:uid="{666B83A6-D17C-44EA-9605-EBB3FE33B087}"/>
    <cellStyle name="Normal 147" xfId="3646" xr:uid="{9B309A4E-7146-47D6-B309-530EC7AA8C48}"/>
    <cellStyle name="Normal 147 2" xfId="5370" xr:uid="{876296EB-A2E7-4C7D-A68B-D291C31C249B}"/>
    <cellStyle name="Normal 147 2 2" xfId="19576" xr:uid="{72FA9E21-EE89-4562-82FD-FF562B62C07A}"/>
    <cellStyle name="Normal 147 3" xfId="10085" xr:uid="{E51C927C-FF94-4EFB-965B-7B64A10B0065}"/>
    <cellStyle name="Normal 147 4" xfId="15311" xr:uid="{E0BD49EC-466A-456F-88C4-200B09AB0A1F}"/>
    <cellStyle name="Normal 147 5" xfId="30808" xr:uid="{016E79EB-16FF-4C17-8FAD-4B13E7FF546E}"/>
    <cellStyle name="Normal 148" xfId="3663" xr:uid="{52065E45-5BF2-4AA9-87B8-0C324220B1F6}"/>
    <cellStyle name="Normal 148 2" xfId="5420" xr:uid="{525DAF3E-428A-42DC-BDB7-92F6FB43F61A}"/>
    <cellStyle name="Normal 148 2 2" xfId="19578" xr:uid="{73E67184-40FC-47A2-B61E-C11798BE105A}"/>
    <cellStyle name="Normal 148 3" xfId="10089" xr:uid="{EED59F9D-5758-4106-8736-494F07F1B015}"/>
    <cellStyle name="Normal 148 4" xfId="15312" xr:uid="{76F62AEF-F788-4EFF-89D9-56C8602924A5}"/>
    <cellStyle name="Normal 148 5" xfId="30809" xr:uid="{950B5E3D-8426-460A-B8BB-E4E1EE043088}"/>
    <cellStyle name="Normal 149" xfId="4045" xr:uid="{B9AE06DC-A558-480F-8081-25AB2319CAA1}"/>
    <cellStyle name="Normal 149 2" xfId="6758" xr:uid="{025D4F20-B3FB-4D56-8ED7-08DFD20A4575}"/>
    <cellStyle name="Normal 149 2 2" xfId="20871" xr:uid="{5EB1DF16-6492-45ED-9001-8FD018A1D3A6}"/>
    <cellStyle name="Normal 149 3" xfId="10140" xr:uid="{4B26123A-813D-4DB1-9365-060AE365E6AA}"/>
    <cellStyle name="Normal 149 4" xfId="16650" xr:uid="{0054BCD4-DCBE-42F4-9527-CDC893B2FFD0}"/>
    <cellStyle name="Normal 149 5" xfId="30810" xr:uid="{B126375E-E2FA-4F90-9DDA-4FC28CA5012A}"/>
    <cellStyle name="Normal 15" xfId="1496" xr:uid="{C524B1CF-AEE2-4EC8-A652-C97246AD67BF}"/>
    <cellStyle name="Normal 15 2" xfId="1497" xr:uid="{E759697F-2B1F-4C27-AC28-DD45ED7C48A2}"/>
    <cellStyle name="Normal 15 2 2" xfId="1498" xr:uid="{CCFB7A24-70A8-4DD7-B25A-F60508FBF546}"/>
    <cellStyle name="Normal 15 2 2 2" xfId="31133" xr:uid="{69C7512C-3D84-4C42-8974-3AE5745E260F}"/>
    <cellStyle name="Normal 15 2 3" xfId="1499" xr:uid="{AAEFC0E1-15D9-4D2D-A677-EA2418C6CF86}"/>
    <cellStyle name="Normal 15 2 3 2" xfId="1500" xr:uid="{B573B9D0-72AC-4C68-A709-7D5C257C1D6A}"/>
    <cellStyle name="Normal 15 2 4" xfId="1501" xr:uid="{5B377FED-AEED-44B8-822F-F35A1F083256}"/>
    <cellStyle name="Normal 15 2 5" xfId="3221" xr:uid="{93225F42-F18E-416D-AB4E-181CC9557C9C}"/>
    <cellStyle name="Normal 15 2 6" xfId="3909" xr:uid="{0A24FD50-1FDA-4637-849E-6340F3C2C34D}"/>
    <cellStyle name="Normal 15 2 7" xfId="30811" xr:uid="{365CF692-824A-4DB4-A24D-FCC062CA7E85}"/>
    <cellStyle name="Normal 15 3" xfId="1502" xr:uid="{E19ACA02-96C6-4872-8E44-710D91BB5E3C}"/>
    <cellStyle name="Normal 15 3 2" xfId="1503" xr:uid="{8207C43D-A55B-4539-97BA-DA21422751A9}"/>
    <cellStyle name="Normal 15 3 3" xfId="1504" xr:uid="{BFEFB731-C150-410A-A1FB-EC50D7812923}"/>
    <cellStyle name="Normal 15 3 4" xfId="3220" xr:uid="{9C07AF4D-3711-4EA5-8DB3-97DF44AF7657}"/>
    <cellStyle name="Normal 15 3 5" xfId="3910" xr:uid="{C086B7D7-2C2D-4214-BA1F-1535B8699F19}"/>
    <cellStyle name="Normal 15 3 6" xfId="31132" xr:uid="{FD78ADDF-1370-4C77-A686-279138F1AD76}"/>
    <cellStyle name="Normal 15 4" xfId="1505" xr:uid="{D7695D4F-FC75-4EA5-BBEF-C383D2414916}"/>
    <cellStyle name="Normal 15 4 2" xfId="1506" xr:uid="{26DF62DB-EA17-409F-81EF-BC39231D013B}"/>
    <cellStyle name="Normal 15 4 2 2" xfId="4419" xr:uid="{CE94B0D9-3D7A-4559-995A-4336C165B1EF}"/>
    <cellStyle name="Normal 15 4 2 2 2" xfId="6314" xr:uid="{1BACC218-2B78-4970-B808-117B6162E705}"/>
    <cellStyle name="Normal 15 4 2 2 2 2" xfId="12100" xr:uid="{1661EEAA-C68E-440C-8234-A09793B9A1D0}"/>
    <cellStyle name="Normal 15 4 2 2 2 2 2" xfId="20472" xr:uid="{A0E5C06E-5063-4F02-B571-A2A73A03F870}"/>
    <cellStyle name="Normal 15 4 2 2 2 3" xfId="16207" xr:uid="{D1A88E14-024C-4FDE-A368-040E9945C833}"/>
    <cellStyle name="Normal 15 4 2 2 3" xfId="7646" xr:uid="{46712611-CEA4-4639-B020-EB3B47D075A1}"/>
    <cellStyle name="Normal 15 4 2 2 3 2" xfId="13381" xr:uid="{D1E49D19-7239-4452-B8B4-22C8D3D7F82D}"/>
    <cellStyle name="Normal 15 4 2 2 3 2 2" xfId="21755" xr:uid="{CFBCB3AF-7915-48B1-A630-521F2F41B3E4}"/>
    <cellStyle name="Normal 15 4 2 2 3 3" xfId="17534" xr:uid="{59BFDBD5-72F2-4334-84E8-D3D6540EBBD8}"/>
    <cellStyle name="Normal 15 4 2 2 4" xfId="10366" xr:uid="{BB3ED35F-E3BE-4FC6-B609-F8073B71A64E}"/>
    <cellStyle name="Normal 15 4 2 2 4 2" xfId="18746" xr:uid="{CCFA79BC-1A8F-4C90-9E24-C2FE3C3C7F1B}"/>
    <cellStyle name="Normal 15 4 2 2 5" xfId="14974" xr:uid="{68B1E90D-FE72-4F31-8501-61EFBE13A8EC}"/>
    <cellStyle name="Normal 15 4 2 2 6" xfId="23388" xr:uid="{6AE8AC73-2232-4B0D-A917-E694EE1824DA}"/>
    <cellStyle name="Normal 15 4 2 3" xfId="5725" xr:uid="{31DC75FF-D437-4630-A716-E6C3591FE30D}"/>
    <cellStyle name="Normal 15 4 2 3 2" xfId="11511" xr:uid="{ACB676DF-5488-4066-8B82-C89ADD97C157}"/>
    <cellStyle name="Normal 15 4 2 3 2 2" xfId="19883" xr:uid="{EB58742C-FB21-4C60-ACBB-C7E68D8F24DB}"/>
    <cellStyle name="Normal 15 4 2 3 3" xfId="15618" xr:uid="{B38E5CC0-0656-4F1C-8455-287219335CA8}"/>
    <cellStyle name="Normal 15 4 2 4" xfId="7063" xr:uid="{5DA75DC3-DE92-49C7-8E2F-2682990E15D5}"/>
    <cellStyle name="Normal 15 4 2 4 2" xfId="12799" xr:uid="{E63DC49A-1420-4FDB-A82D-259914D61A39}"/>
    <cellStyle name="Normal 15 4 2 4 2 2" xfId="21173" xr:uid="{48DCA3D5-86AB-40E0-BE18-01C8D0002E67}"/>
    <cellStyle name="Normal 15 4 2 4 3" xfId="16952" xr:uid="{ADC333CF-5E80-4E05-A438-F8E90BB364BA}"/>
    <cellStyle name="Normal 15 4 2 5" xfId="9635" xr:uid="{076DDA55-203F-4715-9106-831FE2131F38}"/>
    <cellStyle name="Normal 15 4 2 5 2" xfId="18031" xr:uid="{DF13F888-CE23-4EC1-97AA-51D20EC3D8BD}"/>
    <cellStyle name="Normal 15 4 2 6" xfId="14369" xr:uid="{C2096D4D-4257-4A2B-816B-98EB6A150455}"/>
    <cellStyle name="Normal 15 4 2 7" xfId="22756" xr:uid="{6352679F-9E36-4564-9608-F083BEFC2680}"/>
    <cellStyle name="Normal 15 4 3" xfId="4418" xr:uid="{69D2B4F4-AE8A-4566-B57D-4029113A8D6D}"/>
    <cellStyle name="Normal 15 4 3 2" xfId="6313" xr:uid="{CF9D89E9-1FE2-4CC3-8022-010C35504E1C}"/>
    <cellStyle name="Normal 15 4 3 2 2" xfId="12099" xr:uid="{D91FB6DA-9C06-4F1C-838D-8A83FC10345D}"/>
    <cellStyle name="Normal 15 4 3 2 2 2" xfId="20471" xr:uid="{CF0CAD6E-982B-4B6E-AB38-0DC0512A2E3E}"/>
    <cellStyle name="Normal 15 4 3 2 3" xfId="16206" xr:uid="{A81974AB-19CE-435A-8526-5965026F7274}"/>
    <cellStyle name="Normal 15 4 3 3" xfId="7645" xr:uid="{AA47D94B-0761-4C13-8B69-39DD51B1908C}"/>
    <cellStyle name="Normal 15 4 3 3 2" xfId="13380" xr:uid="{42D006DB-4117-4FFF-8C58-3BFD08EF4052}"/>
    <cellStyle name="Normal 15 4 3 3 2 2" xfId="21754" xr:uid="{262C698F-C127-4734-A0FF-D510919E0955}"/>
    <cellStyle name="Normal 15 4 3 3 3" xfId="17533" xr:uid="{07CB96FC-C6C9-43D6-AC5C-2BDDBB723EFD}"/>
    <cellStyle name="Normal 15 4 3 4" xfId="10365" xr:uid="{D359A2DB-0EE3-4BC4-B1AE-2408D3309956}"/>
    <cellStyle name="Normal 15 4 3 4 2" xfId="18745" xr:uid="{D656EDDA-1AEA-4923-A51B-985BBECEAD98}"/>
    <cellStyle name="Normal 15 4 3 5" xfId="14973" xr:uid="{1E40F6C4-5D37-4420-866E-A99E6AE57A8E}"/>
    <cellStyle name="Normal 15 4 3 6" xfId="23387" xr:uid="{C0BC99D0-143E-495F-A18E-08C5D72F19E4}"/>
    <cellStyle name="Normal 15 4 4" xfId="5724" xr:uid="{49A3BACC-5139-4DCE-ADD5-55649D430DB7}"/>
    <cellStyle name="Normal 15 4 4 2" xfId="11510" xr:uid="{79E16355-88F3-4A2F-BFE7-60BCC1489BDA}"/>
    <cellStyle name="Normal 15 4 4 2 2" xfId="19882" xr:uid="{3329BEC3-76B3-46B2-95EF-1D5C85D9C982}"/>
    <cellStyle name="Normal 15 4 4 3" xfId="15617" xr:uid="{1EA20EC6-0C93-4C2E-A4AE-BED55ABA1FF2}"/>
    <cellStyle name="Normal 15 4 5" xfId="7062" xr:uid="{FAF4B20F-6E73-427D-98C0-F72308A5458A}"/>
    <cellStyle name="Normal 15 4 5 2" xfId="12798" xr:uid="{92CBC1E6-B24B-41A4-8ED7-A833FF65C2A0}"/>
    <cellStyle name="Normal 15 4 5 2 2" xfId="21172" xr:uid="{25A6505B-DC14-4889-B3F7-B533058CE3E4}"/>
    <cellStyle name="Normal 15 4 5 3" xfId="16951" xr:uid="{E4A97188-444A-4F5C-A1D3-8CBB884AA2F5}"/>
    <cellStyle name="Normal 15 4 6" xfId="9634" xr:uid="{D9BB41C6-2392-4397-9825-32209942BBB4}"/>
    <cellStyle name="Normal 15 4 6 2" xfId="18030" xr:uid="{DF5C144F-E97E-45E1-BD12-1559A9035F25}"/>
    <cellStyle name="Normal 15 4 7" xfId="14368" xr:uid="{7DC8228B-A6A7-4663-87D3-25531CB946CD}"/>
    <cellStyle name="Normal 15 4 8" xfId="22755" xr:uid="{B7C422E8-DCAC-4347-AA53-5C098C97A30B}"/>
    <cellStyle name="Normal 15 5" xfId="1507" xr:uid="{BCD92097-45DA-45AB-9915-4B274662D8F6}"/>
    <cellStyle name="Normal 15 6" xfId="1508" xr:uid="{B5A5C069-D522-4835-9B4A-EC138ACF4308}"/>
    <cellStyle name="Normal 15 7" xfId="3154" xr:uid="{F3A521A5-C395-4D3A-B8B5-C1E95169ED2F}"/>
    <cellStyle name="Normal 15 8" xfId="3908" xr:uid="{73CAF8DA-23C4-489B-A172-4F5DFBD21214}"/>
    <cellStyle name="Normal 15_REC-PKT" xfId="1509" xr:uid="{39B38762-C278-429C-8AF9-47DED5BE3E48}"/>
    <cellStyle name="Normal 150" xfId="6760" xr:uid="{42E06395-4E6C-4C4D-B38E-D7383B879D49}"/>
    <cellStyle name="Normal 150 2" xfId="12499" xr:uid="{7A50C04B-FE0A-448F-96A1-29E619349A51}"/>
    <cellStyle name="Normal 150 2 2" xfId="20873" xr:uid="{6AB497CB-4D20-4713-921F-5F3DBAD59052}"/>
    <cellStyle name="Normal 150 2 3" xfId="31134" xr:uid="{69308607-ED3A-452C-81EA-ADA4C08F1E2A}"/>
    <cellStyle name="Normal 150 3" xfId="16652" xr:uid="{EA5C5A63-6388-4BC2-AD0D-A52D5B229273}"/>
    <cellStyle name="Normal 150 4" xfId="30812" xr:uid="{68B43156-FC0F-4B54-9CAF-5A1F2088D020}"/>
    <cellStyle name="Normal 151" xfId="6762" xr:uid="{3DD529F7-64EC-44D5-AFD6-B482180C5E04}"/>
    <cellStyle name="Normal 151 2" xfId="12501" xr:uid="{48178C26-4347-4AFC-BD4B-48445C481EAF}"/>
    <cellStyle name="Normal 151 2 2" xfId="20875" xr:uid="{3CF17E7D-4410-4C3D-919B-EBBE3C3175FD}"/>
    <cellStyle name="Normal 151 2 2 2" xfId="32227" xr:uid="{B843AC61-16D5-4250-A1D1-84453A810248}"/>
    <cellStyle name="Normal 151 2 3" xfId="31276" xr:uid="{6A1F8ACA-6D80-4826-AF69-9F03AD2B4981}"/>
    <cellStyle name="Normal 151 2 3 2" xfId="32270" xr:uid="{29FC59DB-09A9-4F6E-9BC6-F1910D1AB4E4}"/>
    <cellStyle name="Normal 151 2 4" xfId="32175" xr:uid="{C6A39A69-88BE-4D16-9403-4D1BDB59B394}"/>
    <cellStyle name="Normal 151 3" xfId="16654" xr:uid="{A99E3555-4054-4D8B-B5BC-B1AC7CCE6A26}"/>
    <cellStyle name="Normal 151 3 2" xfId="32209" xr:uid="{D428489A-F740-41CA-BC67-832C9A3B1DFE}"/>
    <cellStyle name="Normal 151 4" xfId="31258" xr:uid="{82490740-0267-401E-949F-B98B0AF7BAF8}"/>
    <cellStyle name="Normal 151 4 2" xfId="32249" xr:uid="{59D1DFD7-7E5C-4793-AC73-6CDE6B603027}"/>
    <cellStyle name="Normal 151 5" xfId="32072" xr:uid="{DB604F0A-9A3F-4035-9392-D8BB80287346}"/>
    <cellStyle name="Normal 152" xfId="6764" xr:uid="{47076A70-B0F4-4EBA-BE3C-34164BE26590}"/>
    <cellStyle name="Normal 152 2" xfId="12503" xr:uid="{8D3EEE78-CFDA-4E2E-9AED-D84433DDD7C2}"/>
    <cellStyle name="Normal 152 2 2" xfId="20877" xr:uid="{0A37DA96-2761-4602-9D75-E1811A33E755}"/>
    <cellStyle name="Normal 152 2 2 2" xfId="32228" xr:uid="{90BD6095-F9EB-46C8-B475-899EF8529D2A}"/>
    <cellStyle name="Normal 152 2 3" xfId="31277" xr:uid="{0DB444EF-FE97-4F6F-8C6A-87AB619377C8}"/>
    <cellStyle name="Normal 152 2 3 2" xfId="32271" xr:uid="{16FBA733-19B6-416E-9B7D-F1C73249513C}"/>
    <cellStyle name="Normal 152 2 4" xfId="32176" xr:uid="{3F514FBE-5AFC-4F2D-A821-DF6492E6DA51}"/>
    <cellStyle name="Normal 152 3" xfId="16656" xr:uid="{B7B19C3C-1321-4018-8271-CFE41D4C70C7}"/>
    <cellStyle name="Normal 152 3 2" xfId="32210" xr:uid="{78ACB1D4-EB1A-46E4-8CEB-B6C829E8BBC2}"/>
    <cellStyle name="Normal 152 4" xfId="31259" xr:uid="{17F272A4-DD84-4D1E-AE84-C24EE6E521A0}"/>
    <cellStyle name="Normal 152 4 2" xfId="32250" xr:uid="{C611EE0A-FF2E-49DD-9F1B-8B4600C70288}"/>
    <cellStyle name="Normal 152 5" xfId="32073" xr:uid="{B06143AA-12BD-44FC-B9BF-825841BCD740}"/>
    <cellStyle name="Normal 153" xfId="6766" xr:uid="{5AC6D165-445D-4D3A-BD19-0382F11BC742}"/>
    <cellStyle name="Normal 153 2" xfId="12505" xr:uid="{47E68F72-8C23-4C14-A0EA-4D6277325FD4}"/>
    <cellStyle name="Normal 153 2 2" xfId="20879" xr:uid="{C0CCE235-774F-4322-9BAB-41C1852631C0}"/>
    <cellStyle name="Normal 153 2 2 2" xfId="32229" xr:uid="{4B1A6C7F-BC9E-4F6B-9888-638D5D1B2931}"/>
    <cellStyle name="Normal 153 2 3" xfId="31278" xr:uid="{EF2C5810-5DBE-4F48-8E3B-7BE4032F309F}"/>
    <cellStyle name="Normal 153 2 3 2" xfId="32272" xr:uid="{95C562F7-C8F0-4C43-AE43-9409160E11E6}"/>
    <cellStyle name="Normal 153 2 4" xfId="32177" xr:uid="{E50EF70B-A819-4FB5-9178-CB819C6E7FD4}"/>
    <cellStyle name="Normal 153 3" xfId="16658" xr:uid="{50E93E15-FDDC-469B-B91E-E1C1B3133603}"/>
    <cellStyle name="Normal 153 3 2" xfId="32211" xr:uid="{26640058-4393-4413-B28A-9316FD3623B3}"/>
    <cellStyle name="Normal 153 4" xfId="31260" xr:uid="{8A23C97D-AFD3-481A-8E49-8FADC294639F}"/>
    <cellStyle name="Normal 153 4 2" xfId="32251" xr:uid="{70653DBA-B2AF-4797-8470-EA0AB43098AB}"/>
    <cellStyle name="Normal 153 5" xfId="32074" xr:uid="{93F07B59-EF43-4D84-9230-99BA9D82BB0C}"/>
    <cellStyle name="Normal 154" xfId="6768" xr:uid="{CBA9FFC5-F1CF-4277-91E5-E7A6394C9B73}"/>
    <cellStyle name="Normal 154 2" xfId="12507" xr:uid="{E1788065-53B4-4E38-BD40-2518B2BCCDFC}"/>
    <cellStyle name="Normal 154 2 2" xfId="20881" xr:uid="{34D6A3E5-A988-4171-BEDE-4385C437CA96}"/>
    <cellStyle name="Normal 154 2 2 2" xfId="32230" xr:uid="{D82F78C9-FEE8-435E-8661-EC0A57E734F1}"/>
    <cellStyle name="Normal 154 2 3" xfId="31279" xr:uid="{F56FA19C-651E-4877-A1DD-3CDBE4E02DAA}"/>
    <cellStyle name="Normal 154 2 3 2" xfId="32273" xr:uid="{E56147C7-9B49-4240-9E2E-3E4066B474F3}"/>
    <cellStyle name="Normal 154 2 4" xfId="32178" xr:uid="{F07C861E-F0B5-4513-A069-A94EA664EE7C}"/>
    <cellStyle name="Normal 154 3" xfId="16660" xr:uid="{FC091465-DCD9-44A9-9E5E-53BAC7160776}"/>
    <cellStyle name="Normal 154 3 2" xfId="32212" xr:uid="{1C95BF4C-01C2-416F-B1C1-DF6ED6AA5A03}"/>
    <cellStyle name="Normal 154 4" xfId="31261" xr:uid="{707506F8-F1FE-4C16-BCC1-1093820B1F69}"/>
    <cellStyle name="Normal 154 4 2" xfId="32252" xr:uid="{D5784E4F-5206-4A9D-A648-D2F338647D0F}"/>
    <cellStyle name="Normal 154 5" xfId="32075" xr:uid="{8FDDFF02-813B-41FE-9F21-7515025BBEA3}"/>
    <cellStyle name="Normal 155" xfId="6773" xr:uid="{D20EE695-53B1-4B7E-9FAF-966E76C59062}"/>
    <cellStyle name="Normal 155 2" xfId="12510" xr:uid="{9599FC9F-89BB-4E87-9A8A-B43D8F863A77}"/>
    <cellStyle name="Normal 155 2 2" xfId="20884" xr:uid="{68539A72-5704-49D7-846D-F634C5D4F5D6}"/>
    <cellStyle name="Normal 155 2 2 2" xfId="32231" xr:uid="{DABE442F-241E-46F0-A0CB-546FDD908B70}"/>
    <cellStyle name="Normal 155 2 3" xfId="31280" xr:uid="{B44267A6-375E-445A-8205-B9487B9FD8ED}"/>
    <cellStyle name="Normal 155 2 3 2" xfId="32274" xr:uid="{54A564F9-F67E-4DEC-9E36-FDF8C64B6458}"/>
    <cellStyle name="Normal 155 2 4" xfId="32179" xr:uid="{CF9F262E-D20E-41A5-819F-079BB5275278}"/>
    <cellStyle name="Normal 155 3" xfId="16663" xr:uid="{2C465BBA-BA58-459C-9EE9-0B5B96B24E62}"/>
    <cellStyle name="Normal 155 3 2" xfId="32213" xr:uid="{6AA70512-D074-4BA0-A87F-A341517AD56F}"/>
    <cellStyle name="Normal 155 4" xfId="31262" xr:uid="{B637D8A3-B4C7-462B-9030-358CD70DBF50}"/>
    <cellStyle name="Normal 155 4 2" xfId="32253" xr:uid="{A91BC2EA-92FE-4893-8B6D-37C45A675838}"/>
    <cellStyle name="Normal 155 5" xfId="32076" xr:uid="{626207D8-A3B5-4DC0-9138-9F3BF2E2DCD4}"/>
    <cellStyle name="Normal 156" xfId="6771" xr:uid="{1AFC70D1-7E5C-4728-B93E-64B063BCE8D3}"/>
    <cellStyle name="Normal 156 2" xfId="12509" xr:uid="{08372A24-7B5C-4350-B85E-0E57F486CFD4}"/>
    <cellStyle name="Normal 156 2 2" xfId="20883" xr:uid="{764D3526-8F4D-4FE5-B087-7FD2DA938C91}"/>
    <cellStyle name="Normal 156 2 2 2" xfId="32232" xr:uid="{E8A85E05-0EDF-4C89-9845-2A5BD8875D9D}"/>
    <cellStyle name="Normal 156 2 3" xfId="31281" xr:uid="{560614B0-2042-4E49-A833-64D6F074AD54}"/>
    <cellStyle name="Normal 156 2 3 2" xfId="32275" xr:uid="{EC00E62E-333D-43B3-8444-D619CA00F5D9}"/>
    <cellStyle name="Normal 156 2 4" xfId="32180" xr:uid="{5961ED46-D94A-4758-BB42-FAE4720EFB4B}"/>
    <cellStyle name="Normal 156 3" xfId="16662" xr:uid="{7181B0B1-2CE2-4E44-AF76-92EBF00AB4B5}"/>
    <cellStyle name="Normal 156 3 2" xfId="32214" xr:uid="{E2D3A467-E89F-476A-84D7-240A4BEE273D}"/>
    <cellStyle name="Normal 156 4" xfId="31263" xr:uid="{68F2DD86-17E6-4D46-89C7-CDDE347C0CB6}"/>
    <cellStyle name="Normal 156 4 2" xfId="32254" xr:uid="{8D277BC0-E16C-4F1F-B1C0-EAECCC27459D}"/>
    <cellStyle name="Normal 156 5" xfId="32077" xr:uid="{2B68659A-C70F-4514-AF9C-3A718743F5F0}"/>
    <cellStyle name="Normal 157" xfId="7975" xr:uid="{E4794729-99FF-4ED3-9BFC-B1DE691E3FCC}"/>
    <cellStyle name="Normal 157 2" xfId="13710" xr:uid="{D37BD577-AE51-44C5-BDFC-EFE09FA24263}"/>
    <cellStyle name="Normal 157 2 2" xfId="22084" xr:uid="{391C586A-D0CF-4797-8CCF-6FA1D87428DF}"/>
    <cellStyle name="Normal 157 2 2 2" xfId="32233" xr:uid="{FFDB9E06-13E4-44A4-A0E6-2E7D047DC13D}"/>
    <cellStyle name="Normal 157 2 3" xfId="31282" xr:uid="{2E814028-572B-411E-A88F-16D9BF43A1EF}"/>
    <cellStyle name="Normal 157 2 3 2" xfId="32276" xr:uid="{E648BE5B-2886-4E21-897C-700C3F345A84}"/>
    <cellStyle name="Normal 157 2 4" xfId="32181" xr:uid="{35CCC9B1-5F47-4AD4-BB1C-BFFC21092CC9}"/>
    <cellStyle name="Normal 157 3" xfId="17863" xr:uid="{52121699-DA9D-4797-A99D-4D3FAF6525E1}"/>
    <cellStyle name="Normal 157 3 2" xfId="32215" xr:uid="{997DF43E-8235-4D99-A803-6E42105571A4}"/>
    <cellStyle name="Normal 157 4" xfId="31264" xr:uid="{C5333BB3-69A0-4747-B0CC-23874FF16243}"/>
    <cellStyle name="Normal 157 4 2" xfId="32255" xr:uid="{8309E388-ABDB-45D1-896A-8729C947E9E0}"/>
    <cellStyle name="Normal 157 5" xfId="32078" xr:uid="{C64724A8-12AB-4EAF-AB39-3E21B5E81670}"/>
    <cellStyle name="Normal 158" xfId="7976" xr:uid="{CB2E10DD-0546-415A-B0D2-3F5D3F4BB042}"/>
    <cellStyle name="Normal 158 2" xfId="13711" xr:uid="{3FB4BFFA-7789-4C50-AAC1-3E12664D5DFF}"/>
    <cellStyle name="Normal 158 2 2" xfId="22085" xr:uid="{E8D955D3-14CB-4BB7-8F99-CA6700D6E5E9}"/>
    <cellStyle name="Normal 158 2 2 2" xfId="32234" xr:uid="{5BF30D4F-CE4F-4C36-BB9A-863DF62887D2}"/>
    <cellStyle name="Normal 158 2 3" xfId="31283" xr:uid="{5BABCD64-11F2-4E43-809C-CE4BECA9C565}"/>
    <cellStyle name="Normal 158 2 3 2" xfId="32277" xr:uid="{FFDD6701-7677-402A-9FCE-08D7AB95467F}"/>
    <cellStyle name="Normal 158 2 4" xfId="32182" xr:uid="{28B1936E-0FDD-4346-823C-08F50886628F}"/>
    <cellStyle name="Normal 158 3" xfId="17864" xr:uid="{5CBB988E-559E-43AA-8807-3821748FF756}"/>
    <cellStyle name="Normal 158 3 2" xfId="32216" xr:uid="{1C6E68EE-95AF-43E9-A879-F06A3E7F9ED6}"/>
    <cellStyle name="Normal 158 4" xfId="31265" xr:uid="{CFD8C30E-A324-4E47-A0C9-702761B86A06}"/>
    <cellStyle name="Normal 158 4 2" xfId="32256" xr:uid="{21596DB3-915C-4DB0-B30E-70576E90D89A}"/>
    <cellStyle name="Normal 158 5" xfId="32079" xr:uid="{8A184D02-8183-4EE1-B333-6CA919A8855A}"/>
    <cellStyle name="Normal 159" xfId="7979" xr:uid="{8C41EAE8-FD99-4CD5-8E3E-6D7DF115E13F}"/>
    <cellStyle name="Normal 159 2" xfId="13713" xr:uid="{6DDD8568-3252-42D5-BD85-CC8274DFED65}"/>
    <cellStyle name="Normal 159 2 2" xfId="22087" xr:uid="{75C4651E-360A-48A7-B485-0FBDA9D2F59A}"/>
    <cellStyle name="Normal 159 2 2 2" xfId="32235" xr:uid="{DCD40E70-C24C-4742-A67B-1C189DE8751E}"/>
    <cellStyle name="Normal 159 2 3" xfId="31284" xr:uid="{691301A2-29E8-4238-9D4D-AFBD6D1AAA46}"/>
    <cellStyle name="Normal 159 2 3 2" xfId="32278" xr:uid="{13655777-5C8B-448A-B3AC-DE21DC3B2388}"/>
    <cellStyle name="Normal 159 2 4" xfId="32183" xr:uid="{EFC0C145-03A3-4CA6-ABC7-AADF26273005}"/>
    <cellStyle name="Normal 159 3" xfId="17866" xr:uid="{9F60AD59-A42F-4E15-9F8F-51602D81D265}"/>
    <cellStyle name="Normal 159 3 2" xfId="32217" xr:uid="{D74ECFDE-F845-4B20-9D39-4BDE7A36D513}"/>
    <cellStyle name="Normal 159 4" xfId="31266" xr:uid="{F4BE8962-283B-40DD-BE59-477F9C7A67B5}"/>
    <cellStyle name="Normal 159 4 2" xfId="32257" xr:uid="{4CAD0B8D-EF82-4A31-BF38-5699C4F44418}"/>
    <cellStyle name="Normal 159 5" xfId="32080" xr:uid="{6F2F8A6A-B66B-4FB2-AEBE-E703DCFDA6C3}"/>
    <cellStyle name="Normal 16" xfId="1510" xr:uid="{665237A6-0894-4E03-9C13-3C3ACB511A81}"/>
    <cellStyle name="Normal 16 2" xfId="1511" xr:uid="{CA7CE1B8-AD24-47B1-9FBB-0A01F29E5CC4}"/>
    <cellStyle name="Normal 16 2 2" xfId="1512" xr:uid="{6D42BC2F-FAD6-42AB-9409-D5C7DF30D38A}"/>
    <cellStyle name="Normal 16 2 2 2" xfId="31136" xr:uid="{9D3AD16C-B025-4B3A-B728-4734AE713A76}"/>
    <cellStyle name="Normal 16 2 3" xfId="3219" xr:uid="{CFF5B4DC-356A-4C11-9551-69513564773E}"/>
    <cellStyle name="Normal 16 2 4" xfId="3912" xr:uid="{55F88D88-DF34-4720-B965-3116053848CE}"/>
    <cellStyle name="Normal 16 2 5" xfId="30813" xr:uid="{D33E32F1-E3D1-4A82-8F4B-4FC83F9DDD00}"/>
    <cellStyle name="Normal 16 3" xfId="1513" xr:uid="{9184F56D-6F62-4097-BF81-15EF4E63BD1A}"/>
    <cellStyle name="Normal 16 3 2" xfId="3218" xr:uid="{2D56F5FB-6FA8-4B7A-9981-5BA1CB680591}"/>
    <cellStyle name="Normal 16 3 3" xfId="3913" xr:uid="{45BDFB40-850A-4051-84E1-5F4176F6F467}"/>
    <cellStyle name="Normal 16 3 4" xfId="31135" xr:uid="{4ADD9FB2-E07B-4CEA-B066-23F3EC44B699}"/>
    <cellStyle name="Normal 16 4" xfId="1514" xr:uid="{5BD38D00-DA33-4645-BB38-EA1E001385C8}"/>
    <cellStyle name="Normal 16 5" xfId="3009" xr:uid="{0B7B93C7-ACA1-4FFE-838C-F10D0242E8D2}"/>
    <cellStyle name="Normal 16 6" xfId="3911" xr:uid="{06ACB526-3B25-49C5-9270-954A5F8C1CB9}"/>
    <cellStyle name="Normal 16 7" xfId="9407" xr:uid="{7D8F6512-2E1C-4A76-9F18-1AFA18557336}"/>
    <cellStyle name="Normal 160" xfId="7977" xr:uid="{CE7A8EC1-670F-40A3-A741-A26909C75DAF}"/>
    <cellStyle name="Normal 160 2" xfId="13712" xr:uid="{9D0D665F-AE82-4C4C-885D-0FCE40EDC5FE}"/>
    <cellStyle name="Normal 160 2 2" xfId="22086" xr:uid="{753B704F-96B6-413F-8DA0-5677D98B41EB}"/>
    <cellStyle name="Normal 160 2 2 2" xfId="32236" xr:uid="{93B4C542-641D-45BB-9EF3-B30FE0DCDCFD}"/>
    <cellStyle name="Normal 160 2 3" xfId="31285" xr:uid="{938CAAF1-2845-4154-AD89-256DAE32937E}"/>
    <cellStyle name="Normal 160 2 3 2" xfId="32279" xr:uid="{C2604E29-FA81-4406-8DF7-43860C24A758}"/>
    <cellStyle name="Normal 160 2 4" xfId="32184" xr:uid="{064F46DD-1969-4BCC-8A7F-8C50D061FF3B}"/>
    <cellStyle name="Normal 160 3" xfId="17865" xr:uid="{4DD9C15C-38EE-4533-A864-21CE2D998A46}"/>
    <cellStyle name="Normal 160 3 2" xfId="32218" xr:uid="{D44F09F4-808B-4E3A-B6C0-F1943EF39147}"/>
    <cellStyle name="Normal 160 4" xfId="31267" xr:uid="{85A4D4B2-B288-42B4-8DC4-43A0DB2B86E3}"/>
    <cellStyle name="Normal 160 4 2" xfId="32258" xr:uid="{BC159525-A789-44BA-BD2E-46506EB15806}"/>
    <cellStyle name="Normal 160 5" xfId="32081" xr:uid="{A3DFF336-F046-4CB2-A16F-7EADE2D0110A}"/>
    <cellStyle name="Normal 161" xfId="7982" xr:uid="{96A23289-D298-4613-961F-894A9A8F4E56}"/>
    <cellStyle name="Normal 161 2" xfId="13715" xr:uid="{13379369-8D4A-48DF-A03D-06E89347B197}"/>
    <cellStyle name="Normal 161 2 2" xfId="22089" xr:uid="{C5D796F3-2D6F-440B-98DC-91ADAF21383F}"/>
    <cellStyle name="Normal 161 2 2 2" xfId="32237" xr:uid="{8045CE75-BCBA-425C-B53E-BDDDFDA37484}"/>
    <cellStyle name="Normal 161 2 3" xfId="31286" xr:uid="{041DC9A5-1049-46A4-9339-C8264BE758A1}"/>
    <cellStyle name="Normal 161 2 3 2" xfId="32280" xr:uid="{4C9F728F-2369-4FD5-9EC6-2D59D7F3B9B1}"/>
    <cellStyle name="Normal 161 2 4" xfId="32185" xr:uid="{318CFC14-93A7-47EA-8C56-78E1F3DA7F92}"/>
    <cellStyle name="Normal 161 3" xfId="17868" xr:uid="{204CBE22-5011-4D08-9F94-49714148E844}"/>
    <cellStyle name="Normal 161 3 2" xfId="32219" xr:uid="{DADFADDC-9181-48C0-96B7-696682897B2F}"/>
    <cellStyle name="Normal 161 4" xfId="31268" xr:uid="{A2AB7D7D-F5B4-4977-B88B-8D4C871719B5}"/>
    <cellStyle name="Normal 161 4 2" xfId="32259" xr:uid="{0A3BE7C4-4027-45D7-B444-AC5B6AA503E8}"/>
    <cellStyle name="Normal 161 5" xfId="32082" xr:uid="{E0A670B2-7FC0-40BA-A3C1-5E2DDC448782}"/>
    <cellStyle name="Normal 162" xfId="7983" xr:uid="{ACE0FB74-1E97-4F0B-8934-C692E67D5DAB}"/>
    <cellStyle name="Normal 162 2" xfId="13716" xr:uid="{F9B807D9-7AAD-4453-98E0-3B1E9DDA9103}"/>
    <cellStyle name="Normal 162 2 2" xfId="22090" xr:uid="{DFAA1163-5E8B-4596-86F5-37B97929488F}"/>
    <cellStyle name="Normal 162 2 2 2" xfId="32238" xr:uid="{DD7538EE-9380-4B5A-A573-6EBC67CB82C3}"/>
    <cellStyle name="Normal 162 2 3" xfId="31287" xr:uid="{C5D75AB9-8F49-40CC-ACD2-C8B9E4356C46}"/>
    <cellStyle name="Normal 162 2 3 2" xfId="32281" xr:uid="{0347A84E-2E58-4723-BAA5-76F7FC3597E2}"/>
    <cellStyle name="Normal 162 2 4" xfId="32186" xr:uid="{445A0C70-3269-42F6-9A1F-A4D3DADA4E5E}"/>
    <cellStyle name="Normal 162 3" xfId="17869" xr:uid="{A8FD97AE-D3C3-497B-9C33-8DFC9BE6491D}"/>
    <cellStyle name="Normal 162 3 2" xfId="32220" xr:uid="{3CBDC44B-DC36-4DE0-87CE-655571934135}"/>
    <cellStyle name="Normal 162 4" xfId="31269" xr:uid="{54BA0EEA-3EA5-4B2D-B1BB-75A6C2F94910}"/>
    <cellStyle name="Normal 162 4 2" xfId="32260" xr:uid="{65529836-F32E-4FC4-AE73-1D6B59C0B0DF}"/>
    <cellStyle name="Normal 162 5" xfId="32083" xr:uid="{9B908A78-5094-4514-9296-2EC94445AFAE}"/>
    <cellStyle name="Normal 163" xfId="7990" xr:uid="{7E182CB4-BEEF-426A-8CB9-45D94A16EA92}"/>
    <cellStyle name="Normal 163 2" xfId="13723" xr:uid="{5B0E5687-2CDA-4FDA-B5C9-583C1E86AC19}"/>
    <cellStyle name="Normal 163 2 2" xfId="22097" xr:uid="{5B7C33DA-A4CC-4E87-8D49-3EBF27B9FF08}"/>
    <cellStyle name="Normal 163 2 2 2" xfId="32239" xr:uid="{B5A4DE9E-73BD-4833-A6C0-79899F8377CD}"/>
    <cellStyle name="Normal 163 2 3" xfId="31288" xr:uid="{F4EFDE6C-2175-42D4-8161-8E64E3176433}"/>
    <cellStyle name="Normal 163 2 3 2" xfId="32282" xr:uid="{0D000E3D-5188-4DC9-96B0-1BE604BCC39D}"/>
    <cellStyle name="Normal 163 2 4" xfId="32187" xr:uid="{089C1E8E-29AC-4348-84FC-E65D047D387F}"/>
    <cellStyle name="Normal 163 3" xfId="17876" xr:uid="{58620BAC-AC34-4797-B9AC-F425F66660C6}"/>
    <cellStyle name="Normal 163 3 2" xfId="32221" xr:uid="{E717AF00-E690-4E3C-B55E-8CE1151A4C43}"/>
    <cellStyle name="Normal 163 4" xfId="31270" xr:uid="{AB751287-3BB7-47AA-94E4-A4D70AB30199}"/>
    <cellStyle name="Normal 163 4 2" xfId="32261" xr:uid="{B5AAD3C8-2DBD-4C8C-AD3C-38C74740A6B2}"/>
    <cellStyle name="Normal 163 5" xfId="32084" xr:uid="{8C4C658F-306A-4E30-AA11-94902D179AC2}"/>
    <cellStyle name="Normal 164" xfId="4823" xr:uid="{A011C0D3-5F3A-44EE-A984-7E1C48603D8A}"/>
    <cellStyle name="Normal 164 2" xfId="10710" xr:uid="{E696F985-3B88-43D9-99E3-1BA192437EE7}"/>
    <cellStyle name="Normal 164 2 2" xfId="31246" xr:uid="{75D6873F-C308-4117-9812-FDF1485A6F74}"/>
    <cellStyle name="Normal 164 2 2 2" xfId="32240" xr:uid="{3CFC66D5-0B0E-4B1B-843E-C1A6B9E8E881}"/>
    <cellStyle name="Normal 164 2 3" xfId="31289" xr:uid="{E4C110E4-CA5A-4C7E-801D-1B63207DFE31}"/>
    <cellStyle name="Normal 164 2 3 2" xfId="32283" xr:uid="{4FD9B39C-C87A-4FE8-9F18-3BFDE836676B}"/>
    <cellStyle name="Normal 164 2 4" xfId="32188" xr:uid="{9BB1E752-8EC3-4089-A28F-9FD6CCB64B90}"/>
    <cellStyle name="Normal 164 2 5" xfId="31137" xr:uid="{6A96DB94-C7F0-4991-BE96-1DDA66B6CC75}"/>
    <cellStyle name="Normal 164 3" xfId="9351" xr:uid="{2360FBF8-95BE-443D-A324-1704F4D59C98}"/>
    <cellStyle name="Normal 164 3 2" xfId="32222" xr:uid="{C0F55FCB-83A2-4378-A9BB-7701C6636888}"/>
    <cellStyle name="Normal 164 3 3" xfId="31240" xr:uid="{FE85410A-A2EC-4D89-AFC6-997EDDF257FE}"/>
    <cellStyle name="Normal 164 4" xfId="31271" xr:uid="{C6871318-B2F3-4FBB-A7E8-56AA7E7ACAC1}"/>
    <cellStyle name="Normal 164 4 2" xfId="32262" xr:uid="{B1918C3A-D489-4D61-BCF7-090AC7F57A78}"/>
    <cellStyle name="Normal 164 5" xfId="32085" xr:uid="{7663EDE4-6511-4672-BB3D-97DB2C526F6B}"/>
    <cellStyle name="Normal 164 6" xfId="30814" xr:uid="{B6423E66-9D68-4287-9D22-BBC597263C3D}"/>
    <cellStyle name="Normal 165" xfId="5241" xr:uid="{A6EBBD5C-361E-47A4-929F-C7C9CFF14936}"/>
    <cellStyle name="Normal 165 2" xfId="11086" xr:uid="{9AA130CC-0FAC-476E-8C55-968DF1C4054F}"/>
    <cellStyle name="Normal 165 2 2" xfId="31247" xr:uid="{A287C361-4399-4CCD-B37E-BBC5D006F2B8}"/>
    <cellStyle name="Normal 165 2 2 2" xfId="32241" xr:uid="{579A751C-B1B9-4DF8-A3A3-CF9E1F5ED483}"/>
    <cellStyle name="Normal 165 2 3" xfId="31290" xr:uid="{6F7829D5-6441-4D57-AFFF-F49824730AF9}"/>
    <cellStyle name="Normal 165 2 3 2" xfId="32284" xr:uid="{E84DA9F6-7A2D-4F1D-A875-EC369AA42733}"/>
    <cellStyle name="Normal 165 2 4" xfId="32189" xr:uid="{C00383ED-5438-4506-8DB1-1E16138CFCDE}"/>
    <cellStyle name="Normal 165 2 5" xfId="31138" xr:uid="{92C529A4-D906-47DD-A53C-22C3FFCACB68}"/>
    <cellStyle name="Normal 165 3" xfId="17888" xr:uid="{2BA186C1-B033-4DC0-8A86-B594A058061C}"/>
    <cellStyle name="Normal 165 3 2" xfId="32223" xr:uid="{88F48F8D-8072-41EA-B95C-00A51738A79E}"/>
    <cellStyle name="Normal 165 4" xfId="9483" xr:uid="{800619FD-98ED-4C04-98F1-A4A4C46438DE}"/>
    <cellStyle name="Normal 165 4 2" xfId="32263" xr:uid="{A163B10A-253F-4BF5-9107-56DF3FBEB3E9}"/>
    <cellStyle name="Normal 165 5" xfId="32086" xr:uid="{D4676B3D-7121-4CBD-A7BA-A12A9DA82957}"/>
    <cellStyle name="Normal 166" xfId="5213" xr:uid="{0A851BA8-465D-497C-A5FF-B25EFD24126C}"/>
    <cellStyle name="Normal 166 2" xfId="11066" xr:uid="{5F6BC168-93A0-4EEE-AE65-797A46970796}"/>
    <cellStyle name="Normal 166 2 2" xfId="31248" xr:uid="{18EF41FF-7DDC-45DB-9352-2A9615755AC8}"/>
    <cellStyle name="Normal 166 2 2 2" xfId="32242" xr:uid="{5949B259-6F26-4F52-8656-6BA99E0119E0}"/>
    <cellStyle name="Normal 166 2 3" xfId="31291" xr:uid="{3FBEA3A6-B8F6-4727-B4F6-EFA90F18BC3A}"/>
    <cellStyle name="Normal 166 2 3 2" xfId="32285" xr:uid="{630A07D3-FFEF-4501-A455-C7555E7D505C}"/>
    <cellStyle name="Normal 166 2 4" xfId="32190" xr:uid="{43F164E5-E3A2-4BD2-8F01-087F6F1011CE}"/>
    <cellStyle name="Normal 166 2 5" xfId="31139" xr:uid="{92185DF7-0A2B-47E1-B9F1-A3F9758E7978}"/>
    <cellStyle name="Normal 166 3" xfId="17881" xr:uid="{3ECAFC46-81DC-4B46-896F-99D23C4E69F3}"/>
    <cellStyle name="Normal 166 3 2" xfId="32224" xr:uid="{E4EC4B9F-4BAF-484D-9AC2-B2FFE381BDB3}"/>
    <cellStyle name="Normal 166 4" xfId="9358" xr:uid="{ECA5B200-0E0C-4BE4-88A2-FAAF29B919EB}"/>
    <cellStyle name="Normal 166 4 2" xfId="32264" xr:uid="{F1331010-4F39-4EEA-8662-7DE01BED6A80}"/>
    <cellStyle name="Normal 166 5" xfId="32087" xr:uid="{F9812590-B144-420E-949E-526A08C75BB8}"/>
    <cellStyle name="Normal 167" xfId="5026" xr:uid="{91C28973-E428-40DE-9C98-F87A1ED206F4}"/>
    <cellStyle name="Normal 167 2" xfId="10887" xr:uid="{1F7930E7-8580-41D1-B8A0-3CE8E14A5405}"/>
    <cellStyle name="Normal 167 2 2" xfId="31249" xr:uid="{77CF7456-D969-44A7-9298-0D8BDB4E1D3D}"/>
    <cellStyle name="Normal 167 2 2 2" xfId="32243" xr:uid="{B3E7A083-D541-4258-BBFC-FEE6EC328E59}"/>
    <cellStyle name="Normal 167 2 3" xfId="31292" xr:uid="{8C632845-BCC7-4D04-8C14-20E24C77433D}"/>
    <cellStyle name="Normal 167 2 3 2" xfId="32286" xr:uid="{4B4D5F64-C1CB-44F4-83B2-02335FF82030}"/>
    <cellStyle name="Normal 167 2 4" xfId="32191" xr:uid="{31FFCAB9-8DAB-42BB-A63F-C90C9FDDD81E}"/>
    <cellStyle name="Normal 167 2 5" xfId="31140" xr:uid="{04F937FB-A7E6-4A65-A83A-F5057C0E7017}"/>
    <cellStyle name="Normal 167 3" xfId="17889" xr:uid="{BD72E727-5585-4996-9B4B-CCB407DD9953}"/>
    <cellStyle name="Normal 167 3 2" xfId="32225" xr:uid="{0B01092E-FC7A-4C1E-9523-E944177986A7}"/>
    <cellStyle name="Normal 167 4" xfId="9491" xr:uid="{43370A76-3FA1-4865-919B-1F96B2632CA2}"/>
    <cellStyle name="Normal 167 4 2" xfId="32265" xr:uid="{B7536009-20D8-4E60-A9EE-47AFFC66EADB}"/>
    <cellStyle name="Normal 167 5" xfId="32088" xr:uid="{C9C58100-5247-4FC2-9B2D-92F21CAF7D9B}"/>
    <cellStyle name="Normal 168" xfId="8043" xr:uid="{1C44A0BC-455E-40C7-9B82-30A4D1BA7F45}"/>
    <cellStyle name="Normal 168 2" xfId="13764" xr:uid="{5E6D88E5-A732-4BA8-A61B-CBA04B955616}"/>
    <cellStyle name="Normal 168 2 2" xfId="31250" xr:uid="{7A1D467A-72A6-44E3-A503-B4024238640F}"/>
    <cellStyle name="Normal 168 2 2 2" xfId="32244" xr:uid="{C96B090E-43C3-45DE-8AFC-9F9F03AF8409}"/>
    <cellStyle name="Normal 168 2 3" xfId="31293" xr:uid="{6A2A43D9-283F-4F9C-9BA0-BC18B528408E}"/>
    <cellStyle name="Normal 168 2 3 2" xfId="32287" xr:uid="{D5B6A6DC-49DA-4585-8710-C9306D41D132}"/>
    <cellStyle name="Normal 168 2 4" xfId="32192" xr:uid="{BAF556E6-2582-47CC-AFD4-4D177083C549}"/>
    <cellStyle name="Normal 168 2 5" xfId="31141" xr:uid="{61B2B7A6-89A4-405D-B1F4-04C131741EE1}"/>
    <cellStyle name="Normal 168 3" xfId="31241" xr:uid="{9A1BC89D-7CF7-4992-AEB1-12009B16980A}"/>
    <cellStyle name="Normal 168 3 2" xfId="32226" xr:uid="{A4726F63-8558-46D4-BDE1-D6F8D81BF17D}"/>
    <cellStyle name="Normal 168 4" xfId="31272" xr:uid="{E4498739-CEBD-4E3C-B418-4AF64704EA2C}"/>
    <cellStyle name="Normal 168 4 2" xfId="32266" xr:uid="{B446C42D-CE67-4C0F-A99D-518212F22E6B}"/>
    <cellStyle name="Normal 168 5" xfId="32089" xr:uid="{C431E5F4-2964-4428-8498-34D67BEA63F1}"/>
    <cellStyle name="Normal 168 6" xfId="30815" xr:uid="{E7C7F667-81C4-4A09-8E46-D467C19D34D3}"/>
    <cellStyle name="Normal 169" xfId="8191" xr:uid="{7C736561-D439-4AA3-B98C-0CF3C5064617}"/>
    <cellStyle name="Normal 169 2" xfId="13902" xr:uid="{7B160C48-EC75-478B-A597-E94CD2A3813C}"/>
    <cellStyle name="Normal 17" xfId="1515" xr:uid="{62149A1C-3493-4205-82E6-B015507D49B5}"/>
    <cellStyle name="Normal 17 2" xfId="1516" xr:uid="{8379F864-70C8-4ADB-8CB5-F9D505DF2B1A}"/>
    <cellStyle name="Normal 17 2 2" xfId="1517" xr:uid="{C92DD0AE-C12A-4A23-AF8A-4B0A74A2C8A3}"/>
    <cellStyle name="Normal 17 2 2 2" xfId="31142" xr:uid="{4E0DB6CC-9735-4827-959C-5627409F2268}"/>
    <cellStyle name="Normal 17 2 3" xfId="1518" xr:uid="{EDB0D5F8-6E38-4ACD-A8B3-D23106F5E940}"/>
    <cellStyle name="Normal 17 2 3 2" xfId="2906" xr:uid="{BB8FA34C-A1EB-4A59-8823-068D54F6AB3E}"/>
    <cellStyle name="Normal 17 2 3 3" xfId="2815" xr:uid="{4F35ACEA-4176-4CF0-8D8D-F94FC808BAD7}"/>
    <cellStyle name="Normal 17 2 4" xfId="1519" xr:uid="{5F92C341-1EBE-46B0-8421-DC62A43A2669}"/>
    <cellStyle name="Normal 17 2 4 2" xfId="1520" xr:uid="{1A1200DD-5009-4ED3-953F-9341777CCAE4}"/>
    <cellStyle name="Normal 17 2 4 2 2" xfId="2908" xr:uid="{9AAB7F12-088D-4954-AD60-D9BB2C8A372D}"/>
    <cellStyle name="Normal 17 2 4 2 3" xfId="2817" xr:uid="{E98A0F31-A395-4137-B994-A62ABC4C7E7F}"/>
    <cellStyle name="Normal 17 2 4 3" xfId="1521" xr:uid="{20078BB2-7B6F-487A-A785-2E73C969FF95}"/>
    <cellStyle name="Normal 17 2 4 3 2" xfId="2909" xr:uid="{6F04356C-DFA8-47D6-B5A9-CC6D17778DF2}"/>
    <cellStyle name="Normal 17 2 4 3 3" xfId="2818" xr:uid="{04BF4844-83A2-4482-8C74-363E4CD4F060}"/>
    <cellStyle name="Normal 17 2 4 4" xfId="1522" xr:uid="{F01BB201-DF43-44E4-851F-AE52C9D78ABE}"/>
    <cellStyle name="Normal 17 2 4 4 2" xfId="1523" xr:uid="{866B9BE3-EE9C-4A3F-B629-4AC9A9D14CE4}"/>
    <cellStyle name="Normal 17 2 4 4 2 2" xfId="2911" xr:uid="{82DA5A70-B828-428F-AED9-B8E12C07C1C1}"/>
    <cellStyle name="Normal 17 2 4 4 2 3" xfId="2820" xr:uid="{46723FFC-C068-411F-8D38-8AB8C55A793C}"/>
    <cellStyle name="Normal 17 2 4 4 3" xfId="2910" xr:uid="{1E6D83EE-3EA5-49B7-874A-29FCBFCE8D25}"/>
    <cellStyle name="Normal 17 2 4 4 4" xfId="2819" xr:uid="{A5BE2FD8-C4FF-4764-A3A7-78AE3EA29278}"/>
    <cellStyle name="Normal 17 2 4 5" xfId="2907" xr:uid="{6A1FA971-61FB-40B5-A207-C0EECA21FD36}"/>
    <cellStyle name="Normal 17 2 4 6" xfId="2816" xr:uid="{9AE1582E-C949-4B5D-A0F4-DA9898BC2CB4}"/>
    <cellStyle name="Normal 17 2 5" xfId="1524" xr:uid="{369B478C-490F-499E-949F-CD3E8BA9413F}"/>
    <cellStyle name="Normal 17 2 5 2" xfId="1525" xr:uid="{A78E7467-2D5E-4FC3-A4BB-2481AFAEE5A1}"/>
    <cellStyle name="Normal 17 2 6" xfId="1526" xr:uid="{8D08C830-C925-4963-8422-F9E76AA1D03A}"/>
    <cellStyle name="Normal 17 2 7" xfId="30816" xr:uid="{1AF63F32-2007-43C1-9A37-F62277594BAC}"/>
    <cellStyle name="Normal 17 3" xfId="1527" xr:uid="{24BC1FFB-91A5-4AC0-89A3-38E2F2C4CBA1}"/>
    <cellStyle name="Normal 17 3 2" xfId="1528" xr:uid="{ED113000-4FB5-43E7-891C-9D9303EF52F2}"/>
    <cellStyle name="Normal 17 3 2 2" xfId="2912" xr:uid="{E7117AFA-B366-41E8-AA12-30A36912A4D6}"/>
    <cellStyle name="Normal 17 3 2 3" xfId="2821" xr:uid="{303BF317-0456-4669-8843-A2F71E20EA2A}"/>
    <cellStyle name="Normal 17 3 3" xfId="1529" xr:uid="{6E96849C-262D-4277-B66E-2C9FEB5314D2}"/>
    <cellStyle name="Normal 17 3 3 2" xfId="2913" xr:uid="{9D27F492-17A5-4956-853F-5D533789C308}"/>
    <cellStyle name="Normal 17 3 3 3" xfId="2822" xr:uid="{98169F7B-B182-4577-94F4-F8ABC35B06EC}"/>
    <cellStyle name="Normal 17 3 4" xfId="1530" xr:uid="{BE7B90D5-BC03-4B8C-9986-6D9CD4F50688}"/>
    <cellStyle name="Normal 17 4" xfId="1531" xr:uid="{0675A145-0233-418D-8D49-FE7D132B3DFB}"/>
    <cellStyle name="Normal 17 4 2" xfId="1532" xr:uid="{795D505A-E817-4BC4-8BBB-68D011E0672C}"/>
    <cellStyle name="Normal 17 4 3" xfId="1533" xr:uid="{97FB12CB-F638-4DE8-A391-E40EAEC02FD7}"/>
    <cellStyle name="Normal 17 4 3 2" xfId="4421" xr:uid="{60EFEA95-4D1E-4A9B-B73C-8048061F5803}"/>
    <cellStyle name="Normal 17 4 3 2 2" xfId="6316" xr:uid="{A4448777-68AD-44DB-9676-BB8D6188C358}"/>
    <cellStyle name="Normal 17 4 3 2 2 2" xfId="12102" xr:uid="{67775C6F-F823-48EC-AF4F-80A630A3B8EE}"/>
    <cellStyle name="Normal 17 4 3 2 2 2 2" xfId="20474" xr:uid="{12C9CCBD-0009-4D7E-BC6C-957070C5C84C}"/>
    <cellStyle name="Normal 17 4 3 2 2 3" xfId="16209" xr:uid="{30DC39AE-5574-43CC-BF0A-23A38735F491}"/>
    <cellStyle name="Normal 17 4 3 2 3" xfId="7648" xr:uid="{143F9F82-A3E8-4342-B8C4-93ED1C4CB930}"/>
    <cellStyle name="Normal 17 4 3 2 3 2" xfId="13383" xr:uid="{17F1813D-BCD4-4BBB-9356-3FC1ECDEF39B}"/>
    <cellStyle name="Normal 17 4 3 2 3 2 2" xfId="21757" xr:uid="{D0C05847-648C-4154-A513-DBF4D0AC34F1}"/>
    <cellStyle name="Normal 17 4 3 2 3 3" xfId="17536" xr:uid="{65A72749-8936-4FF9-BCD4-88A7C20AAF34}"/>
    <cellStyle name="Normal 17 4 3 2 4" xfId="10368" xr:uid="{E827EB76-E301-4B02-AC59-CEECA223624B}"/>
    <cellStyle name="Normal 17 4 3 2 4 2" xfId="18748" xr:uid="{83AAEECE-EB0B-4CDB-AD21-4D2606C7E6FE}"/>
    <cellStyle name="Normal 17 4 3 2 5" xfId="14976" xr:uid="{E277595C-BA37-4232-AA38-D2839F0A9CBA}"/>
    <cellStyle name="Normal 17 4 3 2 6" xfId="23390" xr:uid="{2A11F950-5E51-4367-B269-EEB72CEA0CB7}"/>
    <cellStyle name="Normal 17 4 3 3" xfId="5727" xr:uid="{05B9B414-C2C7-4374-85D8-CCF815E7522E}"/>
    <cellStyle name="Normal 17 4 3 3 2" xfId="11513" xr:uid="{138AF469-BEA7-4216-9A84-778283DADE36}"/>
    <cellStyle name="Normal 17 4 3 3 2 2" xfId="19885" xr:uid="{3565832A-1D30-41F8-ABF2-54A25843D311}"/>
    <cellStyle name="Normal 17 4 3 3 3" xfId="15620" xr:uid="{2CE8CBE4-FEEF-4BD5-97F5-A9BEEADB87B0}"/>
    <cellStyle name="Normal 17 4 3 4" xfId="7065" xr:uid="{FA728E00-C4EA-4978-9516-47C0C921DD3C}"/>
    <cellStyle name="Normal 17 4 3 4 2" xfId="12801" xr:uid="{5E4B9DE9-06D6-4023-B638-E24D51F6F439}"/>
    <cellStyle name="Normal 17 4 3 4 2 2" xfId="21175" xr:uid="{B0EFB1B9-662F-4BB2-B3D8-B0E5957E47EB}"/>
    <cellStyle name="Normal 17 4 3 4 3" xfId="16954" xr:uid="{FE7CF1BD-2FA0-4F87-A652-FB37A9812A0C}"/>
    <cellStyle name="Normal 17 4 3 5" xfId="9637" xr:uid="{96D085A0-234E-463C-AF40-D590EA77B3F9}"/>
    <cellStyle name="Normal 17 4 3 5 2" xfId="18033" xr:uid="{7DD32604-9F7E-4BAB-921F-B2A042ECB0F2}"/>
    <cellStyle name="Normal 17 4 3 6" xfId="14371" xr:uid="{86F5074D-0B00-4E5C-A0FB-236CCAD1F49F}"/>
    <cellStyle name="Normal 17 4 3 7" xfId="22758" xr:uid="{FF83E712-F200-49F2-8114-A4B75B675DFA}"/>
    <cellStyle name="Normal 17 4 4" xfId="4420" xr:uid="{A89DFB57-FF8B-4BB1-915E-70F39E8255FB}"/>
    <cellStyle name="Normal 17 4 4 2" xfId="6315" xr:uid="{AD004469-BCB6-457A-AFC5-09C1FB39EBA5}"/>
    <cellStyle name="Normal 17 4 4 2 2" xfId="12101" xr:uid="{14F0CD50-BA8E-453E-BB83-A9CC011B5C5F}"/>
    <cellStyle name="Normal 17 4 4 2 2 2" xfId="20473" xr:uid="{D947B79F-39DF-44F5-B450-1F8DB7727031}"/>
    <cellStyle name="Normal 17 4 4 2 3" xfId="16208" xr:uid="{0489151C-1771-4C67-A59F-FB98B100480C}"/>
    <cellStyle name="Normal 17 4 4 3" xfId="7647" xr:uid="{4B66E766-5498-4740-8F1C-D1ED9FB964DE}"/>
    <cellStyle name="Normal 17 4 4 3 2" xfId="13382" xr:uid="{6C2AEEDE-CE16-4985-8BA1-1E59D1AB5849}"/>
    <cellStyle name="Normal 17 4 4 3 2 2" xfId="21756" xr:uid="{5979E50A-38BA-4A72-8793-0D89FF210E6C}"/>
    <cellStyle name="Normal 17 4 4 3 3" xfId="17535" xr:uid="{5E7D46F1-9041-491C-B669-19629405FA0B}"/>
    <cellStyle name="Normal 17 4 4 4" xfId="10367" xr:uid="{23AC018D-D8F6-41DE-9948-ADD1C2BB8C35}"/>
    <cellStyle name="Normal 17 4 4 4 2" xfId="18747" xr:uid="{EADE51CF-8A5A-4378-B153-DDAC42F59CB6}"/>
    <cellStyle name="Normal 17 4 4 5" xfId="14975" xr:uid="{550E0DCA-0270-499F-A0B9-2995BD89D086}"/>
    <cellStyle name="Normal 17 4 4 6" xfId="23389" xr:uid="{0A4499D0-D6B1-4636-8B83-6D4A3AD752B6}"/>
    <cellStyle name="Normal 17 4 5" xfId="5726" xr:uid="{2BA0DC61-4339-4851-AC48-113D05D86D27}"/>
    <cellStyle name="Normal 17 4 5 2" xfId="11512" xr:uid="{0381B601-47F4-4DCD-BCEC-E87E27F16E25}"/>
    <cellStyle name="Normal 17 4 5 2 2" xfId="19884" xr:uid="{361306A4-01B7-4B0C-A780-0EEFD9BF14FA}"/>
    <cellStyle name="Normal 17 4 5 3" xfId="15619" xr:uid="{CFC43188-3424-4E86-B1D5-A1106AD9852F}"/>
    <cellStyle name="Normal 17 4 6" xfId="7064" xr:uid="{EC83E6AD-FDA1-470A-A02D-C1C8F419068B}"/>
    <cellStyle name="Normal 17 4 6 2" xfId="12800" xr:uid="{820F5067-7A43-4628-A5F9-7199A44FFDF4}"/>
    <cellStyle name="Normal 17 4 6 2 2" xfId="21174" xr:uid="{B91D5F04-161C-4ED1-984A-1318D18FFB68}"/>
    <cellStyle name="Normal 17 4 6 3" xfId="16953" xr:uid="{E8F47BD6-49C2-4CB3-8E7F-77007B0827E6}"/>
    <cellStyle name="Normal 17 4 7" xfId="9636" xr:uid="{6B5B5FEC-AB51-4337-9DA9-BE6EF868A287}"/>
    <cellStyle name="Normal 17 4 7 2" xfId="18032" xr:uid="{1A252F0E-34CE-47C8-BAC1-4A23AE7412B6}"/>
    <cellStyle name="Normal 17 4 8" xfId="14370" xr:uid="{B0840ECD-1D38-462D-B0C7-6B50A587AAB0}"/>
    <cellStyle name="Normal 17 4 9" xfId="22757" xr:uid="{88DEF52F-E280-41CA-9000-EBDF4B47EF7E}"/>
    <cellStyle name="Normal 17 5" xfId="1534" xr:uid="{C0D27BD3-F75A-420D-ADEF-0D1F83CE210C}"/>
    <cellStyle name="Normal 17 6" xfId="3914" xr:uid="{E2BDD5F0-04BA-4FBA-BB0B-2AE3D3113D83}"/>
    <cellStyle name="Normal 17 7" xfId="9408" xr:uid="{8976008B-CB05-474C-8400-7EA4DBC442A9}"/>
    <cellStyle name="Normal 17_BKP AP AR Related 31122011" xfId="1535" xr:uid="{8A434698-A306-4B9E-9FE2-FA067DBD256C}"/>
    <cellStyle name="Normal 170" xfId="5364" xr:uid="{CA10B5D6-C3FE-45F1-A78F-FC3CE3684564}"/>
    <cellStyle name="Normal 170 2" xfId="11200" xr:uid="{F0E1D425-5367-475D-8DEA-3234AB7B6DB6}"/>
    <cellStyle name="Normal 171" xfId="8157" xr:uid="{ADD884A4-C1FB-4513-8544-12DC68C40449}"/>
    <cellStyle name="Normal 171 2" xfId="13870" xr:uid="{DCCE0D09-F2C3-4C15-910E-59CEF178EE40}"/>
    <cellStyle name="Normal 171 3" xfId="30817" xr:uid="{2ADA84BE-84B5-4409-A8A4-217AC6322903}"/>
    <cellStyle name="Normal 172" xfId="9492" xr:uid="{A2FF209A-9AE9-44F8-962C-3BAA2B88AECA}"/>
    <cellStyle name="Normal 172 2" xfId="17890" xr:uid="{F544B487-5E5D-4875-ADDB-A91FD0A93062}"/>
    <cellStyle name="Normal 172 3" xfId="31058" xr:uid="{C3B218AC-E09B-4D6D-992A-B753CCBB4C6C}"/>
    <cellStyle name="Normal 173" xfId="10061" xr:uid="{4A83CCAD-9117-4EBF-ACC5-95D47517E1CC}"/>
    <cellStyle name="Normal 173 2" xfId="18454" xr:uid="{8203149F-7D5E-4D4A-8DA5-5DB801859280}"/>
    <cellStyle name="Normal 173 3" xfId="31059" xr:uid="{922A8DB4-3A09-464C-A0C0-3D18497844AA}"/>
    <cellStyle name="Normal 174" xfId="10088" xr:uid="{845D8E88-8C5B-4150-959E-6311D8E3B09C}"/>
    <cellStyle name="Normal 174 2" xfId="18476" xr:uid="{8074AF4E-6EE9-4F39-A0F3-EADB6E150691}"/>
    <cellStyle name="Normal 174 3" xfId="31061" xr:uid="{756018F6-7C39-475D-984F-2FDDF4A9F31E}"/>
    <cellStyle name="Normal 175" xfId="13987" xr:uid="{17E03728-B796-4A06-A488-B90117BA8C79}"/>
    <cellStyle name="Normal 175 2" xfId="22353" xr:uid="{E4D01B85-284B-48B3-B12D-9DF6A696B3D1}"/>
    <cellStyle name="Normal 175 3" xfId="31063" xr:uid="{BA243818-F4A1-4AE7-A93E-D86E387AC96B}"/>
    <cellStyle name="Normal 176" xfId="13984" xr:uid="{B9E199ED-A364-42A8-8425-2313884DF653}"/>
    <cellStyle name="Normal 176 2" xfId="22351" xr:uid="{97EFB480-4A82-4C04-A75B-0C7141DFB7AD}"/>
    <cellStyle name="Normal 176 3" xfId="31224" xr:uid="{A12CD549-1B89-48C7-B529-0F6E75276097}"/>
    <cellStyle name="Normal 177" xfId="13985" xr:uid="{689EC7D5-D192-46AF-A19F-A1F7DE86355D}"/>
    <cellStyle name="Normal 177 2" xfId="22352" xr:uid="{4C060C3F-48A4-4006-8651-C6310DB6F793}"/>
    <cellStyle name="Normal 177 3" xfId="31227" xr:uid="{1C10C3FE-F0E8-4116-8607-ED43E46A2571}"/>
    <cellStyle name="Normal 178" xfId="13992" xr:uid="{1A94FE86-7DFD-4DFC-98B5-DCBCCFAEE689}"/>
    <cellStyle name="Normal 178 2" xfId="32292" xr:uid="{91F3C54C-EE5E-4404-87D4-4854A0713F83}"/>
    <cellStyle name="Normal 179" xfId="13994" xr:uid="{2AF7E7A7-475C-4537-9372-D6F76574343D}"/>
    <cellStyle name="Normal 179 2" xfId="32324" xr:uid="{EC7C7A85-5526-41C7-B0E5-E8ED7039786B}"/>
    <cellStyle name="Normal 18" xfId="1536" xr:uid="{F8E9BB53-5189-44C4-8F0D-13A99E61A3DC}"/>
    <cellStyle name="Normal 18 2" xfId="1537" xr:uid="{36385CE4-3998-449A-AD3C-7246562E1FEC}"/>
    <cellStyle name="Normal 18 2 2" xfId="1538" xr:uid="{89D570DE-C420-4CC5-B3FD-2648FD925FB7}"/>
    <cellStyle name="Normal 18 2 2 2" xfId="4422" xr:uid="{84458500-E24D-482B-BAE9-D5B3438A0D89}"/>
    <cellStyle name="Normal 18 2 2 2 2" xfId="6317" xr:uid="{412504ED-6260-4679-921F-71F0B2496827}"/>
    <cellStyle name="Normal 18 2 2 2 2 2" xfId="12103" xr:uid="{95DDB302-937D-40CC-8F8E-AEB6806DF13C}"/>
    <cellStyle name="Normal 18 2 2 2 2 2 2" xfId="20475" xr:uid="{02BAF8B1-3C8D-4268-8C75-6B063B87757F}"/>
    <cellStyle name="Normal 18 2 2 2 2 3" xfId="16210" xr:uid="{BDFB26B8-F071-4A43-94DA-3475DEC4A010}"/>
    <cellStyle name="Normal 18 2 2 2 3" xfId="7649" xr:uid="{87F5A0F2-E4D5-42B6-8CBF-C69C0B024FE5}"/>
    <cellStyle name="Normal 18 2 2 2 3 2" xfId="13384" xr:uid="{19473820-BBEF-41D7-8E1E-8EAE548A07F2}"/>
    <cellStyle name="Normal 18 2 2 2 3 2 2" xfId="21758" xr:uid="{6D855F18-AA75-41A6-9831-551C06C2D964}"/>
    <cellStyle name="Normal 18 2 2 2 3 3" xfId="17537" xr:uid="{B824E6C6-C2BE-44A6-8C85-8CA92E2AC88D}"/>
    <cellStyle name="Normal 18 2 2 2 3 4" xfId="32395" xr:uid="{893DA93F-15EF-4E6C-ADA0-8735CE952081}"/>
    <cellStyle name="Normal 18 2 2 2 4" xfId="10369" xr:uid="{9C81C689-A811-4223-8C29-E3135DB7CA76}"/>
    <cellStyle name="Normal 18 2 2 2 4 2" xfId="18749" xr:uid="{E472FC1B-F7F8-4162-B10F-CB33F375B584}"/>
    <cellStyle name="Normal 18 2 2 2 5" xfId="14977" xr:uid="{5C2CC115-12ED-46E1-A3C5-DAC833EB49DF}"/>
    <cellStyle name="Normal 18 2 2 2 6" xfId="23391" xr:uid="{9B50315D-63D4-45FE-B8C6-5ABCC4D2146D}"/>
    <cellStyle name="Normal 18 2 2 3" xfId="5728" xr:uid="{FFA3ED56-B5C9-491E-853E-624EC4B1B10C}"/>
    <cellStyle name="Normal 18 2 2 3 2" xfId="11514" xr:uid="{2B9E8331-4DF6-45A5-B1BC-C7FE99C1E075}"/>
    <cellStyle name="Normal 18 2 2 3 2 2" xfId="19886" xr:uid="{96F6E4BC-2CFF-445F-91D4-0A7662910E72}"/>
    <cellStyle name="Normal 18 2 2 3 3" xfId="15621" xr:uid="{026854DD-5C68-4CDC-817A-9E652B73636D}"/>
    <cellStyle name="Normal 18 2 2 4" xfId="7066" xr:uid="{5227FE20-A73D-4AA0-B1C6-45D422878377}"/>
    <cellStyle name="Normal 18 2 2 4 2" xfId="12802" xr:uid="{124C5D98-FEE2-4BD0-84E9-5106251D22D5}"/>
    <cellStyle name="Normal 18 2 2 4 2 2" xfId="21176" xr:uid="{E035B77A-3DDF-4A85-AAC7-520DA1CF5D2B}"/>
    <cellStyle name="Normal 18 2 2 4 3" xfId="16955" xr:uid="{1A3767F0-DA51-44F6-BC0C-02BAD7680D12}"/>
    <cellStyle name="Normal 18 2 2 5" xfId="9638" xr:uid="{4DDAAA35-6F6D-4783-B036-661D22014BF9}"/>
    <cellStyle name="Normal 18 2 2 5 2" xfId="18034" xr:uid="{36A5582F-78BD-401B-9E2F-CF664AB56A40}"/>
    <cellStyle name="Normal 18 2 2 6" xfId="14372" xr:uid="{D1F5E2A7-B86C-4231-A5B4-8A2A7F3E5AFE}"/>
    <cellStyle name="Normal 18 2 2 7" xfId="22759" xr:uid="{13421D2F-2B63-46BF-83E3-950A6FBC494B}"/>
    <cellStyle name="Normal 18 2 2 8" xfId="31144" xr:uid="{7DA8E608-F56E-4AEA-BF74-ACA13EE31AC6}"/>
    <cellStyle name="Normal 18 2 3" xfId="3217" xr:uid="{992B4BEE-4840-467A-85E6-4D9D50221DE8}"/>
    <cellStyle name="Normal 18 2 4" xfId="3916" xr:uid="{79DB7194-A1E6-463F-A143-8E965CE0A5F3}"/>
    <cellStyle name="Normal 18 2 5" xfId="30818" xr:uid="{4B8E83A9-3B49-4D40-A837-7E507BCD0FC8}"/>
    <cellStyle name="Normal 18 3" xfId="1539" xr:uid="{06DD9A8E-6CD0-4870-B005-40A5163FFF31}"/>
    <cellStyle name="Normal 18 3 2" xfId="31143" xr:uid="{900CD225-1ED9-4E15-B61C-052D6A49B39F}"/>
    <cellStyle name="Normal 18 3 8" xfId="32401" xr:uid="{8D39CEA9-7011-4F92-AA3F-8BEBBAE0E089}"/>
    <cellStyle name="Normal 18 4" xfId="1540" xr:uid="{92F0C76E-9A11-4FCD-B96D-5B0FDC9A6998}"/>
    <cellStyle name="Normal 18 5" xfId="1541" xr:uid="{C05EE109-A9FF-498A-841B-842B71D03069}"/>
    <cellStyle name="Normal 18 6" xfId="3003" xr:uid="{7C2C7F5D-8384-47E9-9629-CEF8AFF92507}"/>
    <cellStyle name="Normal 18 7" xfId="3915" xr:uid="{6B9C26BD-E6A3-4299-BADF-75564694234C}"/>
    <cellStyle name="Normal 18 8" xfId="7999" xr:uid="{77B1D639-2A31-4F9C-B549-62BF964EC10F}"/>
    <cellStyle name="Normal 180" xfId="13996" xr:uid="{258CE997-37F2-4714-AD9A-F80745BFCE28}"/>
    <cellStyle name="Normal 180 2" xfId="32054" xr:uid="{664B63CC-E7A4-4722-A185-96F125F82F46}"/>
    <cellStyle name="Normal 180 3" xfId="31595" xr:uid="{7DD2059F-CCFE-45E9-A4A1-099A21D68984}"/>
    <cellStyle name="Normal 181" xfId="13998" xr:uid="{6B04D172-F695-4AAD-83AB-DE2211C8A848}"/>
    <cellStyle name="Normal 181 2" xfId="32326" xr:uid="{966EE1F9-FE60-43CB-B3B4-DA3E12136BBE}"/>
    <cellStyle name="Normal 182" xfId="14000" xr:uid="{CED41887-AA21-4096-8337-F1F4E7C00C64}"/>
    <cellStyle name="Normal 182 2" xfId="32342" xr:uid="{8515E781-8F79-4315-A137-6392016CE5FB}"/>
    <cellStyle name="Normal 183" xfId="14002" xr:uid="{E64250C0-F937-49BA-83B4-507ECDF74F80}"/>
    <cellStyle name="Normal 183 2" xfId="32389" xr:uid="{2713F5DC-5FB8-4EC9-AF40-CD5E3D7CDA65}"/>
    <cellStyle name="Normal 184" xfId="14004" xr:uid="{75CCB6CE-A705-4D99-873B-9A82CE7F4F23}"/>
    <cellStyle name="Normal 184 2" xfId="32394" xr:uid="{2617D4E3-9EA1-4C11-8766-1ED2D53B6909}"/>
    <cellStyle name="Normal 185" xfId="14006" xr:uid="{F40BBFF8-08CD-4A3B-933F-8B3F30643B42}"/>
    <cellStyle name="Normal 186" xfId="14008" xr:uid="{C1D5C2BD-3520-4A77-8167-EE00B18DB4AE}"/>
    <cellStyle name="Normal 187" xfId="14010" xr:uid="{04B2AC19-3F05-496F-8AF4-2586587CA1B1}"/>
    <cellStyle name="Normal 188" xfId="14012" xr:uid="{79B8ED2E-9431-4085-82B6-6D90B4419C6B}"/>
    <cellStyle name="Normal 189" xfId="14014" xr:uid="{34B990C0-29DC-4139-A5CD-5F62CFD05853}"/>
    <cellStyle name="Normal 19" xfId="1542" xr:uid="{01B6AD1B-1F55-4B98-8ACD-A1B82B4BF173}"/>
    <cellStyle name="Normal 19 2" xfId="1543" xr:uid="{E992CE9B-B006-4BBF-B718-F8869AAAAA49}"/>
    <cellStyle name="Normal 19 2 2" xfId="1544" xr:uid="{4AD0F4B8-A90E-472E-AFD2-9F879103CBA2}"/>
    <cellStyle name="Normal 19 2 2 2" xfId="4423" xr:uid="{8E2DD411-E28A-4112-B775-A5B9CCB7E213}"/>
    <cellStyle name="Normal 19 2 2 2 2" xfId="6318" xr:uid="{9680F62F-BF06-4BC0-A46E-004F286AE111}"/>
    <cellStyle name="Normal 19 2 2 2 2 2" xfId="12104" xr:uid="{E45EE7E7-64A8-4B93-8CF6-4ABE48C46AA6}"/>
    <cellStyle name="Normal 19 2 2 2 2 2 2" xfId="20476" xr:uid="{A56428F1-1447-4FD2-A808-0B3A4E037178}"/>
    <cellStyle name="Normal 19 2 2 2 2 3" xfId="16211" xr:uid="{713B010F-15E6-494E-A57D-28AB13121F90}"/>
    <cellStyle name="Normal 19 2 2 2 3" xfId="7650" xr:uid="{5582F8CC-A9AB-4B68-B713-B7ADA807B435}"/>
    <cellStyle name="Normal 19 2 2 2 3 2" xfId="13385" xr:uid="{C97FE122-44A0-4B46-960B-E1CC0F34F30B}"/>
    <cellStyle name="Normal 19 2 2 2 3 2 2" xfId="21759" xr:uid="{B3417EE6-E704-4D2F-9146-6B7E95A3793A}"/>
    <cellStyle name="Normal 19 2 2 2 3 3" xfId="17538" xr:uid="{CF258E51-9776-4DEF-AA32-6392FD531D3D}"/>
    <cellStyle name="Normal 19 2 2 2 4" xfId="10370" xr:uid="{928EC91F-9E11-4014-B968-C27C36F3D9A2}"/>
    <cellStyle name="Normal 19 2 2 2 4 2" xfId="18750" xr:uid="{7B96B5DF-E01B-4DAA-8CD1-3D35B43F765D}"/>
    <cellStyle name="Normal 19 2 2 2 5" xfId="14978" xr:uid="{05235EFF-DD44-4710-BDEC-DA5B34225A77}"/>
    <cellStyle name="Normal 19 2 2 2 6" xfId="23392" xr:uid="{9F79E388-476B-4EA0-AD50-71D8F9873659}"/>
    <cellStyle name="Normal 19 2 2 3" xfId="5729" xr:uid="{022C7A9F-CB74-4A2A-9D2A-6EDF2881E928}"/>
    <cellStyle name="Normal 19 2 2 3 2" xfId="11515" xr:uid="{FBF7E515-5D98-40EC-95E5-C3A08EE39E47}"/>
    <cellStyle name="Normal 19 2 2 3 2 2" xfId="19887" xr:uid="{2772B799-07C6-46F3-BDD7-007DCA590F95}"/>
    <cellStyle name="Normal 19 2 2 3 3" xfId="15622" xr:uid="{91F13476-2D24-4156-A668-0B2DFD358365}"/>
    <cellStyle name="Normal 19 2 2 4" xfId="7067" xr:uid="{525379AE-50C7-4CBD-9718-E00FBC858BF8}"/>
    <cellStyle name="Normal 19 2 2 4 2" xfId="12803" xr:uid="{762A6D78-E56F-4E06-8FB7-9A461F09058C}"/>
    <cellStyle name="Normal 19 2 2 4 2 2" xfId="21177" xr:uid="{47FA8818-9FFA-4742-8CA8-F6C921490651}"/>
    <cellStyle name="Normal 19 2 2 4 3" xfId="16956" xr:uid="{AEE21874-ED1A-46C9-A629-C60C34649D5F}"/>
    <cellStyle name="Normal 19 2 2 5" xfId="9639" xr:uid="{2F7999AD-A1FA-4ECD-A992-C8C7359E553B}"/>
    <cellStyle name="Normal 19 2 2 5 2" xfId="18035" xr:uid="{F4518C9B-955D-4015-9C43-9666E3FDBE90}"/>
    <cellStyle name="Normal 19 2 2 6" xfId="14373" xr:uid="{05985CCF-18AA-4EEC-9EC2-6074E8904679}"/>
    <cellStyle name="Normal 19 2 2 7" xfId="22760" xr:uid="{AE3F8316-B602-4113-9D48-F917232B4AAE}"/>
    <cellStyle name="Normal 19 2 2 8" xfId="31146" xr:uid="{EC2E058B-D83C-4413-BB54-02E445741F03}"/>
    <cellStyle name="Normal 19 2 3" xfId="3216" xr:uid="{D2979A09-D37F-4169-9FE9-3071F0A6C603}"/>
    <cellStyle name="Normal 19 2 4" xfId="3918" xr:uid="{DEE9AD43-BCD0-4D2B-95B3-0CB939BA83E3}"/>
    <cellStyle name="Normal 19 2 5" xfId="30819" xr:uid="{6FCE2DCE-1C53-415B-98AA-41765897B8C1}"/>
    <cellStyle name="Normal 19 3" xfId="1545" xr:uid="{706C2F2F-9642-478B-AC33-BA9DD06294AB}"/>
    <cellStyle name="Normal 19 3 2" xfId="31145" xr:uid="{F9842606-83C9-42B2-8C81-7A0490A7911E}"/>
    <cellStyle name="Normal 19 4" xfId="1546" xr:uid="{7F403F99-48DE-46AB-AEF7-40379FE50B59}"/>
    <cellStyle name="Normal 19 5" xfId="2995" xr:uid="{00DB2377-6D79-41E3-A2A6-2DBCBE183D2E}"/>
    <cellStyle name="Normal 19 6" xfId="3917" xr:uid="{3E23029E-BDB4-4BD9-AF6E-5C16B88ACDDE}"/>
    <cellStyle name="Normal 19 7" xfId="9409" xr:uid="{C779FB15-DFD3-4BE6-BCD5-4AB4CEDF3D08}"/>
    <cellStyle name="Normal 190" xfId="14018" xr:uid="{5DF84F41-B370-4C82-B759-23A5FF248F8C}"/>
    <cellStyle name="Normal 191" xfId="14016" xr:uid="{AFC2599E-9E32-4775-B3FD-AEEA2882A38B}"/>
    <cellStyle name="Normal 192" xfId="14066" xr:uid="{47810DE9-A5D4-4836-81BB-AC51BADF38F4}"/>
    <cellStyle name="Normal 193" xfId="19259" xr:uid="{76A602E1-B420-4F30-A5F9-D9C28602284F}"/>
    <cellStyle name="Normal 194" xfId="22357" xr:uid="{1561D17A-322C-405E-8DAD-88F79BAF0FFC}"/>
    <cellStyle name="Normal 195" xfId="22381" xr:uid="{EED82055-323D-4AC6-9AC3-BB699CCFFD77}"/>
    <cellStyle name="Normal 196" xfId="23222" xr:uid="{4D48650C-04BD-478A-9B90-89FEFF233DE1}"/>
    <cellStyle name="Normal 197" xfId="23737" xr:uid="{973EB897-5489-452A-8E4E-695A288CDDC7}"/>
    <cellStyle name="Normal 198" xfId="23750" xr:uid="{4579F858-766D-4EB2-8816-D062F7E06436}"/>
    <cellStyle name="Normal 199" xfId="23733" xr:uid="{913D5BD6-8C7F-494B-AF5C-688D47F7D976}"/>
    <cellStyle name="Normal 2" xfId="14" xr:uid="{B1D7A95E-0F00-4A96-B29A-9A1102FB5D35}"/>
    <cellStyle name="Normal 2 10" xfId="1547" xr:uid="{4F6EFC62-42F5-49AA-8F21-BA8EC6B47E0E}"/>
    <cellStyle name="Normal 2 10 2" xfId="1548" xr:uid="{5A9E6194-8235-4DE5-B02A-C155A3D1EF30}"/>
    <cellStyle name="Normal 2 10 3" xfId="3156" xr:uid="{1BBB07FE-3750-4061-B0CB-41EBED4F96F4}"/>
    <cellStyle name="Normal 2 10 4" xfId="3919" xr:uid="{7FED50B3-3B11-463B-9EE7-84E94C519DD0}"/>
    <cellStyle name="Normal 2 10 5" xfId="32044" xr:uid="{3CF3E5F5-9184-47E1-94E3-D7CD5B04E880}"/>
    <cellStyle name="Normal 2 11" xfId="1549" xr:uid="{7BCE2E03-9414-4866-9030-89278E86B8D2}"/>
    <cellStyle name="Normal 2 11 2" xfId="1550" xr:uid="{AA241960-20D0-45F5-A604-5C8D06F2F19E}"/>
    <cellStyle name="Normal 2 12" xfId="1551" xr:uid="{CB2CC9D3-BA24-4664-A616-CD21E595BBB9}"/>
    <cellStyle name="Normal 2 12 2" xfId="30432" xr:uid="{42856A37-3109-4A9A-B118-6011E15FD07C}"/>
    <cellStyle name="Normal 2 13" xfId="1552" xr:uid="{8B6ECD60-23B3-4302-B834-892CA03627FE}"/>
    <cellStyle name="Normal 2 13 2" xfId="4424" xr:uid="{DD5ED905-CFED-4A17-A68B-8D767189B7A1}"/>
    <cellStyle name="Normal 2 13 2 2" xfId="6319" xr:uid="{E93B1187-6F9E-4770-9F81-2D273966ABE1}"/>
    <cellStyle name="Normal 2 13 2 2 2" xfId="12105" xr:uid="{F1893196-FBE4-4B9A-9683-1349013E3561}"/>
    <cellStyle name="Normal 2 13 2 2 2 2" xfId="20477" xr:uid="{8A684D90-F805-4523-A3E7-FEB44849421F}"/>
    <cellStyle name="Normal 2 13 2 2 3" xfId="16212" xr:uid="{70A27251-1860-4122-8C5C-7DDB0C283040}"/>
    <cellStyle name="Normal 2 13 2 3" xfId="7651" xr:uid="{715E06F9-C82A-48FC-81D0-1F2C4D893640}"/>
    <cellStyle name="Normal 2 13 2 3 2" xfId="13386" xr:uid="{5492BED5-EF27-42E3-BBFF-A4DE9178C976}"/>
    <cellStyle name="Normal 2 13 2 3 2 2" xfId="21760" xr:uid="{DDF9B32F-701A-4D20-9B7A-B1A7D8189565}"/>
    <cellStyle name="Normal 2 13 2 3 3" xfId="17539" xr:uid="{3CEBD12A-6D23-4FB1-8CAB-2479788ACE26}"/>
    <cellStyle name="Normal 2 13 2 4" xfId="10371" xr:uid="{9D459A57-2EB5-40FC-8209-56F8CE8ED82A}"/>
    <cellStyle name="Normal 2 13 2 4 2" xfId="18751" xr:uid="{1990A902-ABCA-429C-B2FF-2BB6A8DDCCD5}"/>
    <cellStyle name="Normal 2 13 2 5" xfId="14979" xr:uid="{74D4E494-C246-4D20-ADEB-B5CB7696CD64}"/>
    <cellStyle name="Normal 2 13 2 6" xfId="23393" xr:uid="{51C07A5B-5BA6-4A75-A30A-D30DFBA3192D}"/>
    <cellStyle name="Normal 2 13 3" xfId="5730" xr:uid="{C070693B-6494-4EB5-8C2C-E59F25CAE9F1}"/>
    <cellStyle name="Normal 2 13 3 2" xfId="11516" xr:uid="{334E3E33-FAD0-486A-A7D2-9FB262B4E494}"/>
    <cellStyle name="Normal 2 13 3 2 2" xfId="19888" xr:uid="{555B49BF-5877-4CA7-A008-49505EE1A363}"/>
    <cellStyle name="Normal 2 13 3 3" xfId="15623" xr:uid="{000ECB7D-7007-4FA4-8C78-5685975D1254}"/>
    <cellStyle name="Normal 2 13 4" xfId="7068" xr:uid="{5160C20F-C7E3-47F5-B37B-0704BFDF5D35}"/>
    <cellStyle name="Normal 2 13 4 2" xfId="12804" xr:uid="{E941BD64-5406-4AEC-B15A-3519A9DCCD5C}"/>
    <cellStyle name="Normal 2 13 4 2 2" xfId="21178" xr:uid="{7919DAC0-784E-4443-AA85-D09983B13420}"/>
    <cellStyle name="Normal 2 13 4 3" xfId="16957" xr:uid="{7250E0CE-8428-461B-8F8A-495D563272CB}"/>
    <cellStyle name="Normal 2 13 5" xfId="9640" xr:uid="{59C05DB3-D9FE-48A8-88D0-827EFE0E474D}"/>
    <cellStyle name="Normal 2 13 5 2" xfId="18036" xr:uid="{CC13161F-3F4F-4981-BA56-238E588E56FD}"/>
    <cellStyle name="Normal 2 13 6" xfId="14374" xr:uid="{FC5A06CC-4E27-4BCC-8362-BE4A35ABF979}"/>
    <cellStyle name="Normal 2 13 7" xfId="22761" xr:uid="{BD0BBFE9-83D1-4F63-B110-FF4B6BD9289D}"/>
    <cellStyle name="Normal 2 14" xfId="2773" xr:uid="{BD19AF7B-6796-4FB3-8681-68DB7A69A249}"/>
    <cellStyle name="Normal 2 15" xfId="3593" xr:uid="{663D38B5-E3D6-486F-87A8-64BD5EFA3825}"/>
    <cellStyle name="Normal 2 16" xfId="5410" xr:uid="{59B8B1A5-798C-43A7-B535-09C4FC189BB6}"/>
    <cellStyle name="Normal 2 17" xfId="30295" xr:uid="{83F1DEB2-FDF5-4AED-AFB7-F6BF626AF2BB}"/>
    <cellStyle name="Normal 2 18" xfId="30431" xr:uid="{4855D6B7-9A40-43DB-8065-516B7E99DAEB}"/>
    <cellStyle name="Normal 2 18 2" xfId="30514" xr:uid="{B4A03CA1-ABB2-4319-B750-B4DABE94180B}"/>
    <cellStyle name="Normal 2 2" xfId="7" xr:uid="{00000000-0005-0000-0000-000009000000}"/>
    <cellStyle name="Normal 2 2 10" xfId="2751" xr:uid="{686B0FE8-C42E-43C0-B29A-8F394367C2BA}"/>
    <cellStyle name="Normal 2 2 10 2" xfId="3576" xr:uid="{E76B06EF-EB47-4E19-900B-4C1C1B532F25}"/>
    <cellStyle name="Normal 2 2 10 3" xfId="2840" xr:uid="{3C41844D-87D2-43E0-8385-1C390AE920FF}"/>
    <cellStyle name="Normal 2 2 11" xfId="3921" xr:uid="{E8E050D2-3C98-43C2-A4DA-B13F391E44E5}"/>
    <cellStyle name="Normal 2 2 11 2" xfId="30372" xr:uid="{F8BC599A-16FE-45A5-A35C-CBFD1FC87C22}"/>
    <cellStyle name="Normal 2 2 12" xfId="30294" xr:uid="{BBBF0D56-CFBF-4B58-9F62-CE4AEBA79CF8}"/>
    <cellStyle name="Normal 2 2 13" xfId="1553" xr:uid="{5A4D41B1-6456-4D13-B9A5-4080DF7BB372}"/>
    <cellStyle name="Normal 2 2 2" xfId="1554" xr:uid="{037D595B-B956-4CBB-9845-0F67A3E1A6A7}"/>
    <cellStyle name="Normal 2 2 2 10" xfId="3043" xr:uid="{05C96D85-799E-4AA8-B67C-3234B468A65B}"/>
    <cellStyle name="Normal 2 2 2 10 2" xfId="4184" xr:uid="{E3C84A2D-D0DF-4A50-B847-D8BC557A1D18}"/>
    <cellStyle name="Normal 2 2 2 10 2 2" xfId="6086" xr:uid="{D3B43E85-0E40-4E0C-93EF-403F6B328B28}"/>
    <cellStyle name="Normal 2 2 2 10 2 2 2" xfId="11872" xr:uid="{941BED0A-68E3-4CF9-9134-FBE28BADA7A1}"/>
    <cellStyle name="Normal 2 2 2 10 2 2 2 2" xfId="20244" xr:uid="{3AF17C65-A14C-49B0-985A-07541452858E}"/>
    <cellStyle name="Normal 2 2 2 10 2 2 3" xfId="15979" xr:uid="{4563C5B8-92AF-4198-98B0-789A32C041D7}"/>
    <cellStyle name="Normal 2 2 2 10 2 3" xfId="7418" xr:uid="{4A604B30-08FB-4B65-B304-97C9A66458C6}"/>
    <cellStyle name="Normal 2 2 2 10 2 3 2" xfId="13154" xr:uid="{80D63602-61FB-4DB1-BC96-B704F859CA8A}"/>
    <cellStyle name="Normal 2 2 2 10 2 3 2 2" xfId="21528" xr:uid="{4F0FFB4B-28C7-498A-89FC-4D992A4ECC68}"/>
    <cellStyle name="Normal 2 2 2 10 2 3 3" xfId="17307" xr:uid="{C223B6A2-9F0E-431B-A510-5C6E9432E310}"/>
    <cellStyle name="Normal 2 2 2 10 2 4" xfId="10183" xr:uid="{F46747F4-A879-478B-B55D-25B4C2E90841}"/>
    <cellStyle name="Normal 2 2 2 10 2 4 2" xfId="18564" xr:uid="{41266DBE-EBD7-4672-8816-7FB790CDE8A7}"/>
    <cellStyle name="Normal 2 2 2 10 2 5" xfId="14732" xr:uid="{ED6EFF42-E372-4007-8B9D-3CCABC84C670}"/>
    <cellStyle name="Normal 2 2 2 10 2 6" xfId="23149" xr:uid="{03B6EA48-487A-4F82-A077-D90E0DA914F9}"/>
    <cellStyle name="Normal 2 2 2 10 3" xfId="5513" xr:uid="{D45883FB-04C5-48D1-8CBE-C7BE45B907A7}"/>
    <cellStyle name="Normal 2 2 2 10 3 2" xfId="11299" xr:uid="{A11C21F8-2EA6-43FA-AFA6-AFFA25DBBFCE}"/>
    <cellStyle name="Normal 2 2 2 10 3 2 2" xfId="19671" xr:uid="{65A93CDC-FF78-434C-BC60-60E52B58D782}"/>
    <cellStyle name="Normal 2 2 2 10 3 3" xfId="15405" xr:uid="{739DFA91-F42E-4971-9DD9-675B155E1544}"/>
    <cellStyle name="Normal 2 2 2 10 4" xfId="6866" xr:uid="{9B24A9C5-C66D-4F9B-B51B-2F1C73489305}"/>
    <cellStyle name="Normal 2 2 2 10 4 2" xfId="12603" xr:uid="{3217518F-245B-4DB2-844C-1A7458F33EDD}"/>
    <cellStyle name="Normal 2 2 2 10 4 2 2" xfId="20977" xr:uid="{154C31BC-5319-4715-9E13-16ED3FED5DD1}"/>
    <cellStyle name="Normal 2 2 2 10 4 3" xfId="16756" xr:uid="{2BCBE5C7-4059-4D74-990D-6284333AD70F}"/>
    <cellStyle name="Normal 2 2 2 10 5" xfId="9994" xr:uid="{CE1A7387-11D9-4151-A74B-1EE5C1E3B9B7}"/>
    <cellStyle name="Normal 2 2 2 10 5 2" xfId="18387" xr:uid="{F8E5572A-44D7-4CD8-8B84-BD99035D5F58}"/>
    <cellStyle name="Normal 2 2 2 10 6" xfId="14159" xr:uid="{602B4280-CF92-4636-98EA-E2AF917C5660}"/>
    <cellStyle name="Normal 2 2 2 10 7" xfId="22481" xr:uid="{A05EAB8C-EEC8-4F1D-A1DB-CB99179CC084}"/>
    <cellStyle name="Normal 2 2 2 11" xfId="3215" xr:uid="{036F0815-1F41-4A82-BCA0-4D350B5D1A5F}"/>
    <cellStyle name="Normal 2 2 2 11 2" xfId="6142" xr:uid="{D68582E8-44EB-4EA2-93EA-819047575B07}"/>
    <cellStyle name="Normal 2 2 2 11 2 2" xfId="11928" xr:uid="{323C15F8-2F92-4645-B86F-B3DEE827B0B7}"/>
    <cellStyle name="Normal 2 2 2 11 2 2 2" xfId="20300" xr:uid="{74B0D279-11F6-4B54-8796-B701E696DB57}"/>
    <cellStyle name="Normal 2 2 2 11 2 3" xfId="16035" xr:uid="{9B93548B-EFB4-4473-8264-69E92199127D}"/>
    <cellStyle name="Normal 2 2 2 11 3" xfId="7474" xr:uid="{06C7596D-CF74-4431-AAC4-586F56A0A6F8}"/>
    <cellStyle name="Normal 2 2 2 11 3 2" xfId="13210" xr:uid="{FD6F70A3-8B33-4440-9991-4A9E639C81F7}"/>
    <cellStyle name="Normal 2 2 2 11 3 2 2" xfId="21584" xr:uid="{226CF974-0603-49FA-8745-6340461EC20C}"/>
    <cellStyle name="Normal 2 2 2 11 3 3" xfId="17363" xr:uid="{EAAB1573-CA5C-4792-A874-8F4DE7140C8D}"/>
    <cellStyle name="Normal 2 2 2 11 4" xfId="10050" xr:uid="{B034A147-9CCB-4FA4-BB43-A63502B2281C}"/>
    <cellStyle name="Normal 2 2 2 11 4 2" xfId="18443" xr:uid="{BB485B60-0D62-4369-86BD-7208F205CB6B}"/>
    <cellStyle name="Normal 2 2 2 11 5" xfId="14788" xr:uid="{FDED7986-A892-4A02-A950-AC8A073E478B}"/>
    <cellStyle name="Normal 2 2 2 11 6" xfId="23207" xr:uid="{2A8E3994-C138-4681-A408-E471C4CA4E6F}"/>
    <cellStyle name="Normal 2 2 2 12" xfId="3922" xr:uid="{27763020-18B3-49AD-BFB8-59903384A122}"/>
    <cellStyle name="Normal 2 2 2 13" xfId="5439" xr:uid="{1C4B4D3D-04EC-4D4E-BBB6-E00B96F76B19}"/>
    <cellStyle name="Normal 2 2 2 13 2" xfId="11225" xr:uid="{D92C1DD8-3A86-4D86-BE37-629F7D3AC60C}"/>
    <cellStyle name="Normal 2 2 2 13 2 2" xfId="19597" xr:uid="{8B5966B7-45DC-4D51-AA16-400F91BBFB8C}"/>
    <cellStyle name="Normal 2 2 2 13 3" xfId="15331" xr:uid="{79C50826-1689-41AC-9DC8-388F6BEF1D84}"/>
    <cellStyle name="Normal 2 2 2 14" xfId="6792" xr:uid="{C4003279-EE4E-49DC-A7F0-787DA3F56EB0}"/>
    <cellStyle name="Normal 2 2 2 14 2" xfId="12529" xr:uid="{27474144-636B-4B24-A07C-81BEC2D469EA}"/>
    <cellStyle name="Normal 2 2 2 14 2 2" xfId="20903" xr:uid="{389EBB97-D666-48D9-B9A9-636A4A286E69}"/>
    <cellStyle name="Normal 2 2 2 14 3" xfId="16682" xr:uid="{62E7C7D7-CBB2-4470-B5FE-E5F6E24A15CE}"/>
    <cellStyle name="Normal 2 2 2 15" xfId="14085" xr:uid="{9CA81CD1-8179-43C5-BC5B-71CB0B22C213}"/>
    <cellStyle name="Normal 2 2 2 16" xfId="22401" xr:uid="{E9254B63-D740-4012-94F8-07F2E3DABD81}"/>
    <cellStyle name="Normal 2 2 2 17" xfId="30307" xr:uid="{40170B48-BEB8-4B98-B447-60CAF4D24110}"/>
    <cellStyle name="Normal 2 2 2 18" xfId="30820" xr:uid="{388B141C-7F99-44B6-8FEB-6E06BBFEBAAD}"/>
    <cellStyle name="Normal 2 2 2 2" xfId="1555" xr:uid="{57B32B41-78FB-4E1D-A486-E695E7E511F4}"/>
    <cellStyle name="Normal 2 2 2 2 2" xfId="1556" xr:uid="{F8E03BAD-967E-4CB3-B45C-30813482203D}"/>
    <cellStyle name="Normal 2 2 2 2 2 10" xfId="5440" xr:uid="{865B6458-41DD-41E0-8ACF-FE1173647CF7}"/>
    <cellStyle name="Normal 2 2 2 2 2 10 2" xfId="11226" xr:uid="{EA90088C-AA77-41CB-BDEC-20613D298326}"/>
    <cellStyle name="Normal 2 2 2 2 2 10 2 2" xfId="19598" xr:uid="{82A927BF-7BC9-489D-ABAD-90AE3728183F}"/>
    <cellStyle name="Normal 2 2 2 2 2 10 3" xfId="15332" xr:uid="{652B00D1-1A2B-44F9-BA66-46FEC8C7D919}"/>
    <cellStyle name="Normal 2 2 2 2 2 11" xfId="6793" xr:uid="{2B77EB83-B411-45ED-A1B7-24B91853E814}"/>
    <cellStyle name="Normal 2 2 2 2 2 11 2" xfId="12530" xr:uid="{A3CFC32F-076A-4218-92F0-FF42754CD77A}"/>
    <cellStyle name="Normal 2 2 2 2 2 11 2 2" xfId="20904" xr:uid="{61A2C432-9BB4-4AB5-BA69-6053B7E4795B}"/>
    <cellStyle name="Normal 2 2 2 2 2 11 3" xfId="16683" xr:uid="{6E6A2B6E-20F3-44C3-A2FF-4D03BC498274}"/>
    <cellStyle name="Normal 2 2 2 2 2 12" xfId="14086" xr:uid="{F92C1903-AC55-478D-A145-AA1FC7465E78}"/>
    <cellStyle name="Normal 2 2 2 2 2 13" xfId="22402" xr:uid="{A86A9C63-03AC-4DDF-8187-7E6B79A0C8C6}"/>
    <cellStyle name="Normal 2 2 2 2 2 2" xfId="3212" xr:uid="{3CC2DD05-3299-40B5-A800-BABF2CB853D1}"/>
    <cellStyle name="Normal 2 2 2 2 2 2 2" xfId="3211" xr:uid="{34571B49-CD2C-4C41-9B3E-3ED68EB4E5B1}"/>
    <cellStyle name="Normal 2 2 2 2 2 2 2 2" xfId="3210" xr:uid="{96160EA0-F21F-40D3-AC99-F3D30DB1CFA4}"/>
    <cellStyle name="Normal 2 2 2 2 2 2 2 2 2" xfId="3209" xr:uid="{AB0B6A88-BCDD-47A7-A9DB-78CE61E0542A}"/>
    <cellStyle name="Normal 2 2 2 2 2 2 2 2 2 2" xfId="3040" xr:uid="{2E513E3F-67F8-4078-BD32-DB4F2F762DB8}"/>
    <cellStyle name="Normal 2 2 2 2 2 2 2 2 2 2 2" xfId="4181" xr:uid="{62411631-B502-4356-95F0-0A5F4FF27E4E}"/>
    <cellStyle name="Normal 2 2 2 2 2 2 2 2 2 2 2 2" xfId="6083" xr:uid="{43B978D3-5723-4CD7-B40C-582D13517DDA}"/>
    <cellStyle name="Normal 2 2 2 2 2 2 2 2 2 2 2 2 2" xfId="11869" xr:uid="{6266A102-4EDB-4CBD-8CE9-AC0C1D64238B}"/>
    <cellStyle name="Normal 2 2 2 2 2 2 2 2 2 2 2 2 2 2" xfId="20241" xr:uid="{B108FA69-B405-4B0C-B022-2EC737DC061B}"/>
    <cellStyle name="Normal 2 2 2 2 2 2 2 2 2 2 2 2 3" xfId="15976" xr:uid="{3AA57C78-30C6-42EE-8BA3-6319C84E7ED8}"/>
    <cellStyle name="Normal 2 2 2 2 2 2 2 2 2 2 2 3" xfId="7415" xr:uid="{84D464C8-3C8D-4266-B1EB-3E0C80AA84ED}"/>
    <cellStyle name="Normal 2 2 2 2 2 2 2 2 2 2 2 3 2" xfId="13151" xr:uid="{B7F8C804-C132-4F98-8383-DAEDC81F7CF8}"/>
    <cellStyle name="Normal 2 2 2 2 2 2 2 2 2 2 2 3 2 2" xfId="21525" xr:uid="{2B45F233-2D6A-4A90-9C50-DD63B92FA3D8}"/>
    <cellStyle name="Normal 2 2 2 2 2 2 2 2 2 2 2 3 3" xfId="17304" xr:uid="{6EFA177D-9A05-47A1-841A-26889A014688}"/>
    <cellStyle name="Normal 2 2 2 2 2 2 2 2 2 2 2 4" xfId="10180" xr:uid="{05D51B83-EAB9-4D17-8CDC-4B4D05596A3B}"/>
    <cellStyle name="Normal 2 2 2 2 2 2 2 2 2 2 2 4 2" xfId="18561" xr:uid="{81D1D9B4-170C-459F-8C7E-F64C1BE14043}"/>
    <cellStyle name="Normal 2 2 2 2 2 2 2 2 2 2 2 5" xfId="14729" xr:uid="{014592E2-D545-4F51-B735-AEEBAE9FDE66}"/>
    <cellStyle name="Normal 2 2 2 2 2 2 2 2 2 2 2 6" xfId="23146" xr:uid="{AD64C357-52F4-477B-B564-245BCB686E04}"/>
    <cellStyle name="Normal 2 2 2 2 2 2 2 2 2 2 3" xfId="5516" xr:uid="{8801CCAD-5CF5-44EB-9006-F19CE62D01B4}"/>
    <cellStyle name="Normal 2 2 2 2 2 2 2 2 2 2 3 2" xfId="11302" xr:uid="{AB267C1A-F414-4258-B919-04910C6F606A}"/>
    <cellStyle name="Normal 2 2 2 2 2 2 2 2 2 2 3 2 2" xfId="19674" xr:uid="{4BDA7198-1A2D-418E-9B9A-878BCDC8E2ED}"/>
    <cellStyle name="Normal 2 2 2 2 2 2 2 2 2 2 3 3" xfId="15408" xr:uid="{6C400878-3336-4030-A868-DF70B27AB5DE}"/>
    <cellStyle name="Normal 2 2 2 2 2 2 2 2 2 2 4" xfId="6869" xr:uid="{B5B6411A-4D0E-4EA3-8357-8ED6B7E66A94}"/>
    <cellStyle name="Normal 2 2 2 2 2 2 2 2 2 2 4 2" xfId="12606" xr:uid="{B047FDFA-69A9-46A3-B172-9D88D730DAB5}"/>
    <cellStyle name="Normal 2 2 2 2 2 2 2 2 2 2 4 2 2" xfId="20980" xr:uid="{F40B9BE2-504E-49CD-8310-1819B41BB031}"/>
    <cellStyle name="Normal 2 2 2 2 2 2 2 2 2 2 4 3" xfId="16759" xr:uid="{E5897FEF-585A-4FA1-814C-C13AC1619C99}"/>
    <cellStyle name="Normal 2 2 2 2 2 2 2 2 2 2 5" xfId="9991" xr:uid="{AB2F867D-0C72-4E18-95BF-7859BE5B0B0C}"/>
    <cellStyle name="Normal 2 2 2 2 2 2 2 2 2 2 5 2" xfId="18384" xr:uid="{A3120150-7B33-4325-9923-484F96EDA301}"/>
    <cellStyle name="Normal 2 2 2 2 2 2 2 2 2 2 6" xfId="14162" xr:uid="{EDC441C8-8B7B-4FFC-91EE-3C54903FAB5E}"/>
    <cellStyle name="Normal 2 2 2 2 2 2 2 2 2 2 7" xfId="22484" xr:uid="{8ADFC5B3-6D51-4A59-ACB3-07320FDF73D1}"/>
    <cellStyle name="Normal 2 2 2 2 2 2 2 2 2 3" xfId="4204" xr:uid="{CB114B5C-861C-4885-A8F6-171CCA98A4A9}"/>
    <cellStyle name="Normal 2 2 2 2 2 2 2 2 2 3 2" xfId="6139" xr:uid="{36199E15-925E-4B86-A569-FF4C71C18B2C}"/>
    <cellStyle name="Normal 2 2 2 2 2 2 2 2 2 3 2 2" xfId="11925" xr:uid="{7A556AFF-F7F6-4C19-B12E-0FFC429930C8}"/>
    <cellStyle name="Normal 2 2 2 2 2 2 2 2 2 3 2 2 2" xfId="20297" xr:uid="{F8BA41F4-D80E-433D-BE4D-279D267EB0B8}"/>
    <cellStyle name="Normal 2 2 2 2 2 2 2 2 2 3 2 3" xfId="16032" xr:uid="{B5C50C59-16F4-4AF5-AAF0-2BD7052BB02C}"/>
    <cellStyle name="Normal 2 2 2 2 2 2 2 2 2 3 3" xfId="7471" xr:uid="{1A863AB2-E156-4A99-BD3E-486DF1C83298}"/>
    <cellStyle name="Normal 2 2 2 2 2 2 2 2 2 3 3 2" xfId="13207" xr:uid="{0166CEDB-95D5-4722-815B-E483E9426416}"/>
    <cellStyle name="Normal 2 2 2 2 2 2 2 2 2 3 3 2 2" xfId="21581" xr:uid="{A9D1633C-1708-4406-85E3-74B040E8F0B3}"/>
    <cellStyle name="Normal 2 2 2 2 2 2 2 2 2 3 3 3" xfId="17360" xr:uid="{2C046318-8516-4C99-89A9-B777A65A184F}"/>
    <cellStyle name="Normal 2 2 2 2 2 2 2 2 2 3 4" xfId="10203" xr:uid="{79D356F7-88AE-4BF8-A4E7-FF10C1AE0A2B}"/>
    <cellStyle name="Normal 2 2 2 2 2 2 2 2 2 3 4 2" xfId="18584" xr:uid="{1596105F-1EFB-4EA6-BEE7-45261F00DBAC}"/>
    <cellStyle name="Normal 2 2 2 2 2 2 2 2 2 3 5" xfId="14785" xr:uid="{4B4CC69A-B99A-4B74-9061-25BFC3E8D504}"/>
    <cellStyle name="Normal 2 2 2 2 2 2 2 2 2 3 6" xfId="23204" xr:uid="{F806B6EE-2C97-43D9-8A5C-D95AB5FEAA02}"/>
    <cellStyle name="Normal 2 2 2 2 2 2 2 2 2 4" xfId="5442" xr:uid="{D2DDA917-6705-4073-8365-B97EF25A9690}"/>
    <cellStyle name="Normal 2 2 2 2 2 2 2 2 2 4 2" xfId="11228" xr:uid="{CD98423D-51E0-46B9-8AA1-C380CF3E1D71}"/>
    <cellStyle name="Normal 2 2 2 2 2 2 2 2 2 4 2 2" xfId="19600" xr:uid="{530BB095-D35E-43E8-9AE1-9404B070E665}"/>
    <cellStyle name="Normal 2 2 2 2 2 2 2 2 2 4 3" xfId="15334" xr:uid="{D5C2283B-2513-47B0-A6EB-47213CDAA2AB}"/>
    <cellStyle name="Normal 2 2 2 2 2 2 2 2 2 5" xfId="6795" xr:uid="{BADD024D-6A26-488E-8CC3-879D4167BB1A}"/>
    <cellStyle name="Normal 2 2 2 2 2 2 2 2 2 5 2" xfId="12532" xr:uid="{2D257C00-CDFF-4BCA-A5BD-D16F2D6D91D0}"/>
    <cellStyle name="Normal 2 2 2 2 2 2 2 2 2 5 2 2" xfId="20906" xr:uid="{7B74A052-C437-44E4-91E0-F8D28CFC29C3}"/>
    <cellStyle name="Normal 2 2 2 2 2 2 2 2 2 5 3" xfId="16685" xr:uid="{5F93D3C7-A63D-4898-85D7-6C294DF92AA5}"/>
    <cellStyle name="Normal 2 2 2 2 2 2 2 2 2 6" xfId="10047" xr:uid="{48C3F4D3-7E69-44D4-8DAB-77E22BF592F0}"/>
    <cellStyle name="Normal 2 2 2 2 2 2 2 2 2 6 2" xfId="18440" xr:uid="{C1424451-9640-4E15-A0BF-62D874748AA4}"/>
    <cellStyle name="Normal 2 2 2 2 2 2 2 2 2 7" xfId="14088" xr:uid="{8D82EA94-F69A-422C-9ECC-EA4F2375B7EC}"/>
    <cellStyle name="Normal 2 2 2 2 2 2 2 2 2 8" xfId="22405" xr:uid="{ABA3E97A-49C1-419C-8CC4-38DA01EAA258}"/>
    <cellStyle name="Normal 2 2 2 2 2 2 2 3" xfId="3041" xr:uid="{E4D1A6B0-3AE7-4FA9-BFD1-321E1C9225DE}"/>
    <cellStyle name="Normal 2 2 2 2 2 2 2 3 2" xfId="4182" xr:uid="{7AD4BB55-85CA-4F1C-8E77-7A6F735C0BEE}"/>
    <cellStyle name="Normal 2 2 2 2 2 2 2 3 2 2" xfId="6084" xr:uid="{F0414A70-1BE0-4B50-A03A-0D1B52D12E65}"/>
    <cellStyle name="Normal 2 2 2 2 2 2 2 3 2 2 2" xfId="11870" xr:uid="{A4FD58EE-B0AF-4913-9E69-81CBFB322175}"/>
    <cellStyle name="Normal 2 2 2 2 2 2 2 3 2 2 2 2" xfId="20242" xr:uid="{73657080-E353-475A-B86B-BBAD438786E1}"/>
    <cellStyle name="Normal 2 2 2 2 2 2 2 3 2 2 3" xfId="15977" xr:uid="{50C47E52-748D-4985-9789-3402E0DBCF0A}"/>
    <cellStyle name="Normal 2 2 2 2 2 2 2 3 2 3" xfId="7416" xr:uid="{38DC1F53-D818-41F0-89BD-D01DB1672E4A}"/>
    <cellStyle name="Normal 2 2 2 2 2 2 2 3 2 3 2" xfId="13152" xr:uid="{08CBB486-0E1F-4220-AADC-25D5122D57B9}"/>
    <cellStyle name="Normal 2 2 2 2 2 2 2 3 2 3 2 2" xfId="21526" xr:uid="{2DADBC85-6B40-415D-8496-ED8164008A43}"/>
    <cellStyle name="Normal 2 2 2 2 2 2 2 3 2 3 3" xfId="17305" xr:uid="{C08D99B2-0929-44EF-B9C3-54D186DE0830}"/>
    <cellStyle name="Normal 2 2 2 2 2 2 2 3 2 4" xfId="10181" xr:uid="{381AE248-9635-46CF-8449-A59D0D6079FA}"/>
    <cellStyle name="Normal 2 2 2 2 2 2 2 3 2 4 2" xfId="18562" xr:uid="{B99E8D8C-3922-4872-983B-37F7DF34D307}"/>
    <cellStyle name="Normal 2 2 2 2 2 2 2 3 2 5" xfId="14730" xr:uid="{C6449580-BB91-450E-9ED8-D6A1DF883A39}"/>
    <cellStyle name="Normal 2 2 2 2 2 2 2 3 2 6" xfId="23147" xr:uid="{14EBC935-F174-4EA9-9DED-9410AD6357ED}"/>
    <cellStyle name="Normal 2 2 2 2 2 2 2 3 3" xfId="5515" xr:uid="{A49226C9-F3D6-4358-A55A-E89AD3C2EE42}"/>
    <cellStyle name="Normal 2 2 2 2 2 2 2 3 3 2" xfId="11301" xr:uid="{99884BCC-F34D-4903-B370-886D63A770EB}"/>
    <cellStyle name="Normal 2 2 2 2 2 2 2 3 3 2 2" xfId="19673" xr:uid="{08A81093-BD87-4F10-809A-DF4C8F9058BB}"/>
    <cellStyle name="Normal 2 2 2 2 2 2 2 3 3 3" xfId="15407" xr:uid="{17F6041A-04E7-4772-9281-64B23BBD2CFC}"/>
    <cellStyle name="Normal 2 2 2 2 2 2 2 3 4" xfId="6868" xr:uid="{3C2E7C42-655E-43E8-AE5A-0AC27185D67C}"/>
    <cellStyle name="Normal 2 2 2 2 2 2 2 3 4 2" xfId="12605" xr:uid="{F8F1A178-F834-4E59-BA41-103AFD586E35}"/>
    <cellStyle name="Normal 2 2 2 2 2 2 2 3 4 2 2" xfId="20979" xr:uid="{676117F4-CBE5-41F3-B4B0-44C62EF89E43}"/>
    <cellStyle name="Normal 2 2 2 2 2 2 2 3 4 3" xfId="16758" xr:uid="{D067BC2A-7660-41DD-BAED-AB73596805B0}"/>
    <cellStyle name="Normal 2 2 2 2 2 2 2 3 5" xfId="9992" xr:uid="{078421A7-0EE8-4D52-B849-9E10B0CB573C}"/>
    <cellStyle name="Normal 2 2 2 2 2 2 2 3 5 2" xfId="18385" xr:uid="{04BD875B-60CB-4523-806E-203EA8274AAA}"/>
    <cellStyle name="Normal 2 2 2 2 2 2 2 3 6" xfId="14161" xr:uid="{D8EC7646-B7BE-4EE1-A75D-64064E99705D}"/>
    <cellStyle name="Normal 2 2 2 2 2 2 2 3 7" xfId="22483" xr:uid="{FFB2F925-CC2A-46CB-9B56-C25E627E1DA3}"/>
    <cellStyle name="Normal 2 2 2 2 2 2 2 4" xfId="4205" xr:uid="{9FA1BCE1-3807-415A-A6DB-611C71C01403}"/>
    <cellStyle name="Normal 2 2 2 2 2 2 2 4 2" xfId="6140" xr:uid="{1C29E121-C05C-490A-A178-ABC1592FE92A}"/>
    <cellStyle name="Normal 2 2 2 2 2 2 2 4 2 2" xfId="11926" xr:uid="{11836F33-6237-435A-AE87-FA881C4DB778}"/>
    <cellStyle name="Normal 2 2 2 2 2 2 2 4 2 2 2" xfId="20298" xr:uid="{3C7B3CCF-A32B-4E30-98D5-92610CC82D7A}"/>
    <cellStyle name="Normal 2 2 2 2 2 2 2 4 2 3" xfId="16033" xr:uid="{AFD1D081-68EF-4028-A038-8CA06C920021}"/>
    <cellStyle name="Normal 2 2 2 2 2 2 2 4 3" xfId="7472" xr:uid="{230E91E8-9A92-424A-BE04-FBD5D7CA26D3}"/>
    <cellStyle name="Normal 2 2 2 2 2 2 2 4 3 2" xfId="13208" xr:uid="{9DAD8B3E-9B7D-4425-A8E2-3688D32826B3}"/>
    <cellStyle name="Normal 2 2 2 2 2 2 2 4 3 2 2" xfId="21582" xr:uid="{C0F9F105-E35A-4FD3-B11F-5F794E772B81}"/>
    <cellStyle name="Normal 2 2 2 2 2 2 2 4 3 3" xfId="17361" xr:uid="{C508EC74-954F-4FDC-B57F-447E33D4F5A6}"/>
    <cellStyle name="Normal 2 2 2 2 2 2 2 4 4" xfId="10204" xr:uid="{90DDBDA0-23E0-4EE5-80A8-9C2874C45C6C}"/>
    <cellStyle name="Normal 2 2 2 2 2 2 2 4 4 2" xfId="18585" xr:uid="{12061D4B-EA65-4E6C-80FD-A94D10F6F525}"/>
    <cellStyle name="Normal 2 2 2 2 2 2 2 4 5" xfId="14786" xr:uid="{10DE7B0D-605D-4E1F-82F9-96E805BEF311}"/>
    <cellStyle name="Normal 2 2 2 2 2 2 2 4 6" xfId="23205" xr:uid="{FEC046B9-F26D-410B-A0D3-F2E0D7170599}"/>
    <cellStyle name="Normal 2 2 2 2 2 2 2 5" xfId="5441" xr:uid="{E824E18D-94A5-4A0D-BF25-F5817264590C}"/>
    <cellStyle name="Normal 2 2 2 2 2 2 2 5 2" xfId="11227" xr:uid="{7EF28893-B1A6-48B7-8FD6-3BB38F3C57EE}"/>
    <cellStyle name="Normal 2 2 2 2 2 2 2 5 2 2" xfId="19599" xr:uid="{B1EC9F0F-9092-4FB7-B602-60C81D020BE3}"/>
    <cellStyle name="Normal 2 2 2 2 2 2 2 5 3" xfId="15333" xr:uid="{CF27FF67-F289-4E6B-A432-51541CC93D92}"/>
    <cellStyle name="Normal 2 2 2 2 2 2 2 6" xfId="6794" xr:uid="{A03E0EC1-4ACA-475A-A6E4-B57BD9A9B112}"/>
    <cellStyle name="Normal 2 2 2 2 2 2 2 6 2" xfId="12531" xr:uid="{BB09F9BC-2481-4832-B024-BACD625DDCAC}"/>
    <cellStyle name="Normal 2 2 2 2 2 2 2 6 2 2" xfId="20905" xr:uid="{E6DAD06D-FFC0-4AED-B66F-BA2ECBEC4D1B}"/>
    <cellStyle name="Normal 2 2 2 2 2 2 2 6 3" xfId="16684" xr:uid="{1F1D526F-E765-4687-AEF2-2912A6D1CAFD}"/>
    <cellStyle name="Normal 2 2 2 2 2 2 2 7" xfId="10048" xr:uid="{0C829745-156B-4B7B-B6B9-74D9A431A934}"/>
    <cellStyle name="Normal 2 2 2 2 2 2 2 7 2" xfId="18441" xr:uid="{282B9B6F-CAE7-4711-BF6C-FCEB7FDC6479}"/>
    <cellStyle name="Normal 2 2 2 2 2 2 2 8" xfId="14087" xr:uid="{8F93A4B8-DB0E-4BAA-8EF2-F03B556DADE1}"/>
    <cellStyle name="Normal 2 2 2 2 2 2 2 9" xfId="22404" xr:uid="{A7FD93FF-0EBF-4493-84BC-1BA539EA264E}"/>
    <cellStyle name="Normal 2 2 2 2 2 2 3" xfId="3208" xr:uid="{5FA19D7C-99FA-42BE-8C22-E10C43C4FC57}"/>
    <cellStyle name="Normal 2 2 2 2 2 2 3 2" xfId="3039" xr:uid="{6AB69219-443B-490A-91FD-BC07C0E396B9}"/>
    <cellStyle name="Normal 2 2 2 2 2 2 3 2 2" xfId="4180" xr:uid="{6548C08F-991A-460B-B1EC-531C70473F54}"/>
    <cellStyle name="Normal 2 2 2 2 2 2 3 2 2 2" xfId="6082" xr:uid="{368129D9-D93B-4731-9810-A18285D92718}"/>
    <cellStyle name="Normal 2 2 2 2 2 2 3 2 2 2 2" xfId="11868" xr:uid="{FB627442-B73F-452A-A137-E69682EB6EDB}"/>
    <cellStyle name="Normal 2 2 2 2 2 2 3 2 2 2 2 2" xfId="20240" xr:uid="{FA3D9F7C-EF71-4107-9548-CC76ED9D38EE}"/>
    <cellStyle name="Normal 2 2 2 2 2 2 3 2 2 2 3" xfId="15975" xr:uid="{C18F4733-E400-46AB-8901-77FB2186907C}"/>
    <cellStyle name="Normal 2 2 2 2 2 2 3 2 2 3" xfId="7414" xr:uid="{71F37337-E0BD-4853-96A1-B708ED7CEB7F}"/>
    <cellStyle name="Normal 2 2 2 2 2 2 3 2 2 3 2" xfId="13150" xr:uid="{A182F56E-A6E6-49D8-938B-420307649402}"/>
    <cellStyle name="Normal 2 2 2 2 2 2 3 2 2 3 2 2" xfId="21524" xr:uid="{DBB55383-BF55-4187-B50A-C05202975057}"/>
    <cellStyle name="Normal 2 2 2 2 2 2 3 2 2 3 3" xfId="17303" xr:uid="{A18418A0-5171-4DC3-9FD8-AB244340EB67}"/>
    <cellStyle name="Normal 2 2 2 2 2 2 3 2 2 4" xfId="10179" xr:uid="{B14A39C1-A86C-4AA7-A655-3829A262B530}"/>
    <cellStyle name="Normal 2 2 2 2 2 2 3 2 2 4 2" xfId="18560" xr:uid="{4FE018FA-FCB6-43DC-B9E5-C3A71183A4ED}"/>
    <cellStyle name="Normal 2 2 2 2 2 2 3 2 2 5" xfId="14728" xr:uid="{0339B1F2-92F1-45F3-96B5-40CA89809D38}"/>
    <cellStyle name="Normal 2 2 2 2 2 2 3 2 2 6" xfId="23145" xr:uid="{E0A5887F-C9AD-4A22-9B87-C832484308B6}"/>
    <cellStyle name="Normal 2 2 2 2 2 2 3 2 3" xfId="5517" xr:uid="{10ABC535-311B-4F9D-BBF0-A0E06C176510}"/>
    <cellStyle name="Normal 2 2 2 2 2 2 3 2 3 2" xfId="11303" xr:uid="{936E57E7-C6BF-4B96-A211-FCC84EA82F96}"/>
    <cellStyle name="Normal 2 2 2 2 2 2 3 2 3 2 2" xfId="19675" xr:uid="{85FC28F0-75CB-49E5-86E9-5A2AD91B934B}"/>
    <cellStyle name="Normal 2 2 2 2 2 2 3 2 3 3" xfId="15409" xr:uid="{A24C658C-24B6-46D1-B019-D54A4C362863}"/>
    <cellStyle name="Normal 2 2 2 2 2 2 3 2 4" xfId="6870" xr:uid="{CEF77A52-8595-4EFD-9835-56725E236F6B}"/>
    <cellStyle name="Normal 2 2 2 2 2 2 3 2 4 2" xfId="12607" xr:uid="{5DD47173-3484-4413-AE6A-77693D260B12}"/>
    <cellStyle name="Normal 2 2 2 2 2 2 3 2 4 2 2" xfId="20981" xr:uid="{2C7C799B-3DA5-4D4F-B401-0060B2110C90}"/>
    <cellStyle name="Normal 2 2 2 2 2 2 3 2 4 3" xfId="16760" xr:uid="{DA423E98-37C0-4667-928D-DE90E21E2227}"/>
    <cellStyle name="Normal 2 2 2 2 2 2 3 2 5" xfId="9990" xr:uid="{C917EB33-7B7F-4495-913D-AEB01D702F89}"/>
    <cellStyle name="Normal 2 2 2 2 2 2 3 2 5 2" xfId="18383" xr:uid="{57531D5F-1B48-4EEE-AC49-6468E154B1D0}"/>
    <cellStyle name="Normal 2 2 2 2 2 2 3 2 6" xfId="14163" xr:uid="{98B8DE7B-A64B-4DAE-BC70-DC75D1FDD9DC}"/>
    <cellStyle name="Normal 2 2 2 2 2 2 3 2 7" xfId="22485" xr:uid="{986E906A-3ACF-4601-BD58-D46EE7D60AD9}"/>
    <cellStyle name="Normal 2 2 2 2 2 2 3 3" xfId="4203" xr:uid="{CB55E80F-27BE-40E3-A8B5-1D8383EF3E05}"/>
    <cellStyle name="Normal 2 2 2 2 2 2 3 3 2" xfId="6138" xr:uid="{8F85AABF-D432-45FC-B14B-E4EE310F5A53}"/>
    <cellStyle name="Normal 2 2 2 2 2 2 3 3 2 2" xfId="11924" xr:uid="{93EB33A4-55F1-4F58-A128-03F588C50E5C}"/>
    <cellStyle name="Normal 2 2 2 2 2 2 3 3 2 2 2" xfId="20296" xr:uid="{63902D57-8E61-4792-B8C2-155D61E10D50}"/>
    <cellStyle name="Normal 2 2 2 2 2 2 3 3 2 3" xfId="16031" xr:uid="{5C7E2100-99E7-4694-B047-01C3520CB2C8}"/>
    <cellStyle name="Normal 2 2 2 2 2 2 3 3 3" xfId="7470" xr:uid="{A1B21395-0F0A-4D4A-A125-9699C45FFADA}"/>
    <cellStyle name="Normal 2 2 2 2 2 2 3 3 3 2" xfId="13206" xr:uid="{9F2D853E-7FDB-42D2-819C-3C385D9F98EA}"/>
    <cellStyle name="Normal 2 2 2 2 2 2 3 3 3 2 2" xfId="21580" xr:uid="{4EE3B3AA-808A-4948-8B63-CC253D24F5E3}"/>
    <cellStyle name="Normal 2 2 2 2 2 2 3 3 3 3" xfId="17359" xr:uid="{9C548DF1-1086-4B68-BDC7-05ACDA588DF6}"/>
    <cellStyle name="Normal 2 2 2 2 2 2 3 3 4" xfId="10202" xr:uid="{16C2BB1B-0E29-4E13-B2CC-DAFF54346B2B}"/>
    <cellStyle name="Normal 2 2 2 2 2 2 3 3 4 2" xfId="18583" xr:uid="{8B92354E-7D02-4C80-85CD-C3B74D6FBEED}"/>
    <cellStyle name="Normal 2 2 2 2 2 2 3 3 5" xfId="14784" xr:uid="{B006322A-B527-4E1B-B080-CD4D9CF285D6}"/>
    <cellStyle name="Normal 2 2 2 2 2 2 3 3 6" xfId="23203" xr:uid="{63C4CFB9-ECCC-4BA8-832A-118B09231A1B}"/>
    <cellStyle name="Normal 2 2 2 2 2 2 3 4" xfId="5443" xr:uid="{2DAB6AE1-F9B4-43D3-BB75-D35D2F5E026E}"/>
    <cellStyle name="Normal 2 2 2 2 2 2 3 4 2" xfId="11229" xr:uid="{A9C1D94A-DCA7-4B07-B0A6-3AD1DECE92C6}"/>
    <cellStyle name="Normal 2 2 2 2 2 2 3 4 2 2" xfId="19601" xr:uid="{9075607C-0B3B-4FF5-8460-5277E250AB85}"/>
    <cellStyle name="Normal 2 2 2 2 2 2 3 4 3" xfId="15335" xr:uid="{BA4C44DC-C9AD-4E50-80A0-DA439E753748}"/>
    <cellStyle name="Normal 2 2 2 2 2 2 3 5" xfId="6796" xr:uid="{209647BD-D7F5-423D-B401-897AA6006DE8}"/>
    <cellStyle name="Normal 2 2 2 2 2 2 3 5 2" xfId="12533" xr:uid="{7A86BF61-C26E-4779-A2FE-628E2698A0B2}"/>
    <cellStyle name="Normal 2 2 2 2 2 2 3 5 2 2" xfId="20907" xr:uid="{7C5B9234-B3CA-4BF4-B428-463971214753}"/>
    <cellStyle name="Normal 2 2 2 2 2 2 3 5 3" xfId="16686" xr:uid="{6AF6371B-CFAF-43DE-B0F8-8D49C5DFD6BC}"/>
    <cellStyle name="Normal 2 2 2 2 2 2 3 6" xfId="10046" xr:uid="{3636574E-E664-412A-8D3F-AE1F89352D8F}"/>
    <cellStyle name="Normal 2 2 2 2 2 2 3 6 2" xfId="18439" xr:uid="{26547220-9B01-4244-8C02-3AA7A867A6DC}"/>
    <cellStyle name="Normal 2 2 2 2 2 2 3 7" xfId="14089" xr:uid="{020578D3-EB84-4D0A-83D2-5D56C495E321}"/>
    <cellStyle name="Normal 2 2 2 2 2 2 3 8" xfId="22406" xr:uid="{F2EE0358-A09A-43FD-8942-F0D60D3A45DB}"/>
    <cellStyle name="Normal 2 2 2 2 2 3" xfId="3207" xr:uid="{A1CE8D4E-4D30-47C8-BB4D-F094F73118CF}"/>
    <cellStyle name="Normal 2 2 2 2 2 3 2" xfId="3038" xr:uid="{8AC9CDE4-83AA-4339-AEB7-40C46E4CC931}"/>
    <cellStyle name="Normal 2 2 2 2 2 3 2 2" xfId="4179" xr:uid="{3401CAA5-EF06-4521-9397-0BEAD03D6C82}"/>
    <cellStyle name="Normal 2 2 2 2 2 3 2 2 2" xfId="6081" xr:uid="{ADE13611-BC69-4F34-B797-8837B2830F7C}"/>
    <cellStyle name="Normal 2 2 2 2 2 3 2 2 2 2" xfId="11867" xr:uid="{52F9E81E-7B80-46B6-8E25-80807935224E}"/>
    <cellStyle name="Normal 2 2 2 2 2 3 2 2 2 2 2" xfId="20239" xr:uid="{E47AE796-624C-4CA3-8186-4555A8E141C9}"/>
    <cellStyle name="Normal 2 2 2 2 2 3 2 2 2 3" xfId="15974" xr:uid="{5463859F-F81E-4540-BCDC-C167B8630C0D}"/>
    <cellStyle name="Normal 2 2 2 2 2 3 2 2 3" xfId="7413" xr:uid="{C6268199-9492-47BE-A7A1-5759434CD13D}"/>
    <cellStyle name="Normal 2 2 2 2 2 3 2 2 3 2" xfId="13149" xr:uid="{F85C1640-E0F3-4B82-B90B-4488E14021C1}"/>
    <cellStyle name="Normal 2 2 2 2 2 3 2 2 3 2 2" xfId="21523" xr:uid="{D812F327-010F-4328-9373-80C1EDBBC661}"/>
    <cellStyle name="Normal 2 2 2 2 2 3 2 2 3 3" xfId="17302" xr:uid="{48A3B5D1-E1B1-45EC-B23E-7B67C79B51AE}"/>
    <cellStyle name="Normal 2 2 2 2 2 3 2 2 4" xfId="10178" xr:uid="{8A4BC95E-FC6E-4EAB-BECF-9F8C3B905714}"/>
    <cellStyle name="Normal 2 2 2 2 2 3 2 2 4 2" xfId="18559" xr:uid="{5D0F88DD-3A81-4F44-AD7F-DC7A4D2DF5F0}"/>
    <cellStyle name="Normal 2 2 2 2 2 3 2 2 5" xfId="14727" xr:uid="{C3AEF366-EFD7-471E-B9A5-13A04B92B5AF}"/>
    <cellStyle name="Normal 2 2 2 2 2 3 2 2 6" xfId="23144" xr:uid="{762038BA-7CA0-48BA-9856-346916C2BB6B}"/>
    <cellStyle name="Normal 2 2 2 2 2 3 2 3" xfId="5518" xr:uid="{CFF513BA-B482-4BBB-9285-411433077AAE}"/>
    <cellStyle name="Normal 2 2 2 2 2 3 2 3 2" xfId="11304" xr:uid="{FD3B2384-19FF-462E-9D3E-3A9D17968A34}"/>
    <cellStyle name="Normal 2 2 2 2 2 3 2 3 2 2" xfId="19676" xr:uid="{1A8089C2-BE52-4EBE-9360-F6D6D4ABC6CE}"/>
    <cellStyle name="Normal 2 2 2 2 2 3 2 3 3" xfId="15410" xr:uid="{4E55C134-C766-4A34-82E4-4BEE0C0D1289}"/>
    <cellStyle name="Normal 2 2 2 2 2 3 2 4" xfId="6871" xr:uid="{010E42DF-AD4B-43E7-B1C7-5E67F1909CB4}"/>
    <cellStyle name="Normal 2 2 2 2 2 3 2 4 2" xfId="12608" xr:uid="{F8C77422-6E6F-44CB-9F39-4629EE23395A}"/>
    <cellStyle name="Normal 2 2 2 2 2 3 2 4 2 2" xfId="20982" xr:uid="{2435A07B-07AF-4E0C-B101-5FAA1D5FD44C}"/>
    <cellStyle name="Normal 2 2 2 2 2 3 2 4 3" xfId="16761" xr:uid="{237EDB54-F71F-4B71-AF46-6E92F3EA72E1}"/>
    <cellStyle name="Normal 2 2 2 2 2 3 2 5" xfId="9989" xr:uid="{EFEFFAAA-D778-4A0D-BF2E-147F53C190D7}"/>
    <cellStyle name="Normal 2 2 2 2 2 3 2 5 2" xfId="18382" xr:uid="{A46B50D0-FA21-4418-8377-B0DE677E5D8A}"/>
    <cellStyle name="Normal 2 2 2 2 2 3 2 6" xfId="14164" xr:uid="{AC8CA071-730F-4A45-80BB-133D8B58FA85}"/>
    <cellStyle name="Normal 2 2 2 2 2 3 2 7" xfId="22486" xr:uid="{4D9AAAE0-70FC-4581-A4E1-9244379C618A}"/>
    <cellStyle name="Normal 2 2 2 2 2 3 3" xfId="4202" xr:uid="{C8EBDDE4-E6C0-4F9F-AE75-B390C84C6012}"/>
    <cellStyle name="Normal 2 2 2 2 2 3 3 2" xfId="6137" xr:uid="{A7D6F613-1FF1-4DA4-A40A-0DB4FBEAAF21}"/>
    <cellStyle name="Normal 2 2 2 2 2 3 3 2 2" xfId="11923" xr:uid="{40D35749-85CE-4CF1-9870-388514E813D9}"/>
    <cellStyle name="Normal 2 2 2 2 2 3 3 2 2 2" xfId="20295" xr:uid="{32DDB553-2109-4F07-8E3E-ED36A17D02CE}"/>
    <cellStyle name="Normal 2 2 2 2 2 3 3 2 3" xfId="16030" xr:uid="{FD37CA4E-1D54-4745-AA7C-5EC824615F55}"/>
    <cellStyle name="Normal 2 2 2 2 2 3 3 3" xfId="7469" xr:uid="{43E6908F-1093-4220-ADAD-247149B3B86C}"/>
    <cellStyle name="Normal 2 2 2 2 2 3 3 3 2" xfId="13205" xr:uid="{83923698-A66D-467A-877F-74FB8F952E86}"/>
    <cellStyle name="Normal 2 2 2 2 2 3 3 3 2 2" xfId="21579" xr:uid="{163E5269-E5A0-4454-A6C5-290DF028C97F}"/>
    <cellStyle name="Normal 2 2 2 2 2 3 3 3 3" xfId="17358" xr:uid="{7A2E5BBF-5ED4-43BB-B5DC-93AFCED079B3}"/>
    <cellStyle name="Normal 2 2 2 2 2 3 3 4" xfId="10201" xr:uid="{4A8C1852-5C4D-4A06-97B8-F56414146391}"/>
    <cellStyle name="Normal 2 2 2 2 2 3 3 4 2" xfId="18582" xr:uid="{DB7EB2B6-3BC7-47B7-AA49-B1C86D56B2F1}"/>
    <cellStyle name="Normal 2 2 2 2 2 3 3 5" xfId="14783" xr:uid="{C5839DEC-BA7D-4997-8579-744C566EAAEF}"/>
    <cellStyle name="Normal 2 2 2 2 2 3 3 6" xfId="23202" xr:uid="{3EB9E9A8-7B63-42ED-97DB-25DFB27A8D1C}"/>
    <cellStyle name="Normal 2 2 2 2 2 3 4" xfId="5444" xr:uid="{4BD0104F-0B57-4D8D-8183-3A2C623794F3}"/>
    <cellStyle name="Normal 2 2 2 2 2 3 4 2" xfId="11230" xr:uid="{4A263B2D-4770-481A-94A4-8C63C6A83E4F}"/>
    <cellStyle name="Normal 2 2 2 2 2 3 4 2 2" xfId="19602" xr:uid="{A389C4D8-F45D-40F8-A1E9-96F5C12A7442}"/>
    <cellStyle name="Normal 2 2 2 2 2 3 4 3" xfId="15336" xr:uid="{A4774D8C-FA6E-4DDA-9640-68EBADDEA1F1}"/>
    <cellStyle name="Normal 2 2 2 2 2 3 5" xfId="6797" xr:uid="{9DACFFF3-913A-4A39-A53D-380DBA84B5A5}"/>
    <cellStyle name="Normal 2 2 2 2 2 3 5 2" xfId="12534" xr:uid="{1F99F9E2-9C88-4178-9BF2-6C74C0F9D906}"/>
    <cellStyle name="Normal 2 2 2 2 2 3 5 2 2" xfId="20908" xr:uid="{19CD4902-E6C6-4C37-BA22-9CC7356B51B1}"/>
    <cellStyle name="Normal 2 2 2 2 2 3 5 3" xfId="16687" xr:uid="{35AAF9FC-0A61-4269-B283-DE7ABFD618A2}"/>
    <cellStyle name="Normal 2 2 2 2 2 3 6" xfId="10045" xr:uid="{DA812AF1-5347-4EBD-A8D9-02CB92EAF5DE}"/>
    <cellStyle name="Normal 2 2 2 2 2 3 6 2" xfId="18438" xr:uid="{732C347F-869C-4657-B1D3-CC5CE921674A}"/>
    <cellStyle name="Normal 2 2 2 2 2 3 7" xfId="14090" xr:uid="{6B4FD6ED-A8DE-4C98-BB01-28FC941F03FD}"/>
    <cellStyle name="Normal 2 2 2 2 2 3 8" xfId="22407" xr:uid="{95B6C169-E27D-420B-BD6B-6B41421D2CB0}"/>
    <cellStyle name="Normal 2 2 2 2 2 4" xfId="3206" xr:uid="{3145D966-02E4-420C-914B-DF789CA840D9}"/>
    <cellStyle name="Normal 2 2 2 2 2 4 2" xfId="3037" xr:uid="{86687ABE-E0D7-4D7B-922A-D39CDD8BD49F}"/>
    <cellStyle name="Normal 2 2 2 2 2 4 2 2" xfId="4178" xr:uid="{D42173CB-E492-4BB1-9897-410EC462FE33}"/>
    <cellStyle name="Normal 2 2 2 2 2 4 2 2 2" xfId="6080" xr:uid="{EA96C186-B860-40E9-93EE-EC954FE27125}"/>
    <cellStyle name="Normal 2 2 2 2 2 4 2 2 2 2" xfId="11866" xr:uid="{7A872C94-F1CD-4F05-AAFD-804E4D070997}"/>
    <cellStyle name="Normal 2 2 2 2 2 4 2 2 2 2 2" xfId="20238" xr:uid="{239B78EA-4936-42AD-AC76-A793CCDD3DC7}"/>
    <cellStyle name="Normal 2 2 2 2 2 4 2 2 2 3" xfId="15973" xr:uid="{B7AF6287-8641-436F-BB50-F40675A5AB52}"/>
    <cellStyle name="Normal 2 2 2 2 2 4 2 2 3" xfId="7412" xr:uid="{E351DF46-DB71-4ACF-AC42-35D90580A809}"/>
    <cellStyle name="Normal 2 2 2 2 2 4 2 2 3 2" xfId="13148" xr:uid="{40FDD04C-8799-43A6-B76E-2F6401041446}"/>
    <cellStyle name="Normal 2 2 2 2 2 4 2 2 3 2 2" xfId="21522" xr:uid="{EFFA0895-07B5-410A-B392-D237AC9CB254}"/>
    <cellStyle name="Normal 2 2 2 2 2 4 2 2 3 3" xfId="17301" xr:uid="{4A32A43E-6F58-4209-84CD-AF9DA2A56243}"/>
    <cellStyle name="Normal 2 2 2 2 2 4 2 2 4" xfId="10177" xr:uid="{A40D613C-8FEA-4DE6-BCFD-BBA8F4ADE435}"/>
    <cellStyle name="Normal 2 2 2 2 2 4 2 2 4 2" xfId="18558" xr:uid="{5FEBD915-F8DF-4B7B-89AF-BE39F03E029E}"/>
    <cellStyle name="Normal 2 2 2 2 2 4 2 2 5" xfId="14726" xr:uid="{BDF988D9-57F4-4B14-BBA2-817467D10232}"/>
    <cellStyle name="Normal 2 2 2 2 2 4 2 2 6" xfId="23143" xr:uid="{520850D2-1EA1-433F-9FCF-523678D3938E}"/>
    <cellStyle name="Normal 2 2 2 2 2 4 2 3" xfId="5519" xr:uid="{B92E3BEF-3C5C-407B-8D90-E97B01410968}"/>
    <cellStyle name="Normal 2 2 2 2 2 4 2 3 2" xfId="11305" xr:uid="{B7CEE2A0-E758-4D96-9BD2-E97E44FAF10E}"/>
    <cellStyle name="Normal 2 2 2 2 2 4 2 3 2 2" xfId="19677" xr:uid="{601459F4-F15D-4505-BAFB-859E3D139A2E}"/>
    <cellStyle name="Normal 2 2 2 2 2 4 2 3 3" xfId="15411" xr:uid="{D8959CA2-3653-4521-BC18-2E2A8FA79AEC}"/>
    <cellStyle name="Normal 2 2 2 2 2 4 2 4" xfId="6872" xr:uid="{03455257-ECF2-4463-95E9-35C3CF6F7F71}"/>
    <cellStyle name="Normal 2 2 2 2 2 4 2 4 2" xfId="12609" xr:uid="{B38CC38A-CAA8-437A-8586-7DCE2EF5CAED}"/>
    <cellStyle name="Normal 2 2 2 2 2 4 2 4 2 2" xfId="20983" xr:uid="{2AF78941-BF72-4F35-B47A-5BDAA7900966}"/>
    <cellStyle name="Normal 2 2 2 2 2 4 2 4 3" xfId="16762" xr:uid="{A131DC1E-E49D-48BF-9824-453112000675}"/>
    <cellStyle name="Normal 2 2 2 2 2 4 2 5" xfId="9988" xr:uid="{ADBB4DC2-660C-4934-B19E-E8CBB6396B56}"/>
    <cellStyle name="Normal 2 2 2 2 2 4 2 5 2" xfId="18381" xr:uid="{13B22F33-751E-4733-966C-C2ECBC9E09D1}"/>
    <cellStyle name="Normal 2 2 2 2 2 4 2 6" xfId="14165" xr:uid="{3F8F3281-446F-4A29-B65B-09A103806155}"/>
    <cellStyle name="Normal 2 2 2 2 2 4 2 7" xfId="22487" xr:uid="{1B309078-5762-40A4-A949-572FA64DD603}"/>
    <cellStyle name="Normal 2 2 2 2 2 4 3" xfId="4201" xr:uid="{6CDE4919-64A8-436A-87EB-37D7706C104E}"/>
    <cellStyle name="Normal 2 2 2 2 2 4 3 2" xfId="6136" xr:uid="{4AF73FA1-2480-4F8B-85C6-71D7F2A4095E}"/>
    <cellStyle name="Normal 2 2 2 2 2 4 3 2 2" xfId="11922" xr:uid="{874E84DA-FC7C-4225-82A5-F619BEF690C7}"/>
    <cellStyle name="Normal 2 2 2 2 2 4 3 2 2 2" xfId="20294" xr:uid="{09B313D3-1327-4C0F-9EA5-0EAF930230C1}"/>
    <cellStyle name="Normal 2 2 2 2 2 4 3 2 3" xfId="16029" xr:uid="{40FA29A5-A88A-4D24-A3EB-09F062D01EF3}"/>
    <cellStyle name="Normal 2 2 2 2 2 4 3 3" xfId="7468" xr:uid="{BD4D5A77-6B6E-4FE9-B695-7B872B482489}"/>
    <cellStyle name="Normal 2 2 2 2 2 4 3 3 2" xfId="13204" xr:uid="{0F24E4D0-4981-45EA-A5F5-7C9E11E52E65}"/>
    <cellStyle name="Normal 2 2 2 2 2 4 3 3 2 2" xfId="21578" xr:uid="{F86C0006-B8AA-40BE-8643-9E7600B10F0F}"/>
    <cellStyle name="Normal 2 2 2 2 2 4 3 3 3" xfId="17357" xr:uid="{5F166D1D-C77E-4AC8-8137-63183018FCB4}"/>
    <cellStyle name="Normal 2 2 2 2 2 4 3 4" xfId="10200" xr:uid="{A02A5818-C353-492D-8696-F8B9DC61614C}"/>
    <cellStyle name="Normal 2 2 2 2 2 4 3 4 2" xfId="18581" xr:uid="{2530EB50-90C6-436D-A8D7-156E65E9EF0F}"/>
    <cellStyle name="Normal 2 2 2 2 2 4 3 5" xfId="14782" xr:uid="{444307FF-E15C-4D6D-BD1A-C435DD0B4B9E}"/>
    <cellStyle name="Normal 2 2 2 2 2 4 3 6" xfId="23201" xr:uid="{C75B0F39-5A5F-4E76-A3FC-7947CDA76841}"/>
    <cellStyle name="Normal 2 2 2 2 2 4 4" xfId="5445" xr:uid="{61597D81-4F3E-4395-A807-335394DE452D}"/>
    <cellStyle name="Normal 2 2 2 2 2 4 4 2" xfId="11231" xr:uid="{361B1146-F920-487B-BB08-19C17CF0D9EA}"/>
    <cellStyle name="Normal 2 2 2 2 2 4 4 2 2" xfId="19603" xr:uid="{B264827F-3B64-4E8A-A194-8638C2BEDD6E}"/>
    <cellStyle name="Normal 2 2 2 2 2 4 4 3" xfId="15337" xr:uid="{BEDEF3BD-2AAD-44A0-A386-2212828D9174}"/>
    <cellStyle name="Normal 2 2 2 2 2 4 5" xfId="6798" xr:uid="{E81FBC62-E5B5-4D5C-885F-00B1050B220C}"/>
    <cellStyle name="Normal 2 2 2 2 2 4 5 2" xfId="12535" xr:uid="{C48362E0-64F9-4EFD-857D-2787DE0EE7FB}"/>
    <cellStyle name="Normal 2 2 2 2 2 4 5 2 2" xfId="20909" xr:uid="{E325F30F-B14C-4A82-899D-9C285689FE4D}"/>
    <cellStyle name="Normal 2 2 2 2 2 4 5 3" xfId="16688" xr:uid="{DBA602B1-23D2-4051-B985-BB1ED378B5F9}"/>
    <cellStyle name="Normal 2 2 2 2 2 4 6" xfId="10044" xr:uid="{D2998375-73E6-443E-8538-190B0CE5F457}"/>
    <cellStyle name="Normal 2 2 2 2 2 4 6 2" xfId="18437" xr:uid="{15AC008A-790C-4D2B-9129-91C2A55D493C}"/>
    <cellStyle name="Normal 2 2 2 2 2 4 7" xfId="14091" xr:uid="{73B1B635-6736-4526-BB35-6045CD416B77}"/>
    <cellStyle name="Normal 2 2 2 2 2 4 8" xfId="22408" xr:uid="{B5AA47C5-CF3C-4E56-A90D-1B3F17B34FF3}"/>
    <cellStyle name="Normal 2 2 2 2 2 5" xfId="3205" xr:uid="{4308E364-E96E-4B53-A7EE-4141827C2C85}"/>
    <cellStyle name="Normal 2 2 2 2 2 5 2" xfId="3036" xr:uid="{B86C4AF1-19FB-4988-87BB-12251284BFC8}"/>
    <cellStyle name="Normal 2 2 2 2 2 5 2 2" xfId="4177" xr:uid="{DB3D6CB0-27CF-43E2-B7D3-957566220067}"/>
    <cellStyle name="Normal 2 2 2 2 2 5 2 2 2" xfId="6079" xr:uid="{E3D14602-4E84-4397-9D87-46FF0BA1A9AE}"/>
    <cellStyle name="Normal 2 2 2 2 2 5 2 2 2 2" xfId="11865" xr:uid="{33024E01-5DF7-4362-9610-CF4CE83C1251}"/>
    <cellStyle name="Normal 2 2 2 2 2 5 2 2 2 2 2" xfId="20237" xr:uid="{8AFF767E-EC3F-4E07-8529-E427F05807FF}"/>
    <cellStyle name="Normal 2 2 2 2 2 5 2 2 2 3" xfId="15972" xr:uid="{2C458D2D-80FE-4D8C-9C90-F1E368E7CDE1}"/>
    <cellStyle name="Normal 2 2 2 2 2 5 2 2 3" xfId="7411" xr:uid="{C3C76788-2EAD-4C44-A175-0426BFB66011}"/>
    <cellStyle name="Normal 2 2 2 2 2 5 2 2 3 2" xfId="13147" xr:uid="{86CD52B6-145E-4A20-B2D6-9F5A05274ED1}"/>
    <cellStyle name="Normal 2 2 2 2 2 5 2 2 3 2 2" xfId="21521" xr:uid="{DC793AF0-4926-47DC-A045-4BDB1CDE38F0}"/>
    <cellStyle name="Normal 2 2 2 2 2 5 2 2 3 3" xfId="17300" xr:uid="{BD23AEEB-E4E2-402A-9C5A-4A3C22DFE894}"/>
    <cellStyle name="Normal 2 2 2 2 2 5 2 2 4" xfId="10176" xr:uid="{B6110857-E657-48D4-AA33-AB6B03F4E401}"/>
    <cellStyle name="Normal 2 2 2 2 2 5 2 2 4 2" xfId="18557" xr:uid="{A985D323-6E1B-43FB-A551-F3075CEE38FA}"/>
    <cellStyle name="Normal 2 2 2 2 2 5 2 2 5" xfId="14725" xr:uid="{C25DD56E-49D9-4878-AF1D-2F3829998785}"/>
    <cellStyle name="Normal 2 2 2 2 2 5 2 2 6" xfId="23142" xr:uid="{70A96E1F-74F0-4371-8903-30EB6158E749}"/>
    <cellStyle name="Normal 2 2 2 2 2 5 2 3" xfId="5520" xr:uid="{707F2735-DBF9-4B04-BF93-35336F4C41AB}"/>
    <cellStyle name="Normal 2 2 2 2 2 5 2 3 2" xfId="11306" xr:uid="{B7941997-B241-4E6E-96B6-9A21BCD8069D}"/>
    <cellStyle name="Normal 2 2 2 2 2 5 2 3 2 2" xfId="19678" xr:uid="{531818E8-1DEC-496C-83BA-BA3790B584E9}"/>
    <cellStyle name="Normal 2 2 2 2 2 5 2 3 3" xfId="15412" xr:uid="{AF336C62-4AD3-4551-876E-8B0F809BB00F}"/>
    <cellStyle name="Normal 2 2 2 2 2 5 2 4" xfId="6873" xr:uid="{BD0ADAD0-43A4-4EFD-961D-2ABF499B9F02}"/>
    <cellStyle name="Normal 2 2 2 2 2 5 2 4 2" xfId="12610" xr:uid="{17643214-9312-4464-B907-1EFD90896B75}"/>
    <cellStyle name="Normal 2 2 2 2 2 5 2 4 2 2" xfId="20984" xr:uid="{F66B7DDE-064C-4458-A49A-89BCB53AF791}"/>
    <cellStyle name="Normal 2 2 2 2 2 5 2 4 3" xfId="16763" xr:uid="{486C59CC-D1C0-49D5-AC31-636C3C2768B8}"/>
    <cellStyle name="Normal 2 2 2 2 2 5 2 5" xfId="9987" xr:uid="{E81CAACE-8169-4DAC-AF7C-8B6D2B2ADC0E}"/>
    <cellStyle name="Normal 2 2 2 2 2 5 2 5 2" xfId="18380" xr:uid="{6A5C3C16-29BB-42B6-8F71-DEDC1B2E7E75}"/>
    <cellStyle name="Normal 2 2 2 2 2 5 2 6" xfId="14166" xr:uid="{56C9C134-8B4C-4704-9222-65AEAA6688FD}"/>
    <cellStyle name="Normal 2 2 2 2 2 5 2 7" xfId="22488" xr:uid="{D09CF904-9087-4BB9-A9B0-7B7F1E6014D6}"/>
    <cellStyle name="Normal 2 2 2 2 2 5 3" xfId="4200" xr:uid="{82D74643-217D-48D6-8DE1-D450DF52BCD7}"/>
    <cellStyle name="Normal 2 2 2 2 2 5 3 2" xfId="6135" xr:uid="{03D06813-BC36-4118-91A2-170CE74300C3}"/>
    <cellStyle name="Normal 2 2 2 2 2 5 3 2 2" xfId="11921" xr:uid="{80D63B2F-BEEB-4AF7-8E74-2F00DCD99B5C}"/>
    <cellStyle name="Normal 2 2 2 2 2 5 3 2 2 2" xfId="20293" xr:uid="{9343C62A-F9FC-4BE0-840A-F89CE709EA40}"/>
    <cellStyle name="Normal 2 2 2 2 2 5 3 2 3" xfId="16028" xr:uid="{C4480D89-DC8D-4AA5-A87A-A481BF96147B}"/>
    <cellStyle name="Normal 2 2 2 2 2 5 3 3" xfId="7467" xr:uid="{A548B7C6-4BA7-43BB-9F27-6B68D95BC65B}"/>
    <cellStyle name="Normal 2 2 2 2 2 5 3 3 2" xfId="13203" xr:uid="{9C21E623-7336-4827-B7AA-742B14235BBC}"/>
    <cellStyle name="Normal 2 2 2 2 2 5 3 3 2 2" xfId="21577" xr:uid="{C94D7CC0-0513-4114-A542-0F3C93CC0D4E}"/>
    <cellStyle name="Normal 2 2 2 2 2 5 3 3 3" xfId="17356" xr:uid="{5EEFB2B1-A3BD-47BE-8395-2D873B9339C1}"/>
    <cellStyle name="Normal 2 2 2 2 2 5 3 4" xfId="10199" xr:uid="{C46FC443-01D5-47E0-ADA9-6E458682C13F}"/>
    <cellStyle name="Normal 2 2 2 2 2 5 3 4 2" xfId="18580" xr:uid="{C6D0CC05-16C6-4309-B671-C40C2F8D539E}"/>
    <cellStyle name="Normal 2 2 2 2 2 5 3 5" xfId="14781" xr:uid="{DACE773A-D56C-4357-9515-435A6BE40A99}"/>
    <cellStyle name="Normal 2 2 2 2 2 5 3 6" xfId="23200" xr:uid="{6D3F2E6B-421F-4CC9-9E43-CC53FD5EA3F9}"/>
    <cellStyle name="Normal 2 2 2 2 2 5 4" xfId="5446" xr:uid="{A8D4E07C-0C44-4A35-B3BE-1933565E66D0}"/>
    <cellStyle name="Normal 2 2 2 2 2 5 4 2" xfId="11232" xr:uid="{423CFA4C-888F-4660-9849-F424646BF1D5}"/>
    <cellStyle name="Normal 2 2 2 2 2 5 4 2 2" xfId="19604" xr:uid="{C8A97E20-0E36-4FBD-A404-5A9947182DDB}"/>
    <cellStyle name="Normal 2 2 2 2 2 5 4 3" xfId="15338" xr:uid="{073A9DED-699D-4F37-AB94-0FD2B88348E2}"/>
    <cellStyle name="Normal 2 2 2 2 2 5 5" xfId="6799" xr:uid="{1177A636-0F71-46AC-B90B-29DE1C751704}"/>
    <cellStyle name="Normal 2 2 2 2 2 5 5 2" xfId="12536" xr:uid="{BA3B894A-DD17-4F8D-BD36-4D7F49B1AE40}"/>
    <cellStyle name="Normal 2 2 2 2 2 5 5 2 2" xfId="20910" xr:uid="{C9F97CA4-673F-4BF2-BF47-D49BAD79D8F2}"/>
    <cellStyle name="Normal 2 2 2 2 2 5 5 3" xfId="16689" xr:uid="{40EE7DB7-73BD-49AC-80A3-D61926C363AC}"/>
    <cellStyle name="Normal 2 2 2 2 2 5 6" xfId="10043" xr:uid="{21B81901-2DF2-4EE4-ADC0-780C42C1DACD}"/>
    <cellStyle name="Normal 2 2 2 2 2 5 6 2" xfId="18436" xr:uid="{C52C221B-073C-494F-A98A-C345F903BB44}"/>
    <cellStyle name="Normal 2 2 2 2 2 5 7" xfId="14092" xr:uid="{0BB40FC1-08D9-4B3C-B26E-6DC43A58356B}"/>
    <cellStyle name="Normal 2 2 2 2 2 5 8" xfId="22409" xr:uid="{4024E0B7-1234-4E16-9792-0011CFB68D37}"/>
    <cellStyle name="Normal 2 2 2 2 2 5 9" xfId="31838" xr:uid="{CACBC344-9F99-4427-A6F3-98A9243AF116}"/>
    <cellStyle name="Normal 2 2 2 2 2 6" xfId="3204" xr:uid="{53F14B30-6DCF-46F8-90F2-A34D84C9C405}"/>
    <cellStyle name="Normal 2 2 2 2 2 7" xfId="3042" xr:uid="{DD8131C0-3534-46C0-996F-845420E4115F}"/>
    <cellStyle name="Normal 2 2 2 2 2 7 2" xfId="4183" xr:uid="{736869AD-1C88-410B-A1C3-57EBD4163549}"/>
    <cellStyle name="Normal 2 2 2 2 2 7 2 2" xfId="6085" xr:uid="{078A2B4C-ED85-4840-9C42-E7987C9D5CE9}"/>
    <cellStyle name="Normal 2 2 2 2 2 7 2 2 2" xfId="11871" xr:uid="{19A4A8D2-FE21-4DC0-996B-BED6C968441C}"/>
    <cellStyle name="Normal 2 2 2 2 2 7 2 2 2 2" xfId="20243" xr:uid="{AF240B7C-59E8-4FCD-B57F-AC5064F5117A}"/>
    <cellStyle name="Normal 2 2 2 2 2 7 2 2 3" xfId="15978" xr:uid="{884C3EA8-3D96-492D-85ED-A3AFA59EA082}"/>
    <cellStyle name="Normal 2 2 2 2 2 7 2 3" xfId="7417" xr:uid="{C1EEB1A8-3B26-4EA0-A1C4-994E23F652C0}"/>
    <cellStyle name="Normal 2 2 2 2 2 7 2 3 2" xfId="13153" xr:uid="{E43F77CB-A0E1-42B5-AB03-9A7120F9792E}"/>
    <cellStyle name="Normal 2 2 2 2 2 7 2 3 2 2" xfId="21527" xr:uid="{A02A1754-1270-47BA-98DA-FCC5208948A2}"/>
    <cellStyle name="Normal 2 2 2 2 2 7 2 3 3" xfId="17306" xr:uid="{F80D145E-86CD-49B6-BE96-2B023DE92710}"/>
    <cellStyle name="Normal 2 2 2 2 2 7 2 4" xfId="10182" xr:uid="{16FCF734-C33B-428E-872E-512A21C9A492}"/>
    <cellStyle name="Normal 2 2 2 2 2 7 2 4 2" xfId="18563" xr:uid="{6273AB15-993A-45AD-B174-CFD81FFA892F}"/>
    <cellStyle name="Normal 2 2 2 2 2 7 2 5" xfId="14731" xr:uid="{649855E9-A2E1-46AC-AFB0-1FA364657B4E}"/>
    <cellStyle name="Normal 2 2 2 2 2 7 2 6" xfId="23148" xr:uid="{12EEFBAE-9CC0-4F69-9C43-F408D72BB711}"/>
    <cellStyle name="Normal 2 2 2 2 2 7 3" xfId="5514" xr:uid="{D479F34C-1AA8-4FFF-A3DC-D685F62A6D89}"/>
    <cellStyle name="Normal 2 2 2 2 2 7 3 2" xfId="11300" xr:uid="{AE5E735E-9BF7-4972-BAEC-524FA38E540D}"/>
    <cellStyle name="Normal 2 2 2 2 2 7 3 2 2" xfId="19672" xr:uid="{1DF6D8BF-A751-4336-98CD-47677AAF1F89}"/>
    <cellStyle name="Normal 2 2 2 2 2 7 3 3" xfId="15406" xr:uid="{38AB9A75-7524-4D89-AE91-3F5C7C1EBFE6}"/>
    <cellStyle name="Normal 2 2 2 2 2 7 4" xfId="6867" xr:uid="{8A40E6A8-735F-4351-9199-0B5559D9132F}"/>
    <cellStyle name="Normal 2 2 2 2 2 7 4 2" xfId="12604" xr:uid="{888C22F0-5CF5-4EFC-9261-33724BB67C48}"/>
    <cellStyle name="Normal 2 2 2 2 2 7 4 2 2" xfId="20978" xr:uid="{4E15438D-1E4B-43EA-A981-870A495803E4}"/>
    <cellStyle name="Normal 2 2 2 2 2 7 4 3" xfId="16757" xr:uid="{DAF620FA-3567-42AB-BD71-5F888DBC89C5}"/>
    <cellStyle name="Normal 2 2 2 2 2 7 5" xfId="9993" xr:uid="{DCC834CD-39A8-4A08-B992-D483638587E2}"/>
    <cellStyle name="Normal 2 2 2 2 2 7 5 2" xfId="18386" xr:uid="{610A88B9-26AF-45B9-98DE-2E5FC0339C5E}"/>
    <cellStyle name="Normal 2 2 2 2 2 7 6" xfId="14160" xr:uid="{BC281665-E609-4BCB-BB19-48B573E0DB23}"/>
    <cellStyle name="Normal 2 2 2 2 2 7 7" xfId="22482" xr:uid="{A3FD4C57-E583-442F-A9A3-0603B03014BA}"/>
    <cellStyle name="Normal 2 2 2 2 2 8" xfId="3213" xr:uid="{33B234C5-0C21-4EC7-9E4C-9B815061002D}"/>
    <cellStyle name="Normal 2 2 2 2 2 8 2" xfId="6141" xr:uid="{F5B45A11-E271-4CF2-AF70-E23D3F59104C}"/>
    <cellStyle name="Normal 2 2 2 2 2 8 2 2" xfId="11927" xr:uid="{B0C0D351-E382-4340-9363-F79BA398C0D4}"/>
    <cellStyle name="Normal 2 2 2 2 2 8 2 2 2" xfId="20299" xr:uid="{189166B9-344C-4823-BB89-459AE13E0AED}"/>
    <cellStyle name="Normal 2 2 2 2 2 8 2 3" xfId="16034" xr:uid="{AF9EDC89-1C23-40CC-A094-ED7C333DA772}"/>
    <cellStyle name="Normal 2 2 2 2 2 8 3" xfId="7473" xr:uid="{4FFD1098-1E72-4BBA-BFE9-336C248F6C6C}"/>
    <cellStyle name="Normal 2 2 2 2 2 8 3 2" xfId="13209" xr:uid="{20F63640-22AE-4E97-8FDD-1B9F867E8024}"/>
    <cellStyle name="Normal 2 2 2 2 2 8 3 2 2" xfId="21583" xr:uid="{A24220E6-E58A-4ABA-8FC1-6C63FC4C2C2E}"/>
    <cellStyle name="Normal 2 2 2 2 2 8 3 3" xfId="17362" xr:uid="{84530AAE-8F61-463E-A149-170B853F5B88}"/>
    <cellStyle name="Normal 2 2 2 2 2 8 4" xfId="10049" xr:uid="{A81F1DC4-AA12-4E35-BEE0-81F23B5ACB9D}"/>
    <cellStyle name="Normal 2 2 2 2 2 8 4 2" xfId="18442" xr:uid="{AC658BF5-C92E-464F-B81D-F65C8A5FF3BA}"/>
    <cellStyle name="Normal 2 2 2 2 2 8 5" xfId="14787" xr:uid="{B5ED9DE5-43AE-4191-B7CD-E13ED0115A5B}"/>
    <cellStyle name="Normal 2 2 2 2 2 8 6" xfId="23206" xr:uid="{4426BE1B-0A6E-4F37-8125-F3F673D750B8}"/>
    <cellStyle name="Normal 2 2 2 2 2 9" xfId="3924" xr:uid="{351DAEC7-FFDA-4DBE-92F5-2B14987A009D}"/>
    <cellStyle name="Normal 2 2 2 2 3" xfId="3203" xr:uid="{E8148AC5-B0D7-44B4-823C-2BFA974F83E4}"/>
    <cellStyle name="Normal 2 2 2 2 3 2" xfId="3035" xr:uid="{6B6415D5-8ADA-4B3E-97B1-F80CDA2F33BC}"/>
    <cellStyle name="Normal 2 2 2 2 3 2 2" xfId="4176" xr:uid="{B8616FC4-0634-4390-920C-471C400CF43D}"/>
    <cellStyle name="Normal 2 2 2 2 3 2 2 2" xfId="6078" xr:uid="{23FDA602-9B14-43FF-B336-190554EF6925}"/>
    <cellStyle name="Normal 2 2 2 2 3 2 2 2 2" xfId="11864" xr:uid="{D021B45A-5D03-4FEC-A848-5360104A5198}"/>
    <cellStyle name="Normal 2 2 2 2 3 2 2 2 2 2" xfId="20236" xr:uid="{FAB38E32-D2F9-4A47-A4FC-94EB744FC3CD}"/>
    <cellStyle name="Normal 2 2 2 2 3 2 2 2 3" xfId="15971" xr:uid="{FE1DD7BF-3311-40C3-BB54-716661173D4D}"/>
    <cellStyle name="Normal 2 2 2 2 3 2 2 3" xfId="7410" xr:uid="{39B6D081-EC6B-4846-A89B-1E7A2E294837}"/>
    <cellStyle name="Normal 2 2 2 2 3 2 2 3 2" xfId="13146" xr:uid="{BE68BF6E-3B65-46C6-A91D-8D6CC35BB293}"/>
    <cellStyle name="Normal 2 2 2 2 3 2 2 3 2 2" xfId="21520" xr:uid="{F5F48D44-8E0C-472E-8AA2-0F5416F0F972}"/>
    <cellStyle name="Normal 2 2 2 2 3 2 2 3 3" xfId="17299" xr:uid="{277990F8-3065-45B6-A848-3B65E2C01AAC}"/>
    <cellStyle name="Normal 2 2 2 2 3 2 2 4" xfId="10175" xr:uid="{9E9A78BC-0C5B-4B63-8237-0646A5B8B5B7}"/>
    <cellStyle name="Normal 2 2 2 2 3 2 2 4 2" xfId="18556" xr:uid="{C4A571DC-6E1A-4163-8161-60F67E3641C4}"/>
    <cellStyle name="Normal 2 2 2 2 3 2 2 5" xfId="14724" xr:uid="{59056BAA-A44B-4FCE-87F5-8D6B36D9AFB9}"/>
    <cellStyle name="Normal 2 2 2 2 3 2 2 6" xfId="23141" xr:uid="{9BE4D840-7110-4CA2-91D5-07A29CB17269}"/>
    <cellStyle name="Normal 2 2 2 2 3 2 3" xfId="5521" xr:uid="{1C9F03C8-7BA1-4476-8DFF-0ED78550BC58}"/>
    <cellStyle name="Normal 2 2 2 2 3 2 3 2" xfId="11307" xr:uid="{A193642B-89C3-440E-9BC7-8990FCA3E2C3}"/>
    <cellStyle name="Normal 2 2 2 2 3 2 3 2 2" xfId="19679" xr:uid="{4B8A94DB-38B9-43B4-9EAF-D509AFB39D98}"/>
    <cellStyle name="Normal 2 2 2 2 3 2 3 3" xfId="15413" xr:uid="{5D319F3C-6817-4BF1-AF7F-17E8345E99D2}"/>
    <cellStyle name="Normal 2 2 2 2 3 2 4" xfId="6874" xr:uid="{FBA27201-791D-46B9-9034-642BC119FF4E}"/>
    <cellStyle name="Normal 2 2 2 2 3 2 4 2" xfId="12611" xr:uid="{73ED09A8-F191-4786-A3A6-3DCB12B302DA}"/>
    <cellStyle name="Normal 2 2 2 2 3 2 4 2 2" xfId="20985" xr:uid="{062E8BF4-8495-4296-B1FB-C066EC7185E3}"/>
    <cellStyle name="Normal 2 2 2 2 3 2 4 3" xfId="16764" xr:uid="{561BBD9F-F3CB-4C5D-BCEA-0452592CBF56}"/>
    <cellStyle name="Normal 2 2 2 2 3 2 5" xfId="9986" xr:uid="{08C4FDC3-67CB-45C5-AA9B-9D722A494E6F}"/>
    <cellStyle name="Normal 2 2 2 2 3 2 5 2" xfId="18379" xr:uid="{5277835C-6571-4B39-951D-00DB81D8B03F}"/>
    <cellStyle name="Normal 2 2 2 2 3 2 6" xfId="14167" xr:uid="{4073F0C6-BCA3-49B8-A2B4-BB414D58B6F1}"/>
    <cellStyle name="Normal 2 2 2 2 3 2 7" xfId="22489" xr:uid="{F5B75033-41BD-4C2A-8530-FC2622C8F177}"/>
    <cellStyle name="Normal 2 2 2 2 3 3" xfId="4199" xr:uid="{46DAA7F6-FA4A-41B6-A9F0-1C51FDBC56F5}"/>
    <cellStyle name="Normal 2 2 2 2 3 3 2" xfId="6134" xr:uid="{39D413D7-7865-4EC5-A19F-8F63963332F7}"/>
    <cellStyle name="Normal 2 2 2 2 3 3 2 2" xfId="11920" xr:uid="{A5264A65-12AD-43C5-934B-6DC155E42999}"/>
    <cellStyle name="Normal 2 2 2 2 3 3 2 2 2" xfId="20292" xr:uid="{E9613DD2-8473-4CAF-8104-2D924707C0F3}"/>
    <cellStyle name="Normal 2 2 2 2 3 3 2 3" xfId="16027" xr:uid="{D45E698C-8AFE-4AE9-B71F-B4AC454BBD5D}"/>
    <cellStyle name="Normal 2 2 2 2 3 3 3" xfId="7466" xr:uid="{37B6CC8B-E0AE-4C13-95C2-716A280D3A4E}"/>
    <cellStyle name="Normal 2 2 2 2 3 3 3 2" xfId="13202" xr:uid="{6F25F91A-7B68-4EB7-9EFD-AA7097E0B7B2}"/>
    <cellStyle name="Normal 2 2 2 2 3 3 3 2 2" xfId="21576" xr:uid="{01753835-3AE9-4AD0-9BFA-1037886C3EE6}"/>
    <cellStyle name="Normal 2 2 2 2 3 3 3 3" xfId="17355" xr:uid="{802A8354-52EA-417C-8893-4C65EF198661}"/>
    <cellStyle name="Normal 2 2 2 2 3 3 4" xfId="10198" xr:uid="{B2452C8A-5694-42DD-82DA-87498D7BF6A8}"/>
    <cellStyle name="Normal 2 2 2 2 3 3 4 2" xfId="18579" xr:uid="{00D061B1-6402-46E9-9E1B-DD9DC15EEDED}"/>
    <cellStyle name="Normal 2 2 2 2 3 3 5" xfId="14780" xr:uid="{D6F56685-B25B-479D-B153-0B57E2AEEC30}"/>
    <cellStyle name="Normal 2 2 2 2 3 3 6" xfId="23199" xr:uid="{8C054E50-549B-4533-9FFB-3BD7825CB726}"/>
    <cellStyle name="Normal 2 2 2 2 3 4" xfId="5447" xr:uid="{16748321-D77C-42E9-9889-2C62922EB2E2}"/>
    <cellStyle name="Normal 2 2 2 2 3 4 2" xfId="11233" xr:uid="{27F397B9-4C56-4BDA-A1BB-11C49D6D44F2}"/>
    <cellStyle name="Normal 2 2 2 2 3 4 2 2" xfId="19605" xr:uid="{A2AF11D1-F358-44C7-A84E-D1A4104655EF}"/>
    <cellStyle name="Normal 2 2 2 2 3 4 3" xfId="15339" xr:uid="{77A45884-2ACE-484A-9B15-E5ABC60351CE}"/>
    <cellStyle name="Normal 2 2 2 2 3 5" xfId="6800" xr:uid="{67331F36-2112-473B-8DE3-4B13138EA435}"/>
    <cellStyle name="Normal 2 2 2 2 3 5 2" xfId="12537" xr:uid="{2A01DEB4-CE21-492F-9B9C-199E750D4097}"/>
    <cellStyle name="Normal 2 2 2 2 3 5 2 2" xfId="20911" xr:uid="{9AB12998-32E1-4A68-A76C-882F7D0B299B}"/>
    <cellStyle name="Normal 2 2 2 2 3 5 3" xfId="16690" xr:uid="{477C0D75-41E0-40C8-9E14-9C9BC88CDE85}"/>
    <cellStyle name="Normal 2 2 2 2 3 6" xfId="10042" xr:uid="{1B6B1341-D50D-4FFB-965C-2CDC1EE8D21F}"/>
    <cellStyle name="Normal 2 2 2 2 3 6 2" xfId="18435" xr:uid="{25E61CDB-9E16-49A8-B9F9-5DCDAAC34CE8}"/>
    <cellStyle name="Normal 2 2 2 2 3 7" xfId="14093" xr:uid="{77A5580B-FA39-4A03-838C-660DD810A34A}"/>
    <cellStyle name="Normal 2 2 2 2 3 8" xfId="22410" xr:uid="{B596AB9B-4E92-4CCD-AF1D-315E43A130A1}"/>
    <cellStyle name="Normal 2 2 2 2 4" xfId="3202" xr:uid="{FBD5D4F8-5C67-49F2-97B0-923B3BE96803}"/>
    <cellStyle name="Normal 2 2 2 2 4 2" xfId="3201" xr:uid="{F9600EAA-0ECD-4E4A-B031-02D2D7AEA07C}"/>
    <cellStyle name="Normal 2 2 2 2 4 2 2" xfId="32268" xr:uid="{4D2B1FC3-0833-4952-87CA-2C793B4983BD}"/>
    <cellStyle name="Normal 2 2 2 2 4 3" xfId="3034" xr:uid="{F788301D-858E-4ED2-A11C-6EE22E642DCC}"/>
    <cellStyle name="Normal 2 2 2 2 4 3 2" xfId="4175" xr:uid="{A68D2EB7-2421-466D-BCA7-8C64B62C3BAD}"/>
    <cellStyle name="Normal 2 2 2 2 4 3 2 2" xfId="6077" xr:uid="{2A858DB0-879B-496F-87E7-4DBD63D04828}"/>
    <cellStyle name="Normal 2 2 2 2 4 3 2 2 2" xfId="11863" xr:uid="{752D2785-D7C8-4B08-B609-228B4C237A11}"/>
    <cellStyle name="Normal 2 2 2 2 4 3 2 2 2 2" xfId="20235" xr:uid="{23A1FCAD-BB91-4EE7-8010-E920039D2B4F}"/>
    <cellStyle name="Normal 2 2 2 2 4 3 2 2 3" xfId="15970" xr:uid="{0CA0F5E9-B1B2-495C-B8AF-68A342E11302}"/>
    <cellStyle name="Normal 2 2 2 2 4 3 2 3" xfId="7409" xr:uid="{19418EB3-53E6-4AEC-8F48-5567E70EDB7D}"/>
    <cellStyle name="Normal 2 2 2 2 4 3 2 3 2" xfId="13145" xr:uid="{6D4F501B-42E3-4CAA-A6D1-4912C998BE2F}"/>
    <cellStyle name="Normal 2 2 2 2 4 3 2 3 2 2" xfId="21519" xr:uid="{73BF145F-671B-4686-9A65-2A8D8D0A4913}"/>
    <cellStyle name="Normal 2 2 2 2 4 3 2 3 3" xfId="17298" xr:uid="{137A84F5-3027-4B14-91A0-97AB4608DCC6}"/>
    <cellStyle name="Normal 2 2 2 2 4 3 2 4" xfId="10174" xr:uid="{2D620EC7-1F59-44B6-A38A-719727D2353A}"/>
    <cellStyle name="Normal 2 2 2 2 4 3 2 4 2" xfId="18555" xr:uid="{E475FD48-2F53-4576-A0B5-76AEB881A4CA}"/>
    <cellStyle name="Normal 2 2 2 2 4 3 2 5" xfId="14723" xr:uid="{665BCCC5-703F-4623-A935-0BEDDCB1BF2F}"/>
    <cellStyle name="Normal 2 2 2 2 4 3 2 6" xfId="23140" xr:uid="{B7D43AA9-AD8B-4874-8F3E-F26F235B1D76}"/>
    <cellStyle name="Normal 2 2 2 2 4 3 3" xfId="5522" xr:uid="{649E23EF-70B3-4E02-88CF-CAA274625CB6}"/>
    <cellStyle name="Normal 2 2 2 2 4 3 3 2" xfId="11308" xr:uid="{E198CDB7-430B-4123-9A9E-70A668B5242E}"/>
    <cellStyle name="Normal 2 2 2 2 4 3 3 2 2" xfId="19680" xr:uid="{CF865406-FAA9-48ED-ACAD-15D9951CA6F8}"/>
    <cellStyle name="Normal 2 2 2 2 4 3 3 3" xfId="15414" xr:uid="{F074573D-9407-4627-80F0-A7071DC76AB3}"/>
    <cellStyle name="Normal 2 2 2 2 4 3 4" xfId="6875" xr:uid="{841D3576-A4A3-4B86-AD2A-F0D117CEAE31}"/>
    <cellStyle name="Normal 2 2 2 2 4 3 4 2" xfId="12612" xr:uid="{272D45EC-B07E-41EB-B0E5-0D54F3086C68}"/>
    <cellStyle name="Normal 2 2 2 2 4 3 4 2 2" xfId="20986" xr:uid="{B59623AA-963F-40B4-B4D6-213F9A3528E2}"/>
    <cellStyle name="Normal 2 2 2 2 4 3 4 3" xfId="16765" xr:uid="{7970BEAB-0898-4A76-B508-0B0993B09866}"/>
    <cellStyle name="Normal 2 2 2 2 4 3 5" xfId="9985" xr:uid="{5760154A-73A1-41A7-B9DC-C89F51DA5765}"/>
    <cellStyle name="Normal 2 2 2 2 4 3 5 2" xfId="18378" xr:uid="{B8848D1F-769B-4D2A-8D3A-AB5451E33263}"/>
    <cellStyle name="Normal 2 2 2 2 4 3 6" xfId="14168" xr:uid="{42137797-062B-4B9A-BD94-BACFA3F26B98}"/>
    <cellStyle name="Normal 2 2 2 2 4 3 7" xfId="22490" xr:uid="{367E8C75-E745-4417-B424-5F0ABD16CC67}"/>
    <cellStyle name="Normal 2 2 2 2 4 4" xfId="4198" xr:uid="{31E55DC7-128E-4CBB-B53F-D3A01BE07813}"/>
    <cellStyle name="Normal 2 2 2 2 4 4 2" xfId="6133" xr:uid="{91B39D71-0B96-4E0B-B055-A99BB681B5E5}"/>
    <cellStyle name="Normal 2 2 2 2 4 4 2 2" xfId="11919" xr:uid="{9B86549C-9123-4569-80E9-DEB51F9F347B}"/>
    <cellStyle name="Normal 2 2 2 2 4 4 2 2 2" xfId="20291" xr:uid="{5E8F965F-7C34-4E48-B085-59C67E906162}"/>
    <cellStyle name="Normal 2 2 2 2 4 4 2 3" xfId="16026" xr:uid="{7DE8BCB4-9A1E-41B9-89E5-ACC16C70D9C3}"/>
    <cellStyle name="Normal 2 2 2 2 4 4 3" xfId="7465" xr:uid="{64654074-FEF9-4A67-9C41-6D2AD1F35FB7}"/>
    <cellStyle name="Normal 2 2 2 2 4 4 3 2" xfId="13201" xr:uid="{F28DA6DD-3761-4280-8D77-C35720BFEFCD}"/>
    <cellStyle name="Normal 2 2 2 2 4 4 3 2 2" xfId="21575" xr:uid="{724AB7D8-B952-4609-815D-15D2A813D224}"/>
    <cellStyle name="Normal 2 2 2 2 4 4 3 3" xfId="17354" xr:uid="{3ADEE0D2-BD49-4D10-83D4-356D32820A5B}"/>
    <cellStyle name="Normal 2 2 2 2 4 4 4" xfId="10197" xr:uid="{0936E325-E22C-42C1-9555-B114B517B5B3}"/>
    <cellStyle name="Normal 2 2 2 2 4 4 4 2" xfId="18578" xr:uid="{BEAFB64E-F75A-45EC-887F-F1CA2AC78014}"/>
    <cellStyle name="Normal 2 2 2 2 4 4 5" xfId="14779" xr:uid="{99C81DFD-AAA8-4E9C-99B1-EB9D5F9D6978}"/>
    <cellStyle name="Normal 2 2 2 2 4 4 6" xfId="23198" xr:uid="{6AB9C384-E954-42A4-A6DC-5D7C5C19C55D}"/>
    <cellStyle name="Normal 2 2 2 2 4 5" xfId="5448" xr:uid="{EBDBB689-39AC-47CA-AF1D-9A51FB60768D}"/>
    <cellStyle name="Normal 2 2 2 2 4 5 2" xfId="11234" xr:uid="{959051AA-FD34-4BEB-84D1-F53CB06AAD32}"/>
    <cellStyle name="Normal 2 2 2 2 4 5 2 2" xfId="19606" xr:uid="{C42D9B84-C89E-4D2D-9B19-CA7CD33170D3}"/>
    <cellStyle name="Normal 2 2 2 2 4 5 3" xfId="15340" xr:uid="{865F023B-0AC1-4956-AA8E-714F44C3EF98}"/>
    <cellStyle name="Normal 2 2 2 2 4 6" xfId="6801" xr:uid="{12F7D75A-8F31-40D5-8588-038571D637EA}"/>
    <cellStyle name="Normal 2 2 2 2 4 6 2" xfId="12538" xr:uid="{CB6EF327-1398-4FF7-9B51-62FF0F0526FE}"/>
    <cellStyle name="Normal 2 2 2 2 4 6 2 2" xfId="20912" xr:uid="{4E4C396E-4B40-4CAB-968B-6D9F4B075494}"/>
    <cellStyle name="Normal 2 2 2 2 4 6 3" xfId="16691" xr:uid="{65B5E123-18DF-4133-9DE1-0EFDEDFB149C}"/>
    <cellStyle name="Normal 2 2 2 2 4 7" xfId="10041" xr:uid="{4A15C000-3F88-4305-AB9C-962134006F67}"/>
    <cellStyle name="Normal 2 2 2 2 4 7 2" xfId="18434" xr:uid="{178C215B-2546-45B0-A627-94631E7E0C2A}"/>
    <cellStyle name="Normal 2 2 2 2 4 8" xfId="14094" xr:uid="{4E30AA55-0249-49ED-8C90-9BA0846D50CA}"/>
    <cellStyle name="Normal 2 2 2 2 4 9" xfId="22411" xr:uid="{8448844C-263C-4A80-B456-B21F36CBC2BC}"/>
    <cellStyle name="Normal 2 2 2 2 5" xfId="3200" xr:uid="{D244717F-AF00-42E5-82A5-27850624F7D2}"/>
    <cellStyle name="Normal 2 2 2 2 5 2" xfId="31300" xr:uid="{1267E69B-FF8E-4F48-8ABE-086769142C6A}"/>
    <cellStyle name="Normal 2 2 2 2 6" xfId="3199" xr:uid="{C41A1970-E8C7-4C12-A0B8-C490BECF918C}"/>
    <cellStyle name="Normal 2 2 2 2 6 2" xfId="32090" xr:uid="{3CC033C0-9B0D-4177-8764-9BE07A057386}"/>
    <cellStyle name="Normal 2 2 2 2 7" xfId="3198" xr:uid="{8D20D314-D41D-4085-8A7C-3FCF8640A9FD}"/>
    <cellStyle name="Normal 2 2 2 2 7 2" xfId="3033" xr:uid="{B10050A1-C043-4455-8F65-EEC712E7F5CE}"/>
    <cellStyle name="Normal 2 2 2 2 7 2 2" xfId="4174" xr:uid="{23B78D65-95A9-4C34-AA77-75D8E39455E2}"/>
    <cellStyle name="Normal 2 2 2 2 7 2 2 2" xfId="6076" xr:uid="{3CF3518D-F7FD-488B-A24A-A0B5367E8398}"/>
    <cellStyle name="Normal 2 2 2 2 7 2 2 2 2" xfId="11862" xr:uid="{2C37C37B-F848-4E49-ACA6-2F1F2F7C395B}"/>
    <cellStyle name="Normal 2 2 2 2 7 2 2 2 2 2" xfId="20234" xr:uid="{9B35C551-4146-4376-89F6-B2745FA9BB58}"/>
    <cellStyle name="Normal 2 2 2 2 7 2 2 2 3" xfId="15969" xr:uid="{E034F3E0-EB71-489D-B26D-C871FF0EB4BC}"/>
    <cellStyle name="Normal 2 2 2 2 7 2 2 3" xfId="7408" xr:uid="{E12B4878-9372-46C1-9592-917170602FDB}"/>
    <cellStyle name="Normal 2 2 2 2 7 2 2 3 2" xfId="13144" xr:uid="{59B36647-8D0B-4157-B96A-F4E43784C17A}"/>
    <cellStyle name="Normal 2 2 2 2 7 2 2 3 2 2" xfId="21518" xr:uid="{74A08803-885F-4B19-B0F2-FCEBC7242718}"/>
    <cellStyle name="Normal 2 2 2 2 7 2 2 3 3" xfId="17297" xr:uid="{5B2F8B8E-53C1-4C25-896F-1CEE7E67A7EE}"/>
    <cellStyle name="Normal 2 2 2 2 7 2 2 4" xfId="10173" xr:uid="{151510CA-E9F3-4ED3-99D6-AE84A56FA997}"/>
    <cellStyle name="Normal 2 2 2 2 7 2 2 4 2" xfId="18554" xr:uid="{2F1D7E8E-B70F-4859-84A3-F51B3FCBBFD6}"/>
    <cellStyle name="Normal 2 2 2 2 7 2 2 5" xfId="14722" xr:uid="{F25CEDA6-B42A-4066-AFBB-95502ABD759D}"/>
    <cellStyle name="Normal 2 2 2 2 7 2 2 6" xfId="23139" xr:uid="{D79F4811-E436-4ECB-9518-751D7D68BDAE}"/>
    <cellStyle name="Normal 2 2 2 2 7 2 3" xfId="5523" xr:uid="{9A258A3F-7D43-46D6-8CD5-B05F9E7080BD}"/>
    <cellStyle name="Normal 2 2 2 2 7 2 3 2" xfId="11309" xr:uid="{E3C74CBA-0F2C-4479-B0B1-99BA661B9FFD}"/>
    <cellStyle name="Normal 2 2 2 2 7 2 3 2 2" xfId="19681" xr:uid="{7E41E4A8-8FE1-4194-B01B-3220C5764E15}"/>
    <cellStyle name="Normal 2 2 2 2 7 2 3 3" xfId="15415" xr:uid="{CF7A25A7-F959-43D1-8318-BFEB13CA1A76}"/>
    <cellStyle name="Normal 2 2 2 2 7 2 4" xfId="6876" xr:uid="{B96C5CD7-F816-4512-ACB6-8605F35DA209}"/>
    <cellStyle name="Normal 2 2 2 2 7 2 4 2" xfId="12613" xr:uid="{B498186D-E3C5-4473-AA30-2798B2AED0FA}"/>
    <cellStyle name="Normal 2 2 2 2 7 2 4 2 2" xfId="20987" xr:uid="{E5BC4DA1-B6B4-4CDB-898A-103F7AA49CF5}"/>
    <cellStyle name="Normal 2 2 2 2 7 2 4 3" xfId="16766" xr:uid="{26860036-33C5-4D41-B578-F9C33552E92F}"/>
    <cellStyle name="Normal 2 2 2 2 7 2 5" xfId="9984" xr:uid="{3CDD788E-AC41-4588-B126-A94386C49BAE}"/>
    <cellStyle name="Normal 2 2 2 2 7 2 5 2" xfId="18377" xr:uid="{32AB8DB9-EB20-4C86-9167-DB57DB28C06D}"/>
    <cellStyle name="Normal 2 2 2 2 7 2 6" xfId="14169" xr:uid="{34E1F3B4-7D1F-4CCF-808D-DF2F832EE7C8}"/>
    <cellStyle name="Normal 2 2 2 2 7 2 7" xfId="22491" xr:uid="{6578FD9D-B8BC-46A4-902F-5AB1135BB294}"/>
    <cellStyle name="Normal 2 2 2 2 7 3" xfId="4197" xr:uid="{46D3A6D9-5C1B-4D4D-993D-EA3082BC98D8}"/>
    <cellStyle name="Normal 2 2 2 2 7 3 2" xfId="6132" xr:uid="{750C6635-446C-4041-9BF7-50C8372E76F1}"/>
    <cellStyle name="Normal 2 2 2 2 7 3 2 2" xfId="11918" xr:uid="{C8F2955F-AD86-4886-90C0-AD66CE79AF83}"/>
    <cellStyle name="Normal 2 2 2 2 7 3 2 2 2" xfId="20290" xr:uid="{0FB98F7F-AD51-4105-BADC-8D0B9CD25410}"/>
    <cellStyle name="Normal 2 2 2 2 7 3 2 3" xfId="16025" xr:uid="{6A6183EC-A9D7-4237-9EFA-02EFCCB43B7F}"/>
    <cellStyle name="Normal 2 2 2 2 7 3 3" xfId="7464" xr:uid="{E3424C24-E9ED-4453-B75B-8150DF24AE1C}"/>
    <cellStyle name="Normal 2 2 2 2 7 3 3 2" xfId="13200" xr:uid="{CCC9121C-62CA-44EE-B2AF-828601BADBE1}"/>
    <cellStyle name="Normal 2 2 2 2 7 3 3 2 2" xfId="21574" xr:uid="{D22A596F-A159-47C3-867E-697920913BAA}"/>
    <cellStyle name="Normal 2 2 2 2 7 3 3 3" xfId="17353" xr:uid="{C0CBD2E0-9940-4D7C-B9EB-766E191F81C9}"/>
    <cellStyle name="Normal 2 2 2 2 7 3 4" xfId="10196" xr:uid="{35F2B185-4625-4FAB-93AE-441ADCEC0CB9}"/>
    <cellStyle name="Normal 2 2 2 2 7 3 4 2" xfId="18577" xr:uid="{97D23A20-9470-4909-B343-D75726588040}"/>
    <cellStyle name="Normal 2 2 2 2 7 3 5" xfId="14778" xr:uid="{37FA444C-E390-44A7-B94F-F216FB699A6B}"/>
    <cellStyle name="Normal 2 2 2 2 7 3 6" xfId="23197" xr:uid="{3D790DE2-F4B4-4844-A117-465C9CB4A247}"/>
    <cellStyle name="Normal 2 2 2 2 7 4" xfId="5449" xr:uid="{51B24591-DCE6-4C6C-978F-E7D9C9B244DA}"/>
    <cellStyle name="Normal 2 2 2 2 7 4 2" xfId="11235" xr:uid="{FF82E37D-45FF-4BAC-9E76-DC82CF309D00}"/>
    <cellStyle name="Normal 2 2 2 2 7 4 2 2" xfId="19607" xr:uid="{F15FDBDB-68F2-4FC8-B9E3-D32FF29BBB70}"/>
    <cellStyle name="Normal 2 2 2 2 7 4 3" xfId="15341" xr:uid="{1B862A20-FBD2-4B34-8204-1786693B2BD2}"/>
    <cellStyle name="Normal 2 2 2 2 7 5" xfId="6802" xr:uid="{C7150FA1-0D7A-4DE7-B345-1DE4987324A2}"/>
    <cellStyle name="Normal 2 2 2 2 7 5 2" xfId="12539" xr:uid="{6430EEAC-5892-4AE7-8410-606A4C3D3AA6}"/>
    <cellStyle name="Normal 2 2 2 2 7 5 2 2" xfId="20913" xr:uid="{4FB9BA39-5B31-47A5-A21C-8737E0CE9129}"/>
    <cellStyle name="Normal 2 2 2 2 7 5 3" xfId="16692" xr:uid="{18001477-8240-4BD3-A50C-CE70CA98BFD7}"/>
    <cellStyle name="Normal 2 2 2 2 7 6" xfId="10040" xr:uid="{610301EE-C480-4345-92FB-2AA11555EC4B}"/>
    <cellStyle name="Normal 2 2 2 2 7 6 2" xfId="18433" xr:uid="{BD42BEBA-5067-4723-8A36-800A2F0028CF}"/>
    <cellStyle name="Normal 2 2 2 2 7 7" xfId="14095" xr:uid="{BFEBC237-12F9-4624-8E0B-6946F9530ACB}"/>
    <cellStyle name="Normal 2 2 2 2 7 8" xfId="22412" xr:uid="{79F363A7-427C-40E1-B711-4D1F7B0E533B}"/>
    <cellStyle name="Normal 2 2 2 2 7 9" xfId="31734" xr:uid="{B7D05480-6153-4A68-9F39-2C701F071AEE}"/>
    <cellStyle name="Normal 2 2 2 2 8" xfId="3214" xr:uid="{AA50ED29-4DB2-4BAE-A109-7113EF30BA87}"/>
    <cellStyle name="Normal 2 2 2 2 9" xfId="3923" xr:uid="{3CDB979E-CB7D-4EA2-8A0F-70B3D9A77A98}"/>
    <cellStyle name="Normal 2 2 2 3" xfId="1557" xr:uid="{93A7F2EE-520B-4009-B1E9-88E014F09EF9}"/>
    <cellStyle name="Normal 2 2 2 3 2" xfId="3032" xr:uid="{49E38A06-0FC7-4999-B33A-3D5DA7776CCD}"/>
    <cellStyle name="Normal 2 2 2 3 2 2" xfId="4173" xr:uid="{6E394A1F-E255-4882-93F0-B6A82D295B96}"/>
    <cellStyle name="Normal 2 2 2 3 2 2 2" xfId="6075" xr:uid="{701F3578-8F94-4944-8EB6-CEDB7450BE14}"/>
    <cellStyle name="Normal 2 2 2 3 2 2 2 2" xfId="11861" xr:uid="{8FF169DF-2050-473A-AC07-2081A9630B2A}"/>
    <cellStyle name="Normal 2 2 2 3 2 2 2 2 2" xfId="20233" xr:uid="{28498606-4C61-49B7-8F65-0131F6B900AA}"/>
    <cellStyle name="Normal 2 2 2 3 2 2 2 3" xfId="15968" xr:uid="{55A39F07-BFF9-4D64-89D4-EAD97E6C4B3B}"/>
    <cellStyle name="Normal 2 2 2 3 2 2 3" xfId="7407" xr:uid="{35548335-B5F3-4E7B-B628-BD98270F73AC}"/>
    <cellStyle name="Normal 2 2 2 3 2 2 3 2" xfId="13143" xr:uid="{229FDDC2-AB89-4D27-95D2-2996C2E70D31}"/>
    <cellStyle name="Normal 2 2 2 3 2 2 3 2 2" xfId="21517" xr:uid="{0002E74B-9BC2-404C-93B9-4772C3DD4DD3}"/>
    <cellStyle name="Normal 2 2 2 3 2 2 3 3" xfId="17296" xr:uid="{653DD3EC-8F8A-452C-BDD8-18F728003CBD}"/>
    <cellStyle name="Normal 2 2 2 3 2 2 4" xfId="10172" xr:uid="{AEFFE140-F9DE-4965-B5AA-37EA87150E39}"/>
    <cellStyle name="Normal 2 2 2 3 2 2 4 2" xfId="18553" xr:uid="{3D8D4DE1-9AC6-4787-8EBE-9DB8947381B2}"/>
    <cellStyle name="Normal 2 2 2 3 2 2 5" xfId="14721" xr:uid="{05FC5D9D-FC7E-44F8-9580-FC76DDA350DF}"/>
    <cellStyle name="Normal 2 2 2 3 2 2 6" xfId="23138" xr:uid="{1357888C-016F-49B1-AEF3-F6617AFBC4D0}"/>
    <cellStyle name="Normal 2 2 2 3 2 3" xfId="5524" xr:uid="{8E84510A-C520-4BF5-8470-DF119DD1450E}"/>
    <cellStyle name="Normal 2 2 2 3 2 3 2" xfId="11310" xr:uid="{4762FF29-C35C-4996-9BE1-192E33FED4D6}"/>
    <cellStyle name="Normal 2 2 2 3 2 3 2 2" xfId="19682" xr:uid="{E3273C52-F7A4-4DF9-B1D0-8FDEF30210C2}"/>
    <cellStyle name="Normal 2 2 2 3 2 3 3" xfId="15416" xr:uid="{2C00309F-505B-46A1-9B39-F707FC07A2E8}"/>
    <cellStyle name="Normal 2 2 2 3 2 4" xfId="6877" xr:uid="{858E4225-E726-49E3-9E3D-FF8913CADEB1}"/>
    <cellStyle name="Normal 2 2 2 3 2 4 2" xfId="12614" xr:uid="{457774D1-32D9-4271-B88F-0E930B8C9523}"/>
    <cellStyle name="Normal 2 2 2 3 2 4 2 2" xfId="20988" xr:uid="{1A1C85FD-1EEA-4595-9112-E4662C3EFD4A}"/>
    <cellStyle name="Normal 2 2 2 3 2 4 3" xfId="16767" xr:uid="{34560DC7-63FE-4C26-AC16-B64CAC8436E6}"/>
    <cellStyle name="Normal 2 2 2 3 2 5" xfId="9983" xr:uid="{E6A0E8D6-EB1D-4E54-BF90-B6EBBCF9E1D6}"/>
    <cellStyle name="Normal 2 2 2 3 2 5 2" xfId="18376" xr:uid="{06D591A9-8F8D-4ABD-9A45-A06B90F1B3BD}"/>
    <cellStyle name="Normal 2 2 2 3 2 6" xfId="14170" xr:uid="{0A42BA03-BDBB-468A-9F3F-4B1DEB94EA26}"/>
    <cellStyle name="Normal 2 2 2 3 2 7" xfId="22492" xr:uid="{87EC9C45-D884-40AA-9849-5FB1272DDB8C}"/>
    <cellStyle name="Normal 2 2 2 3 3" xfId="3197" xr:uid="{AAD5E9DC-168C-4EAC-ADD2-F7BA57D87AC6}"/>
    <cellStyle name="Normal 2 2 2 3 3 2" xfId="6131" xr:uid="{22CCA685-5048-43CF-B4B5-9560F5224896}"/>
    <cellStyle name="Normal 2 2 2 3 3 2 2" xfId="11917" xr:uid="{3A14B2FC-0130-4DEB-93F5-C339DF0C37D3}"/>
    <cellStyle name="Normal 2 2 2 3 3 2 2 2" xfId="20289" xr:uid="{18157D46-4359-4877-B806-6F5A36A34538}"/>
    <cellStyle name="Normal 2 2 2 3 3 2 3" xfId="16024" xr:uid="{C38E8473-45A2-4DDB-80DF-E051FA1AAE20}"/>
    <cellStyle name="Normal 2 2 2 3 3 3" xfId="7463" xr:uid="{649B78EC-B29D-4F37-B3C6-1D9636FC2FC1}"/>
    <cellStyle name="Normal 2 2 2 3 3 3 2" xfId="13199" xr:uid="{030E462C-5D11-47B1-AB50-2396E387DEFC}"/>
    <cellStyle name="Normal 2 2 2 3 3 3 2 2" xfId="21573" xr:uid="{7CAA2686-69DA-4CA6-90C4-8723E55B9F62}"/>
    <cellStyle name="Normal 2 2 2 3 3 3 3" xfId="17352" xr:uid="{3C544E93-01DB-472A-965C-32636FB30907}"/>
    <cellStyle name="Normal 2 2 2 3 3 4" xfId="10039" xr:uid="{85FD5ED0-CBE0-48A5-BA5E-94B89902B7DB}"/>
    <cellStyle name="Normal 2 2 2 3 3 4 2" xfId="18432" xr:uid="{50F7577D-1936-4D71-877D-53497A3E2BDF}"/>
    <cellStyle name="Normal 2 2 2 3 3 5" xfId="14777" xr:uid="{0E201E54-EC44-4B53-9396-BDF5BEB4E1F5}"/>
    <cellStyle name="Normal 2 2 2 3 3 6" xfId="23196" xr:uid="{96AC3D3F-A48B-492C-9BB3-35E9B4500A8A}"/>
    <cellStyle name="Normal 2 2 2 3 4" xfId="3925" xr:uid="{47755956-0739-4ADA-A907-7513B0257885}"/>
    <cellStyle name="Normal 2 2 2 3 5" xfId="5450" xr:uid="{DCB19D61-9813-4BDC-9315-A3DC58A6F3AA}"/>
    <cellStyle name="Normal 2 2 2 3 5 2" xfId="11236" xr:uid="{9FE56EF0-9B9A-4196-9A53-37FF9FF2E53B}"/>
    <cellStyle name="Normal 2 2 2 3 5 2 2" xfId="19608" xr:uid="{2709CE4C-70A6-45D4-9AD3-4B4ABCFC8DDB}"/>
    <cellStyle name="Normal 2 2 2 3 5 3" xfId="15342" xr:uid="{32D488F9-6FBB-4D1E-B884-DDA7ED8DBF7F}"/>
    <cellStyle name="Normal 2 2 2 3 6" xfId="6803" xr:uid="{C28AB8F5-3439-40EB-B198-7A838736C6B2}"/>
    <cellStyle name="Normal 2 2 2 3 6 2" xfId="12540" xr:uid="{C1805EFF-B596-4C85-9E49-9DE61570E40A}"/>
    <cellStyle name="Normal 2 2 2 3 6 2 2" xfId="20914" xr:uid="{ACCD597A-9755-4F6A-9517-83B7618A85F0}"/>
    <cellStyle name="Normal 2 2 2 3 6 3" xfId="16693" xr:uid="{55A2ECB4-2CCE-4E31-B76A-F9A228C9720B}"/>
    <cellStyle name="Normal 2 2 2 3 7" xfId="14096" xr:uid="{7E3F8B7B-4372-4614-B61D-7198D52E5FF3}"/>
    <cellStyle name="Normal 2 2 2 3 8" xfId="22413" xr:uid="{7B0FBDFE-384A-471D-A0E5-A4EB2B3402F4}"/>
    <cellStyle name="Normal 2 2 2 3 9" xfId="31148" xr:uid="{2920E32F-5FE0-4C71-AC98-6E4875998F24}"/>
    <cellStyle name="Normal 2 2 2 4" xfId="1558" xr:uid="{B99DB25A-706F-4222-AFA2-424A9F0F874F}"/>
    <cellStyle name="Normal 2 2 2 4 2" xfId="3031" xr:uid="{6AA08C8E-191D-4683-863A-F5E0DCB6FE45}"/>
    <cellStyle name="Normal 2 2 2 4 2 2" xfId="4172" xr:uid="{82CBCB1A-072B-4B16-9D09-3424C409433F}"/>
    <cellStyle name="Normal 2 2 2 4 2 2 2" xfId="6074" xr:uid="{24D13AED-3A27-477C-8DE1-5C4E5A1FBEBA}"/>
    <cellStyle name="Normal 2 2 2 4 2 2 2 2" xfId="11860" xr:uid="{A18151C5-B1D2-4867-B245-38F9997A0D95}"/>
    <cellStyle name="Normal 2 2 2 4 2 2 2 2 2" xfId="20232" xr:uid="{7F8096C1-C324-4930-8C68-8B21627FF12B}"/>
    <cellStyle name="Normal 2 2 2 4 2 2 2 3" xfId="15967" xr:uid="{6B8A07EA-2B40-40E8-A5EE-3A6A0C2854F8}"/>
    <cellStyle name="Normal 2 2 2 4 2 2 3" xfId="7406" xr:uid="{7CA14E0D-0240-410A-8BD6-2F52D2FD45D3}"/>
    <cellStyle name="Normal 2 2 2 4 2 2 3 2" xfId="13142" xr:uid="{527C5FE2-4346-4A5A-B638-88EC25EC378A}"/>
    <cellStyle name="Normal 2 2 2 4 2 2 3 2 2" xfId="21516" xr:uid="{05150A48-1FBA-4F9F-8115-D1F0ADC212B1}"/>
    <cellStyle name="Normal 2 2 2 4 2 2 3 3" xfId="17295" xr:uid="{F5E604D3-74B3-44D1-8A5E-422143EA70A3}"/>
    <cellStyle name="Normal 2 2 2 4 2 2 4" xfId="10171" xr:uid="{B9EC4E6A-DF83-462F-9A47-191369BDA428}"/>
    <cellStyle name="Normal 2 2 2 4 2 2 4 2" xfId="18552" xr:uid="{C50BEF83-7D24-4D5C-92F1-3A239DC00DFA}"/>
    <cellStyle name="Normal 2 2 2 4 2 2 5" xfId="14720" xr:uid="{BADFA1EF-74BA-4776-B09F-5253D6CE6D8E}"/>
    <cellStyle name="Normal 2 2 2 4 2 2 6" xfId="23137" xr:uid="{5564557C-87F2-431F-931E-3B8A3AD27F26}"/>
    <cellStyle name="Normal 2 2 2 4 2 3" xfId="5525" xr:uid="{7414083E-31FC-4C17-96DE-14C3A2C9A483}"/>
    <cellStyle name="Normal 2 2 2 4 2 3 2" xfId="11311" xr:uid="{DD3F1FF1-FB22-4172-9305-AB0D564061EB}"/>
    <cellStyle name="Normal 2 2 2 4 2 3 2 2" xfId="19683" xr:uid="{5018168E-2904-4B97-8DD2-83D29A56075E}"/>
    <cellStyle name="Normal 2 2 2 4 2 3 3" xfId="15417" xr:uid="{6EFF6AC8-3E80-4BE5-A567-D03F29035434}"/>
    <cellStyle name="Normal 2 2 2 4 2 4" xfId="6878" xr:uid="{2D159D2D-191F-4870-87FA-3492F1874DDC}"/>
    <cellStyle name="Normal 2 2 2 4 2 4 2" xfId="12615" xr:uid="{AECFAD86-D54E-49F5-878B-D13E07D1A7B0}"/>
    <cellStyle name="Normal 2 2 2 4 2 4 2 2" xfId="20989" xr:uid="{93624F98-2702-4800-AD97-77765FA1755D}"/>
    <cellStyle name="Normal 2 2 2 4 2 4 3" xfId="16768" xr:uid="{7A117FDB-527A-4EA3-B11F-6429F6FABB57}"/>
    <cellStyle name="Normal 2 2 2 4 2 5" xfId="9982" xr:uid="{1559AFA5-720E-42C8-9A5B-C4F494F53F1D}"/>
    <cellStyle name="Normal 2 2 2 4 2 5 2" xfId="18375" xr:uid="{1BE4F866-D38A-4771-B997-31B7BE1FF1F2}"/>
    <cellStyle name="Normal 2 2 2 4 2 6" xfId="14171" xr:uid="{1EB5DDE9-D3A2-447E-95D7-0DBB709811E5}"/>
    <cellStyle name="Normal 2 2 2 4 2 7" xfId="22493" xr:uid="{F3C94A4C-9BCB-4F19-A3AA-3553976D9836}"/>
    <cellStyle name="Normal 2 2 2 4 3" xfId="3196" xr:uid="{75A0137E-2002-4D19-92F7-13B3C585DDFF}"/>
    <cellStyle name="Normal 2 2 2 4 3 2" xfId="6130" xr:uid="{B0B3CCA3-794C-4FB1-9F1C-D8C181BF701B}"/>
    <cellStyle name="Normal 2 2 2 4 3 2 2" xfId="11916" xr:uid="{DBE30B30-504A-4E7E-937F-62D286897AF3}"/>
    <cellStyle name="Normal 2 2 2 4 3 2 2 2" xfId="20288" xr:uid="{5DEF943F-2B60-4973-A812-F7B744619979}"/>
    <cellStyle name="Normal 2 2 2 4 3 2 3" xfId="16023" xr:uid="{2AAB6E60-6404-4710-9369-0CB3331FCF19}"/>
    <cellStyle name="Normal 2 2 2 4 3 3" xfId="7462" xr:uid="{082CCDE6-9156-41CF-A586-C87F32BCAF09}"/>
    <cellStyle name="Normal 2 2 2 4 3 3 2" xfId="13198" xr:uid="{0DDA79E7-48AF-4E19-AC8E-1A8CB5BE646D}"/>
    <cellStyle name="Normal 2 2 2 4 3 3 2 2" xfId="21572" xr:uid="{555DDFB0-407B-4F39-83E2-DE8FF7266FD0}"/>
    <cellStyle name="Normal 2 2 2 4 3 3 3" xfId="17351" xr:uid="{502BCA81-0189-4A8F-BD12-A55BC4878B0A}"/>
    <cellStyle name="Normal 2 2 2 4 3 4" xfId="10038" xr:uid="{B66BFDC8-D459-4378-8FED-FF5F81BCE9DD}"/>
    <cellStyle name="Normal 2 2 2 4 3 4 2" xfId="18431" xr:uid="{55518729-8E5B-4945-950F-350DADA71D55}"/>
    <cellStyle name="Normal 2 2 2 4 3 5" xfId="14776" xr:uid="{B7299BEC-B74C-482F-BB84-A41FF22138B4}"/>
    <cellStyle name="Normal 2 2 2 4 3 6" xfId="23195" xr:uid="{8FEFE329-F97A-47CD-A141-047DDCF6A7D6}"/>
    <cellStyle name="Normal 2 2 2 4 4" xfId="3926" xr:uid="{7EA9C7E1-A8AC-42A2-A118-58788B86C4BD}"/>
    <cellStyle name="Normal 2 2 2 4 5" xfId="5451" xr:uid="{F86D5125-E5AD-412A-8894-D4B0E6AC952A}"/>
    <cellStyle name="Normal 2 2 2 4 5 2" xfId="11237" xr:uid="{671AE776-CEEB-45FE-88EE-30EDF26E5784}"/>
    <cellStyle name="Normal 2 2 2 4 5 2 2" xfId="19609" xr:uid="{D2932EA9-6547-4953-9FF7-B6DC0E4E0588}"/>
    <cellStyle name="Normal 2 2 2 4 5 3" xfId="15343" xr:uid="{BB547241-7CC8-4C6C-BDF8-042D4410E7D3}"/>
    <cellStyle name="Normal 2 2 2 4 6" xfId="6804" xr:uid="{293A426E-DFEF-4536-BE26-62EF1A72EFCB}"/>
    <cellStyle name="Normal 2 2 2 4 6 2" xfId="12541" xr:uid="{896BE20B-92AB-492D-97AC-DC229CC5FD9E}"/>
    <cellStyle name="Normal 2 2 2 4 6 2 2" xfId="20915" xr:uid="{20B5E79E-88E4-4BCD-8132-7B05CB126EAA}"/>
    <cellStyle name="Normal 2 2 2 4 6 3" xfId="16694" xr:uid="{5F846BED-9C9A-4F87-8F37-888435366759}"/>
    <cellStyle name="Normal 2 2 2 4 7" xfId="14097" xr:uid="{FBB2019C-A805-4C73-A796-843B7196E240}"/>
    <cellStyle name="Normal 2 2 2 4 8" xfId="22414" xr:uid="{8E05B215-F3FD-4A30-AB5A-EA657E8D9507}"/>
    <cellStyle name="Normal 2 2 2 5" xfId="3195" xr:uid="{B59892DC-C648-4C81-BB48-55B58D6003B5}"/>
    <cellStyle name="Normal 2 2 2 5 2" xfId="31600" xr:uid="{1B4C98D5-24A1-4C73-AD8D-E18725392D80}"/>
    <cellStyle name="Normal 2 2 2 6" xfId="3194" xr:uid="{D293C3C7-D05B-453A-BB24-EC0510D36C89}"/>
    <cellStyle name="Normal 2 2 2 6 2" xfId="3193" xr:uid="{9FB35178-6EA4-4116-936F-47C5A4D5A33D}"/>
    <cellStyle name="Normal 2 2 2 6 2 2" xfId="3030" xr:uid="{69855302-278E-47D5-B8AE-B5D2E028B72C}"/>
    <cellStyle name="Normal 2 2 2 6 2 2 2" xfId="4171" xr:uid="{ED2B28B7-8D7C-4756-BE24-2F05BF22C703}"/>
    <cellStyle name="Normal 2 2 2 6 2 2 2 2" xfId="6073" xr:uid="{5557AA99-5673-4DAB-986C-99A070B962FA}"/>
    <cellStyle name="Normal 2 2 2 6 2 2 2 2 2" xfId="11859" xr:uid="{F50E3F09-4D29-4BB2-9D52-D0E66AD6FE76}"/>
    <cellStyle name="Normal 2 2 2 6 2 2 2 2 2 2" xfId="20231" xr:uid="{51192788-87D4-4C66-996C-C1ACB316E7B5}"/>
    <cellStyle name="Normal 2 2 2 6 2 2 2 2 3" xfId="15966" xr:uid="{7CF79573-BFD4-40CC-9167-DFFB5842852D}"/>
    <cellStyle name="Normal 2 2 2 6 2 2 2 3" xfId="7405" xr:uid="{5D340EC5-1A3C-47B9-B2CE-2590ED7E6DFE}"/>
    <cellStyle name="Normal 2 2 2 6 2 2 2 3 2" xfId="13141" xr:uid="{59C8DB2C-E879-4010-A558-FC7277E8365C}"/>
    <cellStyle name="Normal 2 2 2 6 2 2 2 3 2 2" xfId="21515" xr:uid="{C74CE769-BD17-4E7C-A493-9E9615C5C3FC}"/>
    <cellStyle name="Normal 2 2 2 6 2 2 2 3 3" xfId="17294" xr:uid="{B69E0C26-1B43-4DFC-8119-9C5ACF08D8EE}"/>
    <cellStyle name="Normal 2 2 2 6 2 2 2 4" xfId="10170" xr:uid="{9AFA6164-6AED-4BDE-BB24-0DC858C7FC8C}"/>
    <cellStyle name="Normal 2 2 2 6 2 2 2 4 2" xfId="18551" xr:uid="{07767A8C-5D2A-48B1-B393-94A35A371C9B}"/>
    <cellStyle name="Normal 2 2 2 6 2 2 2 5" xfId="14719" xr:uid="{E1BC6800-8F48-4CCC-AEF5-A12041EDCB57}"/>
    <cellStyle name="Normal 2 2 2 6 2 2 2 6" xfId="23136" xr:uid="{F3A5176D-757D-485C-BF4E-F6BA84007F1A}"/>
    <cellStyle name="Normal 2 2 2 6 2 2 3" xfId="5526" xr:uid="{903E1DFC-CAC7-4FC3-933D-C1D2705CBD47}"/>
    <cellStyle name="Normal 2 2 2 6 2 2 3 2" xfId="11312" xr:uid="{DB3B6305-8749-4A77-8F5C-4CBF3E80F358}"/>
    <cellStyle name="Normal 2 2 2 6 2 2 3 2 2" xfId="19684" xr:uid="{EEB612EF-8EF7-4B56-A5B7-8EC7BA2FCEC4}"/>
    <cellStyle name="Normal 2 2 2 6 2 2 3 3" xfId="15418" xr:uid="{259D5312-520E-4C8B-9269-ACE2B03C7791}"/>
    <cellStyle name="Normal 2 2 2 6 2 2 4" xfId="6879" xr:uid="{C745F19C-87F1-40FA-B2AB-C1C81CEBE82B}"/>
    <cellStyle name="Normal 2 2 2 6 2 2 4 2" xfId="12616" xr:uid="{16CD0371-8D42-4C17-A602-27162DAEE426}"/>
    <cellStyle name="Normal 2 2 2 6 2 2 4 2 2" xfId="20990" xr:uid="{E6CB8E53-AD2C-4FEA-996E-A39A33C2A397}"/>
    <cellStyle name="Normal 2 2 2 6 2 2 4 3" xfId="16769" xr:uid="{3846454F-C437-4FC6-AEDB-A57E2F14A55F}"/>
    <cellStyle name="Normal 2 2 2 6 2 2 5" xfId="9981" xr:uid="{FAB97110-9BED-4A9B-87C9-17A09BD143A8}"/>
    <cellStyle name="Normal 2 2 2 6 2 2 5 2" xfId="18374" xr:uid="{6A8DF438-B108-44B4-8F54-019335202EEF}"/>
    <cellStyle name="Normal 2 2 2 6 2 2 6" xfId="14172" xr:uid="{8FA47AE7-DABB-467A-8251-E9D3B01B1B3B}"/>
    <cellStyle name="Normal 2 2 2 6 2 2 7" xfId="22494" xr:uid="{580BE09B-7CC7-4067-91B6-DD831493362B}"/>
    <cellStyle name="Normal 2 2 2 6 2 3" xfId="4196" xr:uid="{243F7ACB-D660-4021-97C8-C099EC041885}"/>
    <cellStyle name="Normal 2 2 2 6 2 3 2" xfId="6129" xr:uid="{093A9DB3-F5FB-4D0B-91D7-9289AA281169}"/>
    <cellStyle name="Normal 2 2 2 6 2 3 2 2" xfId="11915" xr:uid="{0D45C22E-0C05-4BCB-AF5E-E416256A7575}"/>
    <cellStyle name="Normal 2 2 2 6 2 3 2 2 2" xfId="20287" xr:uid="{A8E58547-3C2B-4DBA-A211-54FB46C71A1D}"/>
    <cellStyle name="Normal 2 2 2 6 2 3 2 3" xfId="16022" xr:uid="{50BB2082-7C10-4A6C-AC1F-31F14F14DDE0}"/>
    <cellStyle name="Normal 2 2 2 6 2 3 3" xfId="7461" xr:uid="{ED274A4B-F553-4B14-9EC1-57C9036875B3}"/>
    <cellStyle name="Normal 2 2 2 6 2 3 3 2" xfId="13197" xr:uid="{019C4407-9DA4-4264-9281-8B2AB5A495EA}"/>
    <cellStyle name="Normal 2 2 2 6 2 3 3 2 2" xfId="21571" xr:uid="{25625780-49A2-4144-A7EC-0E74CB24F81A}"/>
    <cellStyle name="Normal 2 2 2 6 2 3 3 3" xfId="17350" xr:uid="{DBC3C067-917A-4C99-9FB4-1BA9B3B28444}"/>
    <cellStyle name="Normal 2 2 2 6 2 3 4" xfId="10195" xr:uid="{2825D001-8C23-4DC5-B59D-4D7F201291A4}"/>
    <cellStyle name="Normal 2 2 2 6 2 3 4 2" xfId="18576" xr:uid="{69406BE3-4E70-4EBE-909C-5414C9D78E34}"/>
    <cellStyle name="Normal 2 2 2 6 2 3 5" xfId="14775" xr:uid="{32DEF96D-8186-4DC2-B6B1-A84B65A5FF69}"/>
    <cellStyle name="Normal 2 2 2 6 2 3 6" xfId="23194" xr:uid="{90A9106D-F947-4DE0-B78B-6B2D9E2FD60C}"/>
    <cellStyle name="Normal 2 2 2 6 2 4" xfId="5452" xr:uid="{FAC70F23-203B-4163-8233-C6DBD7F964E7}"/>
    <cellStyle name="Normal 2 2 2 6 2 4 2" xfId="11238" xr:uid="{DAE2A639-D418-44C7-8649-1456EAE212C7}"/>
    <cellStyle name="Normal 2 2 2 6 2 4 2 2" xfId="19610" xr:uid="{1A5E79D2-2512-46D8-9903-F0143E22EDC9}"/>
    <cellStyle name="Normal 2 2 2 6 2 4 3" xfId="15344" xr:uid="{42748ABE-AD1C-4FCF-8D3D-26162613F23A}"/>
    <cellStyle name="Normal 2 2 2 6 2 5" xfId="6805" xr:uid="{1FC0E89F-4300-492B-A847-5309B99C07AC}"/>
    <cellStyle name="Normal 2 2 2 6 2 5 2" xfId="12542" xr:uid="{B68AE586-CEE4-47C9-8FBE-4552BCF18979}"/>
    <cellStyle name="Normal 2 2 2 6 2 5 2 2" xfId="20916" xr:uid="{BCB2917F-4EDF-4E67-B01A-AA26EA6AF2C8}"/>
    <cellStyle name="Normal 2 2 2 6 2 5 3" xfId="16695" xr:uid="{A37572EE-6FDB-4A36-B9A4-90238937C421}"/>
    <cellStyle name="Normal 2 2 2 6 2 6" xfId="10037" xr:uid="{EEC37887-5798-456F-9F1F-B3DEFFD47379}"/>
    <cellStyle name="Normal 2 2 2 6 2 6 2" xfId="18430" xr:uid="{33BFFC42-8BF1-4AD4-B938-047D91D0FEAE}"/>
    <cellStyle name="Normal 2 2 2 6 2 7" xfId="14098" xr:uid="{B3B9292B-3CAB-4D25-B282-484C760A1E58}"/>
    <cellStyle name="Normal 2 2 2 6 2 8" xfId="22415" xr:uid="{703F733E-98B8-4152-8D49-0D12A25717E2}"/>
    <cellStyle name="Normal 2 2 2 7" xfId="3192" xr:uid="{FE885878-BC73-461D-A553-B55EE280B8BE}"/>
    <cellStyle name="Normal 2 2 2 7 2" xfId="3029" xr:uid="{A2DC5820-52DE-4CBE-AAFE-3591F826BFDE}"/>
    <cellStyle name="Normal 2 2 2 7 2 2" xfId="4170" xr:uid="{E540A84B-15C6-4F8F-B6DF-F7108EEAFE1E}"/>
    <cellStyle name="Normal 2 2 2 7 2 2 2" xfId="6072" xr:uid="{C0DC1257-503F-459C-9A96-5A592A7D33B6}"/>
    <cellStyle name="Normal 2 2 2 7 2 2 2 2" xfId="11858" xr:uid="{6C0CADCF-2202-41F3-9920-435838EB2F78}"/>
    <cellStyle name="Normal 2 2 2 7 2 2 2 2 2" xfId="20230" xr:uid="{24D763CD-C314-4E11-8F94-071371B06E9A}"/>
    <cellStyle name="Normal 2 2 2 7 2 2 2 3" xfId="15965" xr:uid="{3158D487-EDDC-4C23-BEE9-E61E1123FE17}"/>
    <cellStyle name="Normal 2 2 2 7 2 2 3" xfId="7404" xr:uid="{ED271A45-2B8B-4797-91B6-0616B784CF7F}"/>
    <cellStyle name="Normal 2 2 2 7 2 2 3 2" xfId="13140" xr:uid="{5B777493-B0CE-484D-AA9E-9B293BA9CC0A}"/>
    <cellStyle name="Normal 2 2 2 7 2 2 3 2 2" xfId="21514" xr:uid="{864950C0-B722-4233-BF4B-3A48206E53C3}"/>
    <cellStyle name="Normal 2 2 2 7 2 2 3 3" xfId="17293" xr:uid="{C37D3ED0-B403-45D4-A35D-CB6B89CD4983}"/>
    <cellStyle name="Normal 2 2 2 7 2 2 4" xfId="10169" xr:uid="{9C6B1D3B-2E73-41D7-BF47-B4D29A3B26D5}"/>
    <cellStyle name="Normal 2 2 2 7 2 2 4 2" xfId="18550" xr:uid="{BC8778B0-690C-43BC-86CD-FB0F2699F69F}"/>
    <cellStyle name="Normal 2 2 2 7 2 2 5" xfId="14718" xr:uid="{6AC93495-E6A1-40D2-8132-F0158E27A786}"/>
    <cellStyle name="Normal 2 2 2 7 2 2 6" xfId="23135" xr:uid="{13AB8B1F-3B43-4A6B-AFF3-6FA809DAD77C}"/>
    <cellStyle name="Normal 2 2 2 7 2 3" xfId="5527" xr:uid="{141644CB-33E3-4DBB-A1E4-280F3CBCF8F2}"/>
    <cellStyle name="Normal 2 2 2 7 2 3 2" xfId="11313" xr:uid="{6105AA29-B7C2-49C8-B147-1996FDF475AC}"/>
    <cellStyle name="Normal 2 2 2 7 2 3 2 2" xfId="19685" xr:uid="{8B1C653F-E669-42FB-A0A1-2A3360BB0A0E}"/>
    <cellStyle name="Normal 2 2 2 7 2 3 3" xfId="15419" xr:uid="{C9B874B2-8EF3-42A5-B8C1-402439C5A2CA}"/>
    <cellStyle name="Normal 2 2 2 7 2 4" xfId="6880" xr:uid="{54BCF000-3C2D-4D3A-9ABA-FD0C386EB478}"/>
    <cellStyle name="Normal 2 2 2 7 2 4 2" xfId="12617" xr:uid="{45041064-C9E9-42BA-A1B5-9D59F0630853}"/>
    <cellStyle name="Normal 2 2 2 7 2 4 2 2" xfId="20991" xr:uid="{42FA7101-FBFF-4013-B0EC-E15B6C6D44E1}"/>
    <cellStyle name="Normal 2 2 2 7 2 4 3" xfId="16770" xr:uid="{42592D3F-7D85-4015-9B7A-3CFC9E6E8FE9}"/>
    <cellStyle name="Normal 2 2 2 7 2 5" xfId="9980" xr:uid="{78235031-613A-4ED4-A479-E32151539712}"/>
    <cellStyle name="Normal 2 2 2 7 2 5 2" xfId="18373" xr:uid="{3753A587-2313-423A-AACE-2C3BC1A86A11}"/>
    <cellStyle name="Normal 2 2 2 7 2 6" xfId="14173" xr:uid="{F1E34485-B33A-4BE3-9DE4-62E6C7F230FD}"/>
    <cellStyle name="Normal 2 2 2 7 2 7" xfId="22495" xr:uid="{672B3C54-AA0E-42AA-B2F4-40EBBFADA6D6}"/>
    <cellStyle name="Normal 2 2 2 7 3" xfId="4195" xr:uid="{4C2C4D33-E80E-41D5-89D4-449AEDB305D4}"/>
    <cellStyle name="Normal 2 2 2 7 3 2" xfId="6128" xr:uid="{3AC76F00-E18D-4019-AC57-E3C19CFE45DD}"/>
    <cellStyle name="Normal 2 2 2 7 3 2 2" xfId="11914" xr:uid="{A1033577-777C-4EF1-B553-F374D0DE4379}"/>
    <cellStyle name="Normal 2 2 2 7 3 2 2 2" xfId="20286" xr:uid="{75AE5CDF-ED62-4268-829D-7B28EF921085}"/>
    <cellStyle name="Normal 2 2 2 7 3 2 3" xfId="16021" xr:uid="{F71F3D8D-0B36-4D05-9A47-A97B4CAD9CFE}"/>
    <cellStyle name="Normal 2 2 2 7 3 3" xfId="7460" xr:uid="{8544DCC8-9F7C-4B7A-B88A-0BA8B3DB2582}"/>
    <cellStyle name="Normal 2 2 2 7 3 3 2" xfId="13196" xr:uid="{95FCD595-81D6-463C-86D9-29DEADE62B8C}"/>
    <cellStyle name="Normal 2 2 2 7 3 3 2 2" xfId="21570" xr:uid="{EE85DD52-F9D3-4564-89A1-2BA4E72172BA}"/>
    <cellStyle name="Normal 2 2 2 7 3 3 3" xfId="17349" xr:uid="{12A60414-7258-405D-A8DE-84BD49ED4ADD}"/>
    <cellStyle name="Normal 2 2 2 7 3 4" xfId="10194" xr:uid="{D3F74DBD-CA4C-418B-928D-A70BF73268D9}"/>
    <cellStyle name="Normal 2 2 2 7 3 4 2" xfId="18575" xr:uid="{6F2ECA9F-7FF8-4786-AC5A-7EBB6FCE17CA}"/>
    <cellStyle name="Normal 2 2 2 7 3 5" xfId="14774" xr:uid="{DF413EC5-665B-4543-BB9C-60A3E9A69FBA}"/>
    <cellStyle name="Normal 2 2 2 7 3 6" xfId="23193" xr:uid="{97070B10-1432-4510-AA6F-D110E59D7F91}"/>
    <cellStyle name="Normal 2 2 2 7 4" xfId="5453" xr:uid="{34EF1A2B-7712-4931-8016-BA0B301174BF}"/>
    <cellStyle name="Normal 2 2 2 7 4 2" xfId="11239" xr:uid="{7079FEF1-554D-456F-A430-68758E203E44}"/>
    <cellStyle name="Normal 2 2 2 7 4 2 2" xfId="19611" xr:uid="{2BF2F7C0-73D3-40DB-AF69-4DC4D9837B8F}"/>
    <cellStyle name="Normal 2 2 2 7 4 3" xfId="15345" xr:uid="{292CCD10-9B4B-4F86-80ED-032EA62377E6}"/>
    <cellStyle name="Normal 2 2 2 7 5" xfId="6806" xr:uid="{8EB9AEB1-8D47-458C-8FF0-1520767F5DFB}"/>
    <cellStyle name="Normal 2 2 2 7 5 2" xfId="12543" xr:uid="{B4735E77-3330-4F90-A346-3A314F26CDF7}"/>
    <cellStyle name="Normal 2 2 2 7 5 2 2" xfId="20917" xr:uid="{DC0A0280-BB03-474C-97AA-26B7DFE754CE}"/>
    <cellStyle name="Normal 2 2 2 7 5 3" xfId="16696" xr:uid="{E288EFCF-84C1-4DE2-B681-6B3667A5D60C}"/>
    <cellStyle name="Normal 2 2 2 7 6" xfId="10036" xr:uid="{12B2ED17-C29D-469C-BAE6-FDE98B97A11C}"/>
    <cellStyle name="Normal 2 2 2 7 6 2" xfId="18429" xr:uid="{FAB2712B-14BB-4B23-A8B7-8ACD634F8DA2}"/>
    <cellStyle name="Normal 2 2 2 7 7" xfId="14099" xr:uid="{A91AF1E3-D315-4D45-A43C-8C0FACD770B0}"/>
    <cellStyle name="Normal 2 2 2 7 8" xfId="22416" xr:uid="{9F99851C-EEE7-46F9-B6E4-8BAFA36A375E}"/>
    <cellStyle name="Normal 2 2 2 8" xfId="3191" xr:uid="{FE6D0DAF-BFDF-4B77-A0B1-A3F3B92E8C10}"/>
    <cellStyle name="Normal 2 2 2 8 2" xfId="3028" xr:uid="{78E8382D-3E2E-4C94-A4B6-1018687D3CDF}"/>
    <cellStyle name="Normal 2 2 2 8 2 2" xfId="4169" xr:uid="{7A683210-F356-4AF0-BE10-97D996F1E8BD}"/>
    <cellStyle name="Normal 2 2 2 8 2 2 2" xfId="6071" xr:uid="{403BAB8C-D847-455B-B807-C115FA064C89}"/>
    <cellStyle name="Normal 2 2 2 8 2 2 2 2" xfId="11857" xr:uid="{1B473B07-E785-4BA3-9040-401D66D23F78}"/>
    <cellStyle name="Normal 2 2 2 8 2 2 2 2 2" xfId="20229" xr:uid="{98A63C77-3D29-4816-BCE1-8A46AFA7F093}"/>
    <cellStyle name="Normal 2 2 2 8 2 2 2 3" xfId="15964" xr:uid="{8061964A-EC94-4AB1-8456-A43C11914AE6}"/>
    <cellStyle name="Normal 2 2 2 8 2 2 3" xfId="7403" xr:uid="{F528FC0D-92D0-4BBD-9C24-63B1951DAC57}"/>
    <cellStyle name="Normal 2 2 2 8 2 2 3 2" xfId="13139" xr:uid="{A86EBB04-7106-4CEF-9834-1C5B8E01C5F1}"/>
    <cellStyle name="Normal 2 2 2 8 2 2 3 2 2" xfId="21513" xr:uid="{6D6A09A0-86B4-4D31-B1EB-33DB05331A2C}"/>
    <cellStyle name="Normal 2 2 2 8 2 2 3 3" xfId="17292" xr:uid="{47DF0246-52B4-4C19-B359-D71A528296AD}"/>
    <cellStyle name="Normal 2 2 2 8 2 2 4" xfId="10168" xr:uid="{CA989B0D-3376-4EF4-9DDB-4E6FC696A71E}"/>
    <cellStyle name="Normal 2 2 2 8 2 2 4 2" xfId="18549" xr:uid="{624BA15C-76F3-4BE7-AD0F-08B17D0E375C}"/>
    <cellStyle name="Normal 2 2 2 8 2 2 5" xfId="14717" xr:uid="{5DF48C25-5177-455A-8DD4-048471820522}"/>
    <cellStyle name="Normal 2 2 2 8 2 2 6" xfId="23134" xr:uid="{951794D4-9BF5-44BF-AE65-BD9CE21DC8D7}"/>
    <cellStyle name="Normal 2 2 2 8 2 3" xfId="5528" xr:uid="{A6563532-FB99-4E99-B946-22F61F9B2080}"/>
    <cellStyle name="Normal 2 2 2 8 2 3 2" xfId="11314" xr:uid="{D719013B-D4F4-4B85-97A8-B0B7BB12575D}"/>
    <cellStyle name="Normal 2 2 2 8 2 3 2 2" xfId="19686" xr:uid="{61EEE82B-A12B-42B5-A357-78E54D935B29}"/>
    <cellStyle name="Normal 2 2 2 8 2 3 3" xfId="15420" xr:uid="{9B15A89C-21DB-4E88-A1A5-ED5D3AC70CC8}"/>
    <cellStyle name="Normal 2 2 2 8 2 4" xfId="6881" xr:uid="{93EEE334-8FAC-4605-894C-39084BD4FF8A}"/>
    <cellStyle name="Normal 2 2 2 8 2 4 2" xfId="12618" xr:uid="{4CC05244-51EB-432D-B178-2EF812B3CDBA}"/>
    <cellStyle name="Normal 2 2 2 8 2 4 2 2" xfId="20992" xr:uid="{2CA4643D-43A5-421E-8CFC-39A30A00DA7F}"/>
    <cellStyle name="Normal 2 2 2 8 2 4 3" xfId="16771" xr:uid="{728F8722-AD70-4F8C-9ABA-549C352975F6}"/>
    <cellStyle name="Normal 2 2 2 8 2 5" xfId="9979" xr:uid="{70EF034E-1F81-4FC3-901A-7066620F3E86}"/>
    <cellStyle name="Normal 2 2 2 8 2 5 2" xfId="18372" xr:uid="{3A1253E4-8FF6-48F5-8843-89FCA8B9594F}"/>
    <cellStyle name="Normal 2 2 2 8 2 6" xfId="14174" xr:uid="{A43F2B47-B72D-4BEE-83A0-DEADDF76EFA4}"/>
    <cellStyle name="Normal 2 2 2 8 2 7" xfId="22496" xr:uid="{C2F1CE03-A5D0-46FD-AF2F-E5DF569432EB}"/>
    <cellStyle name="Normal 2 2 2 8 3" xfId="4194" xr:uid="{E97091AC-82B4-4586-969A-8D8B22E90CCE}"/>
    <cellStyle name="Normal 2 2 2 8 3 2" xfId="6127" xr:uid="{09317762-C3EF-4F62-AA2D-4BF87576BB50}"/>
    <cellStyle name="Normal 2 2 2 8 3 2 2" xfId="11913" xr:uid="{0035F483-C46D-4641-875D-41ED7FE73B80}"/>
    <cellStyle name="Normal 2 2 2 8 3 2 2 2" xfId="20285" xr:uid="{EB0D0936-7621-447E-A12A-1C47B40E00C8}"/>
    <cellStyle name="Normal 2 2 2 8 3 2 3" xfId="16020" xr:uid="{7EE9490C-B376-447E-975B-4CF5ADF39D31}"/>
    <cellStyle name="Normal 2 2 2 8 3 3" xfId="7459" xr:uid="{AE4DCA79-7EF5-4007-90D5-599150B148CE}"/>
    <cellStyle name="Normal 2 2 2 8 3 3 2" xfId="13195" xr:uid="{99C61600-2E3C-45E8-836C-3D55C9ADA873}"/>
    <cellStyle name="Normal 2 2 2 8 3 3 2 2" xfId="21569" xr:uid="{CE3B65A7-0F3A-42E0-A6C4-1567F306E7DE}"/>
    <cellStyle name="Normal 2 2 2 8 3 3 3" xfId="17348" xr:uid="{A300D6A5-E1EF-4B34-A316-B29198B8FF31}"/>
    <cellStyle name="Normal 2 2 2 8 3 4" xfId="10193" xr:uid="{9F9900F3-BE47-4AB2-9D30-CA17563E87F5}"/>
    <cellStyle name="Normal 2 2 2 8 3 4 2" xfId="18574" xr:uid="{8F628A23-2734-4E34-9047-D20958497E88}"/>
    <cellStyle name="Normal 2 2 2 8 3 5" xfId="14773" xr:uid="{BB85F193-5FD2-402B-924E-964DAE7921E4}"/>
    <cellStyle name="Normal 2 2 2 8 3 6" xfId="23192" xr:uid="{332FA611-8ED4-416E-8DA1-D4D5272E0DB4}"/>
    <cellStyle name="Normal 2 2 2 8 4" xfId="5454" xr:uid="{17DFEC69-4635-41B0-818E-FADF491300D5}"/>
    <cellStyle name="Normal 2 2 2 8 4 2" xfId="11240" xr:uid="{C0F1558D-391B-4F5B-A59F-FD0D842BF387}"/>
    <cellStyle name="Normal 2 2 2 8 4 2 2" xfId="19612" xr:uid="{C0176D11-6ACF-42C8-84E1-F6A169AE5560}"/>
    <cellStyle name="Normal 2 2 2 8 4 3" xfId="15346" xr:uid="{37A8F39B-A550-4633-8DC6-00F1B81EA628}"/>
    <cellStyle name="Normal 2 2 2 8 5" xfId="6807" xr:uid="{CE27CBE5-3693-47DF-A7A5-08D33D89D991}"/>
    <cellStyle name="Normal 2 2 2 8 5 2" xfId="12544" xr:uid="{279A73F6-EA82-49D5-B9FD-50E69182E6AF}"/>
    <cellStyle name="Normal 2 2 2 8 5 2 2" xfId="20918" xr:uid="{E1CAB563-8A62-4E08-9749-D7E1B01F1370}"/>
    <cellStyle name="Normal 2 2 2 8 5 3" xfId="16697" xr:uid="{300AB03C-6D57-4537-A0A0-7C7297E3CC1A}"/>
    <cellStyle name="Normal 2 2 2 8 6" xfId="10035" xr:uid="{6CEF8346-7807-47C8-B066-5619B670FAD7}"/>
    <cellStyle name="Normal 2 2 2 8 6 2" xfId="18428" xr:uid="{8DB9C805-73B1-49E3-A868-529A927020CD}"/>
    <cellStyle name="Normal 2 2 2 8 7" xfId="14100" xr:uid="{51B7C045-1323-4836-B19C-7D1C03387503}"/>
    <cellStyle name="Normal 2 2 2 8 8" xfId="22417" xr:uid="{9FC88B64-B9EB-4026-9C67-1C678985C480}"/>
    <cellStyle name="Normal 2 2 2 9" xfId="3190" xr:uid="{A2B70157-6886-466A-8765-D20054E552D9}"/>
    <cellStyle name="Normal 2 2 3" xfId="1559" xr:uid="{1DE7E59C-F8CF-4AEE-85EC-631037AE14C0}"/>
    <cellStyle name="Normal 2 2 3 10" xfId="6808" xr:uid="{C23934F1-3433-495B-A449-B7D3D054930E}"/>
    <cellStyle name="Normal 2 2 3 10 2" xfId="12545" xr:uid="{A9886B3C-6D83-4767-BCF8-4A2FD3D6B551}"/>
    <cellStyle name="Normal 2 2 3 10 2 2" xfId="20919" xr:uid="{83A9DEFE-DC75-4584-987C-B3770243EB34}"/>
    <cellStyle name="Normal 2 2 3 10 3" xfId="16698" xr:uid="{37E256AC-6EEB-4F64-8929-63AAC7EAE3E2}"/>
    <cellStyle name="Normal 2 2 3 11" xfId="14101" xr:uid="{A56EC576-7A11-48B2-B2B3-EA3B8C7F684D}"/>
    <cellStyle name="Normal 2 2 3 12" xfId="22418" xr:uid="{29FA4B55-4C38-4FC9-8D64-B993FCB1BB37}"/>
    <cellStyle name="Normal 2 2 3 13" xfId="30405" xr:uid="{A19169D2-A8D9-438E-BE38-DA9CDC3538A9}"/>
    <cellStyle name="Normal 2 2 3 2" xfId="1560" xr:uid="{B4102E4E-05A1-47DD-A166-938A09B25797}"/>
    <cellStyle name="Normal 2 2 3 2 2" xfId="1561" xr:uid="{9CDCBB2E-9136-4556-AB5B-92F5A43B33F3}"/>
    <cellStyle name="Normal 2 2 3 2 2 2" xfId="1562" xr:uid="{8CEE80B3-A1BF-4B52-A5AC-CD00F2411D65}"/>
    <cellStyle name="Normal 2 2 3 2 2 2 2" xfId="1563" xr:uid="{29895820-8AB4-4E67-ADE0-DD0BD3D0A14B}"/>
    <cellStyle name="Normal 2 2 3 2 2 3" xfId="1564" xr:uid="{E2D88FF8-FA1E-47D6-B185-0F51C09C30EA}"/>
    <cellStyle name="Normal 2 2 3 2 2 4" xfId="32245" xr:uid="{414E831D-D779-4401-BF24-9BFB07F154A2}"/>
    <cellStyle name="Normal 2 2 3 2 3" xfId="1565" xr:uid="{AD609773-56A3-4332-B980-B32F4B29680E}"/>
    <cellStyle name="Normal 2 2 3 2 3 2" xfId="1566" xr:uid="{CA620FFD-93EF-4804-A21A-7374E586367D}"/>
    <cellStyle name="Normal 2 2 3 2 3 3" xfId="31977" xr:uid="{A86AD292-8DE4-43CD-B234-404A1CD45458}"/>
    <cellStyle name="Normal 2 2 3 2 4" xfId="1567" xr:uid="{B6DF2214-D20C-488B-8124-E87E52198B17}"/>
    <cellStyle name="Normal 2 2 3 2 5" xfId="3188" xr:uid="{385F8C32-3EFA-4EC3-9B22-4717E7662899}"/>
    <cellStyle name="Normal 2 2 3 2 6" xfId="3928" xr:uid="{1E03D3D5-4178-4CF7-A608-6CC0F18E3CDA}"/>
    <cellStyle name="Normal 2 2 3 2 7" xfId="31251" xr:uid="{DE2B1089-D6FC-41AC-8EC9-CB29796FFCD6}"/>
    <cellStyle name="Normal 2 2 3 3" xfId="1568" xr:uid="{DF812572-A05D-4247-88A8-FA9DFA371821}"/>
    <cellStyle name="Normal 2 2 3 3 2" xfId="1569" xr:uid="{0A9205C3-C4D4-491C-8A1F-23BD5CA8DFBC}"/>
    <cellStyle name="Normal 2 2 3 3 2 2" xfId="1570" xr:uid="{BBBF294C-094D-4224-948F-3131AD605C65}"/>
    <cellStyle name="Normal 2 2 3 3 2 3" xfId="32288" xr:uid="{DB91946D-529B-4015-9813-926C7B6221B9}"/>
    <cellStyle name="Normal 2 2 3 3 3" xfId="1571" xr:uid="{67709FEE-59EF-42FB-A07D-C90757C1BD41}"/>
    <cellStyle name="Normal 2 2 3 3 3 2" xfId="31873" xr:uid="{590CAF33-580D-4980-915C-D072012A7948}"/>
    <cellStyle name="Normal 2 2 3 3 4" xfId="3187" xr:uid="{47BDEAA9-6985-420D-93BC-4FD2D4112F79}"/>
    <cellStyle name="Normal 2 2 3 3 5" xfId="3929" xr:uid="{E9561E8D-E573-4843-96DE-FE81B9E1D633}"/>
    <cellStyle name="Normal 2 2 3 3 6" xfId="31294" xr:uid="{43A7255A-BD7E-494D-8DFF-85ACEFEA1EED}"/>
    <cellStyle name="Normal 2 2 3 4" xfId="1572" xr:uid="{FEBF7577-981C-4E1F-B668-E95BB4169C3A}"/>
    <cellStyle name="Normal 2 2 3 4 2" xfId="1573" xr:uid="{51FD375C-A604-4C0D-B366-D0E17054162F}"/>
    <cellStyle name="Normal 2 2 3 4 3" xfId="3027" xr:uid="{837B2CA0-7378-481A-BF00-75B09D1DACE1}"/>
    <cellStyle name="Normal 2 2 3 4 3 2" xfId="6070" xr:uid="{5A42AB23-AC92-4C39-9F52-B581739940B2}"/>
    <cellStyle name="Normal 2 2 3 4 3 2 2" xfId="11856" xr:uid="{65D721CD-46A8-43A7-8BB8-D7418B980D9C}"/>
    <cellStyle name="Normal 2 2 3 4 3 2 2 2" xfId="20228" xr:uid="{4507F088-09D4-4856-ABB5-E92C48F0F4F3}"/>
    <cellStyle name="Normal 2 2 3 4 3 2 3" xfId="15963" xr:uid="{1EB678E7-D625-4624-AA98-F2D32E7D9694}"/>
    <cellStyle name="Normal 2 2 3 4 3 3" xfId="7402" xr:uid="{14735E34-B3D0-4A6A-B27C-309CF5DE504A}"/>
    <cellStyle name="Normal 2 2 3 4 3 3 2" xfId="13138" xr:uid="{40970362-3855-456C-9B92-D7900ED5503C}"/>
    <cellStyle name="Normal 2 2 3 4 3 3 2 2" xfId="21512" xr:uid="{ABEF615E-E175-4D5D-A131-BA552DC30C0D}"/>
    <cellStyle name="Normal 2 2 3 4 3 3 3" xfId="17291" xr:uid="{4BCC7626-B19A-4B29-92BD-30225C86FB38}"/>
    <cellStyle name="Normal 2 2 3 4 3 4" xfId="9978" xr:uid="{76C8DB3A-229C-4FFA-B060-E8A02EAFD6BD}"/>
    <cellStyle name="Normal 2 2 3 4 3 4 2" xfId="18371" xr:uid="{0CC44213-E9B0-4616-B094-F9AF688519EB}"/>
    <cellStyle name="Normal 2 2 3 4 3 5" xfId="14716" xr:uid="{413DCB51-0091-4233-8088-1F9226BDAB66}"/>
    <cellStyle name="Normal 2 2 3 4 3 6" xfId="23133" xr:uid="{DE8D03C4-5A37-4F2F-8AF9-FEC8F8044644}"/>
    <cellStyle name="Normal 2 2 3 4 4" xfId="3930" xr:uid="{C7E48702-FF86-4C73-A4BA-C7DA3F0F9857}"/>
    <cellStyle name="Normal 2 2 3 4 5" xfId="5529" xr:uid="{0BF0EEE2-8668-44AA-B0CB-DE395529BE25}"/>
    <cellStyle name="Normal 2 2 3 4 5 2" xfId="11315" xr:uid="{53C1F286-07BD-47E2-9D97-B1E879290CC6}"/>
    <cellStyle name="Normal 2 2 3 4 5 2 2" xfId="19687" xr:uid="{CA37AB49-D186-458B-B063-F44E3BC83D47}"/>
    <cellStyle name="Normal 2 2 3 4 5 3" xfId="15421" xr:uid="{C25BAFE2-DF2A-489C-8090-FA768397DD11}"/>
    <cellStyle name="Normal 2 2 3 4 6" xfId="6882" xr:uid="{DB6323F5-65E2-4161-B28D-B59CCBD79C61}"/>
    <cellStyle name="Normal 2 2 3 4 6 2" xfId="12619" xr:uid="{E33FC26D-21C7-4B78-9EC3-91EF987C347D}"/>
    <cellStyle name="Normal 2 2 3 4 6 2 2" xfId="20993" xr:uid="{61D1A5B9-871F-44BB-AB52-D627FB339E80}"/>
    <cellStyle name="Normal 2 2 3 4 6 3" xfId="16772" xr:uid="{AB507EBF-32B6-427E-9B34-E632942DA8A9}"/>
    <cellStyle name="Normal 2 2 3 4 7" xfId="14175" xr:uid="{DCB7ABEA-8AAE-4ACB-9D63-910ED25E09F6}"/>
    <cellStyle name="Normal 2 2 3 4 8" xfId="22497" xr:uid="{85076C9E-F451-4CAE-81E4-136BC90A9601}"/>
    <cellStyle name="Normal 2 2 3 4 9" xfId="31470" xr:uid="{44E3205F-40CD-4CEB-B310-733B86D43661}"/>
    <cellStyle name="Normal 2 2 3 5" xfId="1574" xr:uid="{CD711500-7D30-456C-8F4C-B3C27737E617}"/>
    <cellStyle name="Normal 2 2 3 5 2" xfId="32194" xr:uid="{313C896D-7D53-495B-8CB8-BBA76ECDF400}"/>
    <cellStyle name="Normal 2 2 3 6" xfId="1575" xr:uid="{04278A86-C7A5-4740-A2FF-70446B95984E}"/>
    <cellStyle name="Normal 2 2 3 6 2" xfId="31604" xr:uid="{FCD129A4-F7FE-40EB-B02F-65E4D377CDD7}"/>
    <cellStyle name="Normal 2 2 3 7" xfId="3189" xr:uid="{32BF295C-3D05-4499-A841-5ED9CD791B26}"/>
    <cellStyle name="Normal 2 2 3 7 2" xfId="6126" xr:uid="{74BCCA47-C9FC-4FA5-97B1-F3969C2D0E49}"/>
    <cellStyle name="Normal 2 2 3 7 2 2" xfId="11912" xr:uid="{2098ADDE-45CA-4D7E-BFDA-35DD389CC1B7}"/>
    <cellStyle name="Normal 2 2 3 7 2 2 2" xfId="20284" xr:uid="{2CEE853B-2EF3-4D85-86AA-B407A71DCF0C}"/>
    <cellStyle name="Normal 2 2 3 7 2 3" xfId="16019" xr:uid="{488A05C8-C52C-4C96-A491-8F41F386EC89}"/>
    <cellStyle name="Normal 2 2 3 7 3" xfId="7458" xr:uid="{7A422D23-5910-4B0C-AD05-4BA98D0E0B2A}"/>
    <cellStyle name="Normal 2 2 3 7 3 2" xfId="13194" xr:uid="{3A328BFD-B30A-4A61-B836-C63C1051FBB9}"/>
    <cellStyle name="Normal 2 2 3 7 3 2 2" xfId="21568" xr:uid="{1B420EE2-8D6C-4D23-AB6C-5653F749FC55}"/>
    <cellStyle name="Normal 2 2 3 7 3 3" xfId="17347" xr:uid="{00E97E78-E1CD-456F-A2A0-1D0D4C7CB907}"/>
    <cellStyle name="Normal 2 2 3 7 4" xfId="10034" xr:uid="{C174EFC1-47F6-446A-B83D-45275C18BC0E}"/>
    <cellStyle name="Normal 2 2 3 7 4 2" xfId="18427" xr:uid="{F3E834A6-5414-46F5-97F4-FFDAE786EACB}"/>
    <cellStyle name="Normal 2 2 3 7 5" xfId="14772" xr:uid="{8F6A042F-31F9-4B7F-A95B-3220B307AD0B}"/>
    <cellStyle name="Normal 2 2 3 7 6" xfId="23191" xr:uid="{BDD67B30-F8C7-439D-A0F7-B4E584542229}"/>
    <cellStyle name="Normal 2 2 3 8" xfId="3927" xr:uid="{BE8DA6D5-42DE-4D4B-9A61-97D2745153F9}"/>
    <cellStyle name="Normal 2 2 3 9" xfId="5455" xr:uid="{13F65035-C94A-47D2-8469-CF2538F3A32A}"/>
    <cellStyle name="Normal 2 2 3 9 2" xfId="11241" xr:uid="{6C9B43FB-24EE-42C0-AC97-8C7AFF4118FD}"/>
    <cellStyle name="Normal 2 2 3 9 2 2" xfId="19613" xr:uid="{BB76B302-E750-4998-A4B9-F7518B08EC9B}"/>
    <cellStyle name="Normal 2 2 3 9 3" xfId="15347" xr:uid="{34ED8D3C-295B-434F-953D-6A2FBAB19D09}"/>
    <cellStyle name="Normal 2 2 4" xfId="1576" xr:uid="{EEB1DC65-A82D-4A6E-8E66-517D293CBFEA}"/>
    <cellStyle name="Normal 2 2 4 2" xfId="1577" xr:uid="{4B208BE0-41C5-4E2D-951C-13F9404D529E}"/>
    <cellStyle name="Normal 2 2 4 2 2" xfId="32248" xr:uid="{130314EA-0CBE-4513-AB47-B26B25ED8AC9}"/>
    <cellStyle name="Normal 2 2 4 2 3" xfId="31255" xr:uid="{C1F67859-7B21-45E8-AFB7-C7D108A7BB79}"/>
    <cellStyle name="Normal 2 2 4 3" xfId="1578" xr:uid="{F47CB688-52C7-4174-9FF1-EB7FF2047CCF}"/>
    <cellStyle name="Normal 2 2 4 3 2" xfId="32291" xr:uid="{009208A3-BD89-4C3F-849A-7F38247F44DB}"/>
    <cellStyle name="Normal 2 2 4 3 3" xfId="31297" xr:uid="{C0375380-0290-4951-A51E-FFD174B66EBD}"/>
    <cellStyle name="Normal 2 2 4 4" xfId="1579" xr:uid="{9135EBFC-E9E4-43D4-BD3F-7CCA16ECDA06}"/>
    <cellStyle name="Normal 2 2 4 4 2" xfId="32208" xr:uid="{6FCBF716-9C16-4DDA-A0BD-4556C89AD870}"/>
    <cellStyle name="Normal 2 2 4 5" xfId="3186" xr:uid="{B95A5CE0-6B8D-48DE-A4B8-FABAD0E31DE7}"/>
    <cellStyle name="Normal 2 2 4 5 2" xfId="31766" xr:uid="{8EBFE9C8-FBCE-4D1A-8A7A-B201E73D8506}"/>
    <cellStyle name="Normal 2 2 4 6" xfId="3931" xr:uid="{95191C78-26D8-4DCE-B122-40AFA287EAD8}"/>
    <cellStyle name="Normal 2 2 4 7" xfId="31233" xr:uid="{C4134C91-577D-4F0C-B35D-432D30A9FA19}"/>
    <cellStyle name="Normal 2 2 5" xfId="1580" xr:uid="{C1910F9D-EF2E-4CBF-AB99-ABE58F2A32F8}"/>
    <cellStyle name="Normal 2 2 5 10" xfId="14102" xr:uid="{172305C6-FE1C-4385-BE7D-3B798F68DD27}"/>
    <cellStyle name="Normal 2 2 5 11" xfId="22420" xr:uid="{6D3991A8-F9DF-439A-95F0-C01BC13DF3DA}"/>
    <cellStyle name="Normal 2 2 5 2" xfId="1581" xr:uid="{441524C6-FD8A-4051-8E7E-8BAEB5DB243C}"/>
    <cellStyle name="Normal 2 2 5 2 2" xfId="1582" xr:uid="{6F827BA8-31E8-48DB-820E-0143D2F89C4A}"/>
    <cellStyle name="Normal 2 2 5 2 2 2" xfId="1583" xr:uid="{C73F0856-FE76-400A-805D-668074E71D3F}"/>
    <cellStyle name="Normal 2 2 5 2 3" xfId="1584" xr:uid="{0AB210FD-AD16-4F18-B7F6-EA0172E0FE13}"/>
    <cellStyle name="Normal 2 2 5 2 4" xfId="3026" xr:uid="{8A3D4E31-23EB-4918-87D2-B378BABB4FA7}"/>
    <cellStyle name="Normal 2 2 5 2 4 2" xfId="6069" xr:uid="{3FD2757C-D913-4DB2-A51B-B577DF55A854}"/>
    <cellStyle name="Normal 2 2 5 2 4 2 2" xfId="11855" xr:uid="{97491D55-8C3B-448F-B059-57B8C63312A9}"/>
    <cellStyle name="Normal 2 2 5 2 4 2 2 2" xfId="20227" xr:uid="{FD8890EE-D846-40DE-A33E-3CF5E2267C5B}"/>
    <cellStyle name="Normal 2 2 5 2 4 2 3" xfId="15962" xr:uid="{342A13CF-09C8-4FE2-A369-CB22EF2C4C27}"/>
    <cellStyle name="Normal 2 2 5 2 4 3" xfId="7401" xr:uid="{E9850D0F-8C3E-46DB-B916-C9F7E8013F86}"/>
    <cellStyle name="Normal 2 2 5 2 4 3 2" xfId="13137" xr:uid="{6CD354D8-23D9-431C-B31B-BF1E753675AD}"/>
    <cellStyle name="Normal 2 2 5 2 4 3 2 2" xfId="21511" xr:uid="{D3B590AB-0A38-458C-A850-DF78ED9FF029}"/>
    <cellStyle name="Normal 2 2 5 2 4 3 3" xfId="17290" xr:uid="{C1C9EA91-971E-4EDF-A768-19753D67D637}"/>
    <cellStyle name="Normal 2 2 5 2 4 4" xfId="9977" xr:uid="{096A8F1A-F08F-4E00-AFB1-9770D1165F07}"/>
    <cellStyle name="Normal 2 2 5 2 4 4 2" xfId="18370" xr:uid="{4E343A13-F008-444F-99E9-6661BFB80F76}"/>
    <cellStyle name="Normal 2 2 5 2 4 5" xfId="14715" xr:uid="{39F507BD-60D9-43A5-A39B-87ACEB667C36}"/>
    <cellStyle name="Normal 2 2 5 2 4 6" xfId="23132" xr:uid="{0A562778-F11D-4676-A07B-46BDF86B2617}"/>
    <cellStyle name="Normal 2 2 5 2 5" xfId="3933" xr:uid="{31ACF8E9-ED32-43A8-BE2E-870F8D8CF37B}"/>
    <cellStyle name="Normal 2 2 5 2 6" xfId="5530" xr:uid="{DBA2B162-A897-4F32-B761-AFCFC1A0E6CC}"/>
    <cellStyle name="Normal 2 2 5 2 6 2" xfId="11316" xr:uid="{7C3F5290-37A3-4077-B58B-DB704BF8C486}"/>
    <cellStyle name="Normal 2 2 5 2 6 2 2" xfId="19688" xr:uid="{CE2F41EE-F128-47F4-B424-50D8B10837BF}"/>
    <cellStyle name="Normal 2 2 5 2 6 3" xfId="15422" xr:uid="{C74EC101-217F-4266-BFB0-DCB932BB2637}"/>
    <cellStyle name="Normal 2 2 5 2 7" xfId="6883" xr:uid="{EC101C92-7354-42AE-8A8B-F1A3FF773A81}"/>
    <cellStyle name="Normal 2 2 5 2 7 2" xfId="12620" xr:uid="{F2B70591-9055-4D5D-A953-CF3C5F9101DF}"/>
    <cellStyle name="Normal 2 2 5 2 7 2 2" xfId="20994" xr:uid="{E1216C48-5409-457C-996E-BDCB16FEF3E0}"/>
    <cellStyle name="Normal 2 2 5 2 7 3" xfId="16773" xr:uid="{9D18FC14-5F5A-4D6E-BB0F-B6840204AD0B}"/>
    <cellStyle name="Normal 2 2 5 2 8" xfId="14176" xr:uid="{0C9FAC00-9BD0-4979-807C-9767BE8E2A1C}"/>
    <cellStyle name="Normal 2 2 5 2 9" xfId="22498" xr:uid="{3229A162-FCB3-49D4-A116-6EC85C0FBA55}"/>
    <cellStyle name="Normal 2 2 5 3" xfId="1585" xr:uid="{A428A8FD-B187-4267-AB58-5F03087C2932}"/>
    <cellStyle name="Normal 2 2 5 3 2" xfId="1586" xr:uid="{FDBD9B3C-F2FA-4F3D-9EF3-A56C85CEF57D}"/>
    <cellStyle name="Normal 2 2 5 4" xfId="1587" xr:uid="{B538E081-6636-4532-9402-18CDAD91F7E0}"/>
    <cellStyle name="Normal 2 2 5 5" xfId="1588" xr:uid="{EB564460-CC82-4909-B6C4-EDFFB90CAB4E}"/>
    <cellStyle name="Normal 2 2 5 6" xfId="3185" xr:uid="{89B12326-3BE8-4B77-9B74-0BFEBF023E41}"/>
    <cellStyle name="Normal 2 2 5 6 2" xfId="6125" xr:uid="{900EAC88-93FA-46DE-BDD4-18CAA9A8D44F}"/>
    <cellStyle name="Normal 2 2 5 6 2 2" xfId="11911" xr:uid="{54FD8657-8740-48A8-962F-F3170EDA8F1D}"/>
    <cellStyle name="Normal 2 2 5 6 2 2 2" xfId="20283" xr:uid="{56E664C5-51DD-4B58-928A-478ADB02C754}"/>
    <cellStyle name="Normal 2 2 5 6 2 3" xfId="16018" xr:uid="{DB8A34BA-0834-4F18-B0B8-58697A56D7A6}"/>
    <cellStyle name="Normal 2 2 5 6 3" xfId="7457" xr:uid="{AE9CAEF6-98F1-4ED2-B3D3-771F1E80F7FC}"/>
    <cellStyle name="Normal 2 2 5 6 3 2" xfId="13193" xr:uid="{F10C0B99-B420-4D7E-9BD3-6E2069F0237D}"/>
    <cellStyle name="Normal 2 2 5 6 3 2 2" xfId="21567" xr:uid="{3E9587CE-0251-4142-B4DC-640A368D73DC}"/>
    <cellStyle name="Normal 2 2 5 6 3 3" xfId="17346" xr:uid="{5332F736-11EC-4F8A-A9BA-2D46ED38A09D}"/>
    <cellStyle name="Normal 2 2 5 6 4" xfId="10033" xr:uid="{C10FB5D8-FF9E-4201-9E35-31D5CAF3D49A}"/>
    <cellStyle name="Normal 2 2 5 6 4 2" xfId="18426" xr:uid="{FA456317-5445-47B3-8A80-6886A980EBD0}"/>
    <cellStyle name="Normal 2 2 5 6 5" xfId="14771" xr:uid="{4493C5FE-DB8E-45F9-9CEC-8DE99A8E275C}"/>
    <cellStyle name="Normal 2 2 5 6 6" xfId="23190" xr:uid="{6FB4673D-B2A2-4E63-A71B-5D4BC5A9E9EB}"/>
    <cellStyle name="Normal 2 2 5 7" xfId="3932" xr:uid="{BD04FBBC-315D-4052-A4DA-C355C7B2F797}"/>
    <cellStyle name="Normal 2 2 5 8" xfId="5456" xr:uid="{E0448977-323E-4429-AC16-2051927217C3}"/>
    <cellStyle name="Normal 2 2 5 8 2" xfId="11242" xr:uid="{0AD466F3-C6D9-4701-B882-86C785CC2DC6}"/>
    <cellStyle name="Normal 2 2 5 8 2 2" xfId="19614" xr:uid="{22B42E71-DE26-4417-ACE6-D9DF7764FBBB}"/>
    <cellStyle name="Normal 2 2 5 8 3" xfId="15348" xr:uid="{32165B92-B9A5-4742-8934-83FF8A60DB8B}"/>
    <cellStyle name="Normal 2 2 5 9" xfId="6809" xr:uid="{612D827C-826A-4812-9052-652EC8323AC0}"/>
    <cellStyle name="Normal 2 2 5 9 2" xfId="12546" xr:uid="{2686BB89-D2BB-4AAC-ADED-C40FEA7E1DE5}"/>
    <cellStyle name="Normal 2 2 5 9 2 2" xfId="20920" xr:uid="{50FC826C-7209-4094-BF9D-BFDCB3AD1EA3}"/>
    <cellStyle name="Normal 2 2 5 9 3" xfId="16699" xr:uid="{B9C3A40B-EE90-475E-BBDF-F91AAF269386}"/>
    <cellStyle name="Normal 2 2 6" xfId="1589" xr:uid="{C37FDFA4-7318-4ADA-B2FE-875965748324}"/>
    <cellStyle name="Normal 2 2 6 2" xfId="1590" xr:uid="{F64A25E9-2161-4AC9-BEE8-D7D1F5996757}"/>
    <cellStyle name="Normal 2 2 6 2 2" xfId="1591" xr:uid="{0ED1CE3C-BDA9-4CB5-8B0C-E5F3E04F3B8F}"/>
    <cellStyle name="Normal 2 2 6 2 3" xfId="3183" xr:uid="{76AA39FE-6992-4FA6-A22E-A842E01E6526}"/>
    <cellStyle name="Normal 2 2 6 2 4" xfId="3935" xr:uid="{9C351EE7-FC40-4065-A827-187810087034}"/>
    <cellStyle name="Normal 2 2 6 2 5" xfId="32267" xr:uid="{6163D5CB-8981-4D3B-8E2E-98AF39190DC8}"/>
    <cellStyle name="Normal 2 2 6 3" xfId="1592" xr:uid="{5C157905-B204-42CF-B8AC-FC59AE40304C}"/>
    <cellStyle name="Normal 2 2 6 3 2" xfId="3025" xr:uid="{BFCFB4B7-C8B1-4835-9633-44CF88C55E8E}"/>
    <cellStyle name="Normal 2 2 6 3 2 2" xfId="6068" xr:uid="{2B0020BD-447E-4486-8BE0-F29184D0297A}"/>
    <cellStyle name="Normal 2 2 6 3 2 2 2" xfId="11854" xr:uid="{5DA3B97A-1ECB-49C0-8F06-C73202F52613}"/>
    <cellStyle name="Normal 2 2 6 3 2 2 2 2" xfId="20226" xr:uid="{42CCDE0D-D7A6-4DE1-8F3F-693A9FF9EFB6}"/>
    <cellStyle name="Normal 2 2 6 3 2 2 3" xfId="15961" xr:uid="{749C3DFC-987F-46F6-9473-A32FE835D6B8}"/>
    <cellStyle name="Normal 2 2 6 3 2 3" xfId="7400" xr:uid="{0622D6C1-3B50-48A6-9660-89381BF1181E}"/>
    <cellStyle name="Normal 2 2 6 3 2 3 2" xfId="13136" xr:uid="{8F549DA3-2226-4F2C-B43C-B02ABD27A89E}"/>
    <cellStyle name="Normal 2 2 6 3 2 3 2 2" xfId="21510" xr:uid="{ED99B91A-E291-45ED-9200-049211504967}"/>
    <cellStyle name="Normal 2 2 6 3 2 3 3" xfId="17289" xr:uid="{EA185E50-6E38-4FFD-B141-DEFD5A190ED8}"/>
    <cellStyle name="Normal 2 2 6 3 2 4" xfId="9976" xr:uid="{29E6FE7A-3107-4C95-9502-8916196DFFC0}"/>
    <cellStyle name="Normal 2 2 6 3 2 4 2" xfId="18369" xr:uid="{23A463FA-95DB-40C2-B6F8-B52CF3B698D6}"/>
    <cellStyle name="Normal 2 2 6 3 2 5" xfId="14714" xr:uid="{002CFB6C-28F7-4992-B4F3-CC1D77E39181}"/>
    <cellStyle name="Normal 2 2 6 3 2 6" xfId="23131" xr:uid="{E8934408-74E6-4EB7-812E-F29FCF097861}"/>
    <cellStyle name="Normal 2 2 6 3 3" xfId="3936" xr:uid="{5EF59062-E9FE-4A06-BAF2-9D2508C35C9D}"/>
    <cellStyle name="Normal 2 2 6 3 4" xfId="5531" xr:uid="{422755F2-891B-4E51-9627-5EF10D32DCA6}"/>
    <cellStyle name="Normal 2 2 6 3 4 2" xfId="11317" xr:uid="{A360EBCF-C364-4E87-B08E-4F23FD6F1958}"/>
    <cellStyle name="Normal 2 2 6 3 4 2 2" xfId="19689" xr:uid="{206F370D-DE57-4A69-B103-5C8619273DC9}"/>
    <cellStyle name="Normal 2 2 6 3 4 3" xfId="15423" xr:uid="{F89B244A-9B38-4A9A-960D-AE6740662CE3}"/>
    <cellStyle name="Normal 2 2 6 3 5" xfId="6884" xr:uid="{2782BC7A-1E0A-459E-A0B6-D538CDBB5237}"/>
    <cellStyle name="Normal 2 2 6 3 5 2" xfId="12621" xr:uid="{7D560D27-0C08-438D-8712-B27B9C7A52E0}"/>
    <cellStyle name="Normal 2 2 6 3 5 2 2" xfId="20995" xr:uid="{EC61E8BB-E399-4344-BE39-17476315D251}"/>
    <cellStyle name="Normal 2 2 6 3 5 3" xfId="16774" xr:uid="{3F364BD7-1137-48F1-A2FB-53681033E92C}"/>
    <cellStyle name="Normal 2 2 6 3 6" xfId="14177" xr:uid="{F897AF3D-8DA6-4174-8D80-228662B491D1}"/>
    <cellStyle name="Normal 2 2 6 3 7" xfId="22499" xr:uid="{E0BECA07-A91B-4C33-ADEF-09CBB9883092}"/>
    <cellStyle name="Normal 2 2 6 4" xfId="3184" xr:uid="{8CB541BB-3018-4931-BCF5-5AF42735ADF1}"/>
    <cellStyle name="Normal 2 2 6 4 2" xfId="6124" xr:uid="{796E3758-AD3D-4615-82B5-DE0D77CD1D2F}"/>
    <cellStyle name="Normal 2 2 6 4 2 2" xfId="11910" xr:uid="{F712E99A-AB8D-4AFC-9DBB-40383EDB50AA}"/>
    <cellStyle name="Normal 2 2 6 4 2 2 2" xfId="20282" xr:uid="{3AD2D198-5AE3-4FA4-A664-70287EA7B903}"/>
    <cellStyle name="Normal 2 2 6 4 2 3" xfId="16017" xr:uid="{FFEF55D6-061D-4C1F-A86C-FDEA4A4B63BE}"/>
    <cellStyle name="Normal 2 2 6 4 3" xfId="7456" xr:uid="{BE0F527A-9FE8-44DD-85EF-55518246DF18}"/>
    <cellStyle name="Normal 2 2 6 4 3 2" xfId="13192" xr:uid="{80867CDE-ED60-404F-AD86-92DCA8297937}"/>
    <cellStyle name="Normal 2 2 6 4 3 2 2" xfId="21566" xr:uid="{D92E1579-891F-4DA8-9ECE-1AD8F4253DA5}"/>
    <cellStyle name="Normal 2 2 6 4 3 3" xfId="17345" xr:uid="{64DFEE84-B2AB-4EF6-B232-BC92E67257B7}"/>
    <cellStyle name="Normal 2 2 6 4 4" xfId="10032" xr:uid="{283D3C20-D268-45CB-AF9A-99937A36503E}"/>
    <cellStyle name="Normal 2 2 6 4 4 2" xfId="18425" xr:uid="{11E6C138-B62D-4D69-8A64-856DA6A9E1BD}"/>
    <cellStyle name="Normal 2 2 6 4 5" xfId="14770" xr:uid="{168293AC-46C8-4F7F-9137-FCA9BC370E57}"/>
    <cellStyle name="Normal 2 2 6 4 6" xfId="23189" xr:uid="{02D7E625-EFA0-4FFC-81A8-DD49691A65D2}"/>
    <cellStyle name="Normal 2 2 6 5" xfId="3934" xr:uid="{417E8FD6-3C22-45EB-9B18-EE623FA4E0E0}"/>
    <cellStyle name="Normal 2 2 6 6" xfId="5457" xr:uid="{74BEAA66-1D93-4A41-ACAA-850EF1A529FB}"/>
    <cellStyle name="Normal 2 2 6 6 2" xfId="11243" xr:uid="{AD825202-D8D8-4647-A9A1-DE20BD80F0FF}"/>
    <cellStyle name="Normal 2 2 6 6 2 2" xfId="19615" xr:uid="{A779DCF4-717C-45A9-B43C-D38422532C78}"/>
    <cellStyle name="Normal 2 2 6 6 3" xfId="15349" xr:uid="{53F377B2-8EDE-46B9-B28C-B305E595903C}"/>
    <cellStyle name="Normal 2 2 6 7" xfId="6810" xr:uid="{BA5593DF-6C22-40FA-BAC1-374FD8E0E9F4}"/>
    <cellStyle name="Normal 2 2 6 7 2" xfId="12547" xr:uid="{C3FEFC8D-5DF9-4583-8A8B-D6A899C95144}"/>
    <cellStyle name="Normal 2 2 6 7 2 2" xfId="20921" xr:uid="{70CC90A7-B757-42C2-9480-0E831C916D02}"/>
    <cellStyle name="Normal 2 2 6 7 3" xfId="16700" xr:uid="{18D9EEE1-C093-4262-A69E-2E6D2C98F4A7}"/>
    <cellStyle name="Normal 2 2 6 8" xfId="14103" xr:uid="{2920FC2F-0623-4263-BC2E-2A41654FF3A1}"/>
    <cellStyle name="Normal 2 2 6 9" xfId="22421" xr:uid="{B1929F2D-2B70-4A40-A471-20FD67CE11E0}"/>
    <cellStyle name="Normal 2 2 7" xfId="1593" xr:uid="{BF2C7D52-8292-42C2-A3FA-984D686C2C29}"/>
    <cellStyle name="Normal 2 2 7 2" xfId="1594" xr:uid="{CF5450DE-7189-4658-B7C0-D6D08BF47908}"/>
    <cellStyle name="Normal 2 2 7 3" xfId="3182" xr:uid="{B205995A-0C29-4A4A-9630-93F2634C093E}"/>
    <cellStyle name="Normal 2 2 7 4" xfId="3937" xr:uid="{61A3DA6B-5080-4DDA-8729-7A66EAC58112}"/>
    <cellStyle name="Normal 2 2 7 5" xfId="31311" xr:uid="{0F8F5E0E-C78F-42BF-A340-7FB714F48672}"/>
    <cellStyle name="Normal 2 2 8" xfId="1595" xr:uid="{5FDB323E-D8FB-4474-921D-ADB5FE3B3C2F}"/>
    <cellStyle name="Normal 2 2 8 2" xfId="3181" xr:uid="{95D551C3-3174-4316-BC6D-FCBB338AE935}"/>
    <cellStyle name="Normal 2 2 8 3" xfId="3938" xr:uid="{837F892C-35B0-4A1A-871A-0DC20B62BEA1}"/>
    <cellStyle name="Normal 2 2 8 4" xfId="31597" xr:uid="{8F9619B0-EF0E-44E4-9780-8C04E1ECDFB4}"/>
    <cellStyle name="Normal 2 2 9" xfId="1596" xr:uid="{7C799E5F-C5F8-4889-B3F0-BD3DFB22AD26}"/>
    <cellStyle name="Normal 2 2 9 2" xfId="3024" xr:uid="{F22289E3-509A-4531-9A73-47E81EF80D67}"/>
    <cellStyle name="Normal 2 2 9 2 2" xfId="4168" xr:uid="{CD410B46-CA71-4E99-8B02-79EB08AF91D0}"/>
    <cellStyle name="Normal 2 2 9 2 2 2" xfId="6067" xr:uid="{83B0F133-1BF8-41F4-911A-1DAF5AB7269E}"/>
    <cellStyle name="Normal 2 2 9 2 2 2 2" xfId="11853" xr:uid="{0D41CC6C-4B90-4B9D-8D6D-A02255B39431}"/>
    <cellStyle name="Normal 2 2 9 2 2 2 2 2" xfId="20225" xr:uid="{D33E9EB6-D720-4DBA-ABA4-DD17271DE5CB}"/>
    <cellStyle name="Normal 2 2 9 2 2 2 3" xfId="15960" xr:uid="{69870422-21FC-486C-8E0D-21820317A600}"/>
    <cellStyle name="Normal 2 2 9 2 2 3" xfId="7399" xr:uid="{01A5795B-5333-4D10-8BD5-D97AB2399DEA}"/>
    <cellStyle name="Normal 2 2 9 2 2 3 2" xfId="13135" xr:uid="{55B9BC98-66D1-4155-8FFB-60F8E2D32DEC}"/>
    <cellStyle name="Normal 2 2 9 2 2 3 2 2" xfId="21509" xr:uid="{B85ADE62-B636-4DC7-B615-ED8B9B4D83F8}"/>
    <cellStyle name="Normal 2 2 9 2 2 3 3" xfId="17288" xr:uid="{9504E3D0-3381-4691-8733-D48DC36693CE}"/>
    <cellStyle name="Normal 2 2 9 2 2 4" xfId="10167" xr:uid="{FE214403-9CBD-413C-B867-C40726801A8B}"/>
    <cellStyle name="Normal 2 2 9 2 2 4 2" xfId="18548" xr:uid="{496B57BF-3E67-497F-A41B-22DFAF246FEC}"/>
    <cellStyle name="Normal 2 2 9 2 2 5" xfId="14713" xr:uid="{832BD82A-8B42-4000-AB69-A58FEE27613B}"/>
    <cellStyle name="Normal 2 2 9 2 2 6" xfId="23130" xr:uid="{A99B8503-98FA-4FE0-A597-113EC6D7BB0A}"/>
    <cellStyle name="Normal 2 2 9 2 3" xfId="5532" xr:uid="{0F2BCA56-A69F-4AEF-AFFE-08AA38A84A92}"/>
    <cellStyle name="Normal 2 2 9 2 3 2" xfId="11318" xr:uid="{0926FCB5-99A5-4432-A614-A2E294EF86EF}"/>
    <cellStyle name="Normal 2 2 9 2 3 2 2" xfId="19690" xr:uid="{FE7452AE-5BE7-4BB0-8AE0-D8C9213FBE53}"/>
    <cellStyle name="Normal 2 2 9 2 3 3" xfId="15424" xr:uid="{6135D10B-350A-4E7D-82A2-6D2D990C2CD8}"/>
    <cellStyle name="Normal 2 2 9 2 4" xfId="6885" xr:uid="{67E598D8-0DE8-462C-99F2-9982C755761A}"/>
    <cellStyle name="Normal 2 2 9 2 4 2" xfId="12622" xr:uid="{35927E3E-A9A7-4A05-AE60-B3E299120367}"/>
    <cellStyle name="Normal 2 2 9 2 4 2 2" xfId="20996" xr:uid="{0D808994-322C-441C-866C-F6BD1635C432}"/>
    <cellStyle name="Normal 2 2 9 2 4 3" xfId="16775" xr:uid="{DA1C7EF1-2023-493F-A657-DE39A057164C}"/>
    <cellStyle name="Normal 2 2 9 2 5" xfId="9975" xr:uid="{729112D1-9561-4D47-A5EF-79BF01C18C35}"/>
    <cellStyle name="Normal 2 2 9 2 5 2" xfId="18368" xr:uid="{6466A90A-BD9D-4B15-AE22-3C2AADA096EE}"/>
    <cellStyle name="Normal 2 2 9 2 6" xfId="14178" xr:uid="{174E4C48-67CA-457E-BD1A-EE628F803445}"/>
    <cellStyle name="Normal 2 2 9 2 7" xfId="22500" xr:uid="{9F7B28CC-297E-4360-BDB2-6A5DF2209693}"/>
    <cellStyle name="Normal 2 2 9 3" xfId="3180" xr:uid="{C1562AE7-2C33-4452-8FE3-0BC859C3200D}"/>
    <cellStyle name="Normal 2 2 9 3 2" xfId="6123" xr:uid="{B2EFE6A1-F865-46DD-91C0-A2B7A454D9CE}"/>
    <cellStyle name="Normal 2 2 9 3 2 2" xfId="11909" xr:uid="{8DFF2B06-5EF5-423F-900D-8E635A688046}"/>
    <cellStyle name="Normal 2 2 9 3 2 2 2" xfId="20281" xr:uid="{405F27DB-B6B4-4758-B734-0266693208C2}"/>
    <cellStyle name="Normal 2 2 9 3 2 3" xfId="16016" xr:uid="{1D47EE4F-434B-4521-89A5-A4299DD94BF2}"/>
    <cellStyle name="Normal 2 2 9 3 3" xfId="7455" xr:uid="{CF044359-1F21-4529-8A37-2C3E9551BCEF}"/>
    <cellStyle name="Normal 2 2 9 3 3 2" xfId="13191" xr:uid="{E7D7C557-C612-45AE-A7B3-54E9558457A3}"/>
    <cellStyle name="Normal 2 2 9 3 3 2 2" xfId="21565" xr:uid="{4E5EBD48-9A3E-4357-9FB1-E74AC57642D6}"/>
    <cellStyle name="Normal 2 2 9 3 3 3" xfId="17344" xr:uid="{1EBDC73D-D527-44C7-B761-9678CA66E442}"/>
    <cellStyle name="Normal 2 2 9 3 4" xfId="10031" xr:uid="{0C6C8B00-482C-427F-A363-49448823C16E}"/>
    <cellStyle name="Normal 2 2 9 3 4 2" xfId="18424" xr:uid="{BA637B26-71F0-4664-8014-32691FBCFF66}"/>
    <cellStyle name="Normal 2 2 9 3 5" xfId="14769" xr:uid="{4888FDB1-FFE0-41AF-A6FD-191B1C1DA62B}"/>
    <cellStyle name="Normal 2 2 9 3 6" xfId="23187" xr:uid="{D1033ECB-58AF-41E7-B7A3-6F38BEC84FEE}"/>
    <cellStyle name="Normal 2 2 9 4" xfId="3939" xr:uid="{F57DB803-BD03-4637-8513-1CB6930EBEC2}"/>
    <cellStyle name="Normal 2 2 9 5" xfId="5458" xr:uid="{4FF961D7-6B6D-43E9-812C-FDBD220853A3}"/>
    <cellStyle name="Normal 2 2 9 5 2" xfId="11244" xr:uid="{D5DAC214-9DB1-483C-81D7-96371EC733A0}"/>
    <cellStyle name="Normal 2 2 9 5 2 2" xfId="19616" xr:uid="{D4D01944-62D6-496B-9A4B-7E725C801B6B}"/>
    <cellStyle name="Normal 2 2 9 5 3" xfId="15350" xr:uid="{C90C75F2-6C01-4A2E-8097-96F5FE97F0E1}"/>
    <cellStyle name="Normal 2 2 9 6" xfId="6811" xr:uid="{5C3F227A-FFD1-43BC-8BE2-B17CD1475828}"/>
    <cellStyle name="Normal 2 2 9 6 2" xfId="12548" xr:uid="{0F300361-2440-4D40-9FC3-7B80BCBC8AF2}"/>
    <cellStyle name="Normal 2 2 9 6 2 2" xfId="20922" xr:uid="{C7C48CDB-5859-4DEE-8949-F25DF7D87740}"/>
    <cellStyle name="Normal 2 2 9 6 3" xfId="16701" xr:uid="{9E880039-23DB-4D8A-984B-8D89953C5CD9}"/>
    <cellStyle name="Normal 2 2 9 7" xfId="14104" xr:uid="{888DA33B-592F-4165-932E-1A8E7AF1D698}"/>
    <cellStyle name="Normal 2 2 9 8" xfId="22422" xr:uid="{D62DF0D6-2928-4FDE-8761-BDA152F583C1}"/>
    <cellStyle name="Normal 2 2_AP- SFC_31.12.2010" xfId="1597" xr:uid="{02A6E628-1BE9-4306-945A-5F483E4AFC33}"/>
    <cellStyle name="Normal 2 3" xfId="1598" xr:uid="{672211ED-6FD6-41E8-BEC1-E72256E36001}"/>
    <cellStyle name="Normal 2 3 10" xfId="7996" xr:uid="{2308389B-B5CC-481D-A6D8-8C5918A5DCDC}"/>
    <cellStyle name="Normal 2 3 11" xfId="14105" xr:uid="{640C990B-D138-4AC4-B66C-C90C34D8AFAE}"/>
    <cellStyle name="Normal 2 3 12" xfId="22423" xr:uid="{488D271E-A045-4B05-9853-BAF6DBA0B291}"/>
    <cellStyle name="Normal 2 3 2" xfId="1599" xr:uid="{AE109BA3-4449-42E2-B62E-B9096A7310B4}"/>
    <cellStyle name="Normal 2 3 2 10" xfId="14179" xr:uid="{0F24A6F9-DF04-4D85-B563-F226C17C7240}"/>
    <cellStyle name="Normal 2 3 2 11" xfId="22501" xr:uid="{22FFBEA7-0A5E-4A70-ADB3-F3B2785F39C2}"/>
    <cellStyle name="Normal 2 3 2 12" xfId="30482" xr:uid="{C400C1C1-6FAE-4031-AE13-64DB2499E401}"/>
    <cellStyle name="Normal 2 3 2 13" xfId="30821" xr:uid="{2EE33230-49D5-4B90-A13F-4A32F1B2DEF0}"/>
    <cellStyle name="Normal 2 3 2 2" xfId="1600" xr:uid="{584A7E0C-3FCE-42FD-BA67-26734B7FE69F}"/>
    <cellStyle name="Normal 2 3 2 2 2" xfId="31149" xr:uid="{1E70134A-EBEF-49A2-A69E-1B51629167B5}"/>
    <cellStyle name="Normal 2 3 2 3" xfId="1601" xr:uid="{30851ABA-7F0F-4DD4-BEF6-B1935C4B4CD0}"/>
    <cellStyle name="Normal 2 3 2 4" xfId="1602" xr:uid="{3551609C-FDC3-4AE3-877F-E63501D846A1}"/>
    <cellStyle name="Normal 2 3 2 4 2" xfId="1603" xr:uid="{6AE349A7-F4DC-4C7D-BFA2-F1D8BB401B15}"/>
    <cellStyle name="Normal 2 3 2 4 3" xfId="1604" xr:uid="{2A8393FC-00F2-44E1-9146-F5729E85647E}"/>
    <cellStyle name="Normal 2 3 2 5" xfId="1605" xr:uid="{3658EEEB-9C3A-46B4-BD5B-5B6300F48535}"/>
    <cellStyle name="Normal 2 3 2 6" xfId="3023" xr:uid="{CF0B1E13-1B65-4186-A215-C6166AA1994F}"/>
    <cellStyle name="Normal 2 3 2 6 2" xfId="6066" xr:uid="{ACCFACB8-673D-4E6A-A2AD-8526CE757F8B}"/>
    <cellStyle name="Normal 2 3 2 6 2 2" xfId="11852" xr:uid="{11562CB1-8A42-4B67-A0C3-A963D589AFAB}"/>
    <cellStyle name="Normal 2 3 2 6 2 2 2" xfId="20224" xr:uid="{93D3116A-5D38-4B0C-9984-C3C06B9FA65F}"/>
    <cellStyle name="Normal 2 3 2 6 2 3" xfId="15959" xr:uid="{CDB81246-8F9A-438B-8058-32A788091F89}"/>
    <cellStyle name="Normal 2 3 2 6 3" xfId="7398" xr:uid="{B999C447-7BA7-4B9B-805A-6ADAA40A0C8D}"/>
    <cellStyle name="Normal 2 3 2 6 3 2" xfId="13134" xr:uid="{262805EE-36AE-43F8-A14A-0EB2F52D1C59}"/>
    <cellStyle name="Normal 2 3 2 6 3 2 2" xfId="21508" xr:uid="{1118362E-2839-429B-A30F-0297CAEDF6C9}"/>
    <cellStyle name="Normal 2 3 2 6 3 3" xfId="17287" xr:uid="{38DA32E7-B139-4247-B5B1-358EB7A70C94}"/>
    <cellStyle name="Normal 2 3 2 6 4" xfId="9974" xr:uid="{A5B5D4D7-E789-4028-BD6C-6F9EB0EBA349}"/>
    <cellStyle name="Normal 2 3 2 6 4 2" xfId="18367" xr:uid="{4CC3C7D3-E92A-4126-91B5-21FB7BAC1CCF}"/>
    <cellStyle name="Normal 2 3 2 6 5" xfId="14712" xr:uid="{DC7A1144-754F-46CC-9349-FD042B4B0150}"/>
    <cellStyle name="Normal 2 3 2 6 6" xfId="23129" xr:uid="{A9AA8532-19AF-4F71-B96C-A3526461A64C}"/>
    <cellStyle name="Normal 2 3 2 7" xfId="3941" xr:uid="{8BC9FA61-E610-49D5-8D85-098AAD94619C}"/>
    <cellStyle name="Normal 2 3 2 8" xfId="5533" xr:uid="{69550205-B27A-4A97-A6C0-5075100E0936}"/>
    <cellStyle name="Normal 2 3 2 8 2" xfId="11319" xr:uid="{18D7A4CA-D80D-46E2-BEBC-5BD0B96F3958}"/>
    <cellStyle name="Normal 2 3 2 8 2 2" xfId="19691" xr:uid="{DA7C70F3-9362-479E-9A8E-F7D0DCD018F1}"/>
    <cellStyle name="Normal 2 3 2 8 3" xfId="15425" xr:uid="{C1B67273-88FF-4ECA-B424-B5FA7723881D}"/>
    <cellStyle name="Normal 2 3 2 9" xfId="6886" xr:uid="{74756F9F-75BE-4666-8D1F-C67AFF45B5BA}"/>
    <cellStyle name="Normal 2 3 2 9 2" xfId="12623" xr:uid="{02E0978B-9855-4E95-A7FA-B7A6C045E023}"/>
    <cellStyle name="Normal 2 3 2 9 2 2" xfId="20997" xr:uid="{02CBA2C7-DCE0-460C-B2B6-7D3904BE57CB}"/>
    <cellStyle name="Normal 2 3 2 9 3" xfId="16776" xr:uid="{9582B7D3-056B-4198-8A30-C44407E6B56D}"/>
    <cellStyle name="Normal 2 3 3" xfId="1606" xr:uid="{44DC42CB-184E-4AA7-B363-9E7770F4E7A3}"/>
    <cellStyle name="Normal 2 3 3 2" xfId="1607" xr:uid="{D159BDC2-E2AA-4670-AD28-084AC25A8AA1}"/>
    <cellStyle name="Normal 2 3 3 2 2" xfId="1608" xr:uid="{09BD6C40-E8E1-45EE-A5B6-DB27130261FB}"/>
    <cellStyle name="Normal 2 3 3 2 3" xfId="30368" xr:uid="{1AF6DCCD-49B6-4EBD-9097-450EF79B882A}"/>
    <cellStyle name="Normal 2 3 3 3" xfId="1609" xr:uid="{721B68B1-3C74-4008-A176-4176489AC639}"/>
    <cellStyle name="Normal 2 3 3 4" xfId="1610" xr:uid="{BE26BD34-A2F9-47A6-BC55-F100ED4071F0}"/>
    <cellStyle name="Normal 2 3 3 5" xfId="30308" xr:uid="{6F254A5A-0A45-4CC1-815C-0E99324109EE}"/>
    <cellStyle name="Normal 2 3 3 6" xfId="30365" xr:uid="{208EE3B9-1417-44E8-B309-97FACAEDF847}"/>
    <cellStyle name="Normal 2 3 4" xfId="1611" xr:uid="{F733D27E-4D7B-480E-AA0F-043891E69901}"/>
    <cellStyle name="Normal 2 3 5" xfId="1612" xr:uid="{A87C1BF1-3119-4956-A604-8AF8D0A60A2F}"/>
    <cellStyle name="Normal 2 3 6" xfId="3179" xr:uid="{7AC3B63C-4720-4AF6-B11E-9E53139A5FEA}"/>
    <cellStyle name="Normal 2 3 6 2" xfId="6122" xr:uid="{8B8FFA4E-3629-4971-BF47-191DBC9466F4}"/>
    <cellStyle name="Normal 2 3 6 2 2" xfId="11908" xr:uid="{D9E605C2-405F-481D-9185-069389DB6963}"/>
    <cellStyle name="Normal 2 3 6 2 2 2" xfId="20280" xr:uid="{63E3682C-79F8-4100-9F9C-EEF0FE9E08F0}"/>
    <cellStyle name="Normal 2 3 6 2 3" xfId="16015" xr:uid="{765E1ECE-FC26-4042-8F4B-34202C70B7F4}"/>
    <cellStyle name="Normal 2 3 6 3" xfId="7454" xr:uid="{81A79D53-DF31-4586-894C-F613D8A937EC}"/>
    <cellStyle name="Normal 2 3 6 3 2" xfId="13190" xr:uid="{D7BC8194-95EC-486D-B9B3-E1E6C00816FF}"/>
    <cellStyle name="Normal 2 3 6 3 2 2" xfId="21564" xr:uid="{05C5B4AD-2E88-4C4A-821C-0298D5F19A82}"/>
    <cellStyle name="Normal 2 3 6 3 3" xfId="17343" xr:uid="{0AE5221D-25CA-466E-B061-A42091F2F5DC}"/>
    <cellStyle name="Normal 2 3 6 4" xfId="10030" xr:uid="{20A7F0EA-5894-45B0-A6B7-110C76DD725E}"/>
    <cellStyle name="Normal 2 3 6 4 2" xfId="18423" xr:uid="{F5C9C6B0-E6F6-4DC1-911A-FD356BE3A5BE}"/>
    <cellStyle name="Normal 2 3 6 5" xfId="14768" xr:uid="{A3129352-2A7B-4B11-9729-1198B40AD892}"/>
    <cellStyle name="Normal 2 3 6 6" xfId="23186" xr:uid="{291A7B52-6331-4CD1-9DD8-20E7BFE06AFA}"/>
    <cellStyle name="Normal 2 3 7" xfId="3940" xr:uid="{C11D310B-433B-4620-8F1B-191A92AC285B}"/>
    <cellStyle name="Normal 2 3 8" xfId="5459" xr:uid="{41000CE0-EC45-44FD-B9E3-BA524F42A2D1}"/>
    <cellStyle name="Normal 2 3 8 2" xfId="11245" xr:uid="{C703A324-EB03-4B5F-BE76-8BC2AFA6FF76}"/>
    <cellStyle name="Normal 2 3 8 2 2" xfId="19617" xr:uid="{3D219CE5-1A43-4685-BBFF-01828E861D15}"/>
    <cellStyle name="Normal 2 3 8 3" xfId="15351" xr:uid="{6729DAEB-F892-4784-A706-10A88A7A9ADD}"/>
    <cellStyle name="Normal 2 3 8 4" xfId="30481" xr:uid="{802FEB6A-184F-4047-95D5-66348CEC8A3B}"/>
    <cellStyle name="Normal 2 3 9" xfId="6812" xr:uid="{CF7D09B5-73EF-4566-A80D-2628E2E7C433}"/>
    <cellStyle name="Normal 2 3 9 2" xfId="12549" xr:uid="{A52F0D32-4460-4448-A518-8A637FD3DE9E}"/>
    <cellStyle name="Normal 2 3 9 2 2" xfId="20923" xr:uid="{704FFC15-361A-4C27-9957-18320B42771B}"/>
    <cellStyle name="Normal 2 3 9 3" xfId="16702" xr:uid="{71E86CCD-4DF9-41F0-9D7E-0BDA3D685DFC}"/>
    <cellStyle name="Normal 2 3_SFCD2012 Q1 AP" xfId="1613" xr:uid="{15F57C85-1AA7-4246-9E60-A39E5AFC48B4}"/>
    <cellStyle name="Normal 2 32" xfId="30369" xr:uid="{7CE58CD6-0E01-4477-B012-F9282FA29CCE}"/>
    <cellStyle name="Normal 2 4" xfId="1614" xr:uid="{258A0262-CA7F-486E-A6E0-DBC269B29BB9}"/>
    <cellStyle name="Normal 2 4 10" xfId="14106" xr:uid="{58D6A30A-DC16-421B-A6B0-890C1446C889}"/>
    <cellStyle name="Normal 2 4 11" xfId="22424" xr:uid="{8BE66D47-B622-421D-B100-1E3B713052BB}"/>
    <cellStyle name="Normal 2 4 12" xfId="30318" xr:uid="{2A4E624A-F356-4274-8596-5A3E8B78DA68}"/>
    <cellStyle name="Normal 2 4 13" xfId="30486" xr:uid="{77ABE43F-3BDF-40FF-9DF4-03FE8DF52E4B}"/>
    <cellStyle name="Normal 2 4 14" xfId="30822" xr:uid="{BB622B3C-7589-45A5-9870-31AA7AEDD05D}"/>
    <cellStyle name="Normal 2 4 2" xfId="1615" xr:uid="{7DA69FF4-8413-42B0-B3F8-F2B804119376}"/>
    <cellStyle name="Normal 2 4 2 10" xfId="31355" xr:uid="{A55BE3CE-1FED-4FE2-9824-9007ABFA4DAE}"/>
    <cellStyle name="Normal 2 4 2 2" xfId="1616" xr:uid="{0961F5E8-6B72-43D8-837B-4F9102814C2B}"/>
    <cellStyle name="Normal 2 4 2 3" xfId="1617" xr:uid="{1187BF08-BCDE-4238-8EA5-084110C83C94}"/>
    <cellStyle name="Normal 2 4 2 4" xfId="3022" xr:uid="{76E8753F-0EDF-4771-9869-A5E70FAE1B90}"/>
    <cellStyle name="Normal 2 4 2 4 2" xfId="6065" xr:uid="{53967963-E35F-4DEE-B829-E2809157AD4C}"/>
    <cellStyle name="Normal 2 4 2 4 2 2" xfId="11851" xr:uid="{73D64BE7-5260-4B54-9414-6D09CE51D203}"/>
    <cellStyle name="Normal 2 4 2 4 2 2 2" xfId="20223" xr:uid="{3593E348-5610-41D9-B4BA-53349B72F0BC}"/>
    <cellStyle name="Normal 2 4 2 4 2 3" xfId="15958" xr:uid="{9AD64E99-C1E7-47A5-B4A9-0439EDF06BE2}"/>
    <cellStyle name="Normal 2 4 2 4 3" xfId="7397" xr:uid="{98AFD34F-3F01-4340-93C8-C5E7BB293CA0}"/>
    <cellStyle name="Normal 2 4 2 4 3 2" xfId="13133" xr:uid="{C78645CA-8459-419C-983A-F13603251C4D}"/>
    <cellStyle name="Normal 2 4 2 4 3 2 2" xfId="21507" xr:uid="{9F65AC58-480D-4C66-8170-461BFE9BD0B7}"/>
    <cellStyle name="Normal 2 4 2 4 3 3" xfId="17286" xr:uid="{AF02A6AD-8D34-4377-B2E6-6E4603844238}"/>
    <cellStyle name="Normal 2 4 2 4 4" xfId="9973" xr:uid="{34BEDAA0-A4BF-4D4C-913E-67FAFDCB9B26}"/>
    <cellStyle name="Normal 2 4 2 4 4 2" xfId="18366" xr:uid="{EC983ED3-6D3D-4E35-8833-950F5B20A516}"/>
    <cellStyle name="Normal 2 4 2 4 5" xfId="14711" xr:uid="{7416EE62-AC93-406A-BB30-E22B21436B5B}"/>
    <cellStyle name="Normal 2 4 2 4 6" xfId="23128" xr:uid="{23C0B1AA-E0F5-4FDF-A34E-6D82B172CADE}"/>
    <cellStyle name="Normal 2 4 2 5" xfId="3943" xr:uid="{C025BC35-10F8-4C23-BF52-C16AD11DD48A}"/>
    <cellStyle name="Normal 2 4 2 6" xfId="5534" xr:uid="{AC38256F-351A-4769-946A-4E5CFD5DA0CD}"/>
    <cellStyle name="Normal 2 4 2 6 2" xfId="11320" xr:uid="{CEAAC2BE-224C-4D7F-87E0-2C03F8D064D2}"/>
    <cellStyle name="Normal 2 4 2 6 2 2" xfId="19692" xr:uid="{96EC53CC-0BDC-4818-9472-2DDEC91C678D}"/>
    <cellStyle name="Normal 2 4 2 6 3" xfId="15426" xr:uid="{563733F9-1B89-4453-A99E-B267281513E4}"/>
    <cellStyle name="Normal 2 4 2 7" xfId="6887" xr:uid="{9762F32D-8ACE-422D-BE8B-2AD0C2F71CE4}"/>
    <cellStyle name="Normal 2 4 2 7 2" xfId="12624" xr:uid="{166AFA74-07B4-40CF-B2B2-A48D3F031EB9}"/>
    <cellStyle name="Normal 2 4 2 7 2 2" xfId="20998" xr:uid="{FCADDC98-D135-4E11-866A-C8347CDEC131}"/>
    <cellStyle name="Normal 2 4 2 7 3" xfId="16777" xr:uid="{F7C1EA1B-018F-478E-BCBB-D3404ADFD16A}"/>
    <cellStyle name="Normal 2 4 2 8" xfId="14180" xr:uid="{CF509C66-D0CA-427A-B347-CE87978BD388}"/>
    <cellStyle name="Normal 2 4 2 9" xfId="22502" xr:uid="{B5D4A2D2-F035-4F8B-9630-AECC1EC4D3CC}"/>
    <cellStyle name="Normal 2 4 3" xfId="1618" xr:uid="{5C0562AC-3316-4068-B61B-F25D1EE75156}"/>
    <cellStyle name="Normal 2 4 3 2" xfId="1619" xr:uid="{96CA3537-8FE2-45F9-86C2-285F7FA8B85A}"/>
    <cellStyle name="Normal 2 4 4" xfId="1620" xr:uid="{52618853-C018-4F9A-8468-39886E2D29A5}"/>
    <cellStyle name="Normal 2 4 5" xfId="1621" xr:uid="{CB92AF0D-D533-4611-B122-86D8775FE889}"/>
    <cellStyle name="Normal 2 4 6" xfId="3178" xr:uid="{5B7CC5FA-C4C5-4009-B887-D5C9372B269F}"/>
    <cellStyle name="Normal 2 4 6 2" xfId="6121" xr:uid="{E2C4E861-237A-42D6-96D6-ED902029E3EF}"/>
    <cellStyle name="Normal 2 4 6 2 2" xfId="11907" xr:uid="{FF7ADDE9-DC3E-464D-8804-73E5A65BB5AD}"/>
    <cellStyle name="Normal 2 4 6 2 2 2" xfId="20279" xr:uid="{79C07EAB-B589-4C44-90BF-EE771B08A476}"/>
    <cellStyle name="Normal 2 4 6 2 3" xfId="16014" xr:uid="{FC634FB7-A151-4648-8329-3E75A343F5EB}"/>
    <cellStyle name="Normal 2 4 6 3" xfId="7453" xr:uid="{30640D14-38BD-4B6E-867F-B0E701D9176C}"/>
    <cellStyle name="Normal 2 4 6 3 2" xfId="13189" xr:uid="{CE772645-7555-4EAF-A2A8-DE05BE08D194}"/>
    <cellStyle name="Normal 2 4 6 3 2 2" xfId="21563" xr:uid="{6BBA06A4-342F-4B09-8B1F-25991735DDA3}"/>
    <cellStyle name="Normal 2 4 6 3 3" xfId="17342" xr:uid="{2C794B24-8F1B-4698-88CE-5283225C9DB1}"/>
    <cellStyle name="Normal 2 4 6 4" xfId="10029" xr:uid="{22A8AF05-A2E5-4F97-840A-B7251C6932A6}"/>
    <cellStyle name="Normal 2 4 6 4 2" xfId="18422" xr:uid="{9F9C0207-6546-4762-8842-AD42CB0AA6E7}"/>
    <cellStyle name="Normal 2 4 6 5" xfId="14767" xr:uid="{BFB3C962-FF3F-47CE-BD6B-9FFED4471F3D}"/>
    <cellStyle name="Normal 2 4 6 6" xfId="23185" xr:uid="{A3223C0F-F045-4167-8440-A1AF51133D74}"/>
    <cellStyle name="Normal 2 4 7" xfId="3942" xr:uid="{CCFDFE50-D5EA-4036-BAC5-361BF0F5984C}"/>
    <cellStyle name="Normal 2 4 8" xfId="5460" xr:uid="{03A2ACE9-B9B8-4E4B-BF8F-B09CCB679C8C}"/>
    <cellStyle name="Normal 2 4 8 2" xfId="11246" xr:uid="{8DAEC64F-6122-4DED-94F7-709E8A15A870}"/>
    <cellStyle name="Normal 2 4 8 2 2" xfId="19618" xr:uid="{9703FA0B-B982-4445-954E-1B1BEB0A23C3}"/>
    <cellStyle name="Normal 2 4 8 3" xfId="15352" xr:uid="{3DEB5518-607F-4D9F-9DDE-4FA983FF5D38}"/>
    <cellStyle name="Normal 2 4 9" xfId="6813" xr:uid="{41ED88A0-B924-48BF-9171-15DA5F586709}"/>
    <cellStyle name="Normal 2 4 9 2" xfId="12550" xr:uid="{85E1DDAB-2ED1-428F-B861-7F10C9E7936A}"/>
    <cellStyle name="Normal 2 4 9 2 2" xfId="20924" xr:uid="{63943052-EABD-41DB-BC45-465082F19DE0}"/>
    <cellStyle name="Normal 2 4 9 3" xfId="16703" xr:uid="{51E16821-D12E-4D9F-BB9F-E2F680B06726}"/>
    <cellStyle name="Normal 2 4_REC-PKT" xfId="1622" xr:uid="{A20A269F-E42D-45DF-B0AB-6CB6A43F68BE}"/>
    <cellStyle name="Normal 2 5" xfId="1623" xr:uid="{4003B913-59F1-466C-92F5-DE7DAAA30185}"/>
    <cellStyle name="Normal 2 5 10" xfId="6814" xr:uid="{D327A119-2FE7-4D8F-AEF0-8CAD452524CE}"/>
    <cellStyle name="Normal 2 5 10 2" xfId="12551" xr:uid="{383825C7-4BC0-4775-8D4D-CA75E3004A26}"/>
    <cellStyle name="Normal 2 5 10 2 2" xfId="20925" xr:uid="{93F72918-3BAE-475B-A582-B2FA4353DDF8}"/>
    <cellStyle name="Normal 2 5 10 3" xfId="16704" xr:uid="{9B565F5A-D748-4A22-B84F-1277377AF551}"/>
    <cellStyle name="Normal 2 5 11" xfId="14107" xr:uid="{0BCC7C71-3F61-4D56-AF68-44467E67A3F6}"/>
    <cellStyle name="Normal 2 5 12" xfId="22425" xr:uid="{09EC3F5E-367B-4185-840E-4AAA1F88218A}"/>
    <cellStyle name="Normal 2 5 13" xfId="30823" xr:uid="{9053EDD4-8C5A-49C1-A254-09070C0545A4}"/>
    <cellStyle name="Normal 2 5 2" xfId="1624" xr:uid="{72AACCB2-8DDD-4D50-B396-B188844E4CF9}"/>
    <cellStyle name="Normal 2 5 2 2" xfId="3021" xr:uid="{946A9EB6-CC5F-420B-A1B2-178DBCA06D82}"/>
    <cellStyle name="Normal 2 5 2 2 2" xfId="6064" xr:uid="{E9FDDD89-CEB6-4648-B3DC-BE53ECE559C0}"/>
    <cellStyle name="Normal 2 5 2 2 2 2" xfId="11850" xr:uid="{989F4404-C894-4DC6-9A14-514781B03B6B}"/>
    <cellStyle name="Normal 2 5 2 2 2 2 2" xfId="20222" xr:uid="{CF79A3C5-DCDE-483D-9F0C-9FC7A38C1D60}"/>
    <cellStyle name="Normal 2 5 2 2 2 3" xfId="15957" xr:uid="{6565E776-8236-4070-A4E6-F3F69F41214D}"/>
    <cellStyle name="Normal 2 5 2 2 3" xfId="7396" xr:uid="{8CD17686-F249-4176-B2A4-004F998DA159}"/>
    <cellStyle name="Normal 2 5 2 2 3 2" xfId="13132" xr:uid="{FA0ACDF7-68B2-4836-B01B-BB60D1667B5A}"/>
    <cellStyle name="Normal 2 5 2 2 3 2 2" xfId="21506" xr:uid="{6559B4C7-FAE0-4B57-B4C3-10780B24D68A}"/>
    <cellStyle name="Normal 2 5 2 2 3 3" xfId="17285" xr:uid="{129D0FBC-98CC-43F4-9FD0-405C0A99D7EB}"/>
    <cellStyle name="Normal 2 5 2 2 4" xfId="9972" xr:uid="{23A05F03-1AA1-407F-9CEC-13A535A7B68A}"/>
    <cellStyle name="Normal 2 5 2 2 4 2" xfId="18365" xr:uid="{57AF6CD2-3782-469F-8079-F25BD06D1784}"/>
    <cellStyle name="Normal 2 5 2 2 5" xfId="14710" xr:uid="{9CF55E8E-EB80-4BA8-BE8D-61C0580ED90C}"/>
    <cellStyle name="Normal 2 5 2 2 6" xfId="23127" xr:uid="{1549786B-84B3-4E70-913A-7EC7ADB81B0B}"/>
    <cellStyle name="Normal 2 5 2 3" xfId="3945" xr:uid="{9C058379-B3EE-4A70-B803-30E3DF993068}"/>
    <cellStyle name="Normal 2 5 2 4" xfId="5535" xr:uid="{D7CE5D76-783C-4B29-A2E1-E74CB314E3CC}"/>
    <cellStyle name="Normal 2 5 2 4 2" xfId="11321" xr:uid="{D1E5F8CB-DF75-4F38-8208-4EEC3846471C}"/>
    <cellStyle name="Normal 2 5 2 4 2 2" xfId="19693" xr:uid="{F42D4842-2C1B-4E80-B16F-E4A1E5A87ACF}"/>
    <cellStyle name="Normal 2 5 2 4 3" xfId="15427" xr:uid="{188B4213-12A2-4F7C-9F10-2388451012EB}"/>
    <cellStyle name="Normal 2 5 2 5" xfId="6888" xr:uid="{F88884AC-8FC7-4CB7-A0DB-64BAA488E8D2}"/>
    <cellStyle name="Normal 2 5 2 5 2" xfId="12625" xr:uid="{C44D8156-560A-45B9-8A12-0A4BDCCB7781}"/>
    <cellStyle name="Normal 2 5 2 5 2 2" xfId="20999" xr:uid="{3553B593-F446-4D86-A5BD-837D5F36CC5E}"/>
    <cellStyle name="Normal 2 5 2 5 3" xfId="16778" xr:uid="{781C1063-526B-4320-ADF1-6601D6739F6A}"/>
    <cellStyle name="Normal 2 5 2 6" xfId="14181" xr:uid="{A8798509-C472-4FEE-908F-F42BDAA7DC18}"/>
    <cellStyle name="Normal 2 5 2 7" xfId="22503" xr:uid="{1B28FEC4-2D21-41DE-8FCB-1BDCEA6A6B9D}"/>
    <cellStyle name="Normal 2 5 2 8" xfId="31356" xr:uid="{78090712-7D9B-47A4-BC7F-EACCB10274A6}"/>
    <cellStyle name="Normal 2 5 3" xfId="1625" xr:uid="{474291A9-C39D-487E-971D-44AFCD33110A}"/>
    <cellStyle name="Normal 2 5 4" xfId="1626" xr:uid="{BBB57B71-DFD2-4206-B95D-9E62A81A0E0D}"/>
    <cellStyle name="Normal 2 5 5" xfId="1627" xr:uid="{83BA5790-8B0F-4C3D-ADAE-63F411E620C1}"/>
    <cellStyle name="Normal 2 5 6" xfId="1628" xr:uid="{D1CE97AC-B6FD-4DC5-A333-3EE9C704A10A}"/>
    <cellStyle name="Normal 2 5 7" xfId="3177" xr:uid="{38394D7A-517E-4341-AEB1-CBBCB444BDEA}"/>
    <cellStyle name="Normal 2 5 7 2" xfId="6120" xr:uid="{23935E05-BE83-4CAA-BA6C-64E76A291503}"/>
    <cellStyle name="Normal 2 5 7 2 2" xfId="11906" xr:uid="{911FD2BF-1D4A-4800-AE7B-65F7460E4AC9}"/>
    <cellStyle name="Normal 2 5 7 2 2 2" xfId="20278" xr:uid="{FC4E9224-5439-4FF9-905E-048111AA4D37}"/>
    <cellStyle name="Normal 2 5 7 2 3" xfId="16013" xr:uid="{0FE567D3-C102-499B-84A1-C124B3330A2D}"/>
    <cellStyle name="Normal 2 5 7 3" xfId="7452" xr:uid="{37E95100-EE9E-4523-BC74-0B52079DD8E2}"/>
    <cellStyle name="Normal 2 5 7 3 2" xfId="13188" xr:uid="{180F826C-C0F4-43D2-80B9-CDF80457E2F3}"/>
    <cellStyle name="Normal 2 5 7 3 2 2" xfId="21562" xr:uid="{1D99A939-5624-4D41-812A-5B4DAC8EA2A6}"/>
    <cellStyle name="Normal 2 5 7 3 3" xfId="17341" xr:uid="{93BC3F89-4A17-4ABA-A464-7BAA97F112CC}"/>
    <cellStyle name="Normal 2 5 7 4" xfId="10028" xr:uid="{3E3FF0E5-4314-432B-BF2B-9E327F9BC330}"/>
    <cellStyle name="Normal 2 5 7 4 2" xfId="18421" xr:uid="{8BEBB756-C9A3-4C54-B587-308B02B6727C}"/>
    <cellStyle name="Normal 2 5 7 5" xfId="14766" xr:uid="{DCD90D24-2AE6-42B4-9CBA-8BBA1F56B50E}"/>
    <cellStyle name="Normal 2 5 7 6" xfId="23184" xr:uid="{8A2F012D-FACC-434C-AF4D-D29874AAA090}"/>
    <cellStyle name="Normal 2 5 8" xfId="3944" xr:uid="{F6A458E1-76AF-400E-B745-99B00F5EC3A4}"/>
    <cellStyle name="Normal 2 5 9" xfId="5461" xr:uid="{38E75411-A442-4384-95DB-104B46C6773D}"/>
    <cellStyle name="Normal 2 5 9 2" xfId="11247" xr:uid="{EB36B12D-8EC9-47BF-9C08-A928C0C2C20E}"/>
    <cellStyle name="Normal 2 5 9 2 2" xfId="19619" xr:uid="{F2708B5D-171D-41B1-BD26-1274E8981EB6}"/>
    <cellStyle name="Normal 2 5 9 3" xfId="15353" xr:uid="{FC56AEC5-2044-4553-B57B-A0D5A141889C}"/>
    <cellStyle name="Normal 2 5_REC-PKT" xfId="1629" xr:uid="{3E48D680-81E7-4216-B7B1-72BD294AA5F4}"/>
    <cellStyle name="Normal 2 6" xfId="1630" xr:uid="{C12F81AC-D667-4A74-A379-56BCE9FFF6E1}"/>
    <cellStyle name="Normal 2 6 10" xfId="22426" xr:uid="{E687841D-A6E9-4B18-ABCB-60D80B643013}"/>
    <cellStyle name="Normal 2 6 11" xfId="31147" xr:uid="{E78D77A6-80D1-41D8-8555-97F8602206BB}"/>
    <cellStyle name="Normal 2 6 2" xfId="1631" xr:uid="{0959E02C-5EA9-4F20-AEB3-07D167E0C86E}"/>
    <cellStyle name="Normal 2 6 2 2" xfId="3020" xr:uid="{F8E16215-7A2B-4939-8A8F-DCF9A51DF615}"/>
    <cellStyle name="Normal 2 6 2 2 2" xfId="6063" xr:uid="{CA35297B-F943-4950-BB2E-730B4D941EA1}"/>
    <cellStyle name="Normal 2 6 2 2 2 2" xfId="11849" xr:uid="{39C8DC81-1E97-462A-82FD-72BD657C97E5}"/>
    <cellStyle name="Normal 2 6 2 2 2 2 2" xfId="20221" xr:uid="{A1B58FA7-8F85-4542-B4AD-A85949ABAA82}"/>
    <cellStyle name="Normal 2 6 2 2 2 3" xfId="15956" xr:uid="{35119004-8F42-4E19-B0F9-9B6192B1AFCA}"/>
    <cellStyle name="Normal 2 6 2 2 3" xfId="7395" xr:uid="{E3002CCA-81AB-40D9-A0C5-5799CA26F3C7}"/>
    <cellStyle name="Normal 2 6 2 2 3 2" xfId="13131" xr:uid="{5590AED4-63E5-418B-9CA1-655652772AA6}"/>
    <cellStyle name="Normal 2 6 2 2 3 2 2" xfId="21505" xr:uid="{7992CC6A-27D1-4065-994C-D52FAA5FB784}"/>
    <cellStyle name="Normal 2 6 2 2 3 3" xfId="17284" xr:uid="{D75EE9E5-52BE-4C96-816F-BA235C036A94}"/>
    <cellStyle name="Normal 2 6 2 2 4" xfId="9971" xr:uid="{A8E6D578-C949-4460-B752-834A2D399B42}"/>
    <cellStyle name="Normal 2 6 2 2 4 2" xfId="18364" xr:uid="{2F8AED2E-4B15-43F5-AB99-11B05A450EEF}"/>
    <cellStyle name="Normal 2 6 2 2 5" xfId="14709" xr:uid="{E1ABCEF3-7BBF-4D66-B2C1-737D5EA76A2B}"/>
    <cellStyle name="Normal 2 6 2 2 6" xfId="23126" xr:uid="{247956E7-478F-425D-8C52-A2D6DF632D51}"/>
    <cellStyle name="Normal 2 6 2 3" xfId="3947" xr:uid="{88720441-8586-42DD-A6FB-1952D92CF79B}"/>
    <cellStyle name="Normal 2 6 2 4" xfId="5536" xr:uid="{21053C1F-FC63-4204-9F4D-5CD4EC5988C3}"/>
    <cellStyle name="Normal 2 6 2 4 2" xfId="11322" xr:uid="{5839E00F-9A2E-436B-AB56-F115C63E6225}"/>
    <cellStyle name="Normal 2 6 2 4 2 2" xfId="19694" xr:uid="{4D293DC7-AFD6-461A-94F1-BC46E8304FFF}"/>
    <cellStyle name="Normal 2 6 2 4 3" xfId="15428" xr:uid="{B45BECB8-4FAA-4755-A1BA-B099C63F8C72}"/>
    <cellStyle name="Normal 2 6 2 5" xfId="6889" xr:uid="{36643F85-BF78-49FB-8173-1A5F8FCD5F87}"/>
    <cellStyle name="Normal 2 6 2 5 2" xfId="12626" xr:uid="{947CF908-8F9A-4028-9FB6-832E744509FA}"/>
    <cellStyle name="Normal 2 6 2 5 2 2" xfId="21000" xr:uid="{A7BC708F-E4F0-40DA-AAF5-C3EF7FC5E625}"/>
    <cellStyle name="Normal 2 6 2 5 3" xfId="16779" xr:uid="{43E573A5-FB0D-45FD-BA27-BAAEB5E01F06}"/>
    <cellStyle name="Normal 2 6 2 6" xfId="14182" xr:uid="{88718F5B-C84E-45E1-A627-268F0597E075}"/>
    <cellStyle name="Normal 2 6 2 7" xfId="22504" xr:uid="{0B885752-F228-4C65-B05D-9FE908FEA1AF}"/>
    <cellStyle name="Normal 2 6 2 8" xfId="31471" xr:uid="{D52A5D5A-6593-4580-9AF4-961BF07A681C}"/>
    <cellStyle name="Normal 2 6 3" xfId="1632" xr:uid="{BD6AAC83-F0AC-4D46-B17D-39E2DF7DEB80}"/>
    <cellStyle name="Normal 2 6 3 2" xfId="1633" xr:uid="{B808A7FC-F40C-4A56-8184-819B7DA3A8A3}"/>
    <cellStyle name="Normal 2 6 3 2 2" xfId="4426" xr:uid="{92A43606-D8BB-4CC6-A282-E3EC499B4377}"/>
    <cellStyle name="Normal 2 6 3 2 2 2" xfId="6321" xr:uid="{FA49353B-FF54-47A3-818A-3CD0A913F8CD}"/>
    <cellStyle name="Normal 2 6 3 2 2 2 2" xfId="12107" xr:uid="{B0ADCACC-29F9-4A00-AFDB-500AC64906E6}"/>
    <cellStyle name="Normal 2 6 3 2 2 2 2 2" xfId="20479" xr:uid="{90CE4D43-9430-4F41-A5EC-F16D090C92A3}"/>
    <cellStyle name="Normal 2 6 3 2 2 2 3" xfId="16214" xr:uid="{F0207939-C1CC-4D1B-AEAD-C5F1D8C658D0}"/>
    <cellStyle name="Normal 2 6 3 2 2 3" xfId="7653" xr:uid="{0CE5B955-5D17-4C7F-BCFC-7ACF03F78776}"/>
    <cellStyle name="Normal 2 6 3 2 2 3 2" xfId="13388" xr:uid="{B7E0A518-0D4F-43E1-B7A8-105E86798C40}"/>
    <cellStyle name="Normal 2 6 3 2 2 3 2 2" xfId="21762" xr:uid="{7E5A8DE7-A4BC-4801-889C-FFAFFA2F598D}"/>
    <cellStyle name="Normal 2 6 3 2 2 3 3" xfId="17541" xr:uid="{15218683-8A66-44CC-B2D6-E73901117316}"/>
    <cellStyle name="Normal 2 6 3 2 2 4" xfId="10373" xr:uid="{94557444-90C0-4D5A-AD1D-34F09278B487}"/>
    <cellStyle name="Normal 2 6 3 2 2 4 2" xfId="18753" xr:uid="{79D5D82B-1297-416C-A4FA-60F9E6305606}"/>
    <cellStyle name="Normal 2 6 3 2 2 5" xfId="14981" xr:uid="{E86BEF86-E4C4-4A50-B816-85077E98ABDB}"/>
    <cellStyle name="Normal 2 6 3 2 2 6" xfId="23395" xr:uid="{4EC4510B-43DB-4B9E-B893-2F56B692A010}"/>
    <cellStyle name="Normal 2 6 3 2 3" xfId="5732" xr:uid="{196DEDDA-9933-4680-B979-8CE6659B0FE8}"/>
    <cellStyle name="Normal 2 6 3 2 3 2" xfId="11518" xr:uid="{A91FEA55-E1AD-4114-BE60-0A019E166ED4}"/>
    <cellStyle name="Normal 2 6 3 2 3 2 2" xfId="19890" xr:uid="{006313BD-B0ED-4C82-A2F3-D0B5569A7419}"/>
    <cellStyle name="Normal 2 6 3 2 3 3" xfId="15625" xr:uid="{67B08E95-8C83-4461-B10E-91D942573BCB}"/>
    <cellStyle name="Normal 2 6 3 2 4" xfId="7070" xr:uid="{49303671-8E2B-4710-927A-8196F896EA91}"/>
    <cellStyle name="Normal 2 6 3 2 4 2" xfId="12806" xr:uid="{DEEFE81E-AE6F-4672-B319-7908CC005C98}"/>
    <cellStyle name="Normal 2 6 3 2 4 2 2" xfId="21180" xr:uid="{A064FFF8-6A74-40BD-9996-E0ED3463D860}"/>
    <cellStyle name="Normal 2 6 3 2 4 3" xfId="16959" xr:uid="{40CD0C34-7785-4A74-B227-02BA358010EC}"/>
    <cellStyle name="Normal 2 6 3 2 5" xfId="9642" xr:uid="{57C7D36D-1AA0-446A-B547-5FFFE100FEF8}"/>
    <cellStyle name="Normal 2 6 3 2 5 2" xfId="18038" xr:uid="{93A39100-DD20-4BC9-9EE6-A1F01BDA4E44}"/>
    <cellStyle name="Normal 2 6 3 2 6" xfId="14376" xr:uid="{9CB93E7D-69D8-4156-9DBB-CABB48B5F283}"/>
    <cellStyle name="Normal 2 6 3 2 7" xfId="22763" xr:uid="{055BECA6-18E0-4F8D-A540-63BBB602EAFC}"/>
    <cellStyle name="Normal 2 6 3 3" xfId="4425" xr:uid="{E58F2320-0D30-4C38-A2DF-DB54440C2DBF}"/>
    <cellStyle name="Normal 2 6 3 3 2" xfId="6320" xr:uid="{9748C685-5A58-46BF-A0E7-2F7C6FF006EC}"/>
    <cellStyle name="Normal 2 6 3 3 2 2" xfId="12106" xr:uid="{9D68065E-C725-4A1E-A69B-2900E588B3EC}"/>
    <cellStyle name="Normal 2 6 3 3 2 2 2" xfId="20478" xr:uid="{D0A1E195-9FDE-40FC-B522-A940ED8EBC19}"/>
    <cellStyle name="Normal 2 6 3 3 2 3" xfId="16213" xr:uid="{2463647B-B18D-45A5-86D4-E08264413428}"/>
    <cellStyle name="Normal 2 6 3 3 3" xfId="7652" xr:uid="{3503520A-6D3F-4EBE-9CBE-0EC25881B70E}"/>
    <cellStyle name="Normal 2 6 3 3 3 2" xfId="13387" xr:uid="{33976D8B-3677-41D9-BAB8-D054C856A43A}"/>
    <cellStyle name="Normal 2 6 3 3 3 2 2" xfId="21761" xr:uid="{EF8E91DA-C93D-4D4C-9579-3579A46796FE}"/>
    <cellStyle name="Normal 2 6 3 3 3 3" xfId="17540" xr:uid="{7723351A-DC07-4FD5-834F-07E3FA83892D}"/>
    <cellStyle name="Normal 2 6 3 3 4" xfId="10372" xr:uid="{BDDED226-454E-4FF2-B5AF-52D7B1DE9BB1}"/>
    <cellStyle name="Normal 2 6 3 3 4 2" xfId="18752" xr:uid="{F714CD7D-2997-46A9-B83E-C5EEADFAAAC5}"/>
    <cellStyle name="Normal 2 6 3 3 5" xfId="14980" xr:uid="{43BEDF75-6E4B-4540-BF6F-DDF367C8AF60}"/>
    <cellStyle name="Normal 2 6 3 3 6" xfId="23394" xr:uid="{AB9F889A-2D95-4A6F-8431-8601735D2E2D}"/>
    <cellStyle name="Normal 2 6 3 4" xfId="5731" xr:uid="{AF182D5F-2069-401F-8EFE-6FCCA5F8BBC9}"/>
    <cellStyle name="Normal 2 6 3 4 2" xfId="11517" xr:uid="{12AB4823-F7C5-409E-A67F-ABFB9B2C1B9D}"/>
    <cellStyle name="Normal 2 6 3 4 2 2" xfId="19889" xr:uid="{5F1FF433-8893-46C9-AAA9-11E5CE1477DE}"/>
    <cellStyle name="Normal 2 6 3 4 3" xfId="15624" xr:uid="{AD0C841E-673E-48FE-A0F1-2CDAE5C648EA}"/>
    <cellStyle name="Normal 2 6 3 5" xfId="7069" xr:uid="{59D25196-0A2C-45BD-9CC0-F86C5D2C0046}"/>
    <cellStyle name="Normal 2 6 3 5 2" xfId="12805" xr:uid="{F31375E8-CD1B-4850-BF6E-FDBC4BE01645}"/>
    <cellStyle name="Normal 2 6 3 5 2 2" xfId="21179" xr:uid="{0DE8F1B2-BE87-4FCB-A8EC-1BF239779611}"/>
    <cellStyle name="Normal 2 6 3 5 3" xfId="16958" xr:uid="{9F437678-A24E-483B-8409-DBC386D36538}"/>
    <cellStyle name="Normal 2 6 3 6" xfId="9641" xr:uid="{6369ADDA-6ECB-4E4F-8493-DF3F4B355A2B}"/>
    <cellStyle name="Normal 2 6 3 6 2" xfId="18037" xr:uid="{16BA0DB2-AAB0-4EFE-BAD2-94AD5411D4BA}"/>
    <cellStyle name="Normal 2 6 3 7" xfId="14375" xr:uid="{B171B5D1-B5E3-4055-AB73-1E5632AE8706}"/>
    <cellStyle name="Normal 2 6 3 8" xfId="22762" xr:uid="{9128F416-2E58-485E-8151-209ED759D3A6}"/>
    <cellStyle name="Normal 2 6 3 9" xfId="32193" xr:uid="{07E9F4BB-BFCA-4B99-8751-D63E9BA4D5D5}"/>
    <cellStyle name="Normal 2 6 4" xfId="1634" xr:uid="{60EEB5A9-31ED-4BC4-9EE9-2D8E52DCD4D2}"/>
    <cellStyle name="Normal 2 6 4 2" xfId="1635" xr:uid="{A354525E-0E71-4AD8-ADD2-AAF696699D46}"/>
    <cellStyle name="Normal 2 6 4 2 2" xfId="4428" xr:uid="{76A8973A-132B-4120-9EC0-3E0E903F01E2}"/>
    <cellStyle name="Normal 2 6 4 2 2 2" xfId="6323" xr:uid="{29CE93E3-DE68-47EC-8B39-AE7D477C4312}"/>
    <cellStyle name="Normal 2 6 4 2 2 2 2" xfId="12109" xr:uid="{1AFA1EAB-2179-4139-A518-8184B2688B9D}"/>
    <cellStyle name="Normal 2 6 4 2 2 2 2 2" xfId="20481" xr:uid="{1B9D51D8-C4B2-4B5C-B8BD-5672AF8D1D02}"/>
    <cellStyle name="Normal 2 6 4 2 2 2 3" xfId="16216" xr:uid="{F1D73D1C-D7F7-48FA-BFBA-E1CBF6F95FA9}"/>
    <cellStyle name="Normal 2 6 4 2 2 3" xfId="7655" xr:uid="{8D8F138B-A3B7-466F-93FE-B3880369A49F}"/>
    <cellStyle name="Normal 2 6 4 2 2 3 2" xfId="13390" xr:uid="{855F2D0C-99E4-4183-9190-E47167A10769}"/>
    <cellStyle name="Normal 2 6 4 2 2 3 2 2" xfId="21764" xr:uid="{9917EF51-102D-4B41-B512-BA63ED4436E0}"/>
    <cellStyle name="Normal 2 6 4 2 2 3 3" xfId="17543" xr:uid="{3F995918-5FD4-4758-8F89-6BA687F1EA84}"/>
    <cellStyle name="Normal 2 6 4 2 2 4" xfId="10375" xr:uid="{6E8CB8F0-476C-462C-8038-E9CB6D7A44FF}"/>
    <cellStyle name="Normal 2 6 4 2 2 4 2" xfId="18755" xr:uid="{60238198-3839-41EE-A526-68C88B92718C}"/>
    <cellStyle name="Normal 2 6 4 2 2 5" xfId="14983" xr:uid="{013AC216-A16F-41F8-A872-2F8E102F8CB4}"/>
    <cellStyle name="Normal 2 6 4 2 2 6" xfId="23397" xr:uid="{4B4128E6-AD56-47E7-9FF4-06CC88557681}"/>
    <cellStyle name="Normal 2 6 4 2 3" xfId="5734" xr:uid="{2B80CDFF-A9B3-445C-8D97-DECA77014518}"/>
    <cellStyle name="Normal 2 6 4 2 3 2" xfId="11520" xr:uid="{551822C9-40F2-46CB-8012-9B452C45E97A}"/>
    <cellStyle name="Normal 2 6 4 2 3 2 2" xfId="19892" xr:uid="{4FE74DB3-0B53-4A2C-9B8E-3A27F3C0C20B}"/>
    <cellStyle name="Normal 2 6 4 2 3 3" xfId="15627" xr:uid="{A628E885-5455-4AF1-9939-9693945DF3F6}"/>
    <cellStyle name="Normal 2 6 4 2 4" xfId="7072" xr:uid="{BE327C60-67EB-4CE4-AB15-2E9C18C06467}"/>
    <cellStyle name="Normal 2 6 4 2 4 2" xfId="12808" xr:uid="{96B07A3D-3908-45CC-A88A-3C171AA9B203}"/>
    <cellStyle name="Normal 2 6 4 2 4 2 2" xfId="21182" xr:uid="{06C61EC7-C24F-425C-8562-F7912FABF926}"/>
    <cellStyle name="Normal 2 6 4 2 4 3" xfId="16961" xr:uid="{3B80ED05-B5B6-492A-961B-7CB47B8690BA}"/>
    <cellStyle name="Normal 2 6 4 2 5" xfId="9644" xr:uid="{D4E3A2BA-B655-4E08-A43C-A977887E1BB2}"/>
    <cellStyle name="Normal 2 6 4 2 5 2" xfId="18040" xr:uid="{5DDBF638-50BE-4524-BD1F-079C4E73E109}"/>
    <cellStyle name="Normal 2 6 4 2 6" xfId="14378" xr:uid="{1B205CF7-B6E0-47A1-83F6-2E544EA3E120}"/>
    <cellStyle name="Normal 2 6 4 2 7" xfId="22765" xr:uid="{20680F83-D5A9-43DE-B07F-B4A83DFBABC8}"/>
    <cellStyle name="Normal 2 6 4 3" xfId="4427" xr:uid="{F3DABC7A-BDAD-4A7B-A148-4490FDD8A707}"/>
    <cellStyle name="Normal 2 6 4 3 2" xfId="6322" xr:uid="{3B2260C7-2319-48F4-ACE6-F3315DED3D3E}"/>
    <cellStyle name="Normal 2 6 4 3 2 2" xfId="12108" xr:uid="{C2837707-8771-4C0F-9F71-86BC9FEE90AC}"/>
    <cellStyle name="Normal 2 6 4 3 2 2 2" xfId="20480" xr:uid="{2E87E7FB-B2F8-449D-A571-BB95CFF25721}"/>
    <cellStyle name="Normal 2 6 4 3 2 3" xfId="16215" xr:uid="{925A967B-C16D-4D58-AB29-7B46994CA346}"/>
    <cellStyle name="Normal 2 6 4 3 3" xfId="7654" xr:uid="{8EE5EDD3-EC7A-4C99-AC77-5D4E0C5EB8C0}"/>
    <cellStyle name="Normal 2 6 4 3 3 2" xfId="13389" xr:uid="{543AC81D-DCB7-42A8-9E93-F457EA16590C}"/>
    <cellStyle name="Normal 2 6 4 3 3 2 2" xfId="21763" xr:uid="{5FC82FC3-7AD3-4B3B-B43E-E0C2726252E3}"/>
    <cellStyle name="Normal 2 6 4 3 3 3" xfId="17542" xr:uid="{0A6E2A3E-E286-41C3-9B58-F5063AB899AF}"/>
    <cellStyle name="Normal 2 6 4 3 4" xfId="10374" xr:uid="{76975D51-A274-41BA-B389-B3F3E7C4BC09}"/>
    <cellStyle name="Normal 2 6 4 3 4 2" xfId="18754" xr:uid="{BC0FD295-D4F4-4F99-88CD-253911F703E1}"/>
    <cellStyle name="Normal 2 6 4 3 5" xfId="14982" xr:uid="{D712154C-60C9-4C8F-AE34-470BE06A6140}"/>
    <cellStyle name="Normal 2 6 4 3 6" xfId="23396" xr:uid="{1EFB9A29-66A4-4277-8F06-725496DBEE8E}"/>
    <cellStyle name="Normal 2 6 4 4" xfId="5733" xr:uid="{386C41CE-DEEB-484F-A850-CEC06F7D1778}"/>
    <cellStyle name="Normal 2 6 4 4 2" xfId="11519" xr:uid="{9649E7A0-E093-4127-BA6C-D12686A8DE52}"/>
    <cellStyle name="Normal 2 6 4 4 2 2" xfId="19891" xr:uid="{8351023E-5000-416F-8F3B-49A1C7043E72}"/>
    <cellStyle name="Normal 2 6 4 4 3" xfId="15626" xr:uid="{066805E9-ED35-4039-ACC5-A134D91A7C56}"/>
    <cellStyle name="Normal 2 6 4 5" xfId="7071" xr:uid="{731F7C65-AC93-438C-9D87-EB447057BF3B}"/>
    <cellStyle name="Normal 2 6 4 5 2" xfId="12807" xr:uid="{81C0B066-807B-40AE-AFF0-BB5979FC2AEC}"/>
    <cellStyle name="Normal 2 6 4 5 2 2" xfId="21181" xr:uid="{60067051-175E-41C7-8916-2A01FBB5A4D9}"/>
    <cellStyle name="Normal 2 6 4 5 3" xfId="16960" xr:uid="{ABC657EB-1BDD-41F2-857D-9683D8365A7E}"/>
    <cellStyle name="Normal 2 6 4 6" xfId="9643" xr:uid="{4436B402-7EC2-478A-B4DB-CD155ED3BC3B}"/>
    <cellStyle name="Normal 2 6 4 6 2" xfId="18039" xr:uid="{8A92624D-D212-45B7-982A-D5B52AC16984}"/>
    <cellStyle name="Normal 2 6 4 7" xfId="14377" xr:uid="{94C5CCF9-73A2-4396-A5D2-42BE7B2BCD82}"/>
    <cellStyle name="Normal 2 6 4 8" xfId="22764" xr:uid="{30EBCC29-A29B-4E46-8B61-AC06E6FD3546}"/>
    <cellStyle name="Normal 2 6 5" xfId="1636" xr:uid="{FFFDB890-4388-4808-B1FB-2FC5D2267D5B}"/>
    <cellStyle name="Normal 2 6 5 2" xfId="1637" xr:uid="{15E82279-4C6A-42B6-8BDF-D54983016122}"/>
    <cellStyle name="Normal 2 6 5 2 2" xfId="4430" xr:uid="{B85215D7-4568-4B3B-AB08-022234B1FA5C}"/>
    <cellStyle name="Normal 2 6 5 2 2 2" xfId="6325" xr:uid="{65A41FC9-5FA3-47AF-BA64-EB5010A1E8CB}"/>
    <cellStyle name="Normal 2 6 5 2 2 2 2" xfId="12111" xr:uid="{C0AA6E2F-37FC-4661-9584-C09A33241BD2}"/>
    <cellStyle name="Normal 2 6 5 2 2 2 2 2" xfId="20483" xr:uid="{4D72AECA-8E1B-4441-BD87-F55241D6EE8B}"/>
    <cellStyle name="Normal 2 6 5 2 2 2 3" xfId="16218" xr:uid="{B8FCB5C1-2DA9-410E-9C24-D4DF0B0BC143}"/>
    <cellStyle name="Normal 2 6 5 2 2 3" xfId="7657" xr:uid="{9B7B6B30-8AA8-45E0-AA5A-8B72C2CEB969}"/>
    <cellStyle name="Normal 2 6 5 2 2 3 2" xfId="13392" xr:uid="{F907AE4F-1DFA-4799-84A0-56EB29109CAD}"/>
    <cellStyle name="Normal 2 6 5 2 2 3 2 2" xfId="21766" xr:uid="{F3BE4F88-4BC2-4B47-93C1-6A9C0A03BFDA}"/>
    <cellStyle name="Normal 2 6 5 2 2 3 3" xfId="17545" xr:uid="{BE171698-1FA6-4CDA-BAB6-AB4686D3D5CC}"/>
    <cellStyle name="Normal 2 6 5 2 2 4" xfId="10377" xr:uid="{B047AD19-0AA1-473D-A694-3AE67FCC36BF}"/>
    <cellStyle name="Normal 2 6 5 2 2 4 2" xfId="18757" xr:uid="{82338508-81BA-47D7-BEDB-EA83E4FFD776}"/>
    <cellStyle name="Normal 2 6 5 2 2 5" xfId="14985" xr:uid="{5051C26F-EC35-48B4-8226-DD9BD2ECE465}"/>
    <cellStyle name="Normal 2 6 5 2 2 6" xfId="23399" xr:uid="{BE47A238-746B-456D-A088-89B925B8D4AF}"/>
    <cellStyle name="Normal 2 6 5 2 3" xfId="5736" xr:uid="{A304EB44-BD72-490B-8F23-43F287220DAC}"/>
    <cellStyle name="Normal 2 6 5 2 3 2" xfId="11522" xr:uid="{AC476981-354D-4AE8-BFAE-BB1BAC30FB41}"/>
    <cellStyle name="Normal 2 6 5 2 3 2 2" xfId="19894" xr:uid="{76D980B9-E865-4F85-A07E-FA6382B1AEC1}"/>
    <cellStyle name="Normal 2 6 5 2 3 3" xfId="15629" xr:uid="{82C75DA3-56B3-43C4-9F36-6446EAAEE413}"/>
    <cellStyle name="Normal 2 6 5 2 4" xfId="7074" xr:uid="{11933570-2967-4225-AB54-5FAB542EA76A}"/>
    <cellStyle name="Normal 2 6 5 2 4 2" xfId="12810" xr:uid="{3C5C00F9-812A-4ECD-A916-506FFB620544}"/>
    <cellStyle name="Normal 2 6 5 2 4 2 2" xfId="21184" xr:uid="{05936F93-D4C6-421A-8B86-E073006BF683}"/>
    <cellStyle name="Normal 2 6 5 2 4 3" xfId="16963" xr:uid="{FE3510D7-E947-485B-97D7-CB18C1417FCC}"/>
    <cellStyle name="Normal 2 6 5 2 5" xfId="9646" xr:uid="{F6B63D96-DD90-4EEA-934A-B5CF80310A74}"/>
    <cellStyle name="Normal 2 6 5 2 5 2" xfId="18042" xr:uid="{81FF9E83-95D2-4B0F-AEC0-84F90533CB62}"/>
    <cellStyle name="Normal 2 6 5 2 6" xfId="14380" xr:uid="{885957F2-817F-45FD-94CB-4D4BD4FCFE77}"/>
    <cellStyle name="Normal 2 6 5 2 7" xfId="22767" xr:uid="{CE4E2EDB-37A5-467C-934E-E5FEE34D41F1}"/>
    <cellStyle name="Normal 2 6 5 3" xfId="4429" xr:uid="{C026666E-717A-4D3C-86A1-9C9F85D5260E}"/>
    <cellStyle name="Normal 2 6 5 3 2" xfId="6324" xr:uid="{5981FFEB-0BB8-4857-B16D-215D5A6C0545}"/>
    <cellStyle name="Normal 2 6 5 3 2 2" xfId="12110" xr:uid="{34B354D9-C8A1-425B-8816-2CED71FEF759}"/>
    <cellStyle name="Normal 2 6 5 3 2 2 2" xfId="20482" xr:uid="{CF0D3677-CAEF-495C-9DFB-F2A160415479}"/>
    <cellStyle name="Normal 2 6 5 3 2 3" xfId="16217" xr:uid="{5ABB3413-0443-49AC-9B4B-63DEDB19D218}"/>
    <cellStyle name="Normal 2 6 5 3 3" xfId="7656" xr:uid="{2218E3D0-CBAE-4F5B-966E-05E4F319A04D}"/>
    <cellStyle name="Normal 2 6 5 3 3 2" xfId="13391" xr:uid="{6FD4E355-EF8B-4AA6-B294-FAFBC0619654}"/>
    <cellStyle name="Normal 2 6 5 3 3 2 2" xfId="21765" xr:uid="{24993B86-420C-45E7-8C48-FFF43E2B38C8}"/>
    <cellStyle name="Normal 2 6 5 3 3 3" xfId="17544" xr:uid="{51820AC0-2CD8-40A3-8575-C7F1EBD2669E}"/>
    <cellStyle name="Normal 2 6 5 3 4" xfId="10376" xr:uid="{7EF8C58A-6B95-40CD-AB6F-BB1A14769146}"/>
    <cellStyle name="Normal 2 6 5 3 4 2" xfId="18756" xr:uid="{66A13957-16F6-48DF-835C-B88114E2EA85}"/>
    <cellStyle name="Normal 2 6 5 3 5" xfId="14984" xr:uid="{56D13289-9FA2-4FF7-A648-0E9EE8152D40}"/>
    <cellStyle name="Normal 2 6 5 3 6" xfId="23398" xr:uid="{266D512B-3865-4E92-81DF-F6D139D9BF62}"/>
    <cellStyle name="Normal 2 6 5 4" xfId="5735" xr:uid="{43353DA7-CBA1-4803-AB19-1A820F4D89DA}"/>
    <cellStyle name="Normal 2 6 5 4 2" xfId="11521" xr:uid="{7D60C5BB-E330-4416-8045-291446D4B477}"/>
    <cellStyle name="Normal 2 6 5 4 2 2" xfId="19893" xr:uid="{2865C16D-215E-4A55-B5B6-6E847F9A13A6}"/>
    <cellStyle name="Normal 2 6 5 4 3" xfId="15628" xr:uid="{0CE62DEF-0C52-4EFF-9108-70A94A84D9CE}"/>
    <cellStyle name="Normal 2 6 5 5" xfId="7073" xr:uid="{35CDF86D-8F5B-491E-B34B-13FA1732A638}"/>
    <cellStyle name="Normal 2 6 5 5 2" xfId="12809" xr:uid="{E7FDB761-806F-4157-9C48-207C6ED49B1B}"/>
    <cellStyle name="Normal 2 6 5 5 2 2" xfId="21183" xr:uid="{A89ACC44-CB00-4FC3-81F3-371C64E87F10}"/>
    <cellStyle name="Normal 2 6 5 5 3" xfId="16962" xr:uid="{4CBB1BE0-EDFD-40F5-A13C-236F1EA89268}"/>
    <cellStyle name="Normal 2 6 5 6" xfId="9645" xr:uid="{00F2A55F-2D6F-4A74-A509-E92BAD4DEE0C}"/>
    <cellStyle name="Normal 2 6 5 6 2" xfId="18041" xr:uid="{D9AD8A46-91D2-4FB1-846F-2F1E77993CA2}"/>
    <cellStyle name="Normal 2 6 5 7" xfId="14379" xr:uid="{010E9FE1-0157-4A8F-B869-3C1A6DBC34A9}"/>
    <cellStyle name="Normal 2 6 5 8" xfId="22766" xr:uid="{170CED8E-71CB-4DA2-AFFD-65FA46E37DAF}"/>
    <cellStyle name="Normal 2 6 6" xfId="3946" xr:uid="{68CB3029-7F22-466C-8286-BA180E1A1867}"/>
    <cellStyle name="Normal 2 6 7" xfId="5462" xr:uid="{57864381-45E8-4F05-A5BB-EB6DACF880D2}"/>
    <cellStyle name="Normal 2 6 7 2" xfId="11248" xr:uid="{599AE018-9803-46B3-801F-264A77D117E7}"/>
    <cellStyle name="Normal 2 6 7 2 2" xfId="19620" xr:uid="{5E643DF7-F3C9-4124-8ECA-E061339DE78E}"/>
    <cellStyle name="Normal 2 6 7 3" xfId="15354" xr:uid="{EC398D6B-94C8-4B98-8D6D-7F989FA1267B}"/>
    <cellStyle name="Normal 2 6 8" xfId="6815" xr:uid="{B19F1C2C-BBDD-4F84-BBBA-F5DD0AFFC74F}"/>
    <cellStyle name="Normal 2 6 8 2" xfId="12552" xr:uid="{4200F3E9-2563-4C94-BDA3-9C7E6BE92D2B}"/>
    <cellStyle name="Normal 2 6 8 2 2" xfId="20926" xr:uid="{1D446A61-16A0-4E9C-AC5D-369FA034DAE3}"/>
    <cellStyle name="Normal 2 6 8 3" xfId="16705" xr:uid="{B28241A3-AF0B-448A-A610-CBE91276A837}"/>
    <cellStyle name="Normal 2 6 9" xfId="14108" xr:uid="{9907081B-8C9E-4C7F-8470-30C5F2DF0664}"/>
    <cellStyle name="Normal 2 7" xfId="1638" xr:uid="{986991FB-6114-464C-BA8B-5EC2D18D021B}"/>
    <cellStyle name="Normal 2 7 10" xfId="22427" xr:uid="{807F344B-58AB-4CF2-9DA3-60B7A80B79BE}"/>
    <cellStyle name="Normal 2 7 11" xfId="31308" xr:uid="{D660FBF6-F962-4536-913C-A4F4D9C48AF7}"/>
    <cellStyle name="Normal 2 7 2" xfId="1639" xr:uid="{C6F4AD3A-BAEF-467E-A512-F471561FF74A}"/>
    <cellStyle name="Normal 2 7 2 2" xfId="3019" xr:uid="{86C301CB-373D-411D-A5D9-04096577DCE7}"/>
    <cellStyle name="Normal 2 7 2 2 2" xfId="6062" xr:uid="{3FB43CC3-9195-4E91-99A2-CFFDDF7FB6B8}"/>
    <cellStyle name="Normal 2 7 2 2 2 2" xfId="11848" xr:uid="{D50582CC-0F6D-4F9C-806A-8AF65DC56C11}"/>
    <cellStyle name="Normal 2 7 2 2 2 2 2" xfId="20220" xr:uid="{7037A1D6-8455-4CE8-B2F5-6849ED51FEA9}"/>
    <cellStyle name="Normal 2 7 2 2 2 3" xfId="15955" xr:uid="{A62B8310-2286-4287-AC32-743BF0ED7DB8}"/>
    <cellStyle name="Normal 2 7 2 2 3" xfId="7394" xr:uid="{9502121D-77A0-4460-A549-0236B7327DDA}"/>
    <cellStyle name="Normal 2 7 2 2 3 2" xfId="13130" xr:uid="{E9AD9DB8-FA70-4D18-B4B7-AC90D8409ADE}"/>
    <cellStyle name="Normal 2 7 2 2 3 2 2" xfId="21504" xr:uid="{6D364357-2FA3-4A6A-9607-F21AC18AB4E5}"/>
    <cellStyle name="Normal 2 7 2 2 3 3" xfId="17283" xr:uid="{C4E4DA2B-E0BA-49EB-84A0-8C9361E7A53F}"/>
    <cellStyle name="Normal 2 7 2 2 4" xfId="9970" xr:uid="{3533F7C6-2AAA-46C3-BDC1-046843467BB8}"/>
    <cellStyle name="Normal 2 7 2 2 4 2" xfId="18363" xr:uid="{AE7695CE-69B2-4505-8B6C-DDBA6170AD77}"/>
    <cellStyle name="Normal 2 7 2 2 5" xfId="14708" xr:uid="{FD3AD54C-A20A-4A98-B7AA-DD2581A24FD4}"/>
    <cellStyle name="Normal 2 7 2 2 6" xfId="23125" xr:uid="{9519561D-04B0-41A8-9CB4-A6200176EC5E}"/>
    <cellStyle name="Normal 2 7 2 3" xfId="3949" xr:uid="{08AFFF50-BDCA-4D02-BC84-EBE8441585D2}"/>
    <cellStyle name="Normal 2 7 2 4" xfId="5537" xr:uid="{6FCFDA83-A599-48E2-B10E-1AB37BFBC19E}"/>
    <cellStyle name="Normal 2 7 2 4 2" xfId="11323" xr:uid="{2FF8C6C2-B473-47B9-8FCC-3B2653DEE78B}"/>
    <cellStyle name="Normal 2 7 2 4 2 2" xfId="19695" xr:uid="{2BE71898-33C6-4DDF-8BA3-933C82197B9D}"/>
    <cellStyle name="Normal 2 7 2 4 3" xfId="15429" xr:uid="{F056D236-4E92-4601-80E2-81347491749C}"/>
    <cellStyle name="Normal 2 7 2 5" xfId="6890" xr:uid="{385E777D-7CCC-43F5-AF98-27BDC476022E}"/>
    <cellStyle name="Normal 2 7 2 5 2" xfId="12627" xr:uid="{7E9CD98A-FA20-4DFE-9C21-6330A2DA2687}"/>
    <cellStyle name="Normal 2 7 2 5 2 2" xfId="21001" xr:uid="{D602DEC8-2592-4F30-9F46-DFBC978EA7B8}"/>
    <cellStyle name="Normal 2 7 2 5 3" xfId="16780" xr:uid="{81EDFC07-C027-41AB-9501-7678C68E9B30}"/>
    <cellStyle name="Normal 2 7 2 6" xfId="14183" xr:uid="{B05DA532-7F67-48F4-9B75-30072C8F174C}"/>
    <cellStyle name="Normal 2 7 2 7" xfId="22505" xr:uid="{9D591105-307E-4201-ADE3-C60DB52AAB22}"/>
    <cellStyle name="Normal 2 7 2 8" xfId="31942" xr:uid="{FAE3E0F1-DAD8-4DF3-9359-307A95643B42}"/>
    <cellStyle name="Normal 2 7 3" xfId="1640" xr:uid="{06BE1BDE-DDE7-4788-971B-5B7BDB1D9F6B}"/>
    <cellStyle name="Normal 2 7 4" xfId="1641" xr:uid="{828A1761-FB5D-4B4F-AF79-56764E87A713}"/>
    <cellStyle name="Normal 2 7 5" xfId="3176" xr:uid="{F3EAB1CE-9175-44A2-BAFC-9A727552A41C}"/>
    <cellStyle name="Normal 2 7 5 2" xfId="6119" xr:uid="{E19D90A1-062C-4256-9FB5-F48D513F3EC1}"/>
    <cellStyle name="Normal 2 7 5 2 2" xfId="11905" xr:uid="{32E9E306-408B-43AF-9740-BCCE3172D5C9}"/>
    <cellStyle name="Normal 2 7 5 2 2 2" xfId="20277" xr:uid="{6BE96DE0-7E45-44B8-91B7-B8F8EB9D11F6}"/>
    <cellStyle name="Normal 2 7 5 2 3" xfId="16012" xr:uid="{67336BCD-CE8C-4393-9685-43D7B89EF603}"/>
    <cellStyle name="Normal 2 7 5 3" xfId="7451" xr:uid="{AE2DB15D-FA13-45A7-81A5-1AA46D0D2F31}"/>
    <cellStyle name="Normal 2 7 5 3 2" xfId="13187" xr:uid="{935C61DF-898B-45FF-8EB9-CDCE38E09B53}"/>
    <cellStyle name="Normal 2 7 5 3 2 2" xfId="21561" xr:uid="{827121BD-3CFE-4E6A-9D43-5358874EF54A}"/>
    <cellStyle name="Normal 2 7 5 3 3" xfId="17340" xr:uid="{73570E03-E3A1-4B52-A35C-CDD0198F7106}"/>
    <cellStyle name="Normal 2 7 5 4" xfId="10027" xr:uid="{1CC5653E-D573-4B36-9F1E-A70AD4160C61}"/>
    <cellStyle name="Normal 2 7 5 4 2" xfId="18420" xr:uid="{783DE3E5-1FFB-4139-8071-B31117E1FC61}"/>
    <cellStyle name="Normal 2 7 5 5" xfId="14765" xr:uid="{3C9E8B94-B624-47F7-AAE1-C7AE09A84991}"/>
    <cellStyle name="Normal 2 7 5 6" xfId="23183" xr:uid="{DB468A5C-224C-4509-9B49-BDB5D093AB80}"/>
    <cellStyle name="Normal 2 7 6" xfId="3948" xr:uid="{1C1CB46E-BACA-4BC8-8CFC-C6DBB1CCA2F3}"/>
    <cellStyle name="Normal 2 7 7" xfId="5463" xr:uid="{42EA8B7F-3BA9-4165-9BDD-D6EA98FA7860}"/>
    <cellStyle name="Normal 2 7 7 2" xfId="11249" xr:uid="{D0FC1324-E67B-4013-BE2A-6E3C220FF905}"/>
    <cellStyle name="Normal 2 7 7 2 2" xfId="19621" xr:uid="{3120D482-F9EB-4FD6-897A-4063D36B16E4}"/>
    <cellStyle name="Normal 2 7 7 3" xfId="15355" xr:uid="{AEDE6C70-2107-4959-A8EE-B5FAA8EBF802}"/>
    <cellStyle name="Normal 2 7 8" xfId="6816" xr:uid="{B5FC4D29-62BB-440C-AA35-DE778A899C65}"/>
    <cellStyle name="Normal 2 7 8 2" xfId="12553" xr:uid="{F62AC169-1AE3-4C5A-B7B1-572F36D94326}"/>
    <cellStyle name="Normal 2 7 8 2 2" xfId="20927" xr:uid="{FFC04D73-14F6-4DA8-81FE-FEB24F6D74FB}"/>
    <cellStyle name="Normal 2 7 8 3" xfId="16706" xr:uid="{9E5F8DB8-63E8-40F0-8932-C47DB018A769}"/>
    <cellStyle name="Normal 2 7 9" xfId="14109" xr:uid="{57923A65-96F1-4B9B-ABFB-CF0027738C33}"/>
    <cellStyle name="Normal 2 8" xfId="1642" xr:uid="{1425EADB-F1C8-4788-9289-FEDF771E86F0}"/>
    <cellStyle name="Normal 2 8 2" xfId="1643" xr:uid="{595D3D6E-29B2-4124-971B-7B7E40D4F979}"/>
    <cellStyle name="Normal 2 8 3" xfId="31592" xr:uid="{9E7C51A7-FBC3-4BD2-A014-CE209AF9A402}"/>
    <cellStyle name="Normal 2 9" xfId="1644" xr:uid="{2B5C0D17-BF2F-46CC-84C0-F8A6FBA9E14C}"/>
    <cellStyle name="Normal 2 9 2" xfId="1645" xr:uid="{A21D96CA-16F8-4F9A-B510-19DE21597345}"/>
    <cellStyle name="Normal 2 9 3" xfId="1646" xr:uid="{77173C99-7A2C-4A4E-922F-BB6074D4A5DA}"/>
    <cellStyle name="Normal 2 9 4" xfId="2971" xr:uid="{05C0144D-B9B7-4C90-9CB3-B7B2812A8820}"/>
    <cellStyle name="Normal 2 9 5" xfId="3950" xr:uid="{BEE89159-D3BA-4FB1-B79F-A75C53EAE9B8}"/>
    <cellStyle name="Normal 2 9 6" xfId="31305" xr:uid="{F4DBA897-D99A-48F1-A88F-AB842EE7F345}"/>
    <cellStyle name="Normal 2__Input_Vat-BKP-06-K.Update" xfId="1647" xr:uid="{0477093E-C169-4B10-8E37-1FAF3FA73579}"/>
    <cellStyle name="Normal 20" xfId="1648" xr:uid="{48587CE6-E0E0-4B1F-B3E8-17BAEC40DE16}"/>
    <cellStyle name="Normal 20 2" xfId="1649" xr:uid="{3CA1A4A3-3284-4906-B437-5FFC5077C1F0}"/>
    <cellStyle name="Normal 20 2 2" xfId="1650" xr:uid="{80E1B5D6-1231-41B4-95AF-6F48279F93FB}"/>
    <cellStyle name="Normal 20 2 2 2" xfId="1651" xr:uid="{EDF7E856-FC9C-4216-8899-59BCCF04F7C3}"/>
    <cellStyle name="Normal 20 2 2 2 2" xfId="1652" xr:uid="{CD0C1FE5-71C5-4DBB-9F44-36A80CA23D7C}"/>
    <cellStyle name="Normal 20 2 2 3" xfId="1653" xr:uid="{608F8513-D34B-44B1-AFBF-F0938618CF29}"/>
    <cellStyle name="Normal 20 2 2 4" xfId="1654" xr:uid="{706EF02E-7634-4EE3-8530-6231DAD988C4}"/>
    <cellStyle name="Normal 20 2 2 5" xfId="31151" xr:uid="{DE4F6B11-8888-49BD-B5FF-5F2E6A3ABD36}"/>
    <cellStyle name="Normal 20 2 3" xfId="1655" xr:uid="{79CF925B-AFFC-4AB0-B7EE-F8D0050A8849}"/>
    <cellStyle name="Normal 20 2 3 2" xfId="1656" xr:uid="{604919A5-B753-4E65-897E-06C2FA6AA67D}"/>
    <cellStyle name="Normal 20 2 4" xfId="1657" xr:uid="{99CE142D-8219-46C1-9D7C-F765ADCE6BDF}"/>
    <cellStyle name="Normal 20 2 5" xfId="1658" xr:uid="{10D69D7C-6A4E-4AD6-B264-E939C7F97523}"/>
    <cellStyle name="Normal 20 2 6" xfId="3175" xr:uid="{063F8BE0-5D62-4DDE-B7AC-4F0E484508A6}"/>
    <cellStyle name="Normal 20 2 7" xfId="3952" xr:uid="{AA4E79AD-459D-440F-B6E3-E94D4D3E011A}"/>
    <cellStyle name="Normal 20 2 8" xfId="9410" xr:uid="{5D1FC455-CFA2-4DBF-9D83-1A494A36B614}"/>
    <cellStyle name="Normal 20 3" xfId="1659" xr:uid="{F6CC8AB2-7946-4D38-A68B-D39BDF61B134}"/>
    <cellStyle name="Normal 20 3 10" xfId="22768" xr:uid="{5D95E2F8-AA70-46AA-94FC-CC4538CD06D4}"/>
    <cellStyle name="Normal 20 3 11" xfId="31150" xr:uid="{54A4A67D-61CD-473B-92CE-ED51E47E67A1}"/>
    <cellStyle name="Normal 20 3 2" xfId="1660" xr:uid="{279E887E-9105-419C-A9E2-840E01D77CC7}"/>
    <cellStyle name="Normal 20 3 2 2" xfId="1661" xr:uid="{ACAC1191-FAB1-47AB-80F7-0664C842CFE4}"/>
    <cellStyle name="Normal 20 3 3" xfId="1662" xr:uid="{7DC85671-F00B-4719-8A67-9D5DBCC69F67}"/>
    <cellStyle name="Normal 20 3 4" xfId="1663" xr:uid="{B99DE64B-5F30-410A-9D48-4F9AA81EDADB}"/>
    <cellStyle name="Normal 20 3 4 2" xfId="4432" xr:uid="{79909AFD-4B55-4C90-9409-D96D4CE10F9A}"/>
    <cellStyle name="Normal 20 3 4 2 2" xfId="6327" xr:uid="{C2705612-3D3C-487C-9F6C-8163A27BCB55}"/>
    <cellStyle name="Normal 20 3 4 2 2 2" xfId="12113" xr:uid="{22D97545-ABA3-4754-A715-E7D54CB85C6F}"/>
    <cellStyle name="Normal 20 3 4 2 2 2 2" xfId="20485" xr:uid="{5827C035-ED11-40BF-B289-82062DDE199B}"/>
    <cellStyle name="Normal 20 3 4 2 2 3" xfId="16220" xr:uid="{E4CED84B-3815-4DF3-890A-44997DEA2407}"/>
    <cellStyle name="Normal 20 3 4 2 3" xfId="7659" xr:uid="{58B33C46-7728-40CC-AA33-AC6C97E11161}"/>
    <cellStyle name="Normal 20 3 4 2 3 2" xfId="13394" xr:uid="{BB732167-4561-47CC-A868-FD1A97A91E1B}"/>
    <cellStyle name="Normal 20 3 4 2 3 2 2" xfId="21768" xr:uid="{EE62EC27-0157-48E3-A440-516393BF79B7}"/>
    <cellStyle name="Normal 20 3 4 2 3 3" xfId="17547" xr:uid="{1C5BE849-092E-41BE-9C57-D771525050C5}"/>
    <cellStyle name="Normal 20 3 4 2 4" xfId="10379" xr:uid="{3C2BC738-2C2F-4EAF-A531-26A47C6BD0B8}"/>
    <cellStyle name="Normal 20 3 4 2 4 2" xfId="18759" xr:uid="{CBE0A964-31E5-40AE-BC38-2AF1503D9AE8}"/>
    <cellStyle name="Normal 20 3 4 2 5" xfId="14987" xr:uid="{8F6965DA-FDB1-45D5-B47E-B2628CDA8E7B}"/>
    <cellStyle name="Normal 20 3 4 2 6" xfId="23401" xr:uid="{21A84568-7695-499B-BA52-87AFA40757B1}"/>
    <cellStyle name="Normal 20 3 4 3" xfId="5738" xr:uid="{0EE992F7-188C-456F-A1BE-44359D435299}"/>
    <cellStyle name="Normal 20 3 4 3 2" xfId="11524" xr:uid="{0E87B68D-5221-497E-80B8-E641E0AD17D8}"/>
    <cellStyle name="Normal 20 3 4 3 2 2" xfId="19896" xr:uid="{827362CC-8B95-4126-927E-DF24D589B900}"/>
    <cellStyle name="Normal 20 3 4 3 3" xfId="15631" xr:uid="{23402BF4-2A15-45DF-B026-151BBC19A6EF}"/>
    <cellStyle name="Normal 20 3 4 4" xfId="7076" xr:uid="{FB7CB0FB-AC5B-43F5-94E4-9FB4B20E2C92}"/>
    <cellStyle name="Normal 20 3 4 4 2" xfId="12812" xr:uid="{54C241E7-1796-4BDD-B077-A6EFF8FDB007}"/>
    <cellStyle name="Normal 20 3 4 4 2 2" xfId="21186" xr:uid="{A7D220D7-24EE-438A-805B-FD2F63D163AD}"/>
    <cellStyle name="Normal 20 3 4 4 3" xfId="16965" xr:uid="{ED186CE8-0122-4A58-9ED5-0FE880755C9D}"/>
    <cellStyle name="Normal 20 3 4 5" xfId="9648" xr:uid="{E65B2044-9100-4251-AD81-D43C0846E9C2}"/>
    <cellStyle name="Normal 20 3 4 5 2" xfId="18044" xr:uid="{6526E561-A54B-4D22-B479-70A3C6FB8F3F}"/>
    <cellStyle name="Normal 20 3 4 6" xfId="14382" xr:uid="{34DA878E-1328-4B8B-8B19-30D8BF16A671}"/>
    <cellStyle name="Normal 20 3 4 7" xfId="22769" xr:uid="{D95CAD99-240D-474F-9781-EDBD951B6407}"/>
    <cellStyle name="Normal 20 3 5" xfId="4431" xr:uid="{BC46182B-8CF7-4022-A30F-70DE855F9828}"/>
    <cellStyle name="Normal 20 3 5 2" xfId="6326" xr:uid="{402DF728-A3B0-4EF3-8812-161CE3033DE8}"/>
    <cellStyle name="Normal 20 3 5 2 2" xfId="12112" xr:uid="{15F4A0F2-70D3-4664-B087-FAC3E5B1E976}"/>
    <cellStyle name="Normal 20 3 5 2 2 2" xfId="20484" xr:uid="{D9E4AD9E-56DF-4368-A585-3BD1DF0027B7}"/>
    <cellStyle name="Normal 20 3 5 2 3" xfId="16219" xr:uid="{EDE6892E-8FC8-402A-B0C7-3579C67FFB00}"/>
    <cellStyle name="Normal 20 3 5 3" xfId="7658" xr:uid="{5E41DDEA-7B38-4B3B-B073-240F84A58BCA}"/>
    <cellStyle name="Normal 20 3 5 3 2" xfId="13393" xr:uid="{D6402AC9-BCBA-4A79-AC49-88A40DE0DBDE}"/>
    <cellStyle name="Normal 20 3 5 3 2 2" xfId="21767" xr:uid="{453773FD-263C-455D-AC9D-A573904CE4CA}"/>
    <cellStyle name="Normal 20 3 5 3 3" xfId="17546" xr:uid="{250D211B-26CD-4511-A22D-BB9907716480}"/>
    <cellStyle name="Normal 20 3 5 4" xfId="10378" xr:uid="{756F3C82-55E1-4078-99EE-80F4B46808C5}"/>
    <cellStyle name="Normal 20 3 5 4 2" xfId="18758" xr:uid="{5B24DAD5-6496-4668-8A52-DC8B19ED4430}"/>
    <cellStyle name="Normal 20 3 5 5" xfId="14986" xr:uid="{AC2EA143-1B5E-4796-B296-0202BB14D56C}"/>
    <cellStyle name="Normal 20 3 5 6" xfId="23400" xr:uid="{7B944B17-A152-4C5D-9909-30DA4B4586C9}"/>
    <cellStyle name="Normal 20 3 6" xfId="5737" xr:uid="{BA63F599-AD86-4122-A4B0-CFFC8446CEDD}"/>
    <cellStyle name="Normal 20 3 6 2" xfId="11523" xr:uid="{30A18F55-D797-4F86-82FF-09795DB22F22}"/>
    <cellStyle name="Normal 20 3 6 2 2" xfId="19895" xr:uid="{BB006255-95E6-4AD7-85FC-364E03780939}"/>
    <cellStyle name="Normal 20 3 6 3" xfId="15630" xr:uid="{932E6A8D-028C-4362-BB13-31FFD19675E9}"/>
    <cellStyle name="Normal 20 3 7" xfId="7075" xr:uid="{01B718DC-CDF9-472C-BF2C-4A401938211E}"/>
    <cellStyle name="Normal 20 3 7 2" xfId="12811" xr:uid="{F2E4BADA-B02E-4B3D-92E6-0B01D8727796}"/>
    <cellStyle name="Normal 20 3 7 2 2" xfId="21185" xr:uid="{DDD22C52-FF08-480B-B60F-3AB8373947A9}"/>
    <cellStyle name="Normal 20 3 7 3" xfId="16964" xr:uid="{52A2516C-1A50-46B0-9F78-D80B72EA1C0A}"/>
    <cellStyle name="Normal 20 3 8" xfId="9647" xr:uid="{84AE8520-6911-4F74-98A5-9A98EF719CF4}"/>
    <cellStyle name="Normal 20 3 8 2" xfId="18043" xr:uid="{B69E2097-4447-413E-BF1D-B107C490F0E4}"/>
    <cellStyle name="Normal 20 3 9" xfId="14381" xr:uid="{52984EF1-9B3C-44DB-88A3-BFA6FB593B47}"/>
    <cellStyle name="Normal 20 4" xfId="1664" xr:uid="{849581E2-182F-4E87-87DA-0F702BC9711F}"/>
    <cellStyle name="Normal 20 4 2" xfId="1665" xr:uid="{DB7E6817-6D85-4762-A3E5-0E646CA9AB32}"/>
    <cellStyle name="Normal 20 5" xfId="1666" xr:uid="{965F3C5D-56F4-4927-B27F-6914C64DB498}"/>
    <cellStyle name="Normal 20 6" xfId="1667" xr:uid="{E25953D6-6CA0-457C-9D69-EC575A1FFC03}"/>
    <cellStyle name="Normal 20 7" xfId="3951" xr:uid="{85E51516-B9DB-495D-9728-6459C00C8C34}"/>
    <cellStyle name="Normal 200" xfId="22646" xr:uid="{50643179-F045-43CE-9071-48B1B6E745E6}"/>
    <cellStyle name="Normal 201" xfId="23843" xr:uid="{E712437C-4B97-4DF7-A26B-EDDB339907BB}"/>
    <cellStyle name="Normal 202" xfId="23783" xr:uid="{B9EC228E-1EE8-47A0-958C-2718D6AEB024}"/>
    <cellStyle name="Normal 203" xfId="23723" xr:uid="{61635B63-884E-4A88-A5A7-626C2B545CF1}"/>
    <cellStyle name="Normal 204" xfId="22368" xr:uid="{515C6BC2-6732-4777-8DB9-DB0C02779F4C}"/>
    <cellStyle name="Normal 205" xfId="22584" xr:uid="{BAFC923B-52F9-41A9-BA35-9362CCCCD04F}"/>
    <cellStyle name="Normal 206" xfId="23099" xr:uid="{BA0418DC-4D67-4516-80B0-5673628BEB40}"/>
    <cellStyle name="Normal 207" xfId="22373" xr:uid="{4BE952AE-510C-4532-8569-3FE82600B428}"/>
    <cellStyle name="Normal 208" xfId="23739" xr:uid="{5F1D7EFD-B7D8-479F-86AA-4BDA4555286A}"/>
    <cellStyle name="Normal 209" xfId="22772" xr:uid="{CE4ACF58-C1AC-4170-BA0D-AF2BC230866F}"/>
    <cellStyle name="Normal 21" xfId="1668" xr:uid="{24254729-36ED-4ACE-9D91-514050BFCC8D}"/>
    <cellStyle name="Normal 21 10" xfId="30824" xr:uid="{697B36B9-DFF6-4969-A56E-D0EB4E1D360B}"/>
    <cellStyle name="Normal 21 2" xfId="1669" xr:uid="{801CDB6A-DF09-4BE2-BD54-EFFE2FC41E19}"/>
    <cellStyle name="Normal 21 2 2" xfId="1670" xr:uid="{891CC7F9-E9B5-4E27-ACB2-5FB2B2BC4D5D}"/>
    <cellStyle name="Normal 21 2 2 2" xfId="1671" xr:uid="{340314C2-5586-4FBD-BD67-589E586FCB6E}"/>
    <cellStyle name="Normal 21 2 2 2 2" xfId="1672" xr:uid="{38948E3B-6AA8-42DE-A208-AB3212B8A5BF}"/>
    <cellStyle name="Normal 21 2 2 3" xfId="1673" xr:uid="{BF69124B-657F-4F45-A55A-AAD2063572DD}"/>
    <cellStyle name="Normal 21 2 3" xfId="1674" xr:uid="{BD844DC9-7894-4A52-BA72-AC726C68F2A1}"/>
    <cellStyle name="Normal 21 2 3 2" xfId="1675" xr:uid="{C316B1AC-C86F-4161-BC41-38732AAED1D7}"/>
    <cellStyle name="Normal 21 2 4" xfId="1676" xr:uid="{EF5779E5-2902-4FB9-8166-0318B9943266}"/>
    <cellStyle name="Normal 21 2 5" xfId="3174" xr:uid="{42E7CAD6-00F3-42EC-8D11-B4F527FB574F}"/>
    <cellStyle name="Normal 21 2 6" xfId="3954" xr:uid="{43F1B82C-25CA-4207-A951-523A2BE9F18A}"/>
    <cellStyle name="Normal 21 3" xfId="1677" xr:uid="{4986C254-DC7E-4D93-8A99-8C3CA5EF8F5D}"/>
    <cellStyle name="Normal 21 3 2" xfId="1678" xr:uid="{DAD144BE-24E3-41C6-A0D1-D9F17D5BE2A8}"/>
    <cellStyle name="Normal 21 3 2 2" xfId="1679" xr:uid="{1A0ED809-74C9-4B20-BD9B-0D5120C13CDC}"/>
    <cellStyle name="Normal 21 3 3" xfId="1680" xr:uid="{B70BC031-3B96-4804-B557-A06D4BDED5A9}"/>
    <cellStyle name="Normal 21 3 4" xfId="1681" xr:uid="{FB22CCFC-58C9-4096-9CB0-B7C77CA93396}"/>
    <cellStyle name="Normal 21 4" xfId="1682" xr:uid="{25F62ED1-155D-4613-AFE1-F243E84C2883}"/>
    <cellStyle name="Normal 21 4 2" xfId="1683" xr:uid="{5AE7A1D6-B218-479E-8E74-268C582B60BC}"/>
    <cellStyle name="Normal 21 5" xfId="1684" xr:uid="{C1B00FD4-79AF-4D71-B965-ED8F6DF3ACA8}"/>
    <cellStyle name="Normal 21 6" xfId="1685" xr:uid="{407DBEF4-0012-4B09-B862-4F6C5F5F0AAA}"/>
    <cellStyle name="Normal 21 7" xfId="2984" xr:uid="{1CDFB7D7-2FC8-4AD7-AAD9-1772DF6E3B5B}"/>
    <cellStyle name="Normal 21 8" xfId="3953" xr:uid="{F77FF006-2B60-4C99-8A43-AC24651A4059}"/>
    <cellStyle name="Normal 21 9" xfId="9411" xr:uid="{FA6630BC-1248-40BF-B4F8-7814DCA6B56E}"/>
    <cellStyle name="Normal 210" xfId="23728" xr:uid="{CCF0A9C5-4FCE-419E-B474-97EA135028E4}"/>
    <cellStyle name="Normal 211" xfId="22573" xr:uid="{78F041B7-1B90-4793-82C7-20B6D305A40F}"/>
    <cellStyle name="Normal 212" xfId="23730" xr:uid="{13C49433-4B1A-4B6C-8757-A0BEEDC61997}"/>
    <cellStyle name="Normal 213" xfId="22371" xr:uid="{FF694FE0-8D2B-4026-BD44-B9823B32BDB4}"/>
    <cellStyle name="Normal 214" xfId="22579" xr:uid="{C9700D8B-53E1-4535-A061-804FF8986DE0}"/>
    <cellStyle name="Normal 215" xfId="8276" xr:uid="{7EC9E22F-891A-4381-8C70-6A3A6367795A}"/>
    <cellStyle name="Normal 216" xfId="8336" xr:uid="{B9A9FD09-7A23-4887-BF6C-03C59FBFD261}"/>
    <cellStyle name="Normal 217" xfId="8713" xr:uid="{4384F138-0492-4DCA-B069-3BE12887F645}"/>
    <cellStyle name="Normal 218" xfId="2763" xr:uid="{18DF9D1D-A5EC-45ED-9BB8-9CB9B82F2A76}"/>
    <cellStyle name="Normal 219" xfId="27421" xr:uid="{2830DBDB-BF88-4F89-83F9-2DEE41027B80}"/>
    <cellStyle name="Normal 22" xfId="1686" xr:uid="{F28BB6E8-170D-46C1-902B-F40CB3C14618}"/>
    <cellStyle name="Normal 22 2" xfId="1687" xr:uid="{CD3D344C-4F2A-4344-80D2-B31BD2C8AE3E}"/>
    <cellStyle name="Normal 22 2 2" xfId="1688" xr:uid="{4D75EDAE-EB7F-4533-8F34-5F63B563620D}"/>
    <cellStyle name="Normal 22 2 2 2" xfId="1689" xr:uid="{252ACCB5-5DA3-4FCE-950A-15ADBD889669}"/>
    <cellStyle name="Normal 22 2 2 2 2" xfId="1690" xr:uid="{DC8553CC-D202-43E7-86CF-8D4E1C716661}"/>
    <cellStyle name="Normal 22 2 2 3" xfId="1691" xr:uid="{496B5583-0843-40CB-AC7E-129D000BD040}"/>
    <cellStyle name="Normal 22 2 3" xfId="1692" xr:uid="{2006C388-581F-41CF-B65F-0543C0242644}"/>
    <cellStyle name="Normal 22 2 3 2" xfId="1693" xr:uid="{16A0B35A-CE5C-4647-BD01-C0DADDD5460D}"/>
    <cellStyle name="Normal 22 2 4" xfId="1694" xr:uid="{A2B00604-7459-4509-B991-596FD8D86DA0}"/>
    <cellStyle name="Normal 22 2 5" xfId="3173" xr:uid="{CC5AA03B-5857-4130-8467-C48BF1BDA49D}"/>
    <cellStyle name="Normal 22 2 6" xfId="3957" xr:uid="{8EE58C02-4F8E-47C8-8120-FC4A0A8CF567}"/>
    <cellStyle name="Normal 22 3" xfId="1695" xr:uid="{2BEF85AE-CDC1-434E-BD30-8B1CF91EE3FF}"/>
    <cellStyle name="Normal 22 3 2" xfId="1696" xr:uid="{20D7F12B-4603-4F4C-9683-717804169906}"/>
    <cellStyle name="Normal 22 3 2 2" xfId="1697" xr:uid="{66D31DC5-B126-4026-BD4A-77AA83F68E95}"/>
    <cellStyle name="Normal 22 3 3" xfId="1698" xr:uid="{D1BE2875-CAD2-4827-A533-6C155296EC10}"/>
    <cellStyle name="Normal 22 3 4" xfId="2914" xr:uid="{1983378B-279F-4A42-B672-80AD649B0749}"/>
    <cellStyle name="Normal 22 3 5" xfId="2823" xr:uid="{CA3FDB64-872F-4FDD-87AD-2E5966801022}"/>
    <cellStyle name="Normal 22 4" xfId="1699" xr:uid="{DE85D25F-1FB4-4F76-A074-8209EC78C72A}"/>
    <cellStyle name="Normal 22 4 2" xfId="1700" xr:uid="{2CA6C3BD-75A2-4C11-BF3D-CC022E704741}"/>
    <cellStyle name="Normal 22 4 3" xfId="1701" xr:uid="{05E3488B-71C2-49BD-A570-9BD84FC711C5}"/>
    <cellStyle name="Normal 22 5" xfId="1702" xr:uid="{3DDEDFF2-B52E-401F-8C8C-45EF72EB5FCE}"/>
    <cellStyle name="Normal 22 6" xfId="1703" xr:uid="{D9B14B2E-126F-4AC4-825C-DA8DE319439C}"/>
    <cellStyle name="Normal 22 7" xfId="3007" xr:uid="{755DEB97-C395-49F1-BD09-8748670D8EBA}"/>
    <cellStyle name="Normal 22 8" xfId="3956" xr:uid="{DE57CFFA-CB7D-4683-8451-0DE399A5CCC6}"/>
    <cellStyle name="Normal 22 9" xfId="30825" xr:uid="{9741F89E-C24E-4E18-BDD7-047FA9E36C29}"/>
    <cellStyle name="Normal 220" xfId="9076" xr:uid="{3C77448F-C4FC-441F-83A3-3B03691A4BC2}"/>
    <cellStyle name="Normal 221" xfId="26971" xr:uid="{AF69125E-F6FF-437D-B5B2-58F77EA1CDF2}"/>
    <cellStyle name="Normal 222" xfId="27602" xr:uid="{EC86D427-101B-4ADD-B3F8-B39D29C4D3C9}"/>
    <cellStyle name="Normal 223" xfId="24611" xr:uid="{A33F74DC-E360-4533-BA3B-88E6CF53004B}"/>
    <cellStyle name="Normal 224" xfId="27603" xr:uid="{E2968A1A-2D56-4033-B89E-C48B038C1A69}"/>
    <cellStyle name="Normal 225" xfId="27660" xr:uid="{5AF5F0C0-B6FA-493F-BC75-2350DEAED9FE}"/>
    <cellStyle name="Normal 226" xfId="29994" xr:uid="{C10E0C62-67CF-4984-BCF7-E07B46815F9B}"/>
    <cellStyle name="Normal 227" xfId="28843" xr:uid="{E16D5148-756A-4B51-B0AD-8A1B709666F5}"/>
    <cellStyle name="Normal 228" xfId="29193" xr:uid="{92A7AA70-2D13-4C40-9A54-1115B9F72396}"/>
    <cellStyle name="Normal 229" xfId="29922" xr:uid="{C9A5BDEF-31FB-474F-ABA8-8CF441708240}"/>
    <cellStyle name="Normal 23" xfId="13" xr:uid="{6DCADF89-AD00-459A-8C7C-365F3726AD7D}"/>
    <cellStyle name="Normal 23 10" xfId="3639" xr:uid="{B2DF382F-4C16-46D5-8B17-5E3DB8999BCB}"/>
    <cellStyle name="Normal 23 11" xfId="9413" xr:uid="{9F489DD6-C430-4E16-82C3-41852DD4FDB7}"/>
    <cellStyle name="Normal 23 12" xfId="30826" xr:uid="{07EFAC60-D81E-4D7E-B2C9-35E2E9F0E9AD}"/>
    <cellStyle name="Normal 23 2" xfId="1704" xr:uid="{ED167944-FBCD-4283-B86A-129259BF33DC}"/>
    <cellStyle name="Normal 23 2 2" xfId="1705" xr:uid="{DEE83DF3-E199-44FC-9701-686529869F85}"/>
    <cellStyle name="Normal 23 2 2 2" xfId="1706" xr:uid="{FC3D0E7A-2B25-4475-8415-6AE38E23E2F4}"/>
    <cellStyle name="Normal 23 2 2 2 2" xfId="1707" xr:uid="{F3C237EB-0A75-4EA7-88F1-AC1CE92026FF}"/>
    <cellStyle name="Normal 23 2 2 3" xfId="1708" xr:uid="{5538D51B-896C-47BD-8BC6-03E94D3B9340}"/>
    <cellStyle name="Normal 23 2 2 4" xfId="31978" xr:uid="{8F58704E-273B-47EB-83D7-FDD7642D196E}"/>
    <cellStyle name="Normal 23 2 3" xfId="1709" xr:uid="{0BDF5167-2189-4B34-B082-29EAAC9A5457}"/>
    <cellStyle name="Normal 23 2 3 2" xfId="1710" xr:uid="{BDFB293A-1DE0-47DC-A27D-59B84287B29A}"/>
    <cellStyle name="Normal 23 2 4" xfId="1711" xr:uid="{6477D7B4-1F5E-4D5B-98A5-2E039E270B12}"/>
    <cellStyle name="Normal 23 2 5" xfId="1712" xr:uid="{B62CBC7A-7CCE-41EF-A3D7-4D2CCF0B4C1A}"/>
    <cellStyle name="Normal 23 2 6" xfId="3172" xr:uid="{AD314B61-1BAD-4C77-94C0-726D45A70F0D}"/>
    <cellStyle name="Normal 23 2 7" xfId="3958" xr:uid="{DCC9989C-FAE6-41A6-A1CE-7BFA448B54FB}"/>
    <cellStyle name="Normal 23 2 8" xfId="31472" xr:uid="{906B1D43-5742-4FFC-B165-9DB6796F045F}"/>
    <cellStyle name="Normal 23 3" xfId="15" xr:uid="{843846BE-AE4D-499C-8BBD-D4B09C2FC329}"/>
    <cellStyle name="Normal 23 3 2" xfId="1713" xr:uid="{279A4D2E-9726-430F-BCCB-4796B60E3398}"/>
    <cellStyle name="Normal 23 3 2 2" xfId="1714" xr:uid="{E3186108-2FEA-4596-84AA-FDFF2F741F0A}"/>
    <cellStyle name="Normal 23 3 3" xfId="1715" xr:uid="{FADB7DB8-DDA3-4EE6-8AAF-7C68CDF5D8A5}"/>
    <cellStyle name="Normal 23 3 4" xfId="1716" xr:uid="{F69434B9-E98C-43B3-A326-889D06FB30BE}"/>
    <cellStyle name="Normal 23 3 4 2" xfId="4433" xr:uid="{00DFF8F7-C21C-45A6-B812-2088E82CD7BF}"/>
    <cellStyle name="Normal 23 3 4 2 2" xfId="6328" xr:uid="{D7C69B63-8050-466D-B4F8-07D612998068}"/>
    <cellStyle name="Normal 23 3 4 2 2 2" xfId="12114" xr:uid="{A569E486-7EAB-4BB3-997D-E221C4D72C8F}"/>
    <cellStyle name="Normal 23 3 4 2 2 2 2" xfId="20486" xr:uid="{90CD0771-8940-454F-B09F-291570B342BC}"/>
    <cellStyle name="Normal 23 3 4 2 2 3" xfId="16221" xr:uid="{CA499EDE-5127-484B-94E7-009A1A699A17}"/>
    <cellStyle name="Normal 23 3 4 2 3" xfId="7660" xr:uid="{72DF21B1-610A-4A20-866C-D737B4DBBEC9}"/>
    <cellStyle name="Normal 23 3 4 2 3 2" xfId="13395" xr:uid="{1B522666-DAC5-4267-96D9-FD1A3DDE2067}"/>
    <cellStyle name="Normal 23 3 4 2 3 2 2" xfId="21769" xr:uid="{D2F3E703-627C-42FC-B8FE-16D495002A5B}"/>
    <cellStyle name="Normal 23 3 4 2 3 3" xfId="17548" xr:uid="{B74E591A-8112-426E-9AC7-26A47E50F1E9}"/>
    <cellStyle name="Normal 23 3 4 2 4" xfId="10380" xr:uid="{3AEA0C45-1EEC-458F-AB6D-FC8F9E2E7352}"/>
    <cellStyle name="Normal 23 3 4 2 4 2" xfId="18760" xr:uid="{6D1E64D7-8A47-4A71-A50E-3B94DC824DDC}"/>
    <cellStyle name="Normal 23 3 4 2 5" xfId="14988" xr:uid="{D7B8E5C7-A8B5-491D-B5A6-6C3D8FBEDB42}"/>
    <cellStyle name="Normal 23 3 4 2 6" xfId="23402" xr:uid="{8F11B072-F8B6-4653-A073-05B30CA95D65}"/>
    <cellStyle name="Normal 23 3 4 3" xfId="5739" xr:uid="{6CF34AD9-6601-4871-8677-0185D89047BC}"/>
    <cellStyle name="Normal 23 3 4 3 2" xfId="11525" xr:uid="{EAE285D5-5EB7-4415-A4B2-F97736FBACCC}"/>
    <cellStyle name="Normal 23 3 4 3 2 2" xfId="19897" xr:uid="{653132DE-9E6B-4B5D-A1F8-0D9D71D44022}"/>
    <cellStyle name="Normal 23 3 4 3 3" xfId="15632" xr:uid="{54B25451-605E-4D2B-863E-EE19EDC2513C}"/>
    <cellStyle name="Normal 23 3 4 4" xfId="7077" xr:uid="{6B6163D8-5E19-4BA5-B86A-B8D9E57E108D}"/>
    <cellStyle name="Normal 23 3 4 4 2" xfId="12813" xr:uid="{8ADCC67B-D855-4A9E-9655-5482ECD97648}"/>
    <cellStyle name="Normal 23 3 4 4 2 2" xfId="21187" xr:uid="{29EF9640-071A-4877-8A7B-91FFA3C7348D}"/>
    <cellStyle name="Normal 23 3 4 4 3" xfId="16966" xr:uid="{F0F446FD-7367-411E-8786-697DA2F7F6F1}"/>
    <cellStyle name="Normal 23 3 4 5" xfId="9649" xr:uid="{63014FAA-150F-4B1E-A6C7-A73D04F6D647}"/>
    <cellStyle name="Normal 23 3 4 5 2" xfId="18045" xr:uid="{E4DC9249-22C7-48F4-A333-4587F8D163A1}"/>
    <cellStyle name="Normal 23 3 4 6" xfId="14383" xr:uid="{C8FFFCB3-9CA7-4544-9356-5F44CDCA1CA5}"/>
    <cellStyle name="Normal 23 3 4 7" xfId="22771" xr:uid="{FCBA49A1-0489-4083-95AA-2EB7C0184D75}"/>
    <cellStyle name="Normal 23 3 5" xfId="31303" xr:uid="{3DE4D1B3-C1E0-4C11-AE11-88EF8721F620}"/>
    <cellStyle name="Normal 23 4" xfId="1717" xr:uid="{30EE8C78-D301-4C7F-95A7-400005F9AD12}"/>
    <cellStyle name="Normal 23 4 2" xfId="1718" xr:uid="{FFF98D04-AAA0-4662-B690-C3E220D96CD4}"/>
    <cellStyle name="Normal 23 5" xfId="1719" xr:uid="{CAF540AA-EB10-48B3-8721-91A8D6A62C50}"/>
    <cellStyle name="Normal 23 6" xfId="1720" xr:uid="{14E5691B-825B-48A9-9B11-BBD042762D49}"/>
    <cellStyle name="Normal 23 7" xfId="1721" xr:uid="{6C1CDBE2-0E8D-4400-8145-4339C45930F3}"/>
    <cellStyle name="Normal 23 8" xfId="1722" xr:uid="{75C5BEEC-CBCE-4BC8-A8FA-34D9DB36422F}"/>
    <cellStyle name="Normal 23 9" xfId="2991" xr:uid="{4D2F1D93-C4E4-4287-8AA0-A952ABE51AFB}"/>
    <cellStyle name="Normal 230" xfId="30188" xr:uid="{D11F8DEB-D33C-4642-B367-230724DD5A4D}"/>
    <cellStyle name="Normal 231" xfId="30189" xr:uid="{D1D13400-1B9B-4415-9545-B215434F0F3A}"/>
    <cellStyle name="Normal 232" xfId="30205" xr:uid="{341D3F89-590F-4DB9-BB0A-CFFE5648BBCF}"/>
    <cellStyle name="Normal 233" xfId="30284" xr:uid="{FFB8069F-FBEB-43AC-BD36-3368B8AC45C2}"/>
    <cellStyle name="Normal 234" xfId="30292" xr:uid="{7FED24EE-4FE6-44CD-9091-2B770D6C2BA8}"/>
    <cellStyle name="Normal 235" xfId="30305" xr:uid="{FEC6890A-9D25-40AB-B252-977F48918A67}"/>
    <cellStyle name="Normal 236" xfId="30324" xr:uid="{FC9D47B1-6EA4-4ED0-AED9-26622D540DC7}"/>
    <cellStyle name="Normal 237" xfId="30322" xr:uid="{DA74C6F0-268E-4DF9-A2E5-C1FF69AF8CFD}"/>
    <cellStyle name="Normal 238" xfId="30327" xr:uid="{3E0D2362-1DCB-48E5-9919-FAB61B02FC6B}"/>
    <cellStyle name="Normal 239" xfId="30330" xr:uid="{398C385E-CEE4-48B1-85BC-5FBB2899F5D6}"/>
    <cellStyle name="Normal 24" xfId="1723" xr:uid="{6E76030C-B7AB-4E4B-9736-E93C13629EFD}"/>
    <cellStyle name="Normal 24 10" xfId="9650" xr:uid="{34574C08-05BC-4D35-A8D2-993100EEF60E}"/>
    <cellStyle name="Normal 24 10 2" xfId="18046" xr:uid="{C167313B-2608-465C-8D3B-1CC223E910FE}"/>
    <cellStyle name="Normal 24 11" xfId="30827" xr:uid="{F6A61236-2601-475F-8359-F604AF385AE5}"/>
    <cellStyle name="Normal 24 2" xfId="1724" xr:uid="{0B3A8F71-564A-467C-ADC0-4D3E722A1278}"/>
    <cellStyle name="Normal 24 2 2" xfId="3171" xr:uid="{7D5E502A-3BD1-44D7-8BB5-F3DB6F70D4DC}"/>
    <cellStyle name="Normal 24 2 2 2" xfId="31980" xr:uid="{1C3EA1E5-572E-4F7F-A53B-21B8B9389B94}"/>
    <cellStyle name="Normal 24 2 3" xfId="3961" xr:uid="{053F449A-652E-43D8-AB7C-44251E6EEFEA}"/>
    <cellStyle name="Normal 24 2 3 2" xfId="5741" xr:uid="{35C979B8-EB12-482A-AF7B-111281933C5C}"/>
    <cellStyle name="Normal 24 2 3 2 2" xfId="11527" xr:uid="{999241EF-D2CC-4B86-9CA2-28789B1A2A18}"/>
    <cellStyle name="Normal 24 2 3 2 2 2" xfId="19899" xr:uid="{E02C5F2F-6C8E-454F-993F-7E247502EB69}"/>
    <cellStyle name="Normal 24 2 3 2 3" xfId="15634" xr:uid="{93F7EB22-4690-4B12-87E5-057FB9520B4C}"/>
    <cellStyle name="Normal 24 2 3 3" xfId="7079" xr:uid="{1BDCBF53-A417-45FD-99D2-330441EC3E38}"/>
    <cellStyle name="Normal 24 2 3 3 2" xfId="12815" xr:uid="{C3017D6C-75E2-433F-9EEE-F644391ADD52}"/>
    <cellStyle name="Normal 24 2 3 3 2 2" xfId="21189" xr:uid="{FDCA2799-8CAA-49B5-8EB3-FCBD128A69CB}"/>
    <cellStyle name="Normal 24 2 3 3 3" xfId="16968" xr:uid="{59128F31-DFEA-4F51-86C8-B820EB04DC18}"/>
    <cellStyle name="Normal 24 2 3 4" xfId="10127" xr:uid="{0BB4301E-A302-4E8A-9D0C-479C72E00894}"/>
    <cellStyle name="Normal 24 2 3 4 2" xfId="18513" xr:uid="{027B36F4-8DE4-4EA5-BF80-A5096B3CC4D0}"/>
    <cellStyle name="Normal 24 2 3 5" xfId="14385" xr:uid="{FA455C45-E656-4E1C-8FCA-08594A09AE38}"/>
    <cellStyle name="Normal 24 2 3 6" xfId="22774" xr:uid="{539769BA-CDF2-4850-A437-A46E4B174B06}"/>
    <cellStyle name="Normal 24 2 4" xfId="4435" xr:uid="{3845278E-0AA4-4EA1-90D4-54F19D44F9DD}"/>
    <cellStyle name="Normal 24 2 4 2" xfId="6330" xr:uid="{4C2773D0-B746-4DC3-A398-46183617381C}"/>
    <cellStyle name="Normal 24 2 4 2 2" xfId="12116" xr:uid="{D957773B-E436-44ED-9388-1CDBB8CE3910}"/>
    <cellStyle name="Normal 24 2 4 2 2 2" xfId="20488" xr:uid="{51614F7D-E3D9-4BC7-B61C-1A47B7FCE89A}"/>
    <cellStyle name="Normal 24 2 4 2 3" xfId="16223" xr:uid="{84BFA828-2B96-4B68-B734-67E209E8CF0F}"/>
    <cellStyle name="Normal 24 2 4 3" xfId="7662" xr:uid="{0F88EA63-1435-4F40-B205-27FE01BA0393}"/>
    <cellStyle name="Normal 24 2 4 3 2" xfId="13397" xr:uid="{967EA2EF-CBCD-445A-B8D8-E2A842C51A98}"/>
    <cellStyle name="Normal 24 2 4 3 2 2" xfId="21771" xr:uid="{14795608-BFB5-412E-929D-70248FF72109}"/>
    <cellStyle name="Normal 24 2 4 3 3" xfId="17550" xr:uid="{FAEC8E21-7E66-4564-BA9C-2D23C3D2910B}"/>
    <cellStyle name="Normal 24 2 4 4" xfId="10382" xr:uid="{FF19167F-ACF9-4948-A889-2FF572E43C35}"/>
    <cellStyle name="Normal 24 2 4 4 2" xfId="18762" xr:uid="{61BF846B-D1B7-4117-BB5C-25B306BEB946}"/>
    <cellStyle name="Normal 24 2 4 5" xfId="14990" xr:uid="{F7A077D8-0055-4290-84A4-2E8961BA277A}"/>
    <cellStyle name="Normal 24 2 4 6" xfId="23404" xr:uid="{E03B4331-8D3A-4275-BA50-B8A2E544E1BE}"/>
    <cellStyle name="Normal 24 2 5" xfId="9651" xr:uid="{A00ADA49-D67D-470D-9832-333D971428EB}"/>
    <cellStyle name="Normal 24 2 5 2" xfId="18047" xr:uid="{3678B0EB-8636-42B6-B75E-1953AABA540F}"/>
    <cellStyle name="Normal 24 2 6" xfId="30828" xr:uid="{BB72EBC6-5372-41B9-A173-B6F448528C17}"/>
    <cellStyle name="Normal 24 3" xfId="1725" xr:uid="{B9F7D68D-BCD5-473C-BEAB-DD146F049DC1}"/>
    <cellStyle name="Normal 24 3 2" xfId="1726" xr:uid="{002EDEE8-D915-426D-837D-9F05CE021480}"/>
    <cellStyle name="Normal 24 3 2 2" xfId="4437" xr:uid="{6E1F57CE-DBCF-4671-9844-8AC21F971A79}"/>
    <cellStyle name="Normal 24 3 2 2 2" xfId="6332" xr:uid="{A6066CA2-D524-4DFE-8DD7-53DE0366DC44}"/>
    <cellStyle name="Normal 24 3 2 2 2 2" xfId="12118" xr:uid="{31228A9E-DA71-4AAD-96D8-CB46FF50EE64}"/>
    <cellStyle name="Normal 24 3 2 2 2 2 2" xfId="20490" xr:uid="{37C18C31-50D9-4C61-90E1-8FD335BD3635}"/>
    <cellStyle name="Normal 24 3 2 2 2 3" xfId="16225" xr:uid="{37B92508-2CA0-4DF0-9D1E-054E67C42813}"/>
    <cellStyle name="Normal 24 3 2 2 3" xfId="7664" xr:uid="{CAA6DC84-986A-4F5B-AFC4-BDC998A31706}"/>
    <cellStyle name="Normal 24 3 2 2 3 2" xfId="13399" xr:uid="{1CB6C619-6FF9-4B5F-BDB5-4F8A6F9F0F63}"/>
    <cellStyle name="Normal 24 3 2 2 3 2 2" xfId="21773" xr:uid="{FB051F48-A47F-4B14-BDAA-B81CA92A4103}"/>
    <cellStyle name="Normal 24 3 2 2 3 3" xfId="17552" xr:uid="{713E86CB-7C3C-4089-9DCE-F4B2362CEE1C}"/>
    <cellStyle name="Normal 24 3 2 2 4" xfId="10384" xr:uid="{45D3F240-44BB-478C-B3CE-428FDA1A1C27}"/>
    <cellStyle name="Normal 24 3 2 2 4 2" xfId="18764" xr:uid="{B954A1C3-2676-4EFA-AC13-6888AC2EA2F7}"/>
    <cellStyle name="Normal 24 3 2 2 5" xfId="14992" xr:uid="{08673A85-C264-4EE3-9C1C-938D8B6BFF54}"/>
    <cellStyle name="Normal 24 3 2 2 6" xfId="23406" xr:uid="{9395AAB8-8120-4579-9E97-063C45309C8E}"/>
    <cellStyle name="Normal 24 3 2 3" xfId="5743" xr:uid="{4333168D-141F-4F4F-AFE6-C3815A7351FE}"/>
    <cellStyle name="Normal 24 3 2 3 2" xfId="11529" xr:uid="{C56CDF2B-7D3D-4144-8AC0-AC3DDAF3A719}"/>
    <cellStyle name="Normal 24 3 2 3 2 2" xfId="19901" xr:uid="{DEFE7326-C70B-4466-A3A3-715C9B3194C4}"/>
    <cellStyle name="Normal 24 3 2 3 3" xfId="15636" xr:uid="{6897432F-C6CC-49CE-9361-EA1860331A87}"/>
    <cellStyle name="Normal 24 3 2 4" xfId="7081" xr:uid="{ADE1E19D-423A-40B2-A761-A096E4E1BBD5}"/>
    <cellStyle name="Normal 24 3 2 4 2" xfId="12817" xr:uid="{D7FBC362-74DF-4414-9685-99EFBDCE263E}"/>
    <cellStyle name="Normal 24 3 2 4 2 2" xfId="21191" xr:uid="{58F54725-0FDE-411E-A4CC-00B84079EF84}"/>
    <cellStyle name="Normal 24 3 2 4 3" xfId="16970" xr:uid="{9A72AE0C-9F0F-49E9-9DDE-7E12C1FD6EC6}"/>
    <cellStyle name="Normal 24 3 2 5" xfId="9653" xr:uid="{AA84E5B2-F0B9-432A-B9D6-10DC3503870B}"/>
    <cellStyle name="Normal 24 3 2 5 2" xfId="18049" xr:uid="{113055B9-5262-4C6B-BBF2-10C4944FE892}"/>
    <cellStyle name="Normal 24 3 2 6" xfId="14387" xr:uid="{2D72BD0A-26D5-493D-AD55-B269111D5C30}"/>
    <cellStyle name="Normal 24 3 2 7" xfId="22776" xr:uid="{D4F3F84F-E6A5-4996-89D3-60D1CEADC0C8}"/>
    <cellStyle name="Normal 24 3 3" xfId="4436" xr:uid="{FECC8F96-8A51-41BE-8ABF-C5202B3AEB31}"/>
    <cellStyle name="Normal 24 3 3 2" xfId="6331" xr:uid="{BED2ABCB-687F-45B6-88EE-0300DE918DB9}"/>
    <cellStyle name="Normal 24 3 3 2 2" xfId="12117" xr:uid="{0217F054-1859-4FF9-A4D7-2BA220D29416}"/>
    <cellStyle name="Normal 24 3 3 2 2 2" xfId="20489" xr:uid="{4F2CFA84-671F-4AA6-927E-2A20E6CEF863}"/>
    <cellStyle name="Normal 24 3 3 2 3" xfId="16224" xr:uid="{E7166145-BC89-47E5-91CB-7BE573CF35EE}"/>
    <cellStyle name="Normal 24 3 3 3" xfId="7663" xr:uid="{0106EFC6-5E3A-44CA-90EF-D3F412B4672E}"/>
    <cellStyle name="Normal 24 3 3 3 2" xfId="13398" xr:uid="{BFB7F478-7F93-451F-AA6E-FDE138217B86}"/>
    <cellStyle name="Normal 24 3 3 3 2 2" xfId="21772" xr:uid="{E7649E62-C59D-40E5-BE30-445CAF1C45A0}"/>
    <cellStyle name="Normal 24 3 3 3 3" xfId="17551" xr:uid="{13AE304A-F8F8-4503-85F1-CCD3E561F078}"/>
    <cellStyle name="Normal 24 3 3 4" xfId="10383" xr:uid="{C91CB34C-EBE8-46A6-8239-EE3BD624051F}"/>
    <cellStyle name="Normal 24 3 3 4 2" xfId="18763" xr:uid="{1C7EBDEB-C0F6-46AD-83B0-6DEA201B8F6B}"/>
    <cellStyle name="Normal 24 3 3 5" xfId="14991" xr:uid="{F66DAFD0-ECEB-4070-BC8D-E5648EA40847}"/>
    <cellStyle name="Normal 24 3 3 6" xfId="23405" xr:uid="{CDF14DE8-6524-4D93-85F9-28152B1541D6}"/>
    <cellStyle name="Normal 24 3 4" xfId="5742" xr:uid="{B4AB064F-F171-4E86-AA54-E5495A4E6681}"/>
    <cellStyle name="Normal 24 3 4 2" xfId="11528" xr:uid="{BEDA3148-58C5-4A1B-95AA-E369CF523144}"/>
    <cellStyle name="Normal 24 3 4 2 2" xfId="19900" xr:uid="{C3931684-E635-46E4-B3C4-A062477FE333}"/>
    <cellStyle name="Normal 24 3 4 3" xfId="15635" xr:uid="{39988637-3BBF-4E3F-95A3-818C43945DB5}"/>
    <cellStyle name="Normal 24 3 5" xfId="7080" xr:uid="{0BA82578-1ACD-40DC-B1DB-2DEC65F77F1C}"/>
    <cellStyle name="Normal 24 3 5 2" xfId="12816" xr:uid="{C7503790-BDFB-4537-BE34-37636F32EBEA}"/>
    <cellStyle name="Normal 24 3 5 2 2" xfId="21190" xr:uid="{933615A1-9C20-4D88-9062-0D3DDC31685B}"/>
    <cellStyle name="Normal 24 3 5 3" xfId="16969" xr:uid="{8E4F4691-08C5-4A55-B054-2FD1165B2899}"/>
    <cellStyle name="Normal 24 3 6" xfId="9652" xr:uid="{03DB512C-F904-4B64-9CA4-74E253E389C8}"/>
    <cellStyle name="Normal 24 3 6 2" xfId="18048" xr:uid="{B8A91276-F03B-4A5D-B98E-B7C4B9E5B898}"/>
    <cellStyle name="Normal 24 3 7" xfId="14386" xr:uid="{AE782D23-3084-4559-B99B-3AA6DAAB7AF3}"/>
    <cellStyle name="Normal 24 3 8" xfId="22775" xr:uid="{575A138C-1013-4A3F-A617-FFC1FDD6A6D8}"/>
    <cellStyle name="Normal 24 3 9" xfId="31979" xr:uid="{BCFFCA78-EA84-441C-947C-3E6B5939A8DB}"/>
    <cellStyle name="Normal 24 4" xfId="1727" xr:uid="{BC4728EB-4453-47DB-81E8-317A9E18F224}"/>
    <cellStyle name="Normal 24 5" xfId="1728" xr:uid="{809C21D5-6174-4470-98F9-D90E56233093}"/>
    <cellStyle name="Normal 24 5 2" xfId="2915" xr:uid="{FF629B50-071B-42A9-BF32-CFAFD159266B}"/>
    <cellStyle name="Normal 24 5 3" xfId="2824" xr:uid="{D089FF22-D303-4877-8EEC-85A5B006C927}"/>
    <cellStyle name="Normal 24 6" xfId="1729" xr:uid="{DBC10E4A-AB79-49EA-8E44-34886CF5DA37}"/>
    <cellStyle name="Normal 24 6 2" xfId="1730" xr:uid="{2F68E9C4-DD9B-4423-91CF-B2711BACCF19}"/>
    <cellStyle name="Normal 24 6 2 2" xfId="4439" xr:uid="{0DE00B2C-96E6-4294-A96A-3CB29FC8197C}"/>
    <cellStyle name="Normal 24 6 2 2 2" xfId="6334" xr:uid="{00C4CBD6-EF54-4946-8EF5-92871DAD3226}"/>
    <cellStyle name="Normal 24 6 2 2 2 2" xfId="12120" xr:uid="{FAB72EA5-E0B7-463E-A06F-51BC4AF9A092}"/>
    <cellStyle name="Normal 24 6 2 2 2 2 2" xfId="20492" xr:uid="{DDA8092E-7FD9-46C5-B4A2-856B9FCE7EDD}"/>
    <cellStyle name="Normal 24 6 2 2 2 3" xfId="16227" xr:uid="{65C96AF1-DA1F-4A59-9EBA-43FD3D8659EC}"/>
    <cellStyle name="Normal 24 6 2 2 3" xfId="7666" xr:uid="{759F5791-526E-47BB-8EB3-60C97E9E2F45}"/>
    <cellStyle name="Normal 24 6 2 2 3 2" xfId="13401" xr:uid="{4D861F5D-4D1F-4969-822F-85B3BB8B1D5C}"/>
    <cellStyle name="Normal 24 6 2 2 3 2 2" xfId="21775" xr:uid="{A0303CE4-CA71-4BCD-B2E0-BAD8EA707716}"/>
    <cellStyle name="Normal 24 6 2 2 3 3" xfId="17554" xr:uid="{EDC3F6B0-BE9E-4CBE-8DFC-F38E14333727}"/>
    <cellStyle name="Normal 24 6 2 2 4" xfId="10386" xr:uid="{9E745628-1949-4C43-AE82-C0D528EDC140}"/>
    <cellStyle name="Normal 24 6 2 2 4 2" xfId="18766" xr:uid="{3BA81130-0C38-4158-B67E-F06A2C621581}"/>
    <cellStyle name="Normal 24 6 2 2 5" xfId="14994" xr:uid="{804AA24D-4FAF-4E98-808B-56B14F08B12E}"/>
    <cellStyle name="Normal 24 6 2 2 6" xfId="23408" xr:uid="{6E713B40-1030-458D-B6EB-13590E46146B}"/>
    <cellStyle name="Normal 24 6 2 3" xfId="5745" xr:uid="{E2569E5B-2D6C-4CDC-A9F2-860D5D01D572}"/>
    <cellStyle name="Normal 24 6 2 3 2" xfId="11531" xr:uid="{6C7D7E65-6C94-431C-B009-4986F25070DC}"/>
    <cellStyle name="Normal 24 6 2 3 2 2" xfId="19903" xr:uid="{E48E7A82-69F9-4868-845C-951748575434}"/>
    <cellStyle name="Normal 24 6 2 3 3" xfId="15638" xr:uid="{85EB1099-3007-45C7-A5C5-F837ACF8A3CF}"/>
    <cellStyle name="Normal 24 6 2 4" xfId="7083" xr:uid="{8F20A7C5-D083-4D46-98C3-07C9E90DEB58}"/>
    <cellStyle name="Normal 24 6 2 4 2" xfId="12819" xr:uid="{F8D96A49-A414-4B68-B7FB-FA3A1FC23794}"/>
    <cellStyle name="Normal 24 6 2 4 2 2" xfId="21193" xr:uid="{1E872642-B94A-4E52-B851-599F74E0D74C}"/>
    <cellStyle name="Normal 24 6 2 4 3" xfId="16972" xr:uid="{704A90AC-7853-4B91-88BA-D5FD0A21927C}"/>
    <cellStyle name="Normal 24 6 2 5" xfId="9655" xr:uid="{A25CAE7B-BB31-42E3-87AE-916F62095D2C}"/>
    <cellStyle name="Normal 24 6 2 5 2" xfId="18051" xr:uid="{F5FC5203-AA87-4D66-980B-F94BC1866E2F}"/>
    <cellStyle name="Normal 24 6 2 6" xfId="14389" xr:uid="{71C34130-8E96-42A1-9E72-3AE661B7DA23}"/>
    <cellStyle name="Normal 24 6 2 7" xfId="22778" xr:uid="{21FA8191-2172-47AB-A4CA-E90DB6945B8B}"/>
    <cellStyle name="Normal 24 6 3" xfId="4438" xr:uid="{B669A1D5-0AA3-4D39-99BA-42C3F9A26E11}"/>
    <cellStyle name="Normal 24 6 3 2" xfId="6333" xr:uid="{239E80F9-F404-4383-B69D-7649B55B8592}"/>
    <cellStyle name="Normal 24 6 3 2 2" xfId="12119" xr:uid="{D7902970-0E3F-4388-958A-AC3EE8A0B15E}"/>
    <cellStyle name="Normal 24 6 3 2 2 2" xfId="20491" xr:uid="{E3BC5358-DEA0-4132-872B-32E90736F85A}"/>
    <cellStyle name="Normal 24 6 3 2 3" xfId="16226" xr:uid="{925CF999-80E9-4E09-A5F7-15FB051B7200}"/>
    <cellStyle name="Normal 24 6 3 3" xfId="7665" xr:uid="{83AFFF07-8A12-4776-8ED6-88C26DF089D4}"/>
    <cellStyle name="Normal 24 6 3 3 2" xfId="13400" xr:uid="{89CACE09-E54B-4A59-A971-6667479BAEF6}"/>
    <cellStyle name="Normal 24 6 3 3 2 2" xfId="21774" xr:uid="{A52999C8-BAA7-4FF7-AC18-5EC9D2B0BC5F}"/>
    <cellStyle name="Normal 24 6 3 3 3" xfId="17553" xr:uid="{E96A4DBF-F9FF-4412-8AFC-E9601238F31D}"/>
    <cellStyle name="Normal 24 6 3 4" xfId="10385" xr:uid="{9087CA74-FAFC-4AAF-A7C5-A2ACFAC8CE31}"/>
    <cellStyle name="Normal 24 6 3 4 2" xfId="18765" xr:uid="{2B2A81AD-A0AE-4C44-AEAD-491079F6F23B}"/>
    <cellStyle name="Normal 24 6 3 5" xfId="14993" xr:uid="{04DA36FF-C0F7-4C2B-A6CC-709C0891B826}"/>
    <cellStyle name="Normal 24 6 3 6" xfId="23407" xr:uid="{DA4130D1-7477-4E88-BC54-2EE81CF74922}"/>
    <cellStyle name="Normal 24 6 4" xfId="5744" xr:uid="{CF55DC2C-2630-4265-8D01-9CAE490C0246}"/>
    <cellStyle name="Normal 24 6 4 2" xfId="11530" xr:uid="{C7BDBDFB-9D20-43C9-B9B0-57B219B34FB5}"/>
    <cellStyle name="Normal 24 6 4 2 2" xfId="19902" xr:uid="{8F885BB8-7D4D-4E2B-9536-9325B618DAD0}"/>
    <cellStyle name="Normal 24 6 4 3" xfId="15637" xr:uid="{9322F92C-66DA-4DC2-BE56-4ADF16E4C947}"/>
    <cellStyle name="Normal 24 6 5" xfId="7082" xr:uid="{D650E4C3-9DFF-40AC-9C20-389951F1FC51}"/>
    <cellStyle name="Normal 24 6 5 2" xfId="12818" xr:uid="{244C359A-B4D0-4EED-B402-9B86729B674A}"/>
    <cellStyle name="Normal 24 6 5 2 2" xfId="21192" xr:uid="{8CDB72A9-86FF-4604-BDF8-CCC9299C1955}"/>
    <cellStyle name="Normal 24 6 5 3" xfId="16971" xr:uid="{2042EBF4-1E0F-476A-951D-80AFDCC467FA}"/>
    <cellStyle name="Normal 24 6 6" xfId="9654" xr:uid="{695E6CF4-B7AB-48C3-A1F0-5114BDDC4845}"/>
    <cellStyle name="Normal 24 6 6 2" xfId="18050" xr:uid="{D0593048-2CB3-4192-95AB-21542C5F4ED7}"/>
    <cellStyle name="Normal 24 6 7" xfId="14388" xr:uid="{4D84E312-3899-48DE-8716-70B7AD32063B}"/>
    <cellStyle name="Normal 24 6 8" xfId="22777" xr:uid="{52450A26-D482-403E-8E52-3AF03089F218}"/>
    <cellStyle name="Normal 24 7" xfId="2982" xr:uid="{646DD7E2-24DA-442D-8896-D2B42588EB9A}"/>
    <cellStyle name="Normal 24 8" xfId="3960" xr:uid="{15D2890B-2D22-41E6-8A08-7B3EBECF9180}"/>
    <cellStyle name="Normal 24 8 2" xfId="5740" xr:uid="{42C45A04-C38D-4BF6-9D84-C292437684F1}"/>
    <cellStyle name="Normal 24 8 2 2" xfId="11526" xr:uid="{287C526F-3B41-4AEB-97BB-1D5EDBF78BDB}"/>
    <cellStyle name="Normal 24 8 2 2 2" xfId="19898" xr:uid="{DADEC3A9-1CAC-4569-9A05-6FF5BA565E09}"/>
    <cellStyle name="Normal 24 8 2 3" xfId="15633" xr:uid="{48134B0F-8A72-4B5A-8634-3AA712B134EB}"/>
    <cellStyle name="Normal 24 8 3" xfId="7078" xr:uid="{80F122EE-BB69-45D4-93DE-6D284383DD18}"/>
    <cellStyle name="Normal 24 8 3 2" xfId="12814" xr:uid="{8B413A8F-8938-4FD2-852B-BA14A929A1F4}"/>
    <cellStyle name="Normal 24 8 3 2 2" xfId="21188" xr:uid="{58344E51-E75E-4631-B91B-67C33746FED5}"/>
    <cellStyle name="Normal 24 8 3 3" xfId="16967" xr:uid="{3EFED3C6-0777-4EE1-8EAA-74DDDD34D46F}"/>
    <cellStyle name="Normal 24 8 4" xfId="10126" xr:uid="{93BCD993-C4BC-4075-A4AA-623694827497}"/>
    <cellStyle name="Normal 24 8 4 2" xfId="18512" xr:uid="{064BA202-73B7-4F6B-A861-0B1B56ACAFAE}"/>
    <cellStyle name="Normal 24 8 5" xfId="14384" xr:uid="{64FABEFA-85ED-4A97-9E6C-AFA67B978B71}"/>
    <cellStyle name="Normal 24 8 6" xfId="22773" xr:uid="{FC944402-8D00-45B8-8FF4-5EEFE9D554D2}"/>
    <cellStyle name="Normal 24 9" xfId="4434" xr:uid="{C9DFAB76-D0DB-48CA-BCEB-BEDF9B982AF4}"/>
    <cellStyle name="Normal 24 9 2" xfId="6329" xr:uid="{C5289B43-EA44-44B8-9CE1-8B983CB36E24}"/>
    <cellStyle name="Normal 24 9 2 2" xfId="12115" xr:uid="{535EC3F7-8F6B-4DA8-B70A-5982F225D55F}"/>
    <cellStyle name="Normal 24 9 2 2 2" xfId="20487" xr:uid="{12B9A054-7EE0-4964-90D5-DBC1AFE9C463}"/>
    <cellStyle name="Normal 24 9 2 3" xfId="16222" xr:uid="{5F2348C0-EBC2-4696-8675-13EB43CCCA37}"/>
    <cellStyle name="Normal 24 9 3" xfId="7661" xr:uid="{49C2EA0D-C404-4DE0-A39B-FCA954346FC3}"/>
    <cellStyle name="Normal 24 9 3 2" xfId="13396" xr:uid="{2D2BD23E-C59D-480F-811E-A97B720D4F9B}"/>
    <cellStyle name="Normal 24 9 3 2 2" xfId="21770" xr:uid="{18CD87B2-A134-4671-8933-391C72522233}"/>
    <cellStyle name="Normal 24 9 3 3" xfId="17549" xr:uid="{CFBB3EB2-046A-4768-8821-1A03B3D8D528}"/>
    <cellStyle name="Normal 24 9 4" xfId="10381" xr:uid="{903DCC04-4EB8-43B9-880C-811C2713197B}"/>
    <cellStyle name="Normal 24 9 4 2" xfId="18761" xr:uid="{4C937DF6-9255-45EE-B433-75CCD08A7BB9}"/>
    <cellStyle name="Normal 24 9 5" xfId="14989" xr:uid="{FE689D13-E011-4BC9-902C-339677867EB5}"/>
    <cellStyle name="Normal 24 9 6" xfId="23403" xr:uid="{15A3926F-F635-46EC-9EE2-883BF678AD43}"/>
    <cellStyle name="Normal 240" xfId="30332" xr:uid="{5A88F3B1-8F02-40AB-921D-2B0CC48B2893}"/>
    <cellStyle name="Normal 241" xfId="30334" xr:uid="{CD68D9DD-1176-4642-BE6C-B068E30AE3CD}"/>
    <cellStyle name="Normal 242" xfId="30344" xr:uid="{AD53F983-469C-40A5-BA77-1E7F0E55FE7B}"/>
    <cellStyle name="Normal 243" xfId="30356" xr:uid="{5BFABF10-5932-4BC4-82E2-1241AB8287CC}"/>
    <cellStyle name="Normal 244" xfId="30378" xr:uid="{48EE03FD-6CF9-4ED6-BB2D-9A4694AD0363}"/>
    <cellStyle name="Normal 245" xfId="30388" xr:uid="{02168AA9-9454-4488-AA97-7A5F4BCEF872}"/>
    <cellStyle name="Normal 246" xfId="30394" xr:uid="{20740AED-B605-4625-BDAC-5B6546A69B64}"/>
    <cellStyle name="Normal 247" xfId="30390" xr:uid="{394DAE60-88E9-4298-AC09-0F02C98E8231}"/>
    <cellStyle name="Normal 248" xfId="30460" xr:uid="{057A880A-4427-4AE5-AFF2-B4F5615283F3}"/>
    <cellStyle name="Normal 249" xfId="30455" xr:uid="{DA59C850-1E45-46EA-AA60-F94FE06CFC08}"/>
    <cellStyle name="Normal 25" xfId="1731" xr:uid="{8C268D4C-E5C5-4478-9D7A-C577169499BE}"/>
    <cellStyle name="Normal 25 2" xfId="1732" xr:uid="{09CEE017-93B6-43E2-B626-A9BC57754EB5}"/>
    <cellStyle name="Normal 25 2 2" xfId="4441" xr:uid="{610DC25D-D293-48FE-989E-2368151CCB33}"/>
    <cellStyle name="Normal 25 2 2 2" xfId="6336" xr:uid="{E0ED3E73-7BD4-427B-95FC-192F3FB50C74}"/>
    <cellStyle name="Normal 25 2 2 2 2" xfId="12122" xr:uid="{45F95D99-5CFB-4E4D-93EB-6C415D4603AE}"/>
    <cellStyle name="Normal 25 2 2 2 2 2" xfId="20494" xr:uid="{82C4C74D-19A3-4FD5-8D3B-6825AE1288D9}"/>
    <cellStyle name="Normal 25 2 2 2 3" xfId="16229" xr:uid="{BFDEA5BA-8A18-4EE3-BC0C-2927584BBEF5}"/>
    <cellStyle name="Normal 25 2 2 3" xfId="7668" xr:uid="{6B9C5AC1-A347-4E6D-8BC3-350C1FCEACAA}"/>
    <cellStyle name="Normal 25 2 2 3 2" xfId="13403" xr:uid="{ED89B590-DC78-421D-B107-2D6B5448CF91}"/>
    <cellStyle name="Normal 25 2 2 3 2 2" xfId="21777" xr:uid="{0FF4D35D-9C99-49BA-B5DE-914B727A12F0}"/>
    <cellStyle name="Normal 25 2 2 3 3" xfId="17556" xr:uid="{85FBD360-E816-48D6-93B9-89B75BEC5D35}"/>
    <cellStyle name="Normal 25 2 2 4" xfId="10388" xr:uid="{34734CEC-DFDF-40BE-9E96-95619D859BDB}"/>
    <cellStyle name="Normal 25 2 2 4 2" xfId="18768" xr:uid="{DCA3FAFE-3A9D-49B7-962D-FCCF31034780}"/>
    <cellStyle name="Normal 25 2 2 5" xfId="14996" xr:uid="{AC8E6D30-FD02-449F-9FB8-8B718FB39897}"/>
    <cellStyle name="Normal 25 2 2 6" xfId="23410" xr:uid="{E7934949-DC67-473D-8296-F4491681DDEF}"/>
    <cellStyle name="Normal 25 2 2 7" xfId="31982" xr:uid="{7DC9151C-A488-4FEF-A93F-F070FA3489CC}"/>
    <cellStyle name="Normal 25 2 3" xfId="5747" xr:uid="{7F64C988-F9ED-4EBA-9599-40C9BF7AE7F5}"/>
    <cellStyle name="Normal 25 2 3 2" xfId="11533" xr:uid="{7832861F-A9E7-4DE8-9EBA-876FB0FB821A}"/>
    <cellStyle name="Normal 25 2 3 2 2" xfId="19905" xr:uid="{3EEB92F3-23DC-4E50-8C8C-AD09F63F1559}"/>
    <cellStyle name="Normal 25 2 3 3" xfId="15640" xr:uid="{8475B5BC-BEA8-4769-9349-BFD3104AE972}"/>
    <cellStyle name="Normal 25 2 4" xfId="7085" xr:uid="{9BA26E26-FC7D-47E5-B4B4-EB8C1EB1F5A6}"/>
    <cellStyle name="Normal 25 2 4 2" xfId="12821" xr:uid="{BEFDE46A-F0BA-41C6-AD90-61B6C58441AD}"/>
    <cellStyle name="Normal 25 2 4 2 2" xfId="21195" xr:uid="{4F9DD58B-C4E0-4FC1-BB4E-A9FDA2724727}"/>
    <cellStyle name="Normal 25 2 4 3" xfId="16974" xr:uid="{3272A065-5312-4A63-BD90-3FA90DABEBE5}"/>
    <cellStyle name="Normal 25 2 5" xfId="9657" xr:uid="{350B0D56-20BE-4E85-948E-7AEB8F4EEE18}"/>
    <cellStyle name="Normal 25 2 5 2" xfId="18053" xr:uid="{05F1A0AD-3561-4B8A-9C15-30FF48585C78}"/>
    <cellStyle name="Normal 25 2 6" xfId="14391" xr:uid="{C4451FB0-219A-4303-97C3-4D348713C0B6}"/>
    <cellStyle name="Normal 25 2 7" xfId="22780" xr:uid="{0747EA17-50E2-474B-993E-94D283FDF11B}"/>
    <cellStyle name="Normal 25 2 8" xfId="30830" xr:uid="{990FF3CB-23BD-4F3C-9AE3-E58CD1F17A71}"/>
    <cellStyle name="Normal 25 3" xfId="1733" xr:uid="{5D5B73C5-F458-4D2C-AEA7-9CE0967F8A2C}"/>
    <cellStyle name="Normal 25 3 2" xfId="31874" xr:uid="{F22F9B1F-5483-4EF9-B44A-D9E546F98971}"/>
    <cellStyle name="Normal 25 4" xfId="2976" xr:uid="{7BEC0493-6E91-46A3-8E53-D97BEA22B59E}"/>
    <cellStyle name="Normal 25 4 2" xfId="31981" xr:uid="{BB63A18D-3533-4CAD-91A0-34F79630F76B}"/>
    <cellStyle name="Normal 25 5" xfId="3963" xr:uid="{219660C8-AEBD-46FB-8817-A1BDB38512F4}"/>
    <cellStyle name="Normal 25 5 2" xfId="5746" xr:uid="{52E2FE7E-2553-44C2-A83A-EDC6BA691313}"/>
    <cellStyle name="Normal 25 5 2 2" xfId="11532" xr:uid="{98A3D2EF-780C-4EA0-98CC-422BD56B2C48}"/>
    <cellStyle name="Normal 25 5 2 2 2" xfId="19904" xr:uid="{70527752-EC7D-44EE-BB33-FEE702DD8C36}"/>
    <cellStyle name="Normal 25 5 2 3" xfId="15639" xr:uid="{BAEA8B54-D381-4994-98B8-B2452B69860D}"/>
    <cellStyle name="Normal 25 5 3" xfId="7084" xr:uid="{4FCB3795-E21F-4A25-9CDF-1877DADD6755}"/>
    <cellStyle name="Normal 25 5 3 2" xfId="12820" xr:uid="{84948D4A-BEE6-4E5B-B9DB-10BED0287EB7}"/>
    <cellStyle name="Normal 25 5 3 2 2" xfId="21194" xr:uid="{37F0AF3D-6304-490F-A280-0B9F28E53EA3}"/>
    <cellStyle name="Normal 25 5 3 3" xfId="16973" xr:uid="{0B8566BD-0ACF-4331-88DA-579C8C901C26}"/>
    <cellStyle name="Normal 25 5 4" xfId="10129" xr:uid="{43733E92-5EA2-4803-B017-47D7C92C5A0E}"/>
    <cellStyle name="Normal 25 5 4 2" xfId="18514" xr:uid="{2F2FFD3E-B95C-4086-BF7B-6397DB39D85C}"/>
    <cellStyle name="Normal 25 5 5" xfId="14390" xr:uid="{A5A1A360-966B-48DF-A30A-CA3F12660549}"/>
    <cellStyle name="Normal 25 5 6" xfId="22779" xr:uid="{7F58DD29-4019-453A-AD93-F9BFE4D3FD55}"/>
    <cellStyle name="Normal 25 5 7" xfId="31837" xr:uid="{8497872F-7F8D-40B4-88A7-AB890C8264D1}"/>
    <cellStyle name="Normal 25 6" xfId="4440" xr:uid="{56CBC681-2174-4F78-BF2A-2139932D69B3}"/>
    <cellStyle name="Normal 25 6 2" xfId="6335" xr:uid="{9C7F2983-7A44-4E8C-AD3C-7CC32CD29AC6}"/>
    <cellStyle name="Normal 25 6 2 2" xfId="12121" xr:uid="{2CCDE602-4F5C-4500-919E-B72B0553D6C4}"/>
    <cellStyle name="Normal 25 6 2 2 2" xfId="20493" xr:uid="{25D6A66A-583C-4B82-8C35-D71A17A6CBD4}"/>
    <cellStyle name="Normal 25 6 2 3" xfId="16228" xr:uid="{6CFD1E31-FE07-47D8-A6AA-A6737E3F39BD}"/>
    <cellStyle name="Normal 25 6 3" xfId="7667" xr:uid="{1EF04158-D0CF-4456-8D70-F49500854606}"/>
    <cellStyle name="Normal 25 6 3 2" xfId="13402" xr:uid="{AC364D27-D773-4D5A-8656-36E9F276B318}"/>
    <cellStyle name="Normal 25 6 3 2 2" xfId="21776" xr:uid="{F34176D0-281E-4750-AE23-138401D8CA46}"/>
    <cellStyle name="Normal 25 6 3 3" xfId="17555" xr:uid="{70A58582-24D5-4045-BDC6-3722BDC79C0F}"/>
    <cellStyle name="Normal 25 6 4" xfId="10387" xr:uid="{82B4B2C8-31BB-482B-86CE-A7C5AC17E4D8}"/>
    <cellStyle name="Normal 25 6 4 2" xfId="18767" xr:uid="{A5FE2F31-FB57-4D26-865A-429BDCAF447F}"/>
    <cellStyle name="Normal 25 6 5" xfId="14995" xr:uid="{8C754CD6-CE74-4115-A19F-A3192380B095}"/>
    <cellStyle name="Normal 25 6 6" xfId="23409" xr:uid="{4B79F611-62CA-422E-93CA-1972F658593F}"/>
    <cellStyle name="Normal 25 7" xfId="9414" xr:uid="{EC7D959F-EA67-4ADC-BB3C-A107A5ACB619}"/>
    <cellStyle name="Normal 25 8" xfId="9656" xr:uid="{AE3C08A2-DCF9-4A4E-A7FD-B8AA1CACB646}"/>
    <cellStyle name="Normal 25 8 2" xfId="18052" xr:uid="{9B3FBA59-08B9-4F33-8FD0-CF8B587D9300}"/>
    <cellStyle name="Normal 25 9" xfId="30829" xr:uid="{AF3921C4-977B-42DA-9705-857B160FCA66}"/>
    <cellStyle name="Normal 250" xfId="30464" xr:uid="{3F29CFE7-D2A7-4F93-B89C-2954402CEE18}"/>
    <cellStyle name="Normal 251" xfId="30418" xr:uid="{C3B00EC4-7F8D-4663-9BDD-60F2A976173F}"/>
    <cellStyle name="Normal 252" xfId="30468" xr:uid="{9D671BD7-82D9-42E7-B8D1-558041B7E45E}"/>
    <cellStyle name="Normal 253" xfId="30470" xr:uid="{743D21C2-AAFA-4A07-9887-EB2AD8B1A74B}"/>
    <cellStyle name="Normal 254" xfId="30472" xr:uid="{06D2CF5E-6B92-4A1A-8171-5B260B56A47A}"/>
    <cellStyle name="Normal 255" xfId="30473" xr:uid="{9C76BF55-8DAE-466A-AAC5-CDF609E7DB15}"/>
    <cellStyle name="Normal 256" xfId="30517" xr:uid="{51F2E1B1-E4CA-4D4F-911E-E243F6D39E8D}"/>
    <cellStyle name="Normal 257" xfId="30522" xr:uid="{ABC27DA3-6F32-4CC7-98DC-EF96310B0B83}"/>
    <cellStyle name="Normal 258" xfId="30523" xr:uid="{68B4ED31-4A41-43C5-9AE2-50451C7ABC8D}"/>
    <cellStyle name="Normal 259" xfId="12" xr:uid="{417B4FEE-3D7B-4530-A75B-FC6DEC8B3321}"/>
    <cellStyle name="Normal 26" xfId="1734" xr:uid="{D0B9489B-E03E-4D04-9421-F07FA27E9B3E}"/>
    <cellStyle name="Normal 26 2" xfId="1735" xr:uid="{7FA0C6E9-3429-4026-8D8C-45357EA99495}"/>
    <cellStyle name="Normal 26 2 2" xfId="30833" xr:uid="{3C70881C-8ECF-4154-8417-45828D9985BA}"/>
    <cellStyle name="Normal 26 2 2 2" xfId="32091" xr:uid="{23A5FBC9-79C0-4475-A772-AD0827BF3EFE}"/>
    <cellStyle name="Normal 26 2 2 3" xfId="31737" xr:uid="{1E5F7277-7D11-4C48-9FA6-E4F1B7CA0127}"/>
    <cellStyle name="Normal 26 2 3" xfId="31736" xr:uid="{FEB0CCB6-3E55-4BAB-B43F-3D0FD9EE2CE6}"/>
    <cellStyle name="Normal 26 2 4" xfId="30832" xr:uid="{1E2BAEE4-E443-4D24-83AE-212B2820E738}"/>
    <cellStyle name="Normal 26 3" xfId="1736" xr:uid="{EC211B94-52B1-4AC4-9566-C85D49E3D192}"/>
    <cellStyle name="Normal 26 3 2" xfId="31983" xr:uid="{58EE1B60-865A-4745-9966-60E477DF40AB}"/>
    <cellStyle name="Normal 26 3 3" xfId="31875" xr:uid="{F751B138-7446-4479-A7B8-A53CB72737DB}"/>
    <cellStyle name="Normal 26 3 4" xfId="31735" xr:uid="{CAFAB7ED-D660-4DFD-B564-0481F599481E}"/>
    <cellStyle name="Normal 26 3 5" xfId="30834" xr:uid="{9B03991B-05FB-43FB-A1D9-A47FAFC0089B}"/>
    <cellStyle name="Normal 26 4" xfId="2980" xr:uid="{2D4F0B79-ABCB-458A-9662-8B12C9CFEF81}"/>
    <cellStyle name="Normal 26 4 2" xfId="32338" xr:uid="{0D48F34F-6F3C-40FF-8160-43AC96F2D350}"/>
    <cellStyle name="Normal 26 5" xfId="3964" xr:uid="{B88FF494-DD5E-449F-8FC4-E1A83BFD8294}"/>
    <cellStyle name="Normal 26 5 2" xfId="5748" xr:uid="{F88B4D68-D485-468B-8386-BED98B46145F}"/>
    <cellStyle name="Normal 26 5 2 2" xfId="11534" xr:uid="{5F536C84-9879-4CB3-B1A5-6AC85E6360F7}"/>
    <cellStyle name="Normal 26 5 2 2 2" xfId="19906" xr:uid="{7EC6A1A9-18BD-478A-8E85-89653396D9FE}"/>
    <cellStyle name="Normal 26 5 2 3" xfId="15641" xr:uid="{9E487816-7E6D-4C54-B768-29EECD3CA020}"/>
    <cellStyle name="Normal 26 5 3" xfId="7086" xr:uid="{E1526D81-904D-4162-881B-CCAC48575A7E}"/>
    <cellStyle name="Normal 26 5 3 2" xfId="12822" xr:uid="{1E6319F3-7EB1-41D6-99B9-22A708F78ECE}"/>
    <cellStyle name="Normal 26 5 3 2 2" xfId="21196" xr:uid="{2202463D-909E-4ED9-905A-1413750A2D9C}"/>
    <cellStyle name="Normal 26 5 3 3" xfId="16975" xr:uid="{0249EA18-389D-427D-91AA-B6FEC17B7725}"/>
    <cellStyle name="Normal 26 5 4" xfId="10130" xr:uid="{186266F7-9FED-4646-B4B2-7129F31A9414}"/>
    <cellStyle name="Normal 26 5 4 2" xfId="18515" xr:uid="{E0B4ED23-7F65-4B71-B74F-833B1B094C42}"/>
    <cellStyle name="Normal 26 5 5" xfId="14392" xr:uid="{DF55CB69-2E3B-495B-B327-38610816C926}"/>
    <cellStyle name="Normal 26 5 6" xfId="22781" xr:uid="{E7EABAAB-CE9D-4A9D-8E13-5C4F9F2B10EF}"/>
    <cellStyle name="Normal 26 6" xfId="4442" xr:uid="{1921F449-F4E0-4CD4-A9FC-381F3CE94CC5}"/>
    <cellStyle name="Normal 26 6 2" xfId="6337" xr:uid="{14C39ADC-3A07-408D-80E6-B9D2EE14E3A2}"/>
    <cellStyle name="Normal 26 6 2 2" xfId="12123" xr:uid="{55E45933-FB44-4D4E-8B8E-8F7AC35F0650}"/>
    <cellStyle name="Normal 26 6 2 2 2" xfId="20495" xr:uid="{DD0E48F1-DC98-4BCE-A159-398182EF70CD}"/>
    <cellStyle name="Normal 26 6 2 3" xfId="16230" xr:uid="{DEB35B63-51FC-4122-9D77-0F39B7FA64FE}"/>
    <cellStyle name="Normal 26 6 3" xfId="7669" xr:uid="{F8DB7FAC-A21F-4869-8ABB-CBE6CD385E32}"/>
    <cellStyle name="Normal 26 6 3 2" xfId="13404" xr:uid="{CDFBB89D-8B2A-4BC5-8382-88E4EFF0F4C4}"/>
    <cellStyle name="Normal 26 6 3 2 2" xfId="21778" xr:uid="{7ADB59AC-40F7-4665-9C1B-6097F1E9C149}"/>
    <cellStyle name="Normal 26 6 3 3" xfId="17557" xr:uid="{DE8A998E-7315-444D-BF61-DDCC6AD7A90C}"/>
    <cellStyle name="Normal 26 6 4" xfId="10389" xr:uid="{EA84CDEF-DD12-4FD6-B528-AEC97732E208}"/>
    <cellStyle name="Normal 26 6 4 2" xfId="18769" xr:uid="{B0CAFDCF-A4E8-4D2A-AB7E-2A9521A1B287}"/>
    <cellStyle name="Normal 26 6 5" xfId="14997" xr:uid="{27CC2E35-D9B5-4F1B-9782-D16939462CAA}"/>
    <cellStyle name="Normal 26 6 6" xfId="23411" xr:uid="{BB29E4A6-C05A-4F2F-BEE2-FBC8C452FF70}"/>
    <cellStyle name="Normal 26 7" xfId="9415" xr:uid="{69EC263A-4823-4CF3-A8F1-98ACAE85CA57}"/>
    <cellStyle name="Normal 26 8" xfId="9658" xr:uid="{6903E951-57FA-4544-A6AE-349E510B8945}"/>
    <cellStyle name="Normal 26 8 2" xfId="18054" xr:uid="{57E7D850-6A95-43A1-ADFF-52445BCF58D5}"/>
    <cellStyle name="Normal 26 9" xfId="30831" xr:uid="{AE84E6CA-8DD1-477E-A4AE-46411B424247}"/>
    <cellStyle name="Normal 27" xfId="1737" xr:uid="{85FF84B5-5AC6-40B8-B1DB-36CD1A88E753}"/>
    <cellStyle name="Normal 27 10" xfId="3965" xr:uid="{33FA1535-9CC4-47F6-8BFB-0E942B88672A}"/>
    <cellStyle name="Normal 27 10 2" xfId="5749" xr:uid="{AADC3AA8-AFE8-4259-92A3-16F0BAC137DC}"/>
    <cellStyle name="Normal 27 10 2 2" xfId="11535" xr:uid="{B2B64C96-1EDF-44C7-8308-0887AC4CFAD4}"/>
    <cellStyle name="Normal 27 10 2 2 2" xfId="19907" xr:uid="{13869E79-0057-4076-BF6C-4CBBAA5A3074}"/>
    <cellStyle name="Normal 27 10 2 3" xfId="15642" xr:uid="{4FE6BA1D-8124-47E8-989E-66C2284D0F1A}"/>
    <cellStyle name="Normal 27 10 3" xfId="7087" xr:uid="{47B9F32B-FEB8-45FB-9AD0-4131957C0FDB}"/>
    <cellStyle name="Normal 27 10 3 2" xfId="12823" xr:uid="{852FE7DE-239B-4153-94C4-1E969C1FFBE2}"/>
    <cellStyle name="Normal 27 10 3 2 2" xfId="21197" xr:uid="{BFE684DD-4C1F-4A31-B3AB-881E770C0C32}"/>
    <cellStyle name="Normal 27 10 3 3" xfId="16976" xr:uid="{856DD553-5522-4EC0-868F-D735E8A6A23F}"/>
    <cellStyle name="Normal 27 10 4" xfId="10131" xr:uid="{5715A5D4-4244-4ED4-83BD-9D794C27E9A0}"/>
    <cellStyle name="Normal 27 10 4 2" xfId="18516" xr:uid="{F497061D-E141-4565-A674-87EF555EE630}"/>
    <cellStyle name="Normal 27 10 5" xfId="14393" xr:uid="{01E99B4D-2CE9-403E-B39D-97D8B4A20127}"/>
    <cellStyle name="Normal 27 10 6" xfId="22782" xr:uid="{A8B01D60-8397-4125-BFD2-8A18061A1034}"/>
    <cellStyle name="Normal 27 11" xfId="4443" xr:uid="{C9DA702D-8B88-4F78-AD38-800710D6423F}"/>
    <cellStyle name="Normal 27 11 2" xfId="6338" xr:uid="{6E3807FC-E423-4A10-B5E8-BD7809274A97}"/>
    <cellStyle name="Normal 27 11 2 2" xfId="12124" xr:uid="{F35113DE-8B15-40A7-87DF-82E5C4A894FF}"/>
    <cellStyle name="Normal 27 11 2 2 2" xfId="20496" xr:uid="{035DCB75-3F41-4D29-9D12-55DF3F7E2022}"/>
    <cellStyle name="Normal 27 11 2 3" xfId="16231" xr:uid="{F89A982E-1F88-4C1E-9BB2-47CEFE6D6770}"/>
    <cellStyle name="Normal 27 11 3" xfId="7670" xr:uid="{6690EF44-D1D1-4F53-B444-5B70E52B7519}"/>
    <cellStyle name="Normal 27 11 3 2" xfId="13405" xr:uid="{A441F3F0-919E-4497-8071-055641208236}"/>
    <cellStyle name="Normal 27 11 3 2 2" xfId="21779" xr:uid="{B499F293-4475-4D5C-BA0F-7452C1E95E42}"/>
    <cellStyle name="Normal 27 11 3 3" xfId="17558" xr:uid="{8C4A82EB-F39B-41F5-89AF-7968A023ADEB}"/>
    <cellStyle name="Normal 27 11 4" xfId="10390" xr:uid="{98C83BA2-5CE3-4B97-9ECF-36B8B68812EE}"/>
    <cellStyle name="Normal 27 11 4 2" xfId="18770" xr:uid="{70096CE3-6F38-46E0-A7AF-B7BC32D487CC}"/>
    <cellStyle name="Normal 27 11 5" xfId="14998" xr:uid="{0764993A-540A-46F6-A4ED-DA6B049167FF}"/>
    <cellStyle name="Normal 27 11 6" xfId="23412" xr:uid="{680F915A-5A54-49E7-812A-36062732A8E8}"/>
    <cellStyle name="Normal 27 12" xfId="9659" xr:uid="{792FD62C-2DA1-4BD7-96BB-1ACF7F5A110D}"/>
    <cellStyle name="Normal 27 12 2" xfId="18055" xr:uid="{02A4C117-A39A-46EB-9F80-0C3077A6A97E}"/>
    <cellStyle name="Normal 27 13" xfId="30835" xr:uid="{24CE630D-24A7-4C46-AD4A-3A398D40E30C}"/>
    <cellStyle name="Normal 27 2" xfId="1738" xr:uid="{4EB41093-88E2-4D22-BB22-49F586DC33E0}"/>
    <cellStyle name="Normal 27 2 2" xfId="30837" xr:uid="{F9AA2EA3-CEB3-4C6D-8FC6-2886BE68BAB7}"/>
    <cellStyle name="Normal 27 2 2 2" xfId="32092" xr:uid="{BD837930-ABDF-4381-8C53-6475B44F3234}"/>
    <cellStyle name="Normal 27 2 2 3" xfId="31739" xr:uid="{9AE28205-835E-4990-A71F-19FFD8DB6192}"/>
    <cellStyle name="Normal 27 2 3" xfId="31153" xr:uid="{C4F96BD3-CC0A-4BB8-926D-BC4178B94D2D}"/>
    <cellStyle name="Normal 27 2 4" xfId="30836" xr:uid="{3CC9265D-14EC-42AF-B89B-F854266517E2}"/>
    <cellStyle name="Normal 27 3" xfId="1739" xr:uid="{8D775CB8-5DB9-43D6-8471-393455748FA2}"/>
    <cellStyle name="Normal 27 3 2" xfId="31740" xr:uid="{D3171C0F-0F25-40EB-9E58-F45ABAEE7D09}"/>
    <cellStyle name="Normal 27 3 3" xfId="30838" xr:uid="{104B681C-6AD4-4D00-B0A1-901CE3FFDBB5}"/>
    <cellStyle name="Normal 27 3 3 3" xfId="32396" xr:uid="{9CFE7F5C-5622-4C5B-93FA-08DAFA5279A2}"/>
    <cellStyle name="Normal 27 4" xfId="1740" xr:uid="{12ED6E03-A665-4953-95C9-8581AACC9270}"/>
    <cellStyle name="Normal 27 4 2" xfId="31984" xr:uid="{0297B211-E0D8-41AF-9AEC-1A3D6229F7F2}"/>
    <cellStyle name="Normal 27 4 3" xfId="31876" xr:uid="{29443E3E-3579-45CA-B6B0-C0575F9AE9D8}"/>
    <cellStyle name="Normal 27 4 4" xfId="31738" xr:uid="{33BE5FC9-3ABF-4140-8A79-BFEDB2C602B5}"/>
    <cellStyle name="Normal 27 4 5" xfId="30839" xr:uid="{27D480C3-66E2-4A8A-9758-9944DDE84E48}"/>
    <cellStyle name="Normal 27 5" xfId="1741" xr:uid="{6E72B3D3-778C-4A81-A8C0-7FA2B4EAA2F7}"/>
    <cellStyle name="Normal 27 5 2" xfId="31152" xr:uid="{4890970D-DDE9-4205-851A-5829B0B29D64}"/>
    <cellStyle name="Normal 27 6" xfId="1742" xr:uid="{D241371F-7367-426A-93DB-E26C523AB410}"/>
    <cellStyle name="Normal 27 6 2" xfId="1743" xr:uid="{B91FC420-D190-43B9-A764-ACCAC9B496B4}"/>
    <cellStyle name="Normal 27 6 2 2" xfId="1744" xr:uid="{2B348287-9B23-43AD-8B47-6DCE7C3E1EBA}"/>
    <cellStyle name="Normal 27 6 2 2 2" xfId="4445" xr:uid="{A8DAA71A-56AE-47D1-8750-3F17FA7BC738}"/>
    <cellStyle name="Normal 27 6 2 2 2 2" xfId="6340" xr:uid="{8DA3A2EF-CB26-4A8C-A696-53376419E247}"/>
    <cellStyle name="Normal 27 6 2 2 2 2 2" xfId="12126" xr:uid="{4DD8368C-FE9A-43EA-A046-59D571429699}"/>
    <cellStyle name="Normal 27 6 2 2 2 2 2 2" xfId="20498" xr:uid="{DC5ED4EB-81E3-4193-8158-E43764106E03}"/>
    <cellStyle name="Normal 27 6 2 2 2 2 3" xfId="16233" xr:uid="{605F4D9C-9205-41DA-A130-7F5D77120236}"/>
    <cellStyle name="Normal 27 6 2 2 2 3" xfId="7672" xr:uid="{DE6674FE-594F-4353-A254-CBE300E3B86A}"/>
    <cellStyle name="Normal 27 6 2 2 2 3 2" xfId="13407" xr:uid="{0C1125EF-E74E-49EA-8304-89A5122D18CF}"/>
    <cellStyle name="Normal 27 6 2 2 2 3 2 2" xfId="21781" xr:uid="{C96D666D-6C8E-45F0-8304-E87DAE48E33D}"/>
    <cellStyle name="Normal 27 6 2 2 2 3 3" xfId="17560" xr:uid="{DAAE4E54-7C35-4AF0-93CE-F5D4A6560D6A}"/>
    <cellStyle name="Normal 27 6 2 2 2 4" xfId="10392" xr:uid="{F064AD36-8246-4437-B153-0487A52AD114}"/>
    <cellStyle name="Normal 27 6 2 2 2 4 2" xfId="18772" xr:uid="{8B5EC4F6-0209-4BD8-B2BA-CA6BB4D99BD6}"/>
    <cellStyle name="Normal 27 6 2 2 2 5" xfId="15000" xr:uid="{D43143F2-2E17-4E39-B736-30551EF020C8}"/>
    <cellStyle name="Normal 27 6 2 2 2 6" xfId="23414" xr:uid="{6485409B-A4B4-48A1-85EB-5FBDBA2CB1CB}"/>
    <cellStyle name="Normal 27 6 2 2 3" xfId="5751" xr:uid="{DB26E150-3BB1-4E45-943B-91A32FDBE13F}"/>
    <cellStyle name="Normal 27 6 2 2 3 2" xfId="11537" xr:uid="{47AA2195-673D-47C9-AB14-C768375A8ED1}"/>
    <cellStyle name="Normal 27 6 2 2 3 2 2" xfId="19909" xr:uid="{1AF4E8AD-06C2-4AFD-A105-1593190629F6}"/>
    <cellStyle name="Normal 27 6 2 2 3 3" xfId="15644" xr:uid="{585E00F8-A423-4E87-935B-7C9FFF73609A}"/>
    <cellStyle name="Normal 27 6 2 2 4" xfId="7089" xr:uid="{45F86FF6-9A66-4BE7-A394-CEC161D2604B}"/>
    <cellStyle name="Normal 27 6 2 2 4 2" xfId="12825" xr:uid="{052648EC-99C9-4914-813D-418EAF3AD866}"/>
    <cellStyle name="Normal 27 6 2 2 4 2 2" xfId="21199" xr:uid="{E64B331D-8646-4DAC-B032-CBC37E9106CA}"/>
    <cellStyle name="Normal 27 6 2 2 4 3" xfId="16978" xr:uid="{EE6411CC-4A2F-4339-AD16-964FC293C51C}"/>
    <cellStyle name="Normal 27 6 2 2 5" xfId="9661" xr:uid="{13701202-441F-44ED-BA59-C9BC74C1BB59}"/>
    <cellStyle name="Normal 27 6 2 2 5 2" xfId="18057" xr:uid="{336AE1E0-B511-47F6-B46D-37413CE58C76}"/>
    <cellStyle name="Normal 27 6 2 2 6" xfId="14395" xr:uid="{4AE49D9D-D97D-4F57-903A-335AE26F23E4}"/>
    <cellStyle name="Normal 27 6 2 2 7" xfId="22784" xr:uid="{2FA4E233-1F88-4E4C-87B4-3463D3418802}"/>
    <cellStyle name="Normal 27 6 2 3" xfId="4444" xr:uid="{4EA41D30-03C0-43CA-9F06-970A95E9D290}"/>
    <cellStyle name="Normal 27 6 2 3 2" xfId="6339" xr:uid="{78E7A521-B112-4704-800B-64A2D4539DF0}"/>
    <cellStyle name="Normal 27 6 2 3 2 2" xfId="12125" xr:uid="{80CD7447-AFD2-4CFF-928A-67A9C3B78ACD}"/>
    <cellStyle name="Normal 27 6 2 3 2 2 2" xfId="20497" xr:uid="{1EFDE102-6590-4E96-9921-ED86A6731B6C}"/>
    <cellStyle name="Normal 27 6 2 3 2 3" xfId="16232" xr:uid="{46AC8221-8343-4221-ACC0-29B913BD6E46}"/>
    <cellStyle name="Normal 27 6 2 3 3" xfId="7671" xr:uid="{85939F13-A3BF-4DB7-A795-C49673CF435B}"/>
    <cellStyle name="Normal 27 6 2 3 3 2" xfId="13406" xr:uid="{CBCB4489-7051-40E0-8AEE-55DE23C6EE21}"/>
    <cellStyle name="Normal 27 6 2 3 3 2 2" xfId="21780" xr:uid="{F3503DF5-93ED-4097-A555-B0C5973FFF5A}"/>
    <cellStyle name="Normal 27 6 2 3 3 3" xfId="17559" xr:uid="{34C3D510-930A-48E1-B197-E2B43951976A}"/>
    <cellStyle name="Normal 27 6 2 3 4" xfId="10391" xr:uid="{D1618DCE-FF1F-4DE0-A983-5136D884D800}"/>
    <cellStyle name="Normal 27 6 2 3 4 2" xfId="18771" xr:uid="{99A808E5-7822-4CBC-B3AA-9C26BC7EE9BE}"/>
    <cellStyle name="Normal 27 6 2 3 5" xfId="14999" xr:uid="{648FAC20-E981-443A-9B06-5CE241E39E41}"/>
    <cellStyle name="Normal 27 6 2 3 6" xfId="23413" xr:uid="{C495AB8F-52E4-4F6C-AFA4-13B6C442BB17}"/>
    <cellStyle name="Normal 27 6 2 4" xfId="5750" xr:uid="{009F3B11-86CE-4371-99CD-92384D36F4D8}"/>
    <cellStyle name="Normal 27 6 2 4 2" xfId="11536" xr:uid="{61773445-8F4B-4EF4-9226-41960D63E595}"/>
    <cellStyle name="Normal 27 6 2 4 2 2" xfId="19908" xr:uid="{3C9400EE-0622-4B3E-94EE-AB3354AD9F09}"/>
    <cellStyle name="Normal 27 6 2 4 3" xfId="15643" xr:uid="{7173ED27-B5E2-40B1-B319-66D0C24A1013}"/>
    <cellStyle name="Normal 27 6 2 5" xfId="7088" xr:uid="{91405FC2-A704-441B-9E4D-A514D4744C30}"/>
    <cellStyle name="Normal 27 6 2 5 2" xfId="12824" xr:uid="{21BC59E0-116E-4E63-BD76-EE3BEF287F28}"/>
    <cellStyle name="Normal 27 6 2 5 2 2" xfId="21198" xr:uid="{E0D99099-9CB0-42E8-B605-1E4FF95FD635}"/>
    <cellStyle name="Normal 27 6 2 5 3" xfId="16977" xr:uid="{9AA949E9-D69D-4CE2-8FEA-3B3459BDB9D2}"/>
    <cellStyle name="Normal 27 6 2 6" xfId="9660" xr:uid="{BFEF83D3-558D-41EB-BD99-3FCD77F716E0}"/>
    <cellStyle name="Normal 27 6 2 6 2" xfId="18056" xr:uid="{249B295D-2F5C-436D-9F2A-0CA701CA8AF2}"/>
    <cellStyle name="Normal 27 6 2 7" xfId="14394" xr:uid="{82B7348A-7013-4B06-B7A5-9B045E8E2D5F}"/>
    <cellStyle name="Normal 27 6 2 8" xfId="22783" xr:uid="{AA5E1605-D39F-42CE-B90E-28B2205F6249}"/>
    <cellStyle name="Normal 27 7" xfId="1745" xr:uid="{5E1B00D2-2C80-44E0-93C0-6D6E06213A59}"/>
    <cellStyle name="Normal 27 8" xfId="1746" xr:uid="{2070D4D7-7E04-4D76-85E2-7D9C45966B70}"/>
    <cellStyle name="Normal 27 8 2" xfId="1747" xr:uid="{DC04AC1D-2DAA-41BF-9833-6610EAF0B8F4}"/>
    <cellStyle name="Normal 27 8 2 2" xfId="4447" xr:uid="{74B9A59F-A3C4-4012-99E8-B857A01CDCAE}"/>
    <cellStyle name="Normal 27 8 2 2 2" xfId="6342" xr:uid="{F7FAEC4E-B304-42A3-A222-C6336875DF79}"/>
    <cellStyle name="Normal 27 8 2 2 2 2" xfId="12128" xr:uid="{C61153B1-2A7B-4F44-AEB4-F1562E079620}"/>
    <cellStyle name="Normal 27 8 2 2 2 2 2" xfId="20500" xr:uid="{5349E399-A3F4-48EC-B963-437DD9EEAAAD}"/>
    <cellStyle name="Normal 27 8 2 2 2 3" xfId="16235" xr:uid="{4FA19763-1DC3-4DCA-9011-553837C8B26D}"/>
    <cellStyle name="Normal 27 8 2 2 3" xfId="7674" xr:uid="{23C8D564-0981-4650-AACA-08B97DE06086}"/>
    <cellStyle name="Normal 27 8 2 2 3 2" xfId="13409" xr:uid="{D8E997AA-9374-4054-B84B-84DF698FF677}"/>
    <cellStyle name="Normal 27 8 2 2 3 2 2" xfId="21783" xr:uid="{0A344230-6B81-44E2-B7CD-24AC0154F590}"/>
    <cellStyle name="Normal 27 8 2 2 3 3" xfId="17562" xr:uid="{93B85174-A569-425B-99AD-021BE300B4AC}"/>
    <cellStyle name="Normal 27 8 2 2 4" xfId="10394" xr:uid="{465404FC-42F1-4C79-8536-ADAFC842633C}"/>
    <cellStyle name="Normal 27 8 2 2 4 2" xfId="18774" xr:uid="{ED4DC0F2-2830-46F0-89C9-CE397ABCDF09}"/>
    <cellStyle name="Normal 27 8 2 2 5" xfId="15002" xr:uid="{3D95453F-E85A-48AC-A8EE-07556FA2CB58}"/>
    <cellStyle name="Normal 27 8 2 2 6" xfId="23416" xr:uid="{7C0CA01B-BD9A-4F32-8589-B1EAEE8FD8FE}"/>
    <cellStyle name="Normal 27 8 2 3" xfId="5753" xr:uid="{D397CEC5-C41E-4C94-B921-95B5956476C7}"/>
    <cellStyle name="Normal 27 8 2 3 2" xfId="11539" xr:uid="{3AF68DCC-0421-40C4-8F2D-A240AC9C05DD}"/>
    <cellStyle name="Normal 27 8 2 3 2 2" xfId="19911" xr:uid="{33C69E87-BC8D-44F8-BB41-4E2CA2A8A66F}"/>
    <cellStyle name="Normal 27 8 2 3 3" xfId="15646" xr:uid="{0D8FC139-64AD-4D1F-B286-E320E46B758E}"/>
    <cellStyle name="Normal 27 8 2 4" xfId="7091" xr:uid="{A1D9D7C7-EECF-4A73-8D0F-2F41A1F1A2B9}"/>
    <cellStyle name="Normal 27 8 2 4 2" xfId="12827" xr:uid="{CD1E1281-0035-49D1-B757-161F255C0832}"/>
    <cellStyle name="Normal 27 8 2 4 2 2" xfId="21201" xr:uid="{CF45A162-07C8-404D-BEF9-9CCB62B8C7A3}"/>
    <cellStyle name="Normal 27 8 2 4 3" xfId="16980" xr:uid="{496E319F-6403-47EA-9840-A7F64884AE7C}"/>
    <cellStyle name="Normal 27 8 2 5" xfId="9663" xr:uid="{CB8C4B06-0579-40E0-B6FF-17CC0DFD24EC}"/>
    <cellStyle name="Normal 27 8 2 5 2" xfId="18059" xr:uid="{AECB4445-23EA-4EE8-AC0F-664DA132B953}"/>
    <cellStyle name="Normal 27 8 2 6" xfId="14397" xr:uid="{A69CD4BB-0345-424D-BFF4-7B566862F1AC}"/>
    <cellStyle name="Normal 27 8 2 7" xfId="22786" xr:uid="{F9BC1604-2353-4919-8DC1-5B904403EFE0}"/>
    <cellStyle name="Normal 27 8 3" xfId="4446" xr:uid="{3F20338F-EAC7-4779-AD1C-2BF7CA7AB19D}"/>
    <cellStyle name="Normal 27 8 3 2" xfId="6341" xr:uid="{A08B0F05-D798-4F1F-908F-A07FA641AC19}"/>
    <cellStyle name="Normal 27 8 3 2 2" xfId="12127" xr:uid="{6DDEA1EB-496C-4E22-9E66-9DA45A4A19CD}"/>
    <cellStyle name="Normal 27 8 3 2 2 2" xfId="20499" xr:uid="{E953B82B-7D0A-4ED9-A0A2-71BEE55785C3}"/>
    <cellStyle name="Normal 27 8 3 2 3" xfId="16234" xr:uid="{81D043E1-33AC-40D6-B9D3-36B979E39785}"/>
    <cellStyle name="Normal 27 8 3 3" xfId="7673" xr:uid="{D5BABE81-BFAD-42EF-9A4D-4C52C322B0DA}"/>
    <cellStyle name="Normal 27 8 3 3 2" xfId="13408" xr:uid="{D95D5F24-BBE0-49EF-813F-B6D9947C7A91}"/>
    <cellStyle name="Normal 27 8 3 3 2 2" xfId="21782" xr:uid="{2F73A0C3-BF2B-4A78-BDC5-A43E71C47B81}"/>
    <cellStyle name="Normal 27 8 3 3 3" xfId="17561" xr:uid="{1D4E5C4C-8286-48DB-8D52-0B0E126C49A7}"/>
    <cellStyle name="Normal 27 8 3 4" xfId="10393" xr:uid="{61769192-1D11-4378-9234-F0758E32B3E4}"/>
    <cellStyle name="Normal 27 8 3 4 2" xfId="18773" xr:uid="{6ABC49B0-FA95-47AB-B065-D0E857321B1B}"/>
    <cellStyle name="Normal 27 8 3 5" xfId="15001" xr:uid="{8F7D92FC-355E-4B83-AADD-57CDCC76D95A}"/>
    <cellStyle name="Normal 27 8 3 6" xfId="23415" xr:uid="{11F668CC-2D56-4806-A07F-C3F6C48ECE1A}"/>
    <cellStyle name="Normal 27 8 4" xfId="5752" xr:uid="{4B2F58D0-BBEC-44C8-97D1-944D87CB8513}"/>
    <cellStyle name="Normal 27 8 4 2" xfId="11538" xr:uid="{0537F491-9C4A-4652-8890-8CD1D9EAF4EB}"/>
    <cellStyle name="Normal 27 8 4 2 2" xfId="19910" xr:uid="{FABB0ED8-3B39-457B-A13A-9178580BB1A6}"/>
    <cellStyle name="Normal 27 8 4 3" xfId="15645" xr:uid="{8F7CBF53-A3B4-4A63-99E4-803A91ED2DB9}"/>
    <cellStyle name="Normal 27 8 5" xfId="7090" xr:uid="{9772E910-79CE-4681-B04F-4B8BF33E1E90}"/>
    <cellStyle name="Normal 27 8 5 2" xfId="12826" xr:uid="{4C2DEA40-C426-4202-97DB-DE3A0E2F9E8F}"/>
    <cellStyle name="Normal 27 8 5 2 2" xfId="21200" xr:uid="{900924D0-B831-46D4-B80D-A3E5E7834FCF}"/>
    <cellStyle name="Normal 27 8 5 3" xfId="16979" xr:uid="{497FC577-7346-49CC-ADBC-7BAB9DB9EA26}"/>
    <cellStyle name="Normal 27 8 6" xfId="9662" xr:uid="{60089229-8AF0-4733-8DC1-7C44DC05E7CE}"/>
    <cellStyle name="Normal 27 8 6 2" xfId="18058" xr:uid="{B56AD54A-8433-45E1-9F44-7D769423C2FE}"/>
    <cellStyle name="Normal 27 8 7" xfId="14396" xr:uid="{2D5AC691-5AD1-4AD7-8737-D41371F857CD}"/>
    <cellStyle name="Normal 27 8 8" xfId="22785" xr:uid="{882E9318-1E21-4BA1-80F3-7F812764EFAB}"/>
    <cellStyle name="Normal 27 9" xfId="2969" xr:uid="{1A8D3E11-B15E-40B7-B977-35F9F14102C8}"/>
    <cellStyle name="Normal 28" xfId="1748" xr:uid="{B2073122-9FA5-40AD-8BEA-8138B5954793}"/>
    <cellStyle name="Normal 28 2" xfId="1749" xr:uid="{62AD228F-B6CD-4F1A-8480-6149C0B66673}"/>
    <cellStyle name="Normal 28 2 2" xfId="1750" xr:uid="{A4AB00E0-3C3B-473E-8215-336F8406E4ED}"/>
    <cellStyle name="Normal 28 2 2 2" xfId="1751" xr:uid="{EAF100D8-0821-4FFC-A235-AB8FC31CF148}"/>
    <cellStyle name="Normal 28 2 2 2 2" xfId="31985" xr:uid="{FA5EC7B8-3758-40AA-B8A9-690975A22ED5}"/>
    <cellStyle name="Normal 28 2 2 3" xfId="31742" xr:uid="{71A6077B-132F-41B8-AD81-3CD3C6463684}"/>
    <cellStyle name="Normal 28 2 2 4" xfId="31473" xr:uid="{1712B024-FDF7-4983-A496-A4B85E5CA9CF}"/>
    <cellStyle name="Normal 28 2 3" xfId="1752" xr:uid="{729DB1CE-35ED-4CA8-9391-B269D10AE3BD}"/>
    <cellStyle name="Normal 28 2 3 2" xfId="31877" xr:uid="{E3279559-0B85-4EBD-83C7-F7F998290B26}"/>
    <cellStyle name="Normal 28 2 4" xfId="30841" xr:uid="{A61B5556-1DE7-4EF9-8A49-1D3995EE1247}"/>
    <cellStyle name="Normal 28 3" xfId="1753" xr:uid="{F3A62938-6325-4F8B-9B50-E74126EC6F29}"/>
    <cellStyle name="Normal 28 3 10" xfId="31741" xr:uid="{CDDFA6B7-4615-40E9-B476-F83FE5C3C1FE}"/>
    <cellStyle name="Normal 28 3 2" xfId="1754" xr:uid="{652F7428-40F4-4CBA-83CC-6BDA3DFBDBA2}"/>
    <cellStyle name="Normal 28 3 3" xfId="1755" xr:uid="{A0538E79-C60C-423F-B6B4-F9269F4C612C}"/>
    <cellStyle name="Normal 28 3 3 2" xfId="4449" xr:uid="{8A4ABD48-6167-4E93-A70A-D4EDDE8D848E}"/>
    <cellStyle name="Normal 28 3 3 2 2" xfId="6344" xr:uid="{5679203B-C758-4835-8835-485115EDA12A}"/>
    <cellStyle name="Normal 28 3 3 2 2 2" xfId="12130" xr:uid="{94DD60BD-0BA1-4C74-950B-63EBECE6B949}"/>
    <cellStyle name="Normal 28 3 3 2 2 2 2" xfId="20502" xr:uid="{872BF318-8425-4EC2-A745-C2E2BC807F0E}"/>
    <cellStyle name="Normal 28 3 3 2 2 3" xfId="16237" xr:uid="{3E12586D-FD1D-4646-8205-C77F4B7A4B47}"/>
    <cellStyle name="Normal 28 3 3 2 3" xfId="7676" xr:uid="{73A872DC-E5B4-4488-85A1-A9CEDAFB1773}"/>
    <cellStyle name="Normal 28 3 3 2 3 2" xfId="13411" xr:uid="{E3291D17-D9F5-49E9-B5BA-F12D8C02DCEE}"/>
    <cellStyle name="Normal 28 3 3 2 3 2 2" xfId="21785" xr:uid="{2A54A651-47C6-4F7C-A533-E7CF68765870}"/>
    <cellStyle name="Normal 28 3 3 2 3 3" xfId="17564" xr:uid="{0CEF8289-C98B-461C-BD7E-971AC6AF2230}"/>
    <cellStyle name="Normal 28 3 3 2 4" xfId="10396" xr:uid="{B289D4AB-F500-4362-BA3B-AB646C4968EA}"/>
    <cellStyle name="Normal 28 3 3 2 4 2" xfId="18776" xr:uid="{CFCA7674-E09A-43B6-AC66-8C2EA7297755}"/>
    <cellStyle name="Normal 28 3 3 2 5" xfId="15004" xr:uid="{A4D1EE28-2C07-4070-9CA5-113817AE1EB9}"/>
    <cellStyle name="Normal 28 3 3 2 6" xfId="23418" xr:uid="{75A47C9D-34D5-4E7E-A8C3-A49E5F80F75D}"/>
    <cellStyle name="Normal 28 3 3 3" xfId="5755" xr:uid="{DC50E8A9-D65A-4034-BF5F-F63389549E90}"/>
    <cellStyle name="Normal 28 3 3 3 2" xfId="11541" xr:uid="{3778E734-55AB-4CAF-BD58-B51193C06C90}"/>
    <cellStyle name="Normal 28 3 3 3 2 2" xfId="19913" xr:uid="{65C75382-C7BD-4C4B-9994-67D0E8811519}"/>
    <cellStyle name="Normal 28 3 3 3 3" xfId="15648" xr:uid="{AC89F37E-34B1-45C8-955A-DF061206C89F}"/>
    <cellStyle name="Normal 28 3 3 4" xfId="7093" xr:uid="{6E261069-9254-44F1-8DB3-38FAEF7F740C}"/>
    <cellStyle name="Normal 28 3 3 4 2" xfId="12829" xr:uid="{21440FAA-BCD6-48F9-9CEB-23E8DFC4CEAF}"/>
    <cellStyle name="Normal 28 3 3 4 2 2" xfId="21203" xr:uid="{080B63BD-5AE8-43A3-9DA1-5469FE37C387}"/>
    <cellStyle name="Normal 28 3 3 4 3" xfId="16982" xr:uid="{610DA125-36A7-42C0-8FA5-30E5CAD9AAB9}"/>
    <cellStyle name="Normal 28 3 3 5" xfId="9665" xr:uid="{EDA27FE2-7C27-4C80-9E7E-45A8D85CA9E2}"/>
    <cellStyle name="Normal 28 3 3 5 2" xfId="18061" xr:uid="{4777A928-E03A-408B-A7A1-EA6117E42BF2}"/>
    <cellStyle name="Normal 28 3 3 6" xfId="14399" xr:uid="{037A3118-5934-437C-B878-EC3BB92B9F16}"/>
    <cellStyle name="Normal 28 3 3 7" xfId="22788" xr:uid="{2E9197AB-8AC0-465A-B149-F6DCF59ECEF7}"/>
    <cellStyle name="Normal 28 3 4" xfId="4448" xr:uid="{2BA9885D-41CA-4CD2-83E1-A9D5E76F0043}"/>
    <cellStyle name="Normal 28 3 4 2" xfId="6343" xr:uid="{6FB9ACFB-145E-47FA-A72B-177F841E2B44}"/>
    <cellStyle name="Normal 28 3 4 2 2" xfId="12129" xr:uid="{FF7A3092-C0EB-491C-9AE0-3B44CD6BBA1B}"/>
    <cellStyle name="Normal 28 3 4 2 2 2" xfId="20501" xr:uid="{4D2F8300-0901-4051-8B2A-56E4DA76B16F}"/>
    <cellStyle name="Normal 28 3 4 2 3" xfId="16236" xr:uid="{3D4A0C3D-6A47-4CD8-8C29-8F379E63570B}"/>
    <cellStyle name="Normal 28 3 4 3" xfId="7675" xr:uid="{4805E3E1-C2A0-49B5-B2F1-8C3F8B52EC5F}"/>
    <cellStyle name="Normal 28 3 4 3 2" xfId="13410" xr:uid="{673066E3-2A87-4383-859D-12D25F02EDC0}"/>
    <cellStyle name="Normal 28 3 4 3 2 2" xfId="21784" xr:uid="{80178FD0-8933-475C-A047-56FAC13D7478}"/>
    <cellStyle name="Normal 28 3 4 3 3" xfId="17563" xr:uid="{3C42E2D3-0BD0-45C4-8254-FDC210396EFE}"/>
    <cellStyle name="Normal 28 3 4 4" xfId="10395" xr:uid="{0AE8380B-ED53-4C79-B405-19063D8B32F7}"/>
    <cellStyle name="Normal 28 3 4 4 2" xfId="18775" xr:uid="{73DB6522-30DE-4F50-935A-078979017883}"/>
    <cellStyle name="Normal 28 3 4 5" xfId="15003" xr:uid="{D1E87DF8-78AB-49EB-9DD0-55A4AE6BF334}"/>
    <cellStyle name="Normal 28 3 4 6" xfId="23417" xr:uid="{CDC269EF-DEAF-47D4-8397-447DD364602A}"/>
    <cellStyle name="Normal 28 3 5" xfId="5754" xr:uid="{BBB5F5D9-AB9D-4C3B-8675-94E65B601775}"/>
    <cellStyle name="Normal 28 3 5 2" xfId="11540" xr:uid="{FC109E34-84CA-4908-9DAE-82A78A4C2252}"/>
    <cellStyle name="Normal 28 3 5 2 2" xfId="19912" xr:uid="{E27D7401-8AC5-4C09-9362-20B833626426}"/>
    <cellStyle name="Normal 28 3 5 3" xfId="15647" xr:uid="{FD2562E9-020B-4894-806D-AA9F52673EEE}"/>
    <cellStyle name="Normal 28 3 6" xfId="7092" xr:uid="{91316F09-D266-4922-9B93-01550C627835}"/>
    <cellStyle name="Normal 28 3 6 2" xfId="12828" xr:uid="{6CC453B5-4986-4F2F-A81F-3656029B35C8}"/>
    <cellStyle name="Normal 28 3 6 2 2" xfId="21202" xr:uid="{F4A73AB9-4402-4193-BD62-618CAA840A3F}"/>
    <cellStyle name="Normal 28 3 6 3" xfId="16981" xr:uid="{613A671D-B84D-42CC-85E1-D29B7A05C067}"/>
    <cellStyle name="Normal 28 3 7" xfId="9664" xr:uid="{42D557D4-0E73-47CD-B336-8BCC846EFCF8}"/>
    <cellStyle name="Normal 28 3 7 2" xfId="18060" xr:uid="{F074EFCD-25C8-4442-AD0D-62363578BB02}"/>
    <cellStyle name="Normal 28 3 8" xfId="14398" xr:uid="{82BB720C-ABEC-466C-8E37-BE1F2378F265}"/>
    <cellStyle name="Normal 28 3 9" xfId="22787" xr:uid="{6044D35A-FCDE-4A12-A881-28AEABE6DF91}"/>
    <cellStyle name="Normal 28 4" xfId="1756" xr:uid="{0ADCE21C-C9B8-4A60-9406-D0AA87715F0D}"/>
    <cellStyle name="Normal 28 4 2" xfId="2916" xr:uid="{1343E0BF-F1F6-44BD-A65D-DA9DF65772F6}"/>
    <cellStyle name="Normal 28 4 3" xfId="2825" xr:uid="{3D996C4D-6AAA-4D3C-97CC-50E6506063B7}"/>
    <cellStyle name="Normal 28 4 4" xfId="31603" xr:uid="{FFCB2EBA-6DF3-4A05-BBC7-716F327A1796}"/>
    <cellStyle name="Normal 28 5" xfId="2968" xr:uid="{72319B76-6C4A-4E73-AA45-8B6044B71887}"/>
    <cellStyle name="Normal 28 6" xfId="3966" xr:uid="{718258A8-2202-4702-BC90-E8B3F129EF8F}"/>
    <cellStyle name="Normal 28 7" xfId="30840" xr:uid="{64C93A0D-3457-4650-87B8-93CE14A0940A}"/>
    <cellStyle name="Normal 29" xfId="1757" xr:uid="{021B6332-B29E-4159-B432-DC4A8759E522}"/>
    <cellStyle name="Normal 29 2" xfId="1758" xr:uid="{D05983C3-F03A-46C6-A672-DFB555B90E12}"/>
    <cellStyle name="Normal 29 2 2" xfId="1759" xr:uid="{B8B52ADF-433D-43FC-97FF-4F15AED30114}"/>
    <cellStyle name="Normal 29 2 2 2" xfId="2918" xr:uid="{932FA66D-69B6-4493-8F65-4FCAEBF7E9F1}"/>
    <cellStyle name="Normal 29 2 2 3" xfId="2827" xr:uid="{5BF634ED-E8B5-41F5-9CFF-CEE49E89FC8A}"/>
    <cellStyle name="Normal 29 2 3" xfId="30842" xr:uid="{A01CDF55-B128-43A8-8241-DF84CC9B79FE}"/>
    <cellStyle name="Normal 29 3" xfId="1760" xr:uid="{97DDB307-42B3-4767-9A50-CDFA5338CD5B}"/>
    <cellStyle name="Normal 29 3 2" xfId="2919" xr:uid="{32273D48-5CE9-4314-A2BB-361743616137}"/>
    <cellStyle name="Normal 29 3 2 2" xfId="32296" xr:uid="{5A811BE9-4E3E-4BC9-B2C3-D585334677ED}"/>
    <cellStyle name="Normal 29 3 2 3" xfId="31474" xr:uid="{618682B5-7F00-461A-88DA-60ECA94FFFD9}"/>
    <cellStyle name="Normal 29 3 3" xfId="2828" xr:uid="{74CDDCAD-AA6C-4716-A5EA-3E1A56D24282}"/>
    <cellStyle name="Normal 29 3 3 2" xfId="32363" xr:uid="{46E77EA4-CBE8-4E4A-8DED-809503424115}"/>
    <cellStyle name="Normal 29 3 3 3" xfId="32093" xr:uid="{2CA97470-1D49-424F-8352-F0B0DF7E36C7}"/>
    <cellStyle name="Normal 29 3 4" xfId="31878" xr:uid="{60017117-6D51-4FC2-9591-346849021A63}"/>
    <cellStyle name="Normal 29 3 5" xfId="30843" xr:uid="{ED4F2856-39E2-459C-A9B7-D62A8B294538}"/>
    <cellStyle name="Normal 29 4" xfId="1761" xr:uid="{CA8C3AD2-36EE-40CB-B226-ACA9A1E26AFA}"/>
    <cellStyle name="Normal 29 4 2" xfId="32339" xr:uid="{6636737A-2FC3-483B-A5A6-696D9926AB74}"/>
    <cellStyle name="Normal 29 5" xfId="1762" xr:uid="{8FEE8BFD-1901-439A-A7E4-44519284DF73}"/>
    <cellStyle name="Normal 29 5 2" xfId="1763" xr:uid="{EDF64100-CF6D-468E-AF03-9CBA55AB2A2C}"/>
    <cellStyle name="Normal 29 5 2 2" xfId="4451" xr:uid="{5B28C617-7B7B-4A3B-AF58-6E1868A95737}"/>
    <cellStyle name="Normal 29 5 2 2 2" xfId="6346" xr:uid="{13C88C87-9A86-4C4A-8090-A88C3FE366B2}"/>
    <cellStyle name="Normal 29 5 2 2 2 2" xfId="12132" xr:uid="{57731888-C43B-4E06-99B1-CCAD49D54845}"/>
    <cellStyle name="Normal 29 5 2 2 2 2 2" xfId="20504" xr:uid="{1DA36D98-90BF-4E51-B0E5-EAF47B46F608}"/>
    <cellStyle name="Normal 29 5 2 2 2 3" xfId="16239" xr:uid="{94F75C77-2A20-40B7-AB71-73F631B51629}"/>
    <cellStyle name="Normal 29 5 2 2 3" xfId="7678" xr:uid="{FDDAD9EA-771A-48AD-8AE7-4E9C0B5A6B0F}"/>
    <cellStyle name="Normal 29 5 2 2 3 2" xfId="13413" xr:uid="{9C1D7D44-8ADB-44F8-85BE-B12D316DF007}"/>
    <cellStyle name="Normal 29 5 2 2 3 2 2" xfId="21787" xr:uid="{4E85A028-E732-4982-A5D3-6E393EAE61C2}"/>
    <cellStyle name="Normal 29 5 2 2 3 3" xfId="17566" xr:uid="{29B11FDF-BB5E-47BA-9605-C851AE3A72C7}"/>
    <cellStyle name="Normal 29 5 2 2 4" xfId="10398" xr:uid="{6F5C135D-D3E3-463F-99BB-78A9500BF996}"/>
    <cellStyle name="Normal 29 5 2 2 4 2" xfId="18778" xr:uid="{A266596D-B87C-4BDD-963A-8C44451FC508}"/>
    <cellStyle name="Normal 29 5 2 2 5" xfId="15006" xr:uid="{6815D2C3-A87D-4218-B86E-17995C8C8617}"/>
    <cellStyle name="Normal 29 5 2 2 6" xfId="23420" xr:uid="{90E0B38A-D91B-4150-8CFA-75CA0E11AFE0}"/>
    <cellStyle name="Normal 29 5 2 3" xfId="5757" xr:uid="{6E3A93A2-E997-4ED4-8B3E-BF4A59F9CA06}"/>
    <cellStyle name="Normal 29 5 2 3 2" xfId="11543" xr:uid="{C06684E7-D022-4DA1-963C-B3B0862AEDAE}"/>
    <cellStyle name="Normal 29 5 2 3 2 2" xfId="19915" xr:uid="{C8609393-2273-4A4E-82F7-A5934FE28031}"/>
    <cellStyle name="Normal 29 5 2 3 3" xfId="15650" xr:uid="{E7111B93-619C-4F03-AD38-F3C72B7D74F5}"/>
    <cellStyle name="Normal 29 5 2 4" xfId="7095" xr:uid="{1A6E1EBD-4538-47E9-827C-B33990E584C1}"/>
    <cellStyle name="Normal 29 5 2 4 2" xfId="12831" xr:uid="{08EE93FD-BD29-425C-91CB-8271D3FAA78F}"/>
    <cellStyle name="Normal 29 5 2 4 2 2" xfId="21205" xr:uid="{2DAA5EDF-CEE0-4F28-A726-9E3A45097FB6}"/>
    <cellStyle name="Normal 29 5 2 4 3" xfId="16984" xr:uid="{82CB50A2-B442-404F-A5FB-81F03517A46D}"/>
    <cellStyle name="Normal 29 5 2 5" xfId="9667" xr:uid="{5C6F0607-5A3C-4C4C-B79B-4FDFF7474AF5}"/>
    <cellStyle name="Normal 29 5 2 5 2" xfId="18063" xr:uid="{AE0E374E-CF8C-4652-B5EB-A2FC768A3925}"/>
    <cellStyle name="Normal 29 5 2 6" xfId="14401" xr:uid="{6D6FC55C-46A6-4A2E-980F-5F8BFF679C83}"/>
    <cellStyle name="Normal 29 5 2 7" xfId="22790" xr:uid="{51B3AA3C-8103-4443-A776-96684A71F09B}"/>
    <cellStyle name="Normal 29 5 3" xfId="4450" xr:uid="{C23372E5-3048-409A-A1C3-D5503E692233}"/>
    <cellStyle name="Normal 29 5 3 2" xfId="6345" xr:uid="{28127A11-3673-49B7-93AA-904BC1448675}"/>
    <cellStyle name="Normal 29 5 3 2 2" xfId="12131" xr:uid="{035D6CC6-1497-44D5-BFEF-105484685C63}"/>
    <cellStyle name="Normal 29 5 3 2 2 2" xfId="20503" xr:uid="{B02F3D02-15D5-4A6A-AB73-505F23F0F7E5}"/>
    <cellStyle name="Normal 29 5 3 2 3" xfId="16238" xr:uid="{D3070340-828E-4073-BCDB-8513164D7876}"/>
    <cellStyle name="Normal 29 5 3 3" xfId="7677" xr:uid="{1D1006DC-561C-4B03-958E-07D4ED496516}"/>
    <cellStyle name="Normal 29 5 3 3 2" xfId="13412" xr:uid="{EF44DC3A-9221-43A4-87AA-86C12738DB6F}"/>
    <cellStyle name="Normal 29 5 3 3 2 2" xfId="21786" xr:uid="{A498E879-AD98-4AD6-827F-FA5C1EFCB658}"/>
    <cellStyle name="Normal 29 5 3 3 3" xfId="17565" xr:uid="{4D4A16D7-C6CE-4587-99E1-06F2E7082C6D}"/>
    <cellStyle name="Normal 29 5 3 4" xfId="10397" xr:uid="{DD61F1BB-ED41-4841-8C46-3E584C171D9F}"/>
    <cellStyle name="Normal 29 5 3 4 2" xfId="18777" xr:uid="{DD791C91-9141-415F-B487-37CBF65797A3}"/>
    <cellStyle name="Normal 29 5 3 5" xfId="15005" xr:uid="{C15B1ABC-ACAA-45DB-A6DD-74873C9F3596}"/>
    <cellStyle name="Normal 29 5 3 6" xfId="23419" xr:uid="{BE1D4E3D-45DB-4D9F-8AA5-41B4F3D721BD}"/>
    <cellStyle name="Normal 29 5 4" xfId="5756" xr:uid="{DDBD75CE-AA0D-4866-AE07-2B969311BA9C}"/>
    <cellStyle name="Normal 29 5 4 2" xfId="11542" xr:uid="{DF3CEEAA-1EB2-44AF-B332-D57E6BE9AD32}"/>
    <cellStyle name="Normal 29 5 4 2 2" xfId="19914" xr:uid="{E61AB19D-A0E9-46F9-8605-0E499A09F49A}"/>
    <cellStyle name="Normal 29 5 4 3" xfId="15649" xr:uid="{142DBA48-A552-4DD3-BB0D-B719C921DE24}"/>
    <cellStyle name="Normal 29 5 5" xfId="7094" xr:uid="{70344D4C-AFB0-46B3-AC8C-44AA67D90291}"/>
    <cellStyle name="Normal 29 5 5 2" xfId="12830" xr:uid="{E974DA99-FF62-400C-84F8-9F692DC22466}"/>
    <cellStyle name="Normal 29 5 5 2 2" xfId="21204" xr:uid="{61884730-70C1-4777-87AE-E74C3409AE44}"/>
    <cellStyle name="Normal 29 5 5 3" xfId="16983" xr:uid="{FA75B12C-3109-42F8-924B-CEE2CDDCD78A}"/>
    <cellStyle name="Normal 29 5 6" xfId="9666" xr:uid="{CE8C8A9B-6255-4AB2-9EE0-B6105117619F}"/>
    <cellStyle name="Normal 29 5 6 2" xfId="18062" xr:uid="{B5820874-D615-45AB-8289-699A565B5E21}"/>
    <cellStyle name="Normal 29 5 7" xfId="14400" xr:uid="{64D27228-04FA-4709-AE54-8B4B0F9BE456}"/>
    <cellStyle name="Normal 29 5 8" xfId="22789" xr:uid="{F536EBA0-7581-4B07-8AF1-0058D481C666}"/>
    <cellStyle name="Normal 29 5 9" xfId="32329" xr:uid="{82330137-D363-4BC4-B500-75831871B000}"/>
    <cellStyle name="Normal 29 6" xfId="2917" xr:uid="{A3F9BE29-134D-4D88-8F68-EEFD211AD4B6}"/>
    <cellStyle name="Normal 29 7" xfId="2965" xr:uid="{9FF41CB6-C80C-49CD-8B17-2B1FA2C73D9D}"/>
    <cellStyle name="Normal 29 8" xfId="2826" xr:uid="{E037251D-714B-4919-A9BC-431010F379CF}"/>
    <cellStyle name="Normal 29 9" xfId="3967" xr:uid="{37980FB7-63B2-42BF-B140-68C26AEC1744}"/>
    <cellStyle name="Normal 3" xfId="1764" xr:uid="{915E014E-CAC1-4583-A87C-04D2CEB9E2AB}"/>
    <cellStyle name="Normal 3 10" xfId="1765" xr:uid="{0A2B86E9-D62B-4F78-A687-F43E5E1797BE}"/>
    <cellStyle name="Normal 3 11" xfId="1766" xr:uid="{5D30839A-0969-4311-B588-9A178CCCD394}"/>
    <cellStyle name="Normal 3 12" xfId="2746" xr:uid="{65EDF7B1-0CC1-42C8-A30A-20DA108BFF85}"/>
    <cellStyle name="Normal 3 12 2" xfId="4749" xr:uid="{93C7C525-8203-49F9-B309-6E1F9E3D1F01}"/>
    <cellStyle name="Normal 3 12 2 2" xfId="6627" xr:uid="{256CACD4-2392-4392-9BB3-D1288BBB51C2}"/>
    <cellStyle name="Normal 3 12 2 2 2" xfId="12413" xr:uid="{A0E01693-657A-4640-9D34-0ECDE331DD4D}"/>
    <cellStyle name="Normal 3 12 2 2 2 2" xfId="20785" xr:uid="{D4CE9B70-5170-4E7C-A919-60B80E344563}"/>
    <cellStyle name="Normal 3 12 2 2 3" xfId="16520" xr:uid="{0682BA28-5A90-4EAA-BD9B-460B8337CA83}"/>
    <cellStyle name="Normal 3 12 2 3" xfId="7959" xr:uid="{44741332-4F9F-4CC7-B3FD-6CF774144DB7}"/>
    <cellStyle name="Normal 3 12 2 3 2" xfId="13694" xr:uid="{422E7AE2-A80C-4225-A73B-2E9DD0F2D7B2}"/>
    <cellStyle name="Normal 3 12 2 3 2 2" xfId="22068" xr:uid="{9E83268B-22A4-458A-944A-436745D8E468}"/>
    <cellStyle name="Normal 3 12 2 3 3" xfId="17847" xr:uid="{2C6EABF4-AC40-4D24-9C7B-9D0EED390385}"/>
    <cellStyle name="Normal 3 12 2 4" xfId="10679" xr:uid="{84371345-758D-4200-A181-C796986DD4B8}"/>
    <cellStyle name="Normal 3 12 2 4 2" xfId="19059" xr:uid="{E096D798-98F8-456A-8C2C-B3DF8A214430}"/>
    <cellStyle name="Normal 3 12 2 5" xfId="15295" xr:uid="{D656E3FE-7653-4A6A-9213-B9092D6BA9E1}"/>
    <cellStyle name="Normal 3 12 2 6" xfId="23701" xr:uid="{C0ADED11-E764-4B9A-B414-A8FE25EDA157}"/>
    <cellStyle name="Normal 3 12 3" xfId="6032" xr:uid="{30A7FA5A-83BB-434C-ADBA-2D35F8191FB8}"/>
    <cellStyle name="Normal 3 12 3 2" xfId="11818" xr:uid="{D0AEE93B-201E-4113-B5F3-422D811B12C4}"/>
    <cellStyle name="Normal 3 12 3 2 2" xfId="20190" xr:uid="{EB809891-5536-4764-8627-348BF5D5C625}"/>
    <cellStyle name="Normal 3 12 3 3" xfId="15925" xr:uid="{BEEEE2C1-51E4-449C-A033-E8FD3833AB72}"/>
    <cellStyle name="Normal 3 12 4" xfId="7368" xr:uid="{D34D543F-C9EF-433A-90FE-12F77BA0CB17}"/>
    <cellStyle name="Normal 3 12 4 2" xfId="13104" xr:uid="{44B51988-88C8-4686-8B21-4B4BC8A24929}"/>
    <cellStyle name="Normal 3 12 4 2 2" xfId="21478" xr:uid="{C7D3845B-E29C-4901-901C-880A7DE745C0}"/>
    <cellStyle name="Normal 3 12 4 3" xfId="17257" xr:uid="{EA0028EB-C1EE-4735-8E40-94733E79D9A3}"/>
    <cellStyle name="Normal 3 12 5" xfId="9942" xr:uid="{1B64AC5C-AA15-4B14-A53A-DDA99C870D60}"/>
    <cellStyle name="Normal 3 12 5 2" xfId="18336" xr:uid="{B231610F-C043-4E02-9BD6-9596A16993D4}"/>
    <cellStyle name="Normal 3 12 6" xfId="14682" xr:uid="{DB375677-B713-4872-B871-BBBD290A9DD5}"/>
    <cellStyle name="Normal 3 12 7" xfId="23093" xr:uid="{51F6F649-A3EF-4EA9-B141-8DA8B597C2E3}"/>
    <cellStyle name="Normal 3 13" xfId="3968" xr:uid="{6FAA24C8-DFE7-4B55-949A-DF11789A06D3}"/>
    <cellStyle name="Normal 3 14" xfId="30415" xr:uid="{F57036FA-5C1E-4BBA-A0AC-D907398B7038}"/>
    <cellStyle name="Normal 3 15" xfId="30520" xr:uid="{571F6AE1-39C0-44A6-BB4D-9D68CD82733F}"/>
    <cellStyle name="Normal 3 2" xfId="1767" xr:uid="{A6CBD4FE-3DC3-4F09-A78C-A0CA1E2A2BD7}"/>
    <cellStyle name="Normal 3 2 2" xfId="1768" xr:uid="{8845DA46-B6A8-4C0D-B285-DB40AD781F77}"/>
    <cellStyle name="Normal 3 2 2 2" xfId="1769" xr:uid="{52AF9A3B-0F1E-4DE4-B395-262B45B6FD67}"/>
    <cellStyle name="Normal 3 2 2 2 2" xfId="1770" xr:uid="{3BFEEB72-B50A-4880-940E-B9420657E595}"/>
    <cellStyle name="Normal 3 2 2 2 2 2" xfId="32246" xr:uid="{37910522-BC4E-400F-8D27-3BD79D0E846A}"/>
    <cellStyle name="Normal 3 2 2 2 3" xfId="31880" xr:uid="{4BD72DAF-C46B-4E98-84C3-B0A221A40920}"/>
    <cellStyle name="Normal 3 2 2 2 4" xfId="31252" xr:uid="{C6E2BE15-F590-4C92-85BC-B254C82CBB38}"/>
    <cellStyle name="Normal 3 2 2 3" xfId="1771" xr:uid="{E0BB0276-44C5-46D1-9387-97022DDB0C3D}"/>
    <cellStyle name="Normal 3 2 2 3 2" xfId="1772" xr:uid="{EF803A04-29EF-4B8E-AB75-49BFEFE1E76C}"/>
    <cellStyle name="Normal 3 2 2 3 2 2" xfId="32289" xr:uid="{C060A970-1253-446B-A2E0-EC3307E0FFBF}"/>
    <cellStyle name="Normal 3 2 2 3 3" xfId="31295" xr:uid="{B75404C1-396A-4B19-8768-3A99E6C0B417}"/>
    <cellStyle name="Normal 3 2 2 4" xfId="31476" xr:uid="{7A2012EA-FC4D-4C9B-BA3F-56541B80FBC4}"/>
    <cellStyle name="Normal 3 2 2 5" xfId="31614" xr:uid="{B902CF1C-FF99-4760-B5AC-8B29790DCC26}"/>
    <cellStyle name="Normal 3 2 2 6" xfId="31154" xr:uid="{23AEC5F7-7DCC-4EB5-93B3-7C0A84E19A2A}"/>
    <cellStyle name="Normal 3 2 3" xfId="1773" xr:uid="{0F49C213-6FE0-4C30-B682-E51CAD6EBD44}"/>
    <cellStyle name="Normal 3 2 3 2" xfId="30309" xr:uid="{FB5122A0-3EB9-434A-93FD-E58234CCAD3A}"/>
    <cellStyle name="Normal 3 2 3 2 2" xfId="31879" xr:uid="{F687C699-6B71-426F-9D6A-7073FF6D335C}"/>
    <cellStyle name="Normal 3 2 3 3" xfId="31644" xr:uid="{9CB1950D-9D36-4BCB-8414-453C634E03C7}"/>
    <cellStyle name="Normal 3 2 3 4" xfId="31242" xr:uid="{8DF2A584-E55A-475F-9D44-9AD48B2B216D}"/>
    <cellStyle name="Normal 3 2 4" xfId="1774" xr:uid="{6139FBA5-F2AC-4E8D-A80A-8101C050B758}"/>
    <cellStyle name="Normal 3 2 4 2" xfId="32269" xr:uid="{7B4D0F16-F912-4F36-800C-FB5A06DC45A2}"/>
    <cellStyle name="Normal 3 2 4 3" xfId="31829" xr:uid="{77971FC8-0844-46D1-87AA-9FD6A81560F8}"/>
    <cellStyle name="Normal 3 2 4 4" xfId="31273" xr:uid="{738E953C-B6DF-41CE-962F-32394CFCE518}"/>
    <cellStyle name="Normal 3 2 5" xfId="3969" xr:uid="{A50C2D8E-19D6-4520-9039-5F58718E7E31}"/>
    <cellStyle name="Normal 3 2 5 2" xfId="32297" xr:uid="{74AC4983-431C-4A83-8BBC-DD059D5CEFF7}"/>
    <cellStyle name="Normal 3 2 5 3" xfId="31475" xr:uid="{EB9B5359-D753-43C2-847E-061E1EBB006C}"/>
    <cellStyle name="Normal 3 2 6" xfId="7997" xr:uid="{80CFF830-1DDA-4580-8EBF-669405CC215C}"/>
    <cellStyle name="Normal 3 2 6 2" xfId="31601" xr:uid="{F0078704-26C8-402C-BB8C-4566806B56F4}"/>
    <cellStyle name="Normal 3 2 7" xfId="30844" xr:uid="{F3A9FF5B-F99B-4640-8E41-E9606E26427C}"/>
    <cellStyle name="Normal 3 2_SFCD2012 Q1 AP" xfId="1775" xr:uid="{992AB2E1-E129-4DD3-84E2-46D7077A6B51}"/>
    <cellStyle name="Normal 3 3" xfId="1776" xr:uid="{BF27F0A7-EAB7-45E9-9F7A-4FEAF0F35B8A}"/>
    <cellStyle name="Normal 3 3 2" xfId="1777" xr:uid="{E8C03C92-E091-4E46-81C7-F2DBBD77F4D7}"/>
    <cellStyle name="Normal 3 3 2 2" xfId="1778" xr:uid="{3A823D75-9777-46C2-82CF-4671666D55F4}"/>
    <cellStyle name="Normal 3 3 2 3" xfId="31881" xr:uid="{9C93D90A-6031-45AE-9193-0F824D0B096F}"/>
    <cellStyle name="Normal 3 3 3" xfId="1779" xr:uid="{8C18D610-EC00-41AC-B29E-19B6F25CDF7C}"/>
    <cellStyle name="Normal 3 3 3 2" xfId="1780" xr:uid="{C7539DF6-8F6B-4A2F-A558-590FBC779602}"/>
    <cellStyle name="Normal 3 3 3 3" xfId="31612" xr:uid="{748B85F6-08A7-42EC-99D7-1755E6678965}"/>
    <cellStyle name="Normal 3 3 4" xfId="1781" xr:uid="{C1FD8A3F-A779-45F2-BC3F-40CF420B7C2B}"/>
    <cellStyle name="Normal 3 3 4 2" xfId="1782" xr:uid="{0DF8C61C-FBF9-412A-B9B7-49D572BB4D87}"/>
    <cellStyle name="Normal 3 3 5" xfId="1783" xr:uid="{69293F95-E024-461F-BDB9-F52373AF4924}"/>
    <cellStyle name="Normal 3 3 6" xfId="3000" xr:uid="{32BB5D1C-EFCF-4324-A66C-D9065A5AC174}"/>
    <cellStyle name="Normal 3 3 7" xfId="3970" xr:uid="{5C9127BC-9867-4C2B-9FCD-99C0284E0303}"/>
    <cellStyle name="Normal 3 3 8" xfId="30314" xr:uid="{9E36023B-A022-4076-9F2E-9801A4057595}"/>
    <cellStyle name="Normal 3 4" xfId="1784" xr:uid="{D6ADCE85-D8D7-49D9-94D3-68B05E6A0606}"/>
    <cellStyle name="Normal 3 4 2" xfId="1785" xr:uid="{DE34C383-3D91-4224-823D-06DAC5B9B0F6}"/>
    <cellStyle name="Normal 3 4 2 2" xfId="1786" xr:uid="{B57C21AB-E109-49CC-9AD2-C1EF8ED06156}"/>
    <cellStyle name="Normal 3 4 2 3" xfId="30409" xr:uid="{8117397E-E9A6-4E6A-B978-04CDEEC8B4CD}"/>
    <cellStyle name="Normal 3 4 2 4" xfId="31925" xr:uid="{4D6017DC-E028-40F2-A6E5-A34F0E4C3DAD}"/>
    <cellStyle name="Normal 3 4 3" xfId="1787" xr:uid="{0CBA7728-87FA-4BC4-922E-84C57E94C9A4}"/>
    <cellStyle name="Normal 3 4 4" xfId="30315" xr:uid="{7C42A3B6-A1B1-49C6-A5F1-051591D5978F}"/>
    <cellStyle name="Normal 3 4 5" xfId="30371" xr:uid="{09413C41-5E37-4641-8367-9BA56864D17D}"/>
    <cellStyle name="Normal 3 4 6" xfId="31309" xr:uid="{AC0EE6E3-1323-4E91-AAF2-833CECCD7978}"/>
    <cellStyle name="Normal 3 5" xfId="1788" xr:uid="{3D71CC2C-F93A-413E-9A0E-FABED1BE00D4}"/>
    <cellStyle name="Normal 3 5 2" xfId="1789" xr:uid="{30F9C19B-402A-43D4-805E-F55EC3B99774}"/>
    <cellStyle name="Normal 3 5 3" xfId="1790" xr:uid="{6F1D1FD9-BF84-422C-83E3-8440E0F8B2DD}"/>
    <cellStyle name="Normal 3 5 4" xfId="30406" xr:uid="{69827DF6-0137-403B-829D-0F44DF83C2F9}"/>
    <cellStyle name="Normal 3 6" xfId="1791" xr:uid="{8EBCB2FF-F0DC-41D7-90DC-2788561A57BC}"/>
    <cellStyle name="Normal 3 6 2" xfId="1792" xr:uid="{55FE7F49-852C-4D24-BE6C-4DF714DF4AF3}"/>
    <cellStyle name="Normal 3 7" xfId="1793" xr:uid="{AE21C5E9-D062-4D77-9FFE-CCDC12B54B8E}"/>
    <cellStyle name="Normal 3 7 2" xfId="1794" xr:uid="{4FB93B9C-FEB0-468F-A03F-B2C8B2047260}"/>
    <cellStyle name="Normal 3 8" xfId="1795" xr:uid="{75A63145-4012-43B3-B0FC-DB6067F704A0}"/>
    <cellStyle name="Normal 3 8 2" xfId="1796" xr:uid="{158AC9B8-6816-4342-9813-419C065A93E8}"/>
    <cellStyle name="Normal 3 9" xfId="1797" xr:uid="{670C1439-714C-4CD2-A13F-26F751DE3FB9}"/>
    <cellStyle name="Normal 3_~gl60" xfId="1798" xr:uid="{3F66E59F-195B-4163-9B88-1FC202B5B73A}"/>
    <cellStyle name="Normal 30" xfId="1799" xr:uid="{E3C34E31-DC7A-4811-B6B7-2EBF2E03BAFC}"/>
    <cellStyle name="Normal 30 2" xfId="1800" xr:uid="{AE0E62FD-D760-4AC5-91AE-A4F544E9F675}"/>
    <cellStyle name="Normal 30 2 2" xfId="2920" xr:uid="{ACC06A21-8BCE-426D-ADD7-69C8A0AA36B4}"/>
    <cellStyle name="Normal 30 2 2 2" xfId="31987" xr:uid="{5CBE54A4-9973-4419-AB9F-0AB0B3F5F0D6}"/>
    <cellStyle name="Normal 30 2 3" xfId="2829" xr:uid="{54BF340B-4DB9-4860-A0D6-82636FF2E65E}"/>
    <cellStyle name="Normal 30 2 3 2" xfId="31883" xr:uid="{8A6F1455-AEFD-43D4-BB94-1CA68CE197E2}"/>
    <cellStyle name="Normal 30 2 4" xfId="31743" xr:uid="{04449F5E-C08A-484B-AC7F-7B9D4973ACFA}"/>
    <cellStyle name="Normal 30 2 5" xfId="30846" xr:uid="{B2E6E328-F50D-4E7D-B12E-481C26188EE6}"/>
    <cellStyle name="Normal 30 3" xfId="1801" xr:uid="{2812B71D-15ED-4ADA-A74E-FE951A67995C}"/>
    <cellStyle name="Normal 30 3 2" xfId="31477" xr:uid="{735D4C89-AEE7-44B4-8A67-F606D1FB11D2}"/>
    <cellStyle name="Normal 30 3 2 2" xfId="32298" xr:uid="{140AE82F-5890-42A2-8A50-CFECB619C32B}"/>
    <cellStyle name="Normal 30 3 3" xfId="32094" xr:uid="{35CFDE61-1899-414C-851D-AAC381180A42}"/>
    <cellStyle name="Normal 30 3 3 2" xfId="32364" xr:uid="{255238EE-B6C4-48DA-847F-398248BF925B}"/>
    <cellStyle name="Normal 30 3 4" xfId="31884" xr:uid="{C58420B6-B1B1-44CE-A654-34233ED566D4}"/>
    <cellStyle name="Normal 30 3 5" xfId="30847" xr:uid="{5B6DDB1F-6CD0-4F1F-BF4A-BD57C4A201CF}"/>
    <cellStyle name="Normal 30 4" xfId="2960" xr:uid="{F574EEBD-5D9E-4E46-A91C-B6E4E63F8E93}"/>
    <cellStyle name="Normal 30 4 2" xfId="31986" xr:uid="{F73EEE51-62E7-4BA4-86C6-F3928F122935}"/>
    <cellStyle name="Normal 30 5" xfId="3971" xr:uid="{BEC00B33-3311-45A2-AD21-F29469937F8A}"/>
    <cellStyle name="Normal 30 5 2" xfId="31882" xr:uid="{BCC2DEE0-883F-40D3-9417-F54A7F1B9028}"/>
    <cellStyle name="Normal 30 6" xfId="32330" xr:uid="{63759FCC-2D65-4985-856A-1048AC2ECBE7}"/>
    <cellStyle name="Normal 30 7" xfId="31645" xr:uid="{17EDB010-AE73-4E28-B9EA-0C751C318488}"/>
    <cellStyle name="Normal 30 8" xfId="30845" xr:uid="{9B316FC3-CC01-4F3A-9909-89FDDE413689}"/>
    <cellStyle name="Normal 308" xfId="30338" xr:uid="{FDDD98BC-F4F2-4A74-B757-2CE57677655E}"/>
    <cellStyle name="Normal 309" xfId="30339" xr:uid="{86C095A9-FF13-42CC-B56B-E1F5EE9E17F0}"/>
    <cellStyle name="Normal 31" xfId="1802" xr:uid="{5D0FAE00-590F-4837-82E3-37BAC1096DAA}"/>
    <cellStyle name="Normal 31 2" xfId="1803" xr:uid="{43C21BBF-9EB5-40E6-8B84-F6A8A009CDF4}"/>
    <cellStyle name="Normal 31 2 2" xfId="1804" xr:uid="{66D55699-9B23-4F06-8F25-C9A8F5348297}"/>
    <cellStyle name="Normal 31 2 2 2" xfId="31989" xr:uid="{150E6B92-6EE1-45A8-B157-3E1CFFE1AD35}"/>
    <cellStyle name="Normal 31 2 3" xfId="31886" xr:uid="{04E70C89-D150-4558-86E6-FFDA7A448794}"/>
    <cellStyle name="Normal 31 2 4" xfId="31744" xr:uid="{397683A7-490F-4AC2-ADF0-9DE915BB459E}"/>
    <cellStyle name="Normal 31 2 5" xfId="30849" xr:uid="{55D077A2-31E8-46A8-BC79-CFDE221A63DA}"/>
    <cellStyle name="Normal 31 3" xfId="1805" xr:uid="{64C2B541-FCBA-47FB-98D0-D82CE9494424}"/>
    <cellStyle name="Normal 31 3 2" xfId="31478" xr:uid="{14E05920-0FB1-451C-827C-AAB11BDEF32D}"/>
    <cellStyle name="Normal 31 3 2 2" xfId="32299" xr:uid="{61D2B861-4EC3-457D-9ECB-BDAD77379729}"/>
    <cellStyle name="Normal 31 3 3" xfId="32095" xr:uid="{26BD2687-F741-4FC3-973B-945FD1C68FEE}"/>
    <cellStyle name="Normal 31 3 3 2" xfId="32365" xr:uid="{2CAE1C9F-50B9-45F7-9628-6C376D877612}"/>
    <cellStyle name="Normal 31 3 4" xfId="31887" xr:uid="{298185E2-0BD1-451E-9C31-806BF6B027D7}"/>
    <cellStyle name="Normal 31 3 5" xfId="30850" xr:uid="{86F3E10F-294B-47A2-B6AC-6BF8C4BCEA7F}"/>
    <cellStyle name="Normal 31 4" xfId="1806" xr:uid="{18A20567-007F-4FF0-B414-460CDE250BE9}"/>
    <cellStyle name="Normal 31 4 2" xfId="31988" xr:uid="{D9EDB573-0029-48FE-8D1A-33FC2859417B}"/>
    <cellStyle name="Normal 31 5" xfId="3574" xr:uid="{766AEF17-FEA4-43D6-9326-FAF060401E42}"/>
    <cellStyle name="Normal 31 5 2" xfId="32372" xr:uid="{B469BB94-EFFF-45EE-ABE0-2E1ECD49AAA6}"/>
    <cellStyle name="Normal 31 5 3" xfId="31885" xr:uid="{C2F7123F-67EC-4100-BA3B-C390BEB03E05}"/>
    <cellStyle name="Normal 31 6" xfId="3972" xr:uid="{20C591D8-20C8-44F4-92A1-DE46E6B6CB3F}"/>
    <cellStyle name="Normal 31 6 2" xfId="31646" xr:uid="{C0BB31A3-EFB7-4F3D-8582-5CE6C22380B2}"/>
    <cellStyle name="Normal 31 7" xfId="30848" xr:uid="{07907EE0-17BF-4A27-B475-988D9686D0EC}"/>
    <cellStyle name="Normal 310" xfId="30340" xr:uid="{6B936414-5F55-4923-B2AC-A7E470858CCB}"/>
    <cellStyle name="Normal 319" xfId="30341" xr:uid="{06268FFA-0B1B-40A6-B0D1-03A89BA0D381}"/>
    <cellStyle name="Normal 32" xfId="1807" xr:uid="{914387FB-63AD-4A3B-A931-1D262C305EC1}"/>
    <cellStyle name="Normal 32 2" xfId="1808" xr:uid="{44D61EF1-5748-4ACB-86E9-ABE873B21B83}"/>
    <cellStyle name="Normal 32 2 2" xfId="1809" xr:uid="{BD5E16B7-77CA-49F9-81CC-E0E2A07C3058}"/>
    <cellStyle name="Normal 32 2 2 2" xfId="32096" xr:uid="{49FB1786-B2C5-406E-B986-DF4EF2FF01EB}"/>
    <cellStyle name="Normal 32 2 3" xfId="1810" xr:uid="{9F614175-F74C-47FB-8CBA-FF7D05FBFB1D}"/>
    <cellStyle name="Normal 32 2 3 2" xfId="31745" xr:uid="{2E78B391-4AF6-42CD-B794-A29F04AD13A7}"/>
    <cellStyle name="Normal 32 2 4" xfId="30851" xr:uid="{78C2D535-9049-4BFF-AEFD-8FF9AD885AC7}"/>
    <cellStyle name="Normal 32 3" xfId="1811" xr:uid="{76302AA5-B682-4194-9E38-F2480F0F2407}"/>
    <cellStyle name="Normal 32 3 2" xfId="31155" xr:uid="{B4655D5B-9A01-43F7-83D6-BF8C4712471C}"/>
    <cellStyle name="Normal 32 4" xfId="1812" xr:uid="{8CB96E84-CB1F-44D3-B0ED-B10CB62AD60C}"/>
    <cellStyle name="Normal 32 4 2" xfId="31647" xr:uid="{28A6E1BF-B403-4D76-938C-90E620BFECCF}"/>
    <cellStyle name="Normal 32 5" xfId="2959" xr:uid="{8C8B3CDC-858B-4783-8E0F-021DE87AC010}"/>
    <cellStyle name="Normal 32 6" xfId="3973" xr:uid="{BAF8E162-B88F-43AD-B347-54E16F564812}"/>
    <cellStyle name="Normal 321" xfId="30343" xr:uid="{D0596432-8B5E-42E6-95DF-E45B6D60F0CE}"/>
    <cellStyle name="Normal 325" xfId="30342" xr:uid="{E6F28CA9-E132-4490-98E2-72A40531E336}"/>
    <cellStyle name="Normal 33" xfId="1813" xr:uid="{C0734A73-4B72-4E2D-B27E-9993AED16653}"/>
    <cellStyle name="Normal 33 2" xfId="1814" xr:uid="{EC29DFB4-A19C-4859-8642-C916D410A656}"/>
    <cellStyle name="Normal 33 2 2" xfId="32097" xr:uid="{73ABED81-E9C8-4FA5-A323-99DAE0B7967F}"/>
    <cellStyle name="Normal 33 2 3" xfId="31746" xr:uid="{50F4C730-FF51-465C-83BB-9D3FA82F7DDD}"/>
    <cellStyle name="Normal 33 2 4" xfId="30853" xr:uid="{8B77DFC6-E74D-4066-A002-14FD67B2174C}"/>
    <cellStyle name="Normal 33 3" xfId="1815" xr:uid="{0B72248B-DC45-475B-A5F9-92426C99E35C}"/>
    <cellStyle name="Normal 33 3 2" xfId="1816" xr:uid="{AEBB762F-25F3-4E53-AEE3-A39DBA17DB33}"/>
    <cellStyle name="Normal 33 3 3" xfId="31156" xr:uid="{EC9E1FDC-2DF5-4C50-99D6-23FD69179A57}"/>
    <cellStyle name="Normal 33 4" xfId="1817" xr:uid="{20D7CA1A-5683-4AE5-84C0-305EA8EE6E0C}"/>
    <cellStyle name="Normal 33 4 2" xfId="31648" xr:uid="{81B759D3-DB20-4B30-838B-1BA4F948B496}"/>
    <cellStyle name="Normal 33 5" xfId="1818" xr:uid="{B6AA0C27-294C-4C3D-A7EC-5386C2323A4C}"/>
    <cellStyle name="Normal 33 5 2" xfId="1819" xr:uid="{73373359-A52A-4B9B-811A-06E2FD275A4D}"/>
    <cellStyle name="Normal 33 5 2 2" xfId="4453" xr:uid="{64888CB1-5858-4636-B750-0A914BA53F62}"/>
    <cellStyle name="Normal 33 5 2 2 2" xfId="6348" xr:uid="{F6CB6BB4-967B-49A8-8240-C2D7BFAFC350}"/>
    <cellStyle name="Normal 33 5 2 2 2 2" xfId="12134" xr:uid="{0699849E-F439-4CE9-ACC0-95DAC992063B}"/>
    <cellStyle name="Normal 33 5 2 2 2 2 2" xfId="20506" xr:uid="{01236892-022D-44AD-8194-9F301C976F73}"/>
    <cellStyle name="Normal 33 5 2 2 2 3" xfId="16241" xr:uid="{FF58001E-DF4D-473B-825B-FE5FE5EF2537}"/>
    <cellStyle name="Normal 33 5 2 2 3" xfId="7680" xr:uid="{7777D797-D666-43F5-81B3-5F5194A241A9}"/>
    <cellStyle name="Normal 33 5 2 2 3 2" xfId="13415" xr:uid="{63203F2A-1CD5-4EA5-90B0-67BAC431B038}"/>
    <cellStyle name="Normal 33 5 2 2 3 2 2" xfId="21789" xr:uid="{57DA4C17-298F-40FA-8F13-5D1B060DD295}"/>
    <cellStyle name="Normal 33 5 2 2 3 3" xfId="17568" xr:uid="{FBE09694-45A1-4457-BA02-9537EB9713D8}"/>
    <cellStyle name="Normal 33 5 2 2 4" xfId="10400" xr:uid="{0F66230B-105F-4E45-9120-6C95FEDB1004}"/>
    <cellStyle name="Normal 33 5 2 2 4 2" xfId="18780" xr:uid="{BE749426-FCD5-4F1C-9A54-B01F51DFAB01}"/>
    <cellStyle name="Normal 33 5 2 2 5" xfId="15008" xr:uid="{55D5CF33-6097-4904-95ED-025F9E03F3D0}"/>
    <cellStyle name="Normal 33 5 2 2 6" xfId="23422" xr:uid="{724DF717-F75F-40F4-965F-061E95789598}"/>
    <cellStyle name="Normal 33 5 2 3" xfId="5759" xr:uid="{8904DCCF-4CA8-449D-83B8-9CFB4D468325}"/>
    <cellStyle name="Normal 33 5 2 3 2" xfId="11545" xr:uid="{4DD8D217-C133-45BB-8C8A-8B652BE8FFDB}"/>
    <cellStyle name="Normal 33 5 2 3 2 2" xfId="19917" xr:uid="{B5B5E6FB-2650-48CD-854A-FBA41F7AC00B}"/>
    <cellStyle name="Normal 33 5 2 3 3" xfId="15652" xr:uid="{2F5C268E-818D-4AD1-9AA5-DA515B01B77F}"/>
    <cellStyle name="Normal 33 5 2 4" xfId="7097" xr:uid="{5411D773-CB24-4B7B-96A8-B5CE859552E0}"/>
    <cellStyle name="Normal 33 5 2 4 2" xfId="12833" xr:uid="{602ED379-0AAE-4C77-8649-F9EB16B6E5E8}"/>
    <cellStyle name="Normal 33 5 2 4 2 2" xfId="21207" xr:uid="{65519CA7-C419-4C32-8ED4-AC660B98A937}"/>
    <cellStyle name="Normal 33 5 2 4 3" xfId="16986" xr:uid="{140E3AE1-B814-40E8-9FF5-6644E894D3CB}"/>
    <cellStyle name="Normal 33 5 2 5" xfId="9669" xr:uid="{B32CAC15-27DE-4FE8-BF23-D0236EDC8E13}"/>
    <cellStyle name="Normal 33 5 2 5 2" xfId="18065" xr:uid="{E9DE7712-9F5E-4180-BC59-746F7A34B6D2}"/>
    <cellStyle name="Normal 33 5 2 6" xfId="14403" xr:uid="{E5527F10-9168-4192-9244-DF5D48808505}"/>
    <cellStyle name="Normal 33 5 2 7" xfId="22793" xr:uid="{008B3D44-108A-458B-8D7B-7569791E3370}"/>
    <cellStyle name="Normal 33 5 3" xfId="4452" xr:uid="{757B570E-59A5-44AF-912D-296444AA4A87}"/>
    <cellStyle name="Normal 33 5 3 2" xfId="6347" xr:uid="{0123516A-9C14-4AC9-A55C-558DD3CBF637}"/>
    <cellStyle name="Normal 33 5 3 2 2" xfId="12133" xr:uid="{F40AAAAC-19A5-4C56-BC91-6CC9A213C558}"/>
    <cellStyle name="Normal 33 5 3 2 2 2" xfId="20505" xr:uid="{BF848740-BF17-4DE2-8CBF-DFAC9D91AF8A}"/>
    <cellStyle name="Normal 33 5 3 2 3" xfId="16240" xr:uid="{A1EC3754-6604-4A8D-83A9-66914FDD5B00}"/>
    <cellStyle name="Normal 33 5 3 3" xfId="7679" xr:uid="{D3A47F7E-5902-4178-8ACF-4D80C3DF2570}"/>
    <cellStyle name="Normal 33 5 3 3 2" xfId="13414" xr:uid="{F4B6A1DA-9223-4DA3-B38D-18D7685123B6}"/>
    <cellStyle name="Normal 33 5 3 3 2 2" xfId="21788" xr:uid="{EC629641-7530-4550-B8C3-0C829FF32C74}"/>
    <cellStyle name="Normal 33 5 3 3 3" xfId="17567" xr:uid="{FDCF604D-13D3-42A6-A6CB-B47BB09F849A}"/>
    <cellStyle name="Normal 33 5 3 4" xfId="10399" xr:uid="{F9A5FE38-A159-464D-8B27-2938A2EC2D40}"/>
    <cellStyle name="Normal 33 5 3 4 2" xfId="18779" xr:uid="{D1A89EC6-21E2-4C62-BCC0-9037FA935754}"/>
    <cellStyle name="Normal 33 5 3 5" xfId="15007" xr:uid="{346CAC3E-09A1-4E96-8B84-76D076A22023}"/>
    <cellStyle name="Normal 33 5 3 6" xfId="23421" xr:uid="{A56CB0C8-46A0-4901-9AD6-A5F6474504C6}"/>
    <cellStyle name="Normal 33 5 4" xfId="5758" xr:uid="{A69498D7-2BEA-484B-902B-055FC6676256}"/>
    <cellStyle name="Normal 33 5 4 2" xfId="11544" xr:uid="{E29EB43B-8EBA-4164-A4DD-01585D2038FB}"/>
    <cellStyle name="Normal 33 5 4 2 2" xfId="19916" xr:uid="{0794A940-E5A1-47C5-9295-A44A96D046EF}"/>
    <cellStyle name="Normal 33 5 4 3" xfId="15651" xr:uid="{0188A061-0C45-4F9C-92CF-B00F49EB2D77}"/>
    <cellStyle name="Normal 33 5 5" xfId="7096" xr:uid="{EB6A5541-1854-4212-8298-E0E9A163E5AE}"/>
    <cellStyle name="Normal 33 5 5 2" xfId="12832" xr:uid="{3AF12D26-B4DE-4AF2-A4F8-AF0880843EF7}"/>
    <cellStyle name="Normal 33 5 5 2 2" xfId="21206" xr:uid="{270E75C9-B3CC-466A-83CA-9072CF02C526}"/>
    <cellStyle name="Normal 33 5 5 3" xfId="16985" xr:uid="{43D0C52C-C237-4B6A-86BA-48E566A576F4}"/>
    <cellStyle name="Normal 33 5 6" xfId="9668" xr:uid="{3799FFA2-3824-4DE0-AE1F-EEC0F1B2C4B0}"/>
    <cellStyle name="Normal 33 5 6 2" xfId="18064" xr:uid="{6591FC84-1BF7-414B-9318-E3B153948E61}"/>
    <cellStyle name="Normal 33 5 7" xfId="14402" xr:uid="{F62DB778-224C-4D99-AB99-B80A077DCE99}"/>
    <cellStyle name="Normal 33 5 8" xfId="22792" xr:uid="{CE4DEC10-81D5-4387-AD56-E0AD94A6C6E0}"/>
    <cellStyle name="Normal 33 6" xfId="2954" xr:uid="{C1466971-B843-4641-B7EC-C91258CC6AF2}"/>
    <cellStyle name="Normal 33 7" xfId="3974" xr:uid="{3B594AFE-9F0D-4A7F-8FBE-13D0B837CFCC}"/>
    <cellStyle name="Normal 33 8" xfId="30852" xr:uid="{C09B670E-1F66-4E61-8BBF-F7D3F552703C}"/>
    <cellStyle name="Normal 34" xfId="1820" xr:uid="{13D17728-CAB8-464F-A4B6-7E73838CBF41}"/>
    <cellStyle name="Normal 34 2" xfId="1821" xr:uid="{447C6C27-8F71-450A-AC80-A1E6C26F766C}"/>
    <cellStyle name="Normal 34 2 10" xfId="30855" xr:uid="{4F9121C4-BACC-4EE5-84C4-D470718821AD}"/>
    <cellStyle name="Normal 34 2 2" xfId="1822" xr:uid="{EA6170C0-0C97-48A1-AF47-50E3EF925020}"/>
    <cellStyle name="Normal 34 2 2 2" xfId="32098" xr:uid="{843AC4B5-564B-4275-AF53-6DE7C9B50371}"/>
    <cellStyle name="Normal 34 2 3" xfId="1823" xr:uid="{EF32E5AD-4375-423C-BFA3-858B3BB94D3E}"/>
    <cellStyle name="Normal 34 2 3 2" xfId="4455" xr:uid="{754B8921-432C-4590-B940-40D2B94F7A1B}"/>
    <cellStyle name="Normal 34 2 3 2 2" xfId="6350" xr:uid="{3EA632A8-3D7E-434E-AAAD-D1DE889B58FA}"/>
    <cellStyle name="Normal 34 2 3 2 2 2" xfId="12136" xr:uid="{4735CF3C-DC2F-4C82-9C3A-E32105BA1CCE}"/>
    <cellStyle name="Normal 34 2 3 2 2 2 2" xfId="20508" xr:uid="{703B6B20-B1CF-4361-A66A-C03931059933}"/>
    <cellStyle name="Normal 34 2 3 2 2 3" xfId="16243" xr:uid="{1E45863E-50C9-40D5-A2AA-A3D079859130}"/>
    <cellStyle name="Normal 34 2 3 2 3" xfId="7682" xr:uid="{99734255-5075-41AB-9BD4-33DE9D7C15D3}"/>
    <cellStyle name="Normal 34 2 3 2 3 2" xfId="13417" xr:uid="{148E26E8-61ED-4A13-A6BF-109AF462A27C}"/>
    <cellStyle name="Normal 34 2 3 2 3 2 2" xfId="21791" xr:uid="{09B5C99B-CB36-4B19-8091-C47E1FD8604A}"/>
    <cellStyle name="Normal 34 2 3 2 3 3" xfId="17570" xr:uid="{94065BE6-9F55-402B-91B3-A1C62140E5A3}"/>
    <cellStyle name="Normal 34 2 3 2 4" xfId="10402" xr:uid="{713B5753-83AD-4D39-88E0-DD24102D7EB9}"/>
    <cellStyle name="Normal 34 2 3 2 4 2" xfId="18782" xr:uid="{8898C404-D5C7-4866-A4FF-47030428A417}"/>
    <cellStyle name="Normal 34 2 3 2 5" xfId="15010" xr:uid="{8CEB304B-AF3E-4CE7-A11A-3AB289AD7317}"/>
    <cellStyle name="Normal 34 2 3 2 6" xfId="23424" xr:uid="{C05DA3EE-97B2-41ED-9921-B7DB08EED594}"/>
    <cellStyle name="Normal 34 2 3 3" xfId="5761" xr:uid="{9A358924-A27C-4D49-8B86-C4354FE10AD7}"/>
    <cellStyle name="Normal 34 2 3 3 2" xfId="11547" xr:uid="{179B58B2-AD5C-4749-9B17-50039CC92280}"/>
    <cellStyle name="Normal 34 2 3 3 2 2" xfId="19919" xr:uid="{A976E394-D800-4A9F-8B9D-904F96BE9CFD}"/>
    <cellStyle name="Normal 34 2 3 3 3" xfId="15654" xr:uid="{0E95DFD5-8BA3-4D28-9FB9-16F75116F47D}"/>
    <cellStyle name="Normal 34 2 3 4" xfId="7099" xr:uid="{6E04CF7E-1853-471E-9623-B97E9F1878C8}"/>
    <cellStyle name="Normal 34 2 3 4 2" xfId="12835" xr:uid="{09383E81-04A9-488A-BE9B-DA450C640C0A}"/>
    <cellStyle name="Normal 34 2 3 4 2 2" xfId="21209" xr:uid="{C2F4559C-F508-408A-BD22-C906EEB3DF0C}"/>
    <cellStyle name="Normal 34 2 3 4 3" xfId="16988" xr:uid="{E0B838AA-5FD0-4B52-87F8-520FD21F0F94}"/>
    <cellStyle name="Normal 34 2 3 5" xfId="9671" xr:uid="{9CF892F2-2D74-4CDA-BB6C-702F780478D5}"/>
    <cellStyle name="Normal 34 2 3 5 2" xfId="18067" xr:uid="{33E49D28-9F40-4AC4-8F9A-ECF8BDE68A05}"/>
    <cellStyle name="Normal 34 2 3 6" xfId="14405" xr:uid="{1456CD51-510E-4BD7-910F-51430289E858}"/>
    <cellStyle name="Normal 34 2 3 7" xfId="22795" xr:uid="{CC09BDA3-8005-4C17-B2F8-6BC92E03E979}"/>
    <cellStyle name="Normal 34 2 4" xfId="4454" xr:uid="{E877F0FA-C2AF-4A16-9F80-D8465EBAF63B}"/>
    <cellStyle name="Normal 34 2 4 2" xfId="6349" xr:uid="{3F55D259-6BB8-4E04-9023-561FA870BE1A}"/>
    <cellStyle name="Normal 34 2 4 2 2" xfId="12135" xr:uid="{FC738B07-9A23-41F6-9D48-2D60401B7819}"/>
    <cellStyle name="Normal 34 2 4 2 2 2" xfId="20507" xr:uid="{9ACB2B3D-E44B-4B92-AB72-812473441756}"/>
    <cellStyle name="Normal 34 2 4 2 3" xfId="16242" xr:uid="{A255CF90-3080-43C2-90E1-0137CE91E320}"/>
    <cellStyle name="Normal 34 2 4 3" xfId="7681" xr:uid="{D7BE8C8A-7EAF-4863-AAB0-B37A13012B0E}"/>
    <cellStyle name="Normal 34 2 4 3 2" xfId="13416" xr:uid="{29305051-545A-4589-9944-89EBAD65E21C}"/>
    <cellStyle name="Normal 34 2 4 3 2 2" xfId="21790" xr:uid="{18D16114-6F9F-435F-BBDA-E1E1BF65CB8F}"/>
    <cellStyle name="Normal 34 2 4 3 3" xfId="17569" xr:uid="{DFA612C3-12C8-40E3-B9AB-57C89FE8290E}"/>
    <cellStyle name="Normal 34 2 4 4" xfId="10401" xr:uid="{E1394461-5208-4C76-B99D-056353767521}"/>
    <cellStyle name="Normal 34 2 4 4 2" xfId="18781" xr:uid="{F1B1B95B-9798-4E46-9162-44B64BB728DF}"/>
    <cellStyle name="Normal 34 2 4 5" xfId="15009" xr:uid="{5C455629-D3DA-4492-A56B-EBA1C1822A61}"/>
    <cellStyle name="Normal 34 2 4 6" xfId="23423" xr:uid="{ED8B39A3-2C12-45B8-A25F-CF2B203A46A1}"/>
    <cellStyle name="Normal 34 2 5" xfId="5760" xr:uid="{AF46E7F1-AE6B-4367-9269-A27B36A0F7C4}"/>
    <cellStyle name="Normal 34 2 5 2" xfId="11546" xr:uid="{6CCF26B0-CC6E-46C9-B60D-D0C6BB54510D}"/>
    <cellStyle name="Normal 34 2 5 2 2" xfId="19918" xr:uid="{95E647E4-A2C8-4D58-AF76-68EBBC990C6F}"/>
    <cellStyle name="Normal 34 2 5 3" xfId="15653" xr:uid="{2996DCDA-3467-46D0-AB33-8D55CF20898A}"/>
    <cellStyle name="Normal 34 2 6" xfId="7098" xr:uid="{F8EFA9C7-8574-45A4-AA4B-4F2681B34EC8}"/>
    <cellStyle name="Normal 34 2 6 2" xfId="12834" xr:uid="{5B7055EC-2CCE-4FD3-A986-2F369F298F55}"/>
    <cellStyle name="Normal 34 2 6 2 2" xfId="21208" xr:uid="{47F21731-B902-4350-A065-10C64E387862}"/>
    <cellStyle name="Normal 34 2 6 3" xfId="16987" xr:uid="{C3398173-90AB-49E0-A473-5A5862F3D33D}"/>
    <cellStyle name="Normal 34 2 7" xfId="9670" xr:uid="{1D144B30-6FFE-4061-9BC4-9EC4FCC70B8A}"/>
    <cellStyle name="Normal 34 2 7 2" xfId="18066" xr:uid="{206C3500-B89B-49FF-BD4E-13803A04A730}"/>
    <cellStyle name="Normal 34 2 8" xfId="14404" xr:uid="{25D564B5-1E7A-4246-9231-B5AC684C4E4E}"/>
    <cellStyle name="Normal 34 2 9" xfId="22794" xr:uid="{D94F481A-81AE-4E7A-BB85-6A95517C712A}"/>
    <cellStyle name="Normal 34 3" xfId="1824" xr:uid="{9BE23E16-8E7A-41C7-8FCD-65FA3C9FA082}"/>
    <cellStyle name="Normal 34 3 2" xfId="31157" xr:uid="{AE300775-90B6-4F1D-8F6E-3067ACAAB1D4}"/>
    <cellStyle name="Normal 34 4" xfId="1825" xr:uid="{E9DE3133-0D47-45B9-8B1A-37B187A917DC}"/>
    <cellStyle name="Normal 34 4 2" xfId="1826" xr:uid="{EFDCD838-4D75-460F-A6F1-E1BFA360D50D}"/>
    <cellStyle name="Normal 34 4 2 2" xfId="4457" xr:uid="{5CCBDAE6-4F30-4D3B-BEE5-64089BDD0A84}"/>
    <cellStyle name="Normal 34 4 2 2 2" xfId="6352" xr:uid="{1F465F10-BCA2-4A82-8F7A-7593E0BD060E}"/>
    <cellStyle name="Normal 34 4 2 2 2 2" xfId="12138" xr:uid="{2AF2221E-8B98-4CB0-BFE6-ECD61D69DB48}"/>
    <cellStyle name="Normal 34 4 2 2 2 2 2" xfId="20510" xr:uid="{1F2EFE09-CA4C-4A73-8177-7A4E9D9AF2D7}"/>
    <cellStyle name="Normal 34 4 2 2 2 3" xfId="16245" xr:uid="{2939C8AB-09FA-44B5-B186-CB1A05E52B87}"/>
    <cellStyle name="Normal 34 4 2 2 3" xfId="7684" xr:uid="{25B1E493-912D-4057-9E23-F913A44C28BE}"/>
    <cellStyle name="Normal 34 4 2 2 3 2" xfId="13419" xr:uid="{83288749-9049-4E4C-B849-BEAC23F94CCB}"/>
    <cellStyle name="Normal 34 4 2 2 3 2 2" xfId="21793" xr:uid="{D72675D0-D9E3-4658-ABDB-E43011C67180}"/>
    <cellStyle name="Normal 34 4 2 2 3 3" xfId="17572" xr:uid="{C2123D79-F196-47C9-B9FD-20677236FCF5}"/>
    <cellStyle name="Normal 34 4 2 2 4" xfId="10404" xr:uid="{66A53298-CAC3-40C4-8C60-5EBE9C084AF0}"/>
    <cellStyle name="Normal 34 4 2 2 4 2" xfId="18784" xr:uid="{4964366B-676E-4DB8-85FF-76CEFBAD4FE8}"/>
    <cellStyle name="Normal 34 4 2 2 5" xfId="15012" xr:uid="{05ED1A61-7DDE-4FC9-8F93-61E3C29DBBCC}"/>
    <cellStyle name="Normal 34 4 2 2 6" xfId="23426" xr:uid="{31AEE63E-0107-419A-8096-0045D2E30644}"/>
    <cellStyle name="Normal 34 4 2 3" xfId="5763" xr:uid="{F2326A2A-2BBE-476A-8E47-548D64580629}"/>
    <cellStyle name="Normal 34 4 2 3 2" xfId="11549" xr:uid="{3EAE50D5-B0DF-4F6E-82FF-FA9BEA11A00D}"/>
    <cellStyle name="Normal 34 4 2 3 2 2" xfId="19921" xr:uid="{5181E1F1-8CA9-4D22-AEC6-B1A06E916FBE}"/>
    <cellStyle name="Normal 34 4 2 3 3" xfId="15656" xr:uid="{FEC4CE66-2CF6-46E2-B5EA-11AC8A3CC995}"/>
    <cellStyle name="Normal 34 4 2 4" xfId="7101" xr:uid="{9DED6D8A-8D85-4BFB-A1B7-B49CDD484CCC}"/>
    <cellStyle name="Normal 34 4 2 4 2" xfId="12837" xr:uid="{74253421-B2BC-415B-BF5D-446919D3C5F9}"/>
    <cellStyle name="Normal 34 4 2 4 2 2" xfId="21211" xr:uid="{2CF924BB-071A-45BF-84BA-F50FB09750FC}"/>
    <cellStyle name="Normal 34 4 2 4 3" xfId="16990" xr:uid="{12423C38-D6AE-45C2-8F02-2DD0296C48BE}"/>
    <cellStyle name="Normal 34 4 2 5" xfId="9673" xr:uid="{FCB705D6-3277-4843-9846-163D5CE8C836}"/>
    <cellStyle name="Normal 34 4 2 5 2" xfId="18069" xr:uid="{CABD6433-4041-4BC5-B7D7-CE17592EAC45}"/>
    <cellStyle name="Normal 34 4 2 6" xfId="14407" xr:uid="{81337A33-169F-4D4A-9794-34EC6C17C378}"/>
    <cellStyle name="Normal 34 4 2 7" xfId="22797" xr:uid="{A06330DA-10D0-454B-B46E-FF1E58C7C901}"/>
    <cellStyle name="Normal 34 4 3" xfId="4456" xr:uid="{F62195CE-B24A-4B8E-B701-D22DE35E682B}"/>
    <cellStyle name="Normal 34 4 3 2" xfId="6351" xr:uid="{FF4A3837-6243-473E-925D-88C760B96868}"/>
    <cellStyle name="Normal 34 4 3 2 2" xfId="12137" xr:uid="{993D570A-CB0B-421C-B189-F381940A3096}"/>
    <cellStyle name="Normal 34 4 3 2 2 2" xfId="20509" xr:uid="{FC7B78AA-F03D-42C9-8008-F3DE2818EFA6}"/>
    <cellStyle name="Normal 34 4 3 2 3" xfId="16244" xr:uid="{0365078E-9514-4D60-A9D0-87A0A20FCDF1}"/>
    <cellStyle name="Normal 34 4 3 3" xfId="7683" xr:uid="{98A39C98-52FD-4C77-BAC1-EAE36E8264F1}"/>
    <cellStyle name="Normal 34 4 3 3 2" xfId="13418" xr:uid="{7235F394-76C1-49B6-BF48-F1CFDADDD3BC}"/>
    <cellStyle name="Normal 34 4 3 3 2 2" xfId="21792" xr:uid="{DED065BE-FBE8-4003-8145-0F58A9946557}"/>
    <cellStyle name="Normal 34 4 3 3 3" xfId="17571" xr:uid="{9B5D18E2-40BF-4595-A7AC-9423DEA39AED}"/>
    <cellStyle name="Normal 34 4 3 4" xfId="10403" xr:uid="{B272099E-3440-4EB6-8F9B-7CAF63A7EC59}"/>
    <cellStyle name="Normal 34 4 3 4 2" xfId="18783" xr:uid="{542EC270-7398-416E-8C28-C18307F91A98}"/>
    <cellStyle name="Normal 34 4 3 5" xfId="15011" xr:uid="{51E6719E-2F99-4C87-8752-5D42B810AB2A}"/>
    <cellStyle name="Normal 34 4 3 6" xfId="23425" xr:uid="{ECEB1F60-1223-4DB1-91E5-5A6949548C14}"/>
    <cellStyle name="Normal 34 4 4" xfId="5762" xr:uid="{52DAF646-AF9D-4E1E-ACAC-20F3FC6B52E6}"/>
    <cellStyle name="Normal 34 4 4 2" xfId="11548" xr:uid="{DAE09DBA-2F3C-4D4B-A5A9-5734F0375D53}"/>
    <cellStyle name="Normal 34 4 4 2 2" xfId="19920" xr:uid="{811A1C57-B592-453B-BC7C-C0008648C4C3}"/>
    <cellStyle name="Normal 34 4 4 3" xfId="15655" xr:uid="{383861FD-F7F9-4123-9BDB-10F2164236F5}"/>
    <cellStyle name="Normal 34 4 5" xfId="7100" xr:uid="{3A3C94F8-D28D-4877-9E37-FA83688EC48C}"/>
    <cellStyle name="Normal 34 4 5 2" xfId="12836" xr:uid="{AE7A8F73-5172-4C92-8637-45C0C0F4DDBB}"/>
    <cellStyle name="Normal 34 4 5 2 2" xfId="21210" xr:uid="{4E4523D8-1A1A-4A22-A41A-C5D457866E88}"/>
    <cellStyle name="Normal 34 4 5 3" xfId="16989" xr:uid="{393C70B4-0C29-4DFF-BB1C-1B80C58FDF3D}"/>
    <cellStyle name="Normal 34 4 6" xfId="9672" xr:uid="{BAB6E31A-48B8-435A-BC17-C3DA3DE462D9}"/>
    <cellStyle name="Normal 34 4 6 2" xfId="18068" xr:uid="{18118C25-EC0A-41FC-B965-9A98B8753B81}"/>
    <cellStyle name="Normal 34 4 7" xfId="14406" xr:uid="{409EDB8C-95CA-4D3D-A89C-C20E85769DD7}"/>
    <cellStyle name="Normal 34 4 8" xfId="22796" xr:uid="{BC2E0CB1-2591-4D76-A191-7222B7F96F5C}"/>
    <cellStyle name="Normal 34 4 9" xfId="31649" xr:uid="{F35F679F-7365-4C68-8C1E-6CAACA441053}"/>
    <cellStyle name="Normal 34 5" xfId="2956" xr:uid="{14C4D101-1C54-4792-B747-2F1407A5287A}"/>
    <cellStyle name="Normal 34 6" xfId="3975" xr:uid="{79B7D9CC-89CF-45A1-86CB-FD4524AF020F}"/>
    <cellStyle name="Normal 34 7" xfId="30854" xr:uid="{C85A6E4F-D251-4D3D-A716-78A79FD0BE96}"/>
    <cellStyle name="Normal 35" xfId="1827" xr:uid="{C1EB0F4A-C441-4A5D-9CE3-AF69C12AED0B}"/>
    <cellStyle name="Normal 35 2" xfId="1828" xr:uid="{49C24CE6-DF82-4079-9218-0C63EB4B3A66}"/>
    <cellStyle name="Normal 35 2 2" xfId="1829" xr:uid="{31C0B516-3396-4D45-9D1C-B6AAD0D5E423}"/>
    <cellStyle name="Normal 35 2 2 2" xfId="32099" xr:uid="{6B127514-3AEA-4E23-A0B4-37564BC6E674}"/>
    <cellStyle name="Normal 35 2 3" xfId="31747" xr:uid="{F99D15B4-8860-45B5-95E5-D87D3320E0A2}"/>
    <cellStyle name="Normal 35 2 4" xfId="30857" xr:uid="{9229BC8C-A3FD-4965-A2E2-EA79B3D774D4}"/>
    <cellStyle name="Normal 35 3" xfId="1830" xr:uid="{CA78B390-9A32-40C0-985C-DE3D4B776BA7}"/>
    <cellStyle name="Normal 35 3 2" xfId="1831" xr:uid="{D9543600-2DFC-4881-85B5-9CB18C9920A8}"/>
    <cellStyle name="Normal 35 3 3" xfId="31158" xr:uid="{EEAE5CE9-6870-4281-812A-3CD41E3D6DF1}"/>
    <cellStyle name="Normal 35 4" xfId="1832" xr:uid="{A3180CCD-BB9B-4E3E-A043-370E17D62CFF}"/>
    <cellStyle name="Normal 35 4 2" xfId="31650" xr:uid="{386758FA-4014-47FE-9F83-5E98AF0629F6}"/>
    <cellStyle name="Normal 35 5" xfId="1833" xr:uid="{34B53E4C-A2C7-40EE-A48C-323EE2B9E544}"/>
    <cellStyle name="Normal 35 5 2" xfId="1834" xr:uid="{ECB64B74-081E-4A38-AD98-8DA62CBE8EF6}"/>
    <cellStyle name="Normal 35 5 2 2" xfId="4459" xr:uid="{C8179AA9-C948-417C-9F04-7AC65B57FEC5}"/>
    <cellStyle name="Normal 35 5 2 2 2" xfId="6354" xr:uid="{9134A9A6-F094-4F55-8791-066DB3CDFEF2}"/>
    <cellStyle name="Normal 35 5 2 2 2 2" xfId="12140" xr:uid="{F6F2A1A0-08B5-42A0-A2A6-867D3FD60BE9}"/>
    <cellStyle name="Normal 35 5 2 2 2 2 2" xfId="20512" xr:uid="{2CC35F01-6196-46E1-A069-B84BA5A5B093}"/>
    <cellStyle name="Normal 35 5 2 2 2 3" xfId="16247" xr:uid="{78EE5BDF-35C7-4E75-931E-034877EB7333}"/>
    <cellStyle name="Normal 35 5 2 2 3" xfId="7686" xr:uid="{542E6526-C39F-45E8-AC7D-06C6E49ADE75}"/>
    <cellStyle name="Normal 35 5 2 2 3 2" xfId="13421" xr:uid="{816CD605-3782-4902-86F6-8520934C5378}"/>
    <cellStyle name="Normal 35 5 2 2 3 2 2" xfId="21795" xr:uid="{3ADAEEF2-AB90-4E51-A87F-64479B5B7436}"/>
    <cellStyle name="Normal 35 5 2 2 3 3" xfId="17574" xr:uid="{D449EFEB-2E35-4879-AADB-B9637D55CB1A}"/>
    <cellStyle name="Normal 35 5 2 2 4" xfId="10406" xr:uid="{6897E98E-486E-4461-92CF-0E47E7231676}"/>
    <cellStyle name="Normal 35 5 2 2 4 2" xfId="18786" xr:uid="{999A9452-471A-44D7-91B8-667B86B4D0B2}"/>
    <cellStyle name="Normal 35 5 2 2 5" xfId="15014" xr:uid="{918FDC1B-0059-465C-BCC7-BEC1A9C9A994}"/>
    <cellStyle name="Normal 35 5 2 2 6" xfId="23428" xr:uid="{82576532-EAFE-43A0-B76C-53275DC252A6}"/>
    <cellStyle name="Normal 35 5 2 3" xfId="5765" xr:uid="{5682581B-14D8-48D0-B97B-C32F07D0FB3C}"/>
    <cellStyle name="Normal 35 5 2 3 2" xfId="11551" xr:uid="{EAF4BE07-17A4-42E8-A732-FEEF6E3C62F9}"/>
    <cellStyle name="Normal 35 5 2 3 2 2" xfId="19923" xr:uid="{900E8C4B-C35E-4BA5-B67A-F248A9FBE511}"/>
    <cellStyle name="Normal 35 5 2 3 3" xfId="15658" xr:uid="{07FD8B7F-20D1-455C-86BE-D4B52190337A}"/>
    <cellStyle name="Normal 35 5 2 4" xfId="7103" xr:uid="{71EB8C72-0953-409C-A028-A3C7E21F943A}"/>
    <cellStyle name="Normal 35 5 2 4 2" xfId="12839" xr:uid="{5FDB6BA8-A778-49EC-900D-87682B989F83}"/>
    <cellStyle name="Normal 35 5 2 4 2 2" xfId="21213" xr:uid="{2B17515F-997A-4E65-AA3C-7238B6C8486A}"/>
    <cellStyle name="Normal 35 5 2 4 3" xfId="16992" xr:uid="{FB43C6EB-7551-4509-903E-15D8708A4AFD}"/>
    <cellStyle name="Normal 35 5 2 5" xfId="9675" xr:uid="{13F78851-5EF6-4466-8E0B-2A5DC2A74080}"/>
    <cellStyle name="Normal 35 5 2 5 2" xfId="18071" xr:uid="{D7FC3F26-E5E9-4D27-8C52-355E54DB9BBF}"/>
    <cellStyle name="Normal 35 5 2 6" xfId="14409" xr:uid="{B8AB2790-4273-43F8-AB22-B95A238EBD48}"/>
    <cellStyle name="Normal 35 5 2 7" xfId="22799" xr:uid="{EE930FF3-D704-46AF-9D13-C46E4F2CD557}"/>
    <cellStyle name="Normal 35 5 3" xfId="4458" xr:uid="{82830EE4-9087-4D64-B508-846DAAAA128B}"/>
    <cellStyle name="Normal 35 5 3 2" xfId="6353" xr:uid="{CF0E375D-5FAA-412B-8275-793A9009DF7A}"/>
    <cellStyle name="Normal 35 5 3 2 2" xfId="12139" xr:uid="{AEF455D4-7A36-4974-BB8F-C924EED14460}"/>
    <cellStyle name="Normal 35 5 3 2 2 2" xfId="20511" xr:uid="{DD325324-4A4D-4379-A408-DBC61BC56C70}"/>
    <cellStyle name="Normal 35 5 3 2 3" xfId="16246" xr:uid="{C0B4F388-3720-4BEC-AD52-C6FD09C00EC3}"/>
    <cellStyle name="Normal 35 5 3 3" xfId="7685" xr:uid="{A057583A-7088-4A60-9BEC-C913EAF15145}"/>
    <cellStyle name="Normal 35 5 3 3 2" xfId="13420" xr:uid="{6362F68B-9959-43F3-8077-7A95D04BDE68}"/>
    <cellStyle name="Normal 35 5 3 3 2 2" xfId="21794" xr:uid="{BE16D609-3ED2-4A35-9077-D5C0D5566D2B}"/>
    <cellStyle name="Normal 35 5 3 3 3" xfId="17573" xr:uid="{35FA5042-E7D3-48AF-A033-E89ABC350E26}"/>
    <cellStyle name="Normal 35 5 3 4" xfId="10405" xr:uid="{C62D665A-1D8B-4682-B36D-75797F146EA6}"/>
    <cellStyle name="Normal 35 5 3 4 2" xfId="18785" xr:uid="{E72A86D6-468C-4E7A-8C60-5E4B41A31DE2}"/>
    <cellStyle name="Normal 35 5 3 5" xfId="15013" xr:uid="{1111CAC7-1E8C-4217-B9B4-3F6435D4C65C}"/>
    <cellStyle name="Normal 35 5 3 6" xfId="23427" xr:uid="{AA065B5C-5CB0-4536-99B3-F33F049B4815}"/>
    <cellStyle name="Normal 35 5 4" xfId="5764" xr:uid="{BB238FFC-6A42-4F14-8590-FD4A1FB12AD6}"/>
    <cellStyle name="Normal 35 5 4 2" xfId="11550" xr:uid="{2445CF97-E683-4C53-A998-CB8EF3109E52}"/>
    <cellStyle name="Normal 35 5 4 2 2" xfId="19922" xr:uid="{AB9A5B3B-AFF9-4C24-AD90-FEAB1A645127}"/>
    <cellStyle name="Normal 35 5 4 3" xfId="15657" xr:uid="{D076545F-B852-4FFA-8314-9DBA647A6829}"/>
    <cellStyle name="Normal 35 5 5" xfId="7102" xr:uid="{BC8E92E0-2B62-4089-9318-FFABEFB42B01}"/>
    <cellStyle name="Normal 35 5 5 2" xfId="12838" xr:uid="{8AC222D3-CAE1-43D0-A0D1-5694EE6E4702}"/>
    <cellStyle name="Normal 35 5 5 2 2" xfId="21212" xr:uid="{4FDC4C2B-3219-48A5-84F4-62BFB499B708}"/>
    <cellStyle name="Normal 35 5 5 3" xfId="16991" xr:uid="{D354A426-9EAC-4818-B5D2-0D2AA30AB3B0}"/>
    <cellStyle name="Normal 35 5 6" xfId="9674" xr:uid="{5260769B-AB16-48EE-BC88-C71F61B68CD7}"/>
    <cellStyle name="Normal 35 5 6 2" xfId="18070" xr:uid="{D7B998C5-075B-449F-97F1-B6811DB5E3C0}"/>
    <cellStyle name="Normal 35 5 7" xfId="14408" xr:uid="{42F0B7D3-AB44-4778-BA71-17156CCE8787}"/>
    <cellStyle name="Normal 35 5 8" xfId="22798" xr:uid="{14035ED5-159A-435A-AAE5-BCDB7B6A2741}"/>
    <cellStyle name="Normal 35 6" xfId="3976" xr:uid="{6F02C3ED-DE37-4AC5-A6C2-10EDC70FC7F8}"/>
    <cellStyle name="Normal 35 7" xfId="30856" xr:uid="{A5056AA6-BE56-4549-A488-A3C6D8195C42}"/>
    <cellStyle name="Normal 36" xfId="1835" xr:uid="{7E4B02E6-23EE-4884-B4EF-5B2BAE59087C}"/>
    <cellStyle name="Normal 36 2" xfId="1836" xr:uid="{F52A98BD-6769-465D-A918-BDAA2CFF311F}"/>
    <cellStyle name="Normal 36 2 2" xfId="1837" xr:uid="{A21875EA-2E89-4761-99AB-3A0B57A0EE85}"/>
    <cellStyle name="Normal 36 2 2 2" xfId="31889" xr:uid="{72861E37-35BE-4F79-8359-C2BC5B5F4FE1}"/>
    <cellStyle name="Normal 36 2 3" xfId="31748" xr:uid="{7DF14B9F-CC29-4673-ABF5-22F53618821D}"/>
    <cellStyle name="Normal 36 2 4" xfId="30859" xr:uid="{9DE5C25B-BE08-457A-9BF6-9A4D74F839F6}"/>
    <cellStyle name="Normal 36 3" xfId="1838" xr:uid="{4E53FE24-AD84-42D3-98EA-F648D272E0A6}"/>
    <cellStyle name="Normal 36 3 2" xfId="32100" xr:uid="{636CDD84-E322-4429-B3B9-EF6FB205906E}"/>
    <cellStyle name="Normal 36 3 3" xfId="31888" xr:uid="{E0B505E2-225D-4C26-9D61-AAD5E9AC64D1}"/>
    <cellStyle name="Normal 36 3 4" xfId="30860" xr:uid="{24B87118-FBCD-4D1F-BFBD-1B686E868C11}"/>
    <cellStyle name="Normal 36 4" xfId="1839" xr:uid="{CBC54F71-176B-4D35-AE6E-F2CBCD604FBA}"/>
    <cellStyle name="Normal 36 4 2" xfId="1840" xr:uid="{A863BCB2-0DFC-4CFC-8D86-7E2B9AFF285D}"/>
    <cellStyle name="Normal 36 4 2 2" xfId="4461" xr:uid="{6C48D1D0-FA08-45A2-8047-CD1F4DD076D1}"/>
    <cellStyle name="Normal 36 4 2 2 2" xfId="6356" xr:uid="{C401EBD6-7B4A-41B9-B839-43E165C9ED42}"/>
    <cellStyle name="Normal 36 4 2 2 2 2" xfId="12142" xr:uid="{C1840D1E-1212-443B-8A25-9EC88780A482}"/>
    <cellStyle name="Normal 36 4 2 2 2 2 2" xfId="20514" xr:uid="{25786435-FF79-4680-9991-6880D84A9E93}"/>
    <cellStyle name="Normal 36 4 2 2 2 3" xfId="16249" xr:uid="{4C5EC1B0-E06D-49EE-AD5F-36FF24069D9F}"/>
    <cellStyle name="Normal 36 4 2 2 3" xfId="7688" xr:uid="{07C45634-28CE-448D-97BD-DA4E4ED2F24B}"/>
    <cellStyle name="Normal 36 4 2 2 3 2" xfId="13423" xr:uid="{B420A749-3313-489F-B52E-A3BEBBD58950}"/>
    <cellStyle name="Normal 36 4 2 2 3 2 2" xfId="21797" xr:uid="{5E6CFE85-F842-41D7-9028-531011E20A3D}"/>
    <cellStyle name="Normal 36 4 2 2 3 3" xfId="17576" xr:uid="{9D097133-9DA5-4EB7-86E4-D4C4229CCDBE}"/>
    <cellStyle name="Normal 36 4 2 2 4" xfId="10408" xr:uid="{95553C8B-7F72-4073-B674-3DE207678355}"/>
    <cellStyle name="Normal 36 4 2 2 4 2" xfId="18788" xr:uid="{E4E3B09A-5228-466A-ADE1-C686F80414A1}"/>
    <cellStyle name="Normal 36 4 2 2 5" xfId="15016" xr:uid="{1224ECB9-8EB8-4488-B3B5-62A47D4428AA}"/>
    <cellStyle name="Normal 36 4 2 2 6" xfId="23430" xr:uid="{77DD902C-6A20-4B2C-9F5B-B0668DEC1CB2}"/>
    <cellStyle name="Normal 36 4 2 3" xfId="5767" xr:uid="{85A743A2-5F9A-461F-8E0B-ABD66CE61568}"/>
    <cellStyle name="Normal 36 4 2 3 2" xfId="11553" xr:uid="{FF778ABF-FE04-4F1B-BD8E-007247952D9D}"/>
    <cellStyle name="Normal 36 4 2 3 2 2" xfId="19925" xr:uid="{761FD9CB-A1F9-4AEC-858A-79EBD1716E2C}"/>
    <cellStyle name="Normal 36 4 2 3 3" xfId="15660" xr:uid="{2F3A0243-C875-47F4-8963-C75BD8E74078}"/>
    <cellStyle name="Normal 36 4 2 4" xfId="7105" xr:uid="{55DD0719-0267-41A5-872F-C6619E643AC5}"/>
    <cellStyle name="Normal 36 4 2 4 2" xfId="12841" xr:uid="{5B27C21B-B03D-4BB4-8E0D-4019F2E86678}"/>
    <cellStyle name="Normal 36 4 2 4 2 2" xfId="21215" xr:uid="{786E6F7E-2326-41E9-BFB9-08E21C5BC782}"/>
    <cellStyle name="Normal 36 4 2 4 3" xfId="16994" xr:uid="{E25D3561-E7B8-4F73-B56D-7AFC9012CF3A}"/>
    <cellStyle name="Normal 36 4 2 5" xfId="9677" xr:uid="{2C8D8F5E-42BF-490C-AE46-635770D7ED61}"/>
    <cellStyle name="Normal 36 4 2 5 2" xfId="18073" xr:uid="{48C15B69-9F80-41FC-AEE5-82A4F7A1DE88}"/>
    <cellStyle name="Normal 36 4 2 6" xfId="14411" xr:uid="{925EA384-2AFE-440D-A84F-6A6EFDE3DA58}"/>
    <cellStyle name="Normal 36 4 2 7" xfId="22801" xr:uid="{5D2B4AFA-5842-4FBD-8607-0ED7D760792D}"/>
    <cellStyle name="Normal 36 4 3" xfId="4460" xr:uid="{5A57B6F8-7B49-4D0A-9755-5DBB00B51966}"/>
    <cellStyle name="Normal 36 4 3 2" xfId="6355" xr:uid="{6F556BAE-CBDA-4A16-BC48-A67EB47572A9}"/>
    <cellStyle name="Normal 36 4 3 2 2" xfId="12141" xr:uid="{DBB4C557-345A-468E-B6F0-AD070C8274CF}"/>
    <cellStyle name="Normal 36 4 3 2 2 2" xfId="20513" xr:uid="{90604067-7A4F-4F5B-8865-A21245464910}"/>
    <cellStyle name="Normal 36 4 3 2 3" xfId="16248" xr:uid="{2CB1D7CA-C46D-4D6C-848C-3AD410BD29D6}"/>
    <cellStyle name="Normal 36 4 3 3" xfId="7687" xr:uid="{A974C327-5043-4112-968B-2723F9B13AD2}"/>
    <cellStyle name="Normal 36 4 3 3 2" xfId="13422" xr:uid="{67587725-B8A8-4A26-AF41-BDDE002408F1}"/>
    <cellStyle name="Normal 36 4 3 3 2 2" xfId="21796" xr:uid="{B32AFD0F-C302-4DA3-8A81-07F03B2F5AB2}"/>
    <cellStyle name="Normal 36 4 3 3 3" xfId="17575" xr:uid="{DB735246-48E4-4117-8E24-DB433097E712}"/>
    <cellStyle name="Normal 36 4 3 4" xfId="10407" xr:uid="{76ABD166-DB7C-4263-8535-0AD1D03C12AC}"/>
    <cellStyle name="Normal 36 4 3 4 2" xfId="18787" xr:uid="{75A8CE3A-5B49-4694-A921-0339B13D3DAB}"/>
    <cellStyle name="Normal 36 4 3 5" xfId="15015" xr:uid="{618353BA-6D0B-490B-A07E-D2E685205EB0}"/>
    <cellStyle name="Normal 36 4 3 6" xfId="23429" xr:uid="{01947B02-E81A-4B14-B939-F4625701DF9B}"/>
    <cellStyle name="Normal 36 4 4" xfId="5766" xr:uid="{9B5AC8C5-DCB4-41D8-977B-C9B50FADBBED}"/>
    <cellStyle name="Normal 36 4 4 2" xfId="11552" xr:uid="{F776DBC7-D34F-44DB-A560-701FFBD94DAB}"/>
    <cellStyle name="Normal 36 4 4 2 2" xfId="19924" xr:uid="{D4C9D8B8-55EB-4130-89BD-93A0929CED24}"/>
    <cellStyle name="Normal 36 4 4 3" xfId="15659" xr:uid="{71C1DF06-4185-44FA-8E6D-56360CC5AF9F}"/>
    <cellStyle name="Normal 36 4 5" xfId="7104" xr:uid="{0F595DBF-7D38-4EEA-8D84-6EA03D4AAC1D}"/>
    <cellStyle name="Normal 36 4 5 2" xfId="12840" xr:uid="{815D4AAC-5750-43B4-A6A4-C34BE2DE4E2B}"/>
    <cellStyle name="Normal 36 4 5 2 2" xfId="21214" xr:uid="{52EB4D60-CEFA-43E6-B62F-B102C3A77287}"/>
    <cellStyle name="Normal 36 4 5 3" xfId="16993" xr:uid="{5940E52E-38A3-433F-BB1C-5442470ACBD4}"/>
    <cellStyle name="Normal 36 4 6" xfId="9676" xr:uid="{63C7C140-5B88-4591-9CCA-5EAC21E5A033}"/>
    <cellStyle name="Normal 36 4 6 2" xfId="18072" xr:uid="{0F8029B5-94E5-4C56-BCB2-FB0D6463130C}"/>
    <cellStyle name="Normal 36 4 7" xfId="14410" xr:uid="{1AFE6D02-5D6F-48BA-8991-A9768474B8B3}"/>
    <cellStyle name="Normal 36 4 8" xfId="22800" xr:uid="{369FAFBC-B245-492A-82B6-875BC77C0D55}"/>
    <cellStyle name="Normal 36 4 9" xfId="31160" xr:uid="{3C850F2C-78C1-42BF-9232-99F9CDA1F92C}"/>
    <cellStyle name="Normal 36 5" xfId="1841" xr:uid="{EC94E8C2-2906-4B0E-86D0-41E72CC47B5F}"/>
    <cellStyle name="Normal 36 5 2" xfId="31651" xr:uid="{AD66CD65-0313-446B-9660-275D91B0D375}"/>
    <cellStyle name="Normal 36 6" xfId="1842" xr:uid="{18F4D19A-C1C1-406A-9830-F3FB3731750D}"/>
    <cellStyle name="Normal 36 6 2" xfId="1843" xr:uid="{97ED5C03-0042-4398-AD70-C5CEEF3E598A}"/>
    <cellStyle name="Normal 36 6 2 2" xfId="4463" xr:uid="{3453782A-B9B9-4601-A19E-CE2BB3D0D39A}"/>
    <cellStyle name="Normal 36 6 2 2 2" xfId="6358" xr:uid="{CD52FE04-C0F0-4E77-81EE-DC3C012C2306}"/>
    <cellStyle name="Normal 36 6 2 2 2 2" xfId="12144" xr:uid="{80463DD8-1B59-4DBA-9374-DCF0F48D6197}"/>
    <cellStyle name="Normal 36 6 2 2 2 2 2" xfId="20516" xr:uid="{FF367568-E1D1-4558-914F-60103F7F9F9E}"/>
    <cellStyle name="Normal 36 6 2 2 2 3" xfId="16251" xr:uid="{2D6575CD-01C9-42A5-AB41-7BB3F4B564E6}"/>
    <cellStyle name="Normal 36 6 2 2 3" xfId="7690" xr:uid="{9F9CDA8B-B2FD-4AA5-8E4F-705DF5FA9BE2}"/>
    <cellStyle name="Normal 36 6 2 2 3 2" xfId="13425" xr:uid="{5768728D-7D7A-4B3A-AB79-3BE3EBDF65F8}"/>
    <cellStyle name="Normal 36 6 2 2 3 2 2" xfId="21799" xr:uid="{4F46C4CA-5D54-465B-A6AE-F7BACEF03D0D}"/>
    <cellStyle name="Normal 36 6 2 2 3 3" xfId="17578" xr:uid="{E242428D-F47B-4DC8-8C17-C56C686F0856}"/>
    <cellStyle name="Normal 36 6 2 2 4" xfId="10410" xr:uid="{B95438F1-A64A-4D5C-BECD-1DF66CEA6732}"/>
    <cellStyle name="Normal 36 6 2 2 4 2" xfId="18790" xr:uid="{53156F6D-2212-41A9-86DD-1958BE338199}"/>
    <cellStyle name="Normal 36 6 2 2 5" xfId="15018" xr:uid="{BB787050-3BA4-40D4-AA80-35CEDCD4F4F0}"/>
    <cellStyle name="Normal 36 6 2 2 6" xfId="23432" xr:uid="{18DB5456-0204-43AD-BB43-6B0605EEA2E5}"/>
    <cellStyle name="Normal 36 6 2 3" xfId="5769" xr:uid="{9C8E7EAB-C126-4678-9C3B-14686F147057}"/>
    <cellStyle name="Normal 36 6 2 3 2" xfId="11555" xr:uid="{B44EBCD5-A745-42A6-883B-A9F48EEE00DB}"/>
    <cellStyle name="Normal 36 6 2 3 2 2" xfId="19927" xr:uid="{2A75F287-6D40-47CA-B813-90F1A42C2816}"/>
    <cellStyle name="Normal 36 6 2 3 3" xfId="15662" xr:uid="{74450ED5-62C1-432D-94E9-7D68626C0BD5}"/>
    <cellStyle name="Normal 36 6 2 4" xfId="7107" xr:uid="{4E38E98A-8644-4FAE-AD6F-7CC70686B75A}"/>
    <cellStyle name="Normal 36 6 2 4 2" xfId="12843" xr:uid="{5732B069-3E8A-402A-B709-2E7F167ECEF9}"/>
    <cellStyle name="Normal 36 6 2 4 2 2" xfId="21217" xr:uid="{078F1D27-9D94-47D3-9B85-5F995F0030F0}"/>
    <cellStyle name="Normal 36 6 2 4 3" xfId="16996" xr:uid="{EDA1EF03-C55E-4DC4-9202-8CD8C0C3CB03}"/>
    <cellStyle name="Normal 36 6 2 5" xfId="9679" xr:uid="{FAB7D647-9CDF-48D4-BA06-C08D96EFD297}"/>
    <cellStyle name="Normal 36 6 2 5 2" xfId="18075" xr:uid="{C446EF42-3373-4DE3-8DA9-5BF806B8A58E}"/>
    <cellStyle name="Normal 36 6 2 6" xfId="14413" xr:uid="{B12E73A8-5984-41E6-B999-5C70ECBAA8B4}"/>
    <cellStyle name="Normal 36 6 2 7" xfId="22803" xr:uid="{5E14607C-51C9-4788-BCF9-A46DB6C2821D}"/>
    <cellStyle name="Normal 36 6 3" xfId="4462" xr:uid="{462F54BB-4FF0-4AE1-A302-CF62E9F0C906}"/>
    <cellStyle name="Normal 36 6 3 2" xfId="6357" xr:uid="{73251563-6B2B-406C-A5C6-F87A7F0795F5}"/>
    <cellStyle name="Normal 36 6 3 2 2" xfId="12143" xr:uid="{A5B7A3F5-FD6A-4D10-A475-CC9246B953E4}"/>
    <cellStyle name="Normal 36 6 3 2 2 2" xfId="20515" xr:uid="{E14E538C-3822-4E78-BABA-3BF88149D3ED}"/>
    <cellStyle name="Normal 36 6 3 2 3" xfId="16250" xr:uid="{EB8364EA-5006-4711-9956-72E2056DAF79}"/>
    <cellStyle name="Normal 36 6 3 3" xfId="7689" xr:uid="{4D22AE2E-2EC2-4DB7-AFE4-6E2F3A679F71}"/>
    <cellStyle name="Normal 36 6 3 3 2" xfId="13424" xr:uid="{802A3BB3-878B-4D04-A13A-7B353579E5DD}"/>
    <cellStyle name="Normal 36 6 3 3 2 2" xfId="21798" xr:uid="{99F68280-A9D7-4202-BAF6-2548C8D2FFC7}"/>
    <cellStyle name="Normal 36 6 3 3 3" xfId="17577" xr:uid="{D03DBF4C-ED53-4BFA-8042-BEA955AE0BBE}"/>
    <cellStyle name="Normal 36 6 3 4" xfId="10409" xr:uid="{838E0FF4-F89A-4425-A2A4-1548734A557B}"/>
    <cellStyle name="Normal 36 6 3 4 2" xfId="18789" xr:uid="{C377FFA6-EE14-46D2-AA2A-3670CA4F7ACF}"/>
    <cellStyle name="Normal 36 6 3 5" xfId="15017" xr:uid="{672B3837-7424-4406-9BD6-4180771A30E1}"/>
    <cellStyle name="Normal 36 6 3 6" xfId="23431" xr:uid="{848BA267-EA42-4BEC-AB61-FB3F6E05133C}"/>
    <cellStyle name="Normal 36 6 4" xfId="5768" xr:uid="{50F97DE1-2124-46EA-B2EC-0141D06AAFB2}"/>
    <cellStyle name="Normal 36 6 4 2" xfId="11554" xr:uid="{BB14DCBC-7A42-4B52-B512-01A64B9ED844}"/>
    <cellStyle name="Normal 36 6 4 2 2" xfId="19926" xr:uid="{7E879E01-B1B5-4E07-9563-973D61CD688A}"/>
    <cellStyle name="Normal 36 6 4 3" xfId="15661" xr:uid="{0CE18F76-2523-4EB7-A56B-AB66C8449B9E}"/>
    <cellStyle name="Normal 36 6 5" xfId="7106" xr:uid="{3A9592F3-CD3C-4580-9C6B-D5AF362502A8}"/>
    <cellStyle name="Normal 36 6 5 2" xfId="12842" xr:uid="{146F5FA7-567B-4F79-9C7B-AC7CB7F3E6D9}"/>
    <cellStyle name="Normal 36 6 5 2 2" xfId="21216" xr:uid="{B7879E17-52FD-4E0D-97DB-66B06380433C}"/>
    <cellStyle name="Normal 36 6 5 3" xfId="16995" xr:uid="{72436CE1-B2CE-4E02-B654-9AC204D8D230}"/>
    <cellStyle name="Normal 36 6 6" xfId="9678" xr:uid="{E23A0343-D6A1-4101-9F1C-44BD98460EF9}"/>
    <cellStyle name="Normal 36 6 6 2" xfId="18074" xr:uid="{F68371C1-47A9-4A52-8615-82764D9C5360}"/>
    <cellStyle name="Normal 36 6 7" xfId="14412" xr:uid="{9005C8A6-D3F5-40BE-9F5E-A1536A84C782}"/>
    <cellStyle name="Normal 36 6 8" xfId="22802" xr:uid="{7F71E620-EDAA-4AAC-8EBE-65502BBA02B8}"/>
    <cellStyle name="Normal 36 7" xfId="3977" xr:uid="{B7FDC0BE-17E7-4943-B4B6-8CC5DBBBE3DA}"/>
    <cellStyle name="Normal 36 8" xfId="30858" xr:uid="{6413D604-2135-4B6B-94FE-C3CE6A9ACD93}"/>
    <cellStyle name="Normal 37" xfId="1844" xr:uid="{73111223-2085-4B0F-B92A-D239B5E18208}"/>
    <cellStyle name="Normal 37 2" xfId="1845" xr:uid="{BBC449B4-708E-4009-ABED-CD7BC812B006}"/>
    <cellStyle name="Normal 37 2 2" xfId="1846" xr:uid="{37AD7919-53F7-44AC-9C65-F627041C416F}"/>
    <cellStyle name="Normal 37 2 2 2" xfId="32101" xr:uid="{CDAC092E-B3C6-4B27-9C3C-27654C2AEDD6}"/>
    <cellStyle name="Normal 37 2 3" xfId="31749" xr:uid="{049084B6-63CC-4266-8F5A-DF8DD3AC1509}"/>
    <cellStyle name="Normal 37 2 4" xfId="30862" xr:uid="{7098699E-3770-4DFE-9B09-6CAD200E3570}"/>
    <cellStyle name="Normal 37 3" xfId="1847" xr:uid="{BF16D576-6B84-424A-9061-9B5F7029DFB2}"/>
    <cellStyle name="Normal 37 3 2" xfId="31161" xr:uid="{026DFA42-82D9-417E-806E-E598164B0E54}"/>
    <cellStyle name="Normal 37 4" xfId="1848" xr:uid="{2F40278A-7D3F-474B-84CE-C36E74AA4AC5}"/>
    <cellStyle name="Normal 37 4 2" xfId="1849" xr:uid="{A772A220-DBD5-4FC2-8F3B-2A22CB992319}"/>
    <cellStyle name="Normal 37 4 2 2" xfId="4465" xr:uid="{96C442FD-E099-4358-8C3F-7EC9B52E1419}"/>
    <cellStyle name="Normal 37 4 2 2 2" xfId="6360" xr:uid="{28A8F534-7540-47AD-A424-4E80BC171D26}"/>
    <cellStyle name="Normal 37 4 2 2 2 2" xfId="12146" xr:uid="{19DC01C8-DC16-41F1-807D-2D6239FB494F}"/>
    <cellStyle name="Normal 37 4 2 2 2 2 2" xfId="20518" xr:uid="{C2D2A1F0-5ED5-479E-9F74-06373666DE36}"/>
    <cellStyle name="Normal 37 4 2 2 2 3" xfId="16253" xr:uid="{C16A8142-CB4D-491B-806F-82389B29697E}"/>
    <cellStyle name="Normal 37 4 2 2 3" xfId="7692" xr:uid="{A4B117B8-FD1A-4E56-9E74-991E58910FD8}"/>
    <cellStyle name="Normal 37 4 2 2 3 2" xfId="13427" xr:uid="{2F222D23-8CB0-4D04-B263-3E5624EDCC9C}"/>
    <cellStyle name="Normal 37 4 2 2 3 2 2" xfId="21801" xr:uid="{A60804AE-65DB-4895-8341-F38172704416}"/>
    <cellStyle name="Normal 37 4 2 2 3 3" xfId="17580" xr:uid="{E603D85F-0002-4B23-9700-56920533BF99}"/>
    <cellStyle name="Normal 37 4 2 2 4" xfId="10412" xr:uid="{07DE70D2-AA4E-4555-A3BC-C06DD62F99D3}"/>
    <cellStyle name="Normal 37 4 2 2 4 2" xfId="18792" xr:uid="{FBCE6E2D-1081-4539-A817-B16E2851FE89}"/>
    <cellStyle name="Normal 37 4 2 2 5" xfId="15020" xr:uid="{5FCB55FE-106C-4B04-A0D7-137D042A0C39}"/>
    <cellStyle name="Normal 37 4 2 2 6" xfId="23434" xr:uid="{F1CA9953-A1DF-4ECE-B3F7-CE7FBF3F33CD}"/>
    <cellStyle name="Normal 37 4 2 3" xfId="5771" xr:uid="{253336CD-B538-4654-B995-7A9FA5788052}"/>
    <cellStyle name="Normal 37 4 2 3 2" xfId="11557" xr:uid="{EA6DF3FA-5AE2-45F2-95FA-59C6253E55E5}"/>
    <cellStyle name="Normal 37 4 2 3 2 2" xfId="19929" xr:uid="{DA884F19-37E7-4BCE-B369-74961C149556}"/>
    <cellStyle name="Normal 37 4 2 3 3" xfId="15664" xr:uid="{A0154725-21F1-4260-989A-87DB5E16E9E1}"/>
    <cellStyle name="Normal 37 4 2 4" xfId="7109" xr:uid="{7A4D083B-C7D0-4AD5-AAAD-CE960AB6DE4F}"/>
    <cellStyle name="Normal 37 4 2 4 2" xfId="12845" xr:uid="{A4655ADF-1A83-49F3-892A-E48AC9B654DB}"/>
    <cellStyle name="Normal 37 4 2 4 2 2" xfId="21219" xr:uid="{6D492D45-389F-46AA-B4B5-0701800A0F78}"/>
    <cellStyle name="Normal 37 4 2 4 3" xfId="16998" xr:uid="{34814247-4DBE-4FA4-B8A4-CEEBA75DAFE5}"/>
    <cellStyle name="Normal 37 4 2 5" xfId="9681" xr:uid="{F32D139B-88D9-4CFF-850C-3F022A7F9249}"/>
    <cellStyle name="Normal 37 4 2 5 2" xfId="18077" xr:uid="{852DFD5A-F6E0-4F87-8180-F5D96313E8EA}"/>
    <cellStyle name="Normal 37 4 2 6" xfId="14415" xr:uid="{05E589AD-835B-41B6-8810-3C3963001AB4}"/>
    <cellStyle name="Normal 37 4 2 7" xfId="22805" xr:uid="{9F30EB1B-6E65-4E35-9BB3-7ABC5C419446}"/>
    <cellStyle name="Normal 37 4 3" xfId="4464" xr:uid="{B9E112C5-9744-4153-A9EE-D0E12CA41EDC}"/>
    <cellStyle name="Normal 37 4 3 2" xfId="6359" xr:uid="{53E305C9-3496-4C50-B62B-DA48EC881B83}"/>
    <cellStyle name="Normal 37 4 3 2 2" xfId="12145" xr:uid="{F762483E-E61D-4C85-AE7A-4F42A3023704}"/>
    <cellStyle name="Normal 37 4 3 2 2 2" xfId="20517" xr:uid="{59DDE72C-E873-4078-854F-B1C6EA141D59}"/>
    <cellStyle name="Normal 37 4 3 2 3" xfId="16252" xr:uid="{D3B9FA0B-D574-410E-B510-63609B09DBB4}"/>
    <cellStyle name="Normal 37 4 3 3" xfId="7691" xr:uid="{FE7BD47A-E0ED-487E-9DB7-938383578FF5}"/>
    <cellStyle name="Normal 37 4 3 3 2" xfId="13426" xr:uid="{DBF67D33-0EF9-4048-AC41-67ADDE7419DA}"/>
    <cellStyle name="Normal 37 4 3 3 2 2" xfId="21800" xr:uid="{CAB31AC4-7CC5-4FAB-9429-FC4C5D06018D}"/>
    <cellStyle name="Normal 37 4 3 3 3" xfId="17579" xr:uid="{13BA864B-C492-4D96-95F0-721FBFA6B4C6}"/>
    <cellStyle name="Normal 37 4 3 4" xfId="10411" xr:uid="{5E26DFFD-29BD-4AA3-9E81-A7C1A9477534}"/>
    <cellStyle name="Normal 37 4 3 4 2" xfId="18791" xr:uid="{D967CD27-A80F-4946-9D9A-D0F0EDA3EFF4}"/>
    <cellStyle name="Normal 37 4 3 5" xfId="15019" xr:uid="{545D2E55-2603-4387-81B7-34C05A9F6C03}"/>
    <cellStyle name="Normal 37 4 3 6" xfId="23433" xr:uid="{1640BFD1-3AD1-419A-A7A6-89A39A4630DB}"/>
    <cellStyle name="Normal 37 4 4" xfId="5770" xr:uid="{A8751D39-1CD3-4E58-BFAC-AEEF1C873F3E}"/>
    <cellStyle name="Normal 37 4 4 2" xfId="11556" xr:uid="{6D0CB5DF-C1B2-4077-876D-2F6163E833B3}"/>
    <cellStyle name="Normal 37 4 4 2 2" xfId="19928" xr:uid="{EF9EAC59-A23E-4C05-8240-397DDF45A982}"/>
    <cellStyle name="Normal 37 4 4 3" xfId="15663" xr:uid="{183C1671-23BD-4C51-8CA6-CCFD71332F2E}"/>
    <cellStyle name="Normal 37 4 5" xfId="7108" xr:uid="{1A165B3B-18F6-4830-8678-D3F5CA02542B}"/>
    <cellStyle name="Normal 37 4 5 2" xfId="12844" xr:uid="{5D807645-AF7B-4ADF-B777-4D633BF0E2CC}"/>
    <cellStyle name="Normal 37 4 5 2 2" xfId="21218" xr:uid="{5F9C85D8-7489-418E-92E5-CF3ACD664FFC}"/>
    <cellStyle name="Normal 37 4 5 3" xfId="16997" xr:uid="{3F434DCB-72D8-4473-B3D7-81544D6A7D32}"/>
    <cellStyle name="Normal 37 4 6" xfId="9680" xr:uid="{B209C196-A8DA-4474-80A3-ADF184F5D18F}"/>
    <cellStyle name="Normal 37 4 6 2" xfId="18076" xr:uid="{2ABB0316-8963-479C-B4DB-CBA3C8C5A16D}"/>
    <cellStyle name="Normal 37 4 7" xfId="14414" xr:uid="{40105639-9411-4EBF-B6DB-60BE61068B4E}"/>
    <cellStyle name="Normal 37 4 8" xfId="22804" xr:uid="{1B2E1CEA-AFCF-40C6-9CBD-88A78D7BF465}"/>
    <cellStyle name="Normal 37 4 9" xfId="31652" xr:uid="{213C8472-4EFE-426A-90C7-BC9188E6B106}"/>
    <cellStyle name="Normal 37 5" xfId="3579" xr:uid="{D7CD86A3-61A2-47CA-B7CE-7D3ED9C5462F}"/>
    <cellStyle name="Normal 37 6" xfId="3978" xr:uid="{33DE197B-72DB-47B6-9604-BD61DD5B5A8E}"/>
    <cellStyle name="Normal 37 7" xfId="30861" xr:uid="{98388E45-E326-4FCF-9D7D-5619CC04B3B2}"/>
    <cellStyle name="Normal 38" xfId="1850" xr:uid="{E010A842-5C3C-47C6-B9BC-009F2908E2D3}"/>
    <cellStyle name="Normal 38 2" xfId="1851" xr:uid="{A1B14024-D889-49BC-A965-0D8CD3D98D1B}"/>
    <cellStyle name="Normal 38 2 2" xfId="1852" xr:uid="{35B34EFC-C438-4CE3-BFA7-9EC716BB09B2}"/>
    <cellStyle name="Normal 38 2 2 2" xfId="32102" xr:uid="{D37584BC-5EA5-455A-A156-BFAF709FBECC}"/>
    <cellStyle name="Normal 38 2 3" xfId="31750" xr:uid="{8EA9979B-62CA-49C5-9A7C-53BC1D664DA6}"/>
    <cellStyle name="Normal 38 2 4" xfId="30864" xr:uid="{76AFD7ED-6136-4906-97C5-41B65FA7B1DD}"/>
    <cellStyle name="Normal 38 3" xfId="1853" xr:uid="{382B46CB-D063-4D74-9634-465E38478D7B}"/>
    <cellStyle name="Normal 38 3 2" xfId="31162" xr:uid="{5FCD6F3E-8597-4073-99CA-F2616F45F6AE}"/>
    <cellStyle name="Normal 38 4" xfId="1854" xr:uid="{9539F992-A410-4336-B6F9-C2F3EAAF32B5}"/>
    <cellStyle name="Normal 38 4 2" xfId="31653" xr:uid="{4FCB40E2-8003-4240-9599-F60EC261292A}"/>
    <cellStyle name="Normal 38 5" xfId="1855" xr:uid="{8E89B6FE-B603-45F3-800D-8178D0427804}"/>
    <cellStyle name="Normal 38 5 2" xfId="1856" xr:uid="{A19D25DE-0942-416F-ABFF-69FB7754A5F7}"/>
    <cellStyle name="Normal 38 5 2 2" xfId="4467" xr:uid="{A89620B9-D9DA-466D-90FF-22A397D251A0}"/>
    <cellStyle name="Normal 38 5 2 2 2" xfId="6362" xr:uid="{002F645D-9E41-4646-B425-7257164C7AAC}"/>
    <cellStyle name="Normal 38 5 2 2 2 2" xfId="12148" xr:uid="{56C3B2E5-304B-4683-95C6-B08F5D8E3D24}"/>
    <cellStyle name="Normal 38 5 2 2 2 2 2" xfId="20520" xr:uid="{D76F18E2-A1C4-47B3-81C5-258C7B55E110}"/>
    <cellStyle name="Normal 38 5 2 2 2 3" xfId="16255" xr:uid="{13FDD6D6-B9D5-431C-B2D6-E4C637FE7471}"/>
    <cellStyle name="Normal 38 5 2 2 3" xfId="7694" xr:uid="{8941C815-C6DA-4A2F-81C6-729708807AB9}"/>
    <cellStyle name="Normal 38 5 2 2 3 2" xfId="13429" xr:uid="{0F5392B1-5AAF-43C2-B663-DD25EDBB9B11}"/>
    <cellStyle name="Normal 38 5 2 2 3 2 2" xfId="21803" xr:uid="{0EF3A60E-477D-472C-94E8-C97F10EF0A28}"/>
    <cellStyle name="Normal 38 5 2 2 3 3" xfId="17582" xr:uid="{CFC7C06E-264F-4176-94D4-C73217ED667C}"/>
    <cellStyle name="Normal 38 5 2 2 4" xfId="10414" xr:uid="{B3CE8423-30F6-4F53-B98C-6415FD0393A7}"/>
    <cellStyle name="Normal 38 5 2 2 4 2" xfId="18794" xr:uid="{900D5DEF-D5B1-46CA-A7AB-1D344690589F}"/>
    <cellStyle name="Normal 38 5 2 2 5" xfId="15022" xr:uid="{3E010D5F-B1CE-409D-953E-261C35B09CF5}"/>
    <cellStyle name="Normal 38 5 2 2 6" xfId="23436" xr:uid="{B6FFD756-47D3-4D04-9FDB-BBAFFCA23AF7}"/>
    <cellStyle name="Normal 38 5 2 3" xfId="5773" xr:uid="{D310146B-8567-4C75-96D4-50E1B5B08492}"/>
    <cellStyle name="Normal 38 5 2 3 2" xfId="11559" xr:uid="{96F07807-D8B3-4AD7-BB34-5DEF3CFAB93A}"/>
    <cellStyle name="Normal 38 5 2 3 2 2" xfId="19931" xr:uid="{0D012A2D-06C1-4062-8E1C-7AEA8C3678A6}"/>
    <cellStyle name="Normal 38 5 2 3 3" xfId="15666" xr:uid="{E8D993C2-BDE9-43CA-9BFC-899D8F102602}"/>
    <cellStyle name="Normal 38 5 2 4" xfId="7111" xr:uid="{9158C3B4-B7D1-4D44-9A97-37D83A6ED79B}"/>
    <cellStyle name="Normal 38 5 2 4 2" xfId="12847" xr:uid="{FDDA51B0-E7E0-4B4F-BF0B-5B599FD13CDC}"/>
    <cellStyle name="Normal 38 5 2 4 2 2" xfId="21221" xr:uid="{FBC14281-4CA4-4509-966A-16DFB9F9EF49}"/>
    <cellStyle name="Normal 38 5 2 4 3" xfId="17000" xr:uid="{9213D6BF-704A-44EE-B513-1C77897273AA}"/>
    <cellStyle name="Normal 38 5 2 5" xfId="9683" xr:uid="{CB5AB939-2A6A-49D4-B2A5-82418118BAF9}"/>
    <cellStyle name="Normal 38 5 2 5 2" xfId="18079" xr:uid="{7C1F83FA-0A4D-4FED-8CEC-2E2B94714D82}"/>
    <cellStyle name="Normal 38 5 2 6" xfId="14417" xr:uid="{7FBD41FB-9AC2-4DB4-B8C7-876E95E32112}"/>
    <cellStyle name="Normal 38 5 2 7" xfId="22807" xr:uid="{1FEB9C05-1A1B-49D1-84D7-22C90E089952}"/>
    <cellStyle name="Normal 38 5 3" xfId="4466" xr:uid="{E585E1D4-9ABF-4EBF-8C5B-64671606D54E}"/>
    <cellStyle name="Normal 38 5 3 2" xfId="6361" xr:uid="{6A1142E0-67BB-47FD-9117-CD1EE0D2CCB1}"/>
    <cellStyle name="Normal 38 5 3 2 2" xfId="12147" xr:uid="{7855E101-BB64-4C14-97CC-A8189623D089}"/>
    <cellStyle name="Normal 38 5 3 2 2 2" xfId="20519" xr:uid="{E4ED9BF3-502A-4E6C-B1B4-5BF90A85C123}"/>
    <cellStyle name="Normal 38 5 3 2 3" xfId="16254" xr:uid="{4C27F016-358D-4302-9E05-3625F304B712}"/>
    <cellStyle name="Normal 38 5 3 3" xfId="7693" xr:uid="{9793CBFB-2082-457B-88A0-C0232BEB1D62}"/>
    <cellStyle name="Normal 38 5 3 3 2" xfId="13428" xr:uid="{5488ECDC-07F6-4C37-A638-85464C9A0DF9}"/>
    <cellStyle name="Normal 38 5 3 3 2 2" xfId="21802" xr:uid="{D8DD7F2B-6F07-4D50-A608-D8A5D1C2CED7}"/>
    <cellStyle name="Normal 38 5 3 3 3" xfId="17581" xr:uid="{D74122D9-242B-41A5-8AAD-ADBAC349F9FF}"/>
    <cellStyle name="Normal 38 5 3 4" xfId="10413" xr:uid="{AD909385-79BE-4876-97F7-26087E80954F}"/>
    <cellStyle name="Normal 38 5 3 4 2" xfId="18793" xr:uid="{C48E972A-8B98-442F-A18E-A847B275CC0A}"/>
    <cellStyle name="Normal 38 5 3 5" xfId="15021" xr:uid="{ADB43457-BD22-4419-99D7-CDC8FC6BAB71}"/>
    <cellStyle name="Normal 38 5 3 6" xfId="23435" xr:uid="{C0D39697-F1C8-4015-A53C-0DF92B1AF621}"/>
    <cellStyle name="Normal 38 5 4" xfId="5772" xr:uid="{D085D1C2-8F1E-4B33-8545-C5A8748B0257}"/>
    <cellStyle name="Normal 38 5 4 2" xfId="11558" xr:uid="{8008663C-D412-4893-A519-5108D4FDDF28}"/>
    <cellStyle name="Normal 38 5 4 2 2" xfId="19930" xr:uid="{66D8054C-C848-4592-92C2-4A8EC9E7E4C0}"/>
    <cellStyle name="Normal 38 5 4 3" xfId="15665" xr:uid="{8D2BD14B-1872-4C8D-B65A-EF8B549B142E}"/>
    <cellStyle name="Normal 38 5 5" xfId="7110" xr:uid="{1D416A49-032B-4AEF-9240-2EFE2F9D2632}"/>
    <cellStyle name="Normal 38 5 5 2" xfId="12846" xr:uid="{F1D30030-CE60-455D-9834-BD15EA350DDF}"/>
    <cellStyle name="Normal 38 5 5 2 2" xfId="21220" xr:uid="{E9CDF7F3-6CCE-4752-8214-24E78C3E0E2C}"/>
    <cellStyle name="Normal 38 5 5 3" xfId="16999" xr:uid="{4292631C-6D8D-4A03-A337-B0BABF5907B2}"/>
    <cellStyle name="Normal 38 5 6" xfId="9682" xr:uid="{652E6030-09FC-4434-866E-906E437B0C50}"/>
    <cellStyle name="Normal 38 5 6 2" xfId="18078" xr:uid="{85A68096-BB66-4A1E-A26B-442D559CCAFF}"/>
    <cellStyle name="Normal 38 5 7" xfId="14416" xr:uid="{BA9CD9AD-055A-4E8E-BF73-F16158E44DC8}"/>
    <cellStyle name="Normal 38 5 8" xfId="22806" xr:uid="{BA829BF5-D09B-45A0-AF2B-93186864ABF3}"/>
    <cellStyle name="Normal 38 6" xfId="2951" xr:uid="{A099F340-4AE1-4D82-9218-29689C2D6E1F}"/>
    <cellStyle name="Normal 38 7" xfId="3979" xr:uid="{6C67DB83-D759-4DDC-B3F9-E1C5DCE6E6E9}"/>
    <cellStyle name="Normal 38 8" xfId="30863" xr:uid="{D40522B8-E7BE-4AE4-8ED4-5D1536005459}"/>
    <cellStyle name="Normal 39" xfId="1857" xr:uid="{7F409053-54E0-4737-BE51-4804028D0CC5}"/>
    <cellStyle name="Normal 39 10" xfId="14119" xr:uid="{F947AE05-90E9-4B80-9622-BED6D84C38DC}"/>
    <cellStyle name="Normal 39 11" xfId="22437" xr:uid="{A829565C-9A0E-49A9-8BE7-442A67F307A1}"/>
    <cellStyle name="Normal 39 12" xfId="30865" xr:uid="{08F56339-B671-4F93-827A-2F7942E7839A}"/>
    <cellStyle name="Normal 39 2" xfId="1858" xr:uid="{489E569D-B274-40CB-8047-458F17D46985}"/>
    <cellStyle name="Normal 39 2 2" xfId="2921" xr:uid="{BFD4BC6F-9323-4C13-94E4-5902E201D199}"/>
    <cellStyle name="Normal 39 2 2 2" xfId="32103" xr:uid="{6F08819C-3A45-46BB-892C-92376D18BB5A}"/>
    <cellStyle name="Normal 39 2 3" xfId="2830" xr:uid="{8C397656-9AAA-4B33-A57A-3BF19ED718B7}"/>
    <cellStyle name="Normal 39 2 3 2" xfId="31751" xr:uid="{212B8DB2-95C6-4BDF-B865-29777931DE4A}"/>
    <cellStyle name="Normal 39 2 4" xfId="30866" xr:uid="{608F4C74-2E18-4D19-A893-F93A5BBB6851}"/>
    <cellStyle name="Normal 39 3" xfId="1859" xr:uid="{976C6955-CD7B-49BA-9DB9-5C7B7A5F0303}"/>
    <cellStyle name="Normal 39 3 2" xfId="1860" xr:uid="{69F358CC-8ED6-4AC9-9EC6-847DADE24FC6}"/>
    <cellStyle name="Normal 39 3 2 2" xfId="4469" xr:uid="{35F201A3-E827-4F76-BD8B-8FBC3EC3F93A}"/>
    <cellStyle name="Normal 39 3 2 2 2" xfId="6364" xr:uid="{D7A86E6A-34B5-4774-BD8A-446A507E7F61}"/>
    <cellStyle name="Normal 39 3 2 2 2 2" xfId="12150" xr:uid="{80C36689-AF61-4018-BE76-718A789D6004}"/>
    <cellStyle name="Normal 39 3 2 2 2 2 2" xfId="20522" xr:uid="{6B535DB6-220B-428D-ADD2-D45816B8A535}"/>
    <cellStyle name="Normal 39 3 2 2 2 3" xfId="16257" xr:uid="{74D1C396-A84D-4888-B3C7-59FF092E31F3}"/>
    <cellStyle name="Normal 39 3 2 2 3" xfId="7696" xr:uid="{A87CC62E-E0D5-4173-B393-EB8F171C4433}"/>
    <cellStyle name="Normal 39 3 2 2 3 2" xfId="13431" xr:uid="{20888A59-4E3C-4494-B33D-8E8F68F08C62}"/>
    <cellStyle name="Normal 39 3 2 2 3 2 2" xfId="21805" xr:uid="{95294BE6-C1B6-4CC7-B36D-BC2ABC335526}"/>
    <cellStyle name="Normal 39 3 2 2 3 3" xfId="17584" xr:uid="{E96F00FC-C2D6-436C-A58A-12F724B481DF}"/>
    <cellStyle name="Normal 39 3 2 2 4" xfId="10416" xr:uid="{87426FF4-9D78-4AB9-BC42-153962B40B8E}"/>
    <cellStyle name="Normal 39 3 2 2 4 2" xfId="18796" xr:uid="{1B7E835F-8B2A-48DC-A557-595D866509B7}"/>
    <cellStyle name="Normal 39 3 2 2 5" xfId="15024" xr:uid="{A0CA8D91-E7BF-442A-A04D-A3CCE8461496}"/>
    <cellStyle name="Normal 39 3 2 2 6" xfId="23438" xr:uid="{24391539-04BE-4E19-A055-59EA9CB21FCF}"/>
    <cellStyle name="Normal 39 3 2 3" xfId="5775" xr:uid="{40F8A645-6F44-44CD-8BEB-788487C6888B}"/>
    <cellStyle name="Normal 39 3 2 3 2" xfId="11561" xr:uid="{7C986483-9856-4DC7-B7F9-C2016290D0A3}"/>
    <cellStyle name="Normal 39 3 2 3 2 2" xfId="19933" xr:uid="{2E91F6FE-0024-42F8-95C4-F38FE8305EA4}"/>
    <cellStyle name="Normal 39 3 2 3 3" xfId="15668" xr:uid="{6C6A1533-1C53-4709-955A-B67093DCF905}"/>
    <cellStyle name="Normal 39 3 2 4" xfId="7113" xr:uid="{54CE4FB4-3B90-48F1-83BF-28B8788BF78D}"/>
    <cellStyle name="Normal 39 3 2 4 2" xfId="12849" xr:uid="{342D725F-8A00-43C1-B507-EF5E7147EB3F}"/>
    <cellStyle name="Normal 39 3 2 4 2 2" xfId="21223" xr:uid="{824EF86A-84F5-4CDC-8AD3-859038D2DD57}"/>
    <cellStyle name="Normal 39 3 2 4 3" xfId="17002" xr:uid="{76C631F2-5DB5-4E06-8055-E441D6C6DB1F}"/>
    <cellStyle name="Normal 39 3 2 5" xfId="9685" xr:uid="{4E6E65F5-CD86-4F48-B0CC-1058EC7ECDEE}"/>
    <cellStyle name="Normal 39 3 2 5 2" xfId="18081" xr:uid="{969E44A7-AB9F-4A4F-A17A-320111C7FD3B}"/>
    <cellStyle name="Normal 39 3 2 6" xfId="14419" xr:uid="{D38EE912-53BA-4A4D-AE08-EEE843E3F6B6}"/>
    <cellStyle name="Normal 39 3 2 7" xfId="22810" xr:uid="{5C6D4744-4CD7-4D3F-A71B-0D89A153C895}"/>
    <cellStyle name="Normal 39 3 3" xfId="4468" xr:uid="{CDE1E785-CC2A-49DB-B29A-55DF55DDCDED}"/>
    <cellStyle name="Normal 39 3 3 2" xfId="6363" xr:uid="{33294E68-2807-4B9B-A8B7-3FD7FF7D5BF5}"/>
    <cellStyle name="Normal 39 3 3 2 2" xfId="12149" xr:uid="{88BBE6FE-0D02-4039-80DE-698CBADEFE65}"/>
    <cellStyle name="Normal 39 3 3 2 2 2" xfId="20521" xr:uid="{5A297FFA-5C34-4BDF-A513-3A7F9D9851E7}"/>
    <cellStyle name="Normal 39 3 3 2 3" xfId="16256" xr:uid="{B14EFCDB-D030-4399-A10D-0DB015FE8B13}"/>
    <cellStyle name="Normal 39 3 3 3" xfId="7695" xr:uid="{FA3F56A9-C6A5-477A-B10D-A612333B5523}"/>
    <cellStyle name="Normal 39 3 3 3 2" xfId="13430" xr:uid="{6725FFED-2F82-4139-8425-52CAA79BA7F6}"/>
    <cellStyle name="Normal 39 3 3 3 2 2" xfId="21804" xr:uid="{DBBD1112-9835-4613-AA9B-3E0BCD2E87AE}"/>
    <cellStyle name="Normal 39 3 3 3 3" xfId="17583" xr:uid="{921D35CF-4FB0-4CB0-9D77-CEA9D3F2EEEC}"/>
    <cellStyle name="Normal 39 3 3 4" xfId="10415" xr:uid="{780A0C84-215A-42F6-8B8D-892D0AC8A8C9}"/>
    <cellStyle name="Normal 39 3 3 4 2" xfId="18795" xr:uid="{8BFA6256-13F7-418C-8576-51636669D103}"/>
    <cellStyle name="Normal 39 3 3 5" xfId="15023" xr:uid="{68833F4B-02CD-4EE0-B13A-5E42926AD944}"/>
    <cellStyle name="Normal 39 3 3 6" xfId="23437" xr:uid="{5E707CA6-4765-4970-8DC7-391F3A2A9FE5}"/>
    <cellStyle name="Normal 39 3 4" xfId="5774" xr:uid="{D4B66DD2-D8F7-4741-8D78-05ACB6F8FE7B}"/>
    <cellStyle name="Normal 39 3 4 2" xfId="11560" xr:uid="{A7831697-F2DF-4B07-B527-C58B971AB03A}"/>
    <cellStyle name="Normal 39 3 4 2 2" xfId="19932" xr:uid="{9C78F162-00F3-4592-A32A-193EA868B0F7}"/>
    <cellStyle name="Normal 39 3 4 3" xfId="15667" xr:uid="{90A88625-5976-40B5-A5DB-9C0243957750}"/>
    <cellStyle name="Normal 39 3 5" xfId="7112" xr:uid="{34F872F3-0ADC-4EE4-837A-8157468353A7}"/>
    <cellStyle name="Normal 39 3 5 2" xfId="12848" xr:uid="{62ED355C-E3FB-40E7-B731-2079DC14BF25}"/>
    <cellStyle name="Normal 39 3 5 2 2" xfId="21222" xr:uid="{AB58B230-B9DB-4C53-BD4B-AE61B0A86AB2}"/>
    <cellStyle name="Normal 39 3 5 3" xfId="17001" xr:uid="{E96BFAAD-8430-4B4B-A624-478D357E0359}"/>
    <cellStyle name="Normal 39 3 6" xfId="9684" xr:uid="{3625411B-BCF7-4E43-92E1-3868B8C5F458}"/>
    <cellStyle name="Normal 39 3 6 2" xfId="18080" xr:uid="{65EE291C-4295-434C-9373-D7082806A1C9}"/>
    <cellStyle name="Normal 39 3 7" xfId="14418" xr:uid="{716BF90D-E2A0-480E-A20A-55FAB2A95F08}"/>
    <cellStyle name="Normal 39 3 8" xfId="22809" xr:uid="{37B509DB-AB96-45C2-8B43-60A553DC7A18}"/>
    <cellStyle name="Normal 39 3 9" xfId="31163" xr:uid="{CBB1DD5C-9475-48B6-A6BF-7597C333D865}"/>
    <cellStyle name="Normal 39 4" xfId="1861" xr:uid="{00C67E74-1293-4176-9019-24B7AD8EFD39}"/>
    <cellStyle name="Normal 39 5" xfId="1862" xr:uid="{5C9859C2-6EE3-44B6-88A1-8B9DAA2090F3}"/>
    <cellStyle name="Normal 39 5 2" xfId="1863" xr:uid="{D1FB575D-C354-4ADD-B0C3-1DC1709A9ECD}"/>
    <cellStyle name="Normal 39 5 2 2" xfId="4471" xr:uid="{F2A4EE9C-D75D-4F8C-A806-AC7FD3BD83A5}"/>
    <cellStyle name="Normal 39 5 2 2 2" xfId="6366" xr:uid="{042D8C31-D840-4F6F-934B-049CCE6847A7}"/>
    <cellStyle name="Normal 39 5 2 2 2 2" xfId="12152" xr:uid="{A90DC773-2416-4F3A-9890-B308C813B46A}"/>
    <cellStyle name="Normal 39 5 2 2 2 2 2" xfId="20524" xr:uid="{7C69721A-DDC7-4A6C-A732-59FAB201F701}"/>
    <cellStyle name="Normal 39 5 2 2 2 3" xfId="16259" xr:uid="{443CFF7D-7C9F-4B40-BF0A-FCBE6C769921}"/>
    <cellStyle name="Normal 39 5 2 2 3" xfId="7698" xr:uid="{927A1C36-0F2A-4CA4-8716-841940605238}"/>
    <cellStyle name="Normal 39 5 2 2 3 2" xfId="13433" xr:uid="{C49772B0-2EDE-4B69-B056-B782B3066ACF}"/>
    <cellStyle name="Normal 39 5 2 2 3 2 2" xfId="21807" xr:uid="{92DBA888-EAA2-478E-9242-CA99EE327363}"/>
    <cellStyle name="Normal 39 5 2 2 3 3" xfId="17586" xr:uid="{73B4842B-B5A4-4C2E-AA08-1E0E9C5365DB}"/>
    <cellStyle name="Normal 39 5 2 2 4" xfId="10418" xr:uid="{7890CD0F-B0F5-46BC-A673-7E6BAB54CD76}"/>
    <cellStyle name="Normal 39 5 2 2 4 2" xfId="18798" xr:uid="{68A29491-4097-4505-BCEC-EC5DE1ECFC97}"/>
    <cellStyle name="Normal 39 5 2 2 5" xfId="15026" xr:uid="{52F31D1B-62AC-4D5A-9F80-6C8CFA4AE802}"/>
    <cellStyle name="Normal 39 5 2 2 6" xfId="23440" xr:uid="{A429752C-60A5-4290-B275-4E11DEACB23B}"/>
    <cellStyle name="Normal 39 5 2 3" xfId="5777" xr:uid="{BAC3E00A-D514-45A8-BF15-06FC45C6D413}"/>
    <cellStyle name="Normal 39 5 2 3 2" xfId="11563" xr:uid="{26F9A759-51C3-481E-809C-9E887B8FE5F6}"/>
    <cellStyle name="Normal 39 5 2 3 2 2" xfId="19935" xr:uid="{014F1AB5-F080-4EBE-A672-E1D4119E3D0C}"/>
    <cellStyle name="Normal 39 5 2 3 3" xfId="15670" xr:uid="{D079D9C6-DF12-4FC6-B81B-FCCA09A82849}"/>
    <cellStyle name="Normal 39 5 2 4" xfId="7115" xr:uid="{201BD77F-5572-498B-922F-52F3FE67D10B}"/>
    <cellStyle name="Normal 39 5 2 4 2" xfId="12851" xr:uid="{8D593B87-0CF8-48E4-9E59-45542E9EFCA3}"/>
    <cellStyle name="Normal 39 5 2 4 2 2" xfId="21225" xr:uid="{2DD1BB89-7E0E-46E9-8587-F1A4B3A559F2}"/>
    <cellStyle name="Normal 39 5 2 4 3" xfId="17004" xr:uid="{7F9E78FD-FE28-4E1D-B9BD-5EE744F547CF}"/>
    <cellStyle name="Normal 39 5 2 5" xfId="9687" xr:uid="{254F233B-2344-4647-AFA5-2FF1B993D376}"/>
    <cellStyle name="Normal 39 5 2 5 2" xfId="18083" xr:uid="{C297E1E8-1CF6-4E98-B6B3-4731E02C5B05}"/>
    <cellStyle name="Normal 39 5 2 6" xfId="14421" xr:uid="{E2BF4E45-0354-4812-B9C7-C4D85152269E}"/>
    <cellStyle name="Normal 39 5 2 7" xfId="22812" xr:uid="{CB836420-224F-4EDE-ADB4-AD89A176B58B}"/>
    <cellStyle name="Normal 39 5 3" xfId="4470" xr:uid="{ED1C7F99-5EE6-42F4-A6EE-E7A936CFA7AC}"/>
    <cellStyle name="Normal 39 5 3 2" xfId="6365" xr:uid="{14BA3C11-F250-47E8-A2DA-FAD46325519B}"/>
    <cellStyle name="Normal 39 5 3 2 2" xfId="12151" xr:uid="{3A816D95-FAE7-4B0A-B87E-999D34F63AF4}"/>
    <cellStyle name="Normal 39 5 3 2 2 2" xfId="20523" xr:uid="{4882166E-08DB-4AED-95E1-9585AAC9DD33}"/>
    <cellStyle name="Normal 39 5 3 2 3" xfId="16258" xr:uid="{3CC07329-D26D-4E09-B2B2-58C72AB1852E}"/>
    <cellStyle name="Normal 39 5 3 3" xfId="7697" xr:uid="{3DE97301-4E5A-478A-871E-46DAC6CB8D04}"/>
    <cellStyle name="Normal 39 5 3 3 2" xfId="13432" xr:uid="{828D4E2D-AF92-41FF-8E75-B11C064390B4}"/>
    <cellStyle name="Normal 39 5 3 3 2 2" xfId="21806" xr:uid="{BD287511-E6A8-4D1E-BF37-AC0C0ADFDBA1}"/>
    <cellStyle name="Normal 39 5 3 3 3" xfId="17585" xr:uid="{5783031F-DA23-49B1-9D7A-6EC3C001B231}"/>
    <cellStyle name="Normal 39 5 3 4" xfId="10417" xr:uid="{2074408B-DC45-4285-A9E5-430968ECAD05}"/>
    <cellStyle name="Normal 39 5 3 4 2" xfId="18797" xr:uid="{EB4B11A1-1AF1-4891-86EC-CD00C54B9FFA}"/>
    <cellStyle name="Normal 39 5 3 5" xfId="15025" xr:uid="{19208AD3-486F-42C0-A613-7A6254964DE0}"/>
    <cellStyle name="Normal 39 5 3 6" xfId="23439" xr:uid="{FBB037AF-AEB3-4730-8452-148908FD982F}"/>
    <cellStyle name="Normal 39 5 4" xfId="5776" xr:uid="{099F84B6-345C-4459-9E1E-66A0DF0D6AB5}"/>
    <cellStyle name="Normal 39 5 4 2" xfId="11562" xr:uid="{0749B1BC-F7C3-406E-9F83-78D5548A2760}"/>
    <cellStyle name="Normal 39 5 4 2 2" xfId="19934" xr:uid="{08F67380-6A91-483E-BF36-92A00DF6DC46}"/>
    <cellStyle name="Normal 39 5 4 3" xfId="15669" xr:uid="{4C349D16-5597-4DC9-A3F4-C84A6A50A434}"/>
    <cellStyle name="Normal 39 5 5" xfId="7114" xr:uid="{A6E79BC4-E6C2-406B-92EB-F1811F0F9657}"/>
    <cellStyle name="Normal 39 5 5 2" xfId="12850" xr:uid="{843A86A0-58CF-441B-99B5-D864FCAD51C6}"/>
    <cellStyle name="Normal 39 5 5 2 2" xfId="21224" xr:uid="{9E572244-69D3-488E-901D-6151B5EFAC26}"/>
    <cellStyle name="Normal 39 5 5 3" xfId="17003" xr:uid="{743A1835-CB11-49CF-B0F0-F93671D33607}"/>
    <cellStyle name="Normal 39 5 6" xfId="9686" xr:uid="{91B72EF4-90D8-4459-A0BB-2E6745331297}"/>
    <cellStyle name="Normal 39 5 6 2" xfId="18082" xr:uid="{B727C331-CA97-4E52-AE18-457EB6018B6F}"/>
    <cellStyle name="Normal 39 5 7" xfId="14420" xr:uid="{EFDA0119-31FF-4BE6-A9E4-234EB88AAFF0}"/>
    <cellStyle name="Normal 39 5 8" xfId="22811" xr:uid="{DC8AB04B-21B4-4CBC-9F3C-CBD0ADB5B7F8}"/>
    <cellStyle name="Normal 39 6" xfId="3980" xr:uid="{7ED51DAB-B37B-4239-8E7E-6E2FCB7CAAE8}"/>
    <cellStyle name="Normal 39 7" xfId="5473" xr:uid="{D5A9791D-8396-4FB8-B4AD-01B6FA617BDF}"/>
    <cellStyle name="Normal 39 7 2" xfId="11259" xr:uid="{5475D43E-9852-48EB-86E2-2BA4E3D2746A}"/>
    <cellStyle name="Normal 39 7 2 2" xfId="19631" xr:uid="{64101A1D-B318-4FBE-9286-0FE4EF9F0E1E}"/>
    <cellStyle name="Normal 39 7 3" xfId="15365" xr:uid="{01E9C694-5090-44D1-84ED-FD2D3FA89A40}"/>
    <cellStyle name="Normal 39 8" xfId="6826" xr:uid="{BA140A1A-4C53-41F6-935D-40CBBE3F08A9}"/>
    <cellStyle name="Normal 39 8 2" xfId="12563" xr:uid="{35D1B01B-EF9E-406A-9D5F-282384B177D8}"/>
    <cellStyle name="Normal 39 8 2 2" xfId="20937" xr:uid="{FC4958F6-9183-4C45-81E0-96153648E8FA}"/>
    <cellStyle name="Normal 39 8 3" xfId="16716" xr:uid="{ACBB3BBE-1AFD-4198-B701-70A5C6815F7C}"/>
    <cellStyle name="Normal 39 9" xfId="9421" xr:uid="{B4E22837-296C-4D5E-ADD2-7B266423E290}"/>
    <cellStyle name="Normal 4" xfId="1864" xr:uid="{777290DA-DF0B-4BE5-B977-A29DC4B88001}"/>
    <cellStyle name="Normal 4 10" xfId="3369" xr:uid="{F79FFA0A-610C-447F-A299-E86925E9123F}"/>
    <cellStyle name="Normal 4 10 2" xfId="3586" xr:uid="{47CDE27B-B8EC-47F7-B062-95CF13F31CFF}"/>
    <cellStyle name="Normal 4 11" xfId="3981" xr:uid="{45DC5CB4-AB9C-42C5-A3CD-76B1D460BCF8}"/>
    <cellStyle name="Normal 4 12" xfId="30428" xr:uid="{37E096EC-EDDB-4436-A1DA-44FABCBD9495}"/>
    <cellStyle name="Normal 4 13" xfId="30466" xr:uid="{F3A06DD8-2D8B-41D5-922C-2A35E6CC4B96}"/>
    <cellStyle name="Normal 4 13 2" xfId="30515" xr:uid="{BCB49DFF-0585-4895-8B99-5F5815EEE38E}"/>
    <cellStyle name="Normal 4 14" xfId="30476" xr:uid="{33C274CA-83B6-4A83-BE98-CF1736A73E64}"/>
    <cellStyle name="Normal 4 2" xfId="1865" xr:uid="{F4DB87E7-8565-4F1C-9659-5E1460EC5789}"/>
    <cellStyle name="Normal 4 2 10" xfId="5547" xr:uid="{CF068AAA-D7A7-4F21-BB28-8BB4112765FF}"/>
    <cellStyle name="Normal 4 2 10 2" xfId="11333" xr:uid="{3F42A7C6-E528-4708-B522-3395B4A4C641}"/>
    <cellStyle name="Normal 4 2 10 2 2" xfId="19705" xr:uid="{2147660C-8A11-402E-B3B1-FEB96F7FBFEB}"/>
    <cellStyle name="Normal 4 2 10 3" xfId="15439" xr:uid="{BCAB1CEB-62AD-4D81-BB64-BD45F7E2D0CB}"/>
    <cellStyle name="Normal 4 2 11" xfId="6900" xr:uid="{B18E15FD-C834-437E-96E7-8E815452C23F}"/>
    <cellStyle name="Normal 4 2 11 2" xfId="12637" xr:uid="{ED6081A7-5EF4-4BCE-9DF7-D8B524E6DC94}"/>
    <cellStyle name="Normal 4 2 11 2 2" xfId="21011" xr:uid="{D5686A89-6D97-42E5-8828-FD335FA1C688}"/>
    <cellStyle name="Normal 4 2 11 3" xfId="16790" xr:uid="{41136664-8DB8-451A-9B5D-56739E51CD3D}"/>
    <cellStyle name="Normal 4 2 12" xfId="14193" xr:uid="{5E073D68-EE95-44F6-BC1C-ADBBAD3BFA6B}"/>
    <cellStyle name="Normal 4 2 13" xfId="22518" xr:uid="{0E715645-E08E-424C-A13C-72713DDB68EA}"/>
    <cellStyle name="Normal 4 2 14" xfId="30426" xr:uid="{115136EB-6FA8-4F40-AE98-8EA9CB411D1E}"/>
    <cellStyle name="Normal 4 2 2" xfId="1866" xr:uid="{31A9A212-BA93-45E3-B1A5-E1FE16E95A22}"/>
    <cellStyle name="Normal 4 2 2 2" xfId="1867" xr:uid="{774B66F5-A935-49CC-8DBE-9A212CC7922D}"/>
    <cellStyle name="Normal 4 2 2 2 2" xfId="1868" xr:uid="{86F239D2-22A7-435F-9DF9-5E3B86CF5545}"/>
    <cellStyle name="Normal 4 2 2 2 3" xfId="1869" xr:uid="{DD39399A-675B-4D38-B33D-2AB68111B756}"/>
    <cellStyle name="Normal 4 2 2 3" xfId="1870" xr:uid="{101B616A-8680-4C6D-90E9-25ADFDEC6BA5}"/>
    <cellStyle name="Normal 4 2 2 3 2" xfId="1871" xr:uid="{AC8F3976-FCD2-4C1D-9810-CE1A43AD873B}"/>
    <cellStyle name="Normal 4 2 2 3 3" xfId="1872" xr:uid="{05D2C1F9-A730-4578-BEB4-012DCAD2964E}"/>
    <cellStyle name="Normal 4 2 2 4" xfId="1873" xr:uid="{3305A319-5D6A-44A3-85DF-2A12204FE771}"/>
    <cellStyle name="Normal 4 2 2 5" xfId="1874" xr:uid="{41D94964-D45D-49A1-8CBA-9BEC4099FDE7}"/>
    <cellStyle name="Normal 4 2 2 6" xfId="30410" xr:uid="{AC53B439-CE37-4E4A-BE86-E8A55E92EE5F}"/>
    <cellStyle name="Normal 4 2 2 7" xfId="31718" xr:uid="{57FF6ED7-65D2-41EA-A58A-C3818B06A1A2}"/>
    <cellStyle name="Normal 4 2 3" xfId="1875" xr:uid="{F36162A7-324C-4657-A8F6-0113149613AC}"/>
    <cellStyle name="Normal 4 2 3 2" xfId="1876" xr:uid="{5F430D51-C0ED-4F12-8E8E-7EBEDEA8E76F}"/>
    <cellStyle name="Normal 4 2 3 3" xfId="1877" xr:uid="{D5CC66FC-64BC-4A1C-9ACB-C09B5BC3EDBD}"/>
    <cellStyle name="Normal 4 2 3 4" xfId="31654" xr:uid="{4097B3B3-2F7C-419B-ABBE-61436B5CCD7C}"/>
    <cellStyle name="Normal 4 2 4" xfId="1878" xr:uid="{F6EBB41E-4D74-40B8-927F-1CF933C2FD69}"/>
    <cellStyle name="Normal 4 2 4 2" xfId="1879" xr:uid="{BAB134DB-9673-4056-B3BF-827DEBC2441F}"/>
    <cellStyle name="Normal 4 2 5" xfId="1880" xr:uid="{E131B9F9-6208-4C29-95F8-D3F377EE28DB}"/>
    <cellStyle name="Normal 4 2 6" xfId="1881" xr:uid="{B8DEEEC2-F52E-4FFA-9D9B-7BD218ABA7C4}"/>
    <cellStyle name="Normal 4 2 7" xfId="1882" xr:uid="{8D45A748-F8FB-434F-958B-39B69B7226A5}"/>
    <cellStyle name="Normal 4 2 8" xfId="2967" xr:uid="{B82BE920-BD65-453A-8373-ABBE195D9D74}"/>
    <cellStyle name="Normal 4 2 8 2" xfId="6054" xr:uid="{622D4FC4-643F-435A-9C71-06BAC62E89E6}"/>
    <cellStyle name="Normal 4 2 8 2 2" xfId="11840" xr:uid="{F7A473E8-8D90-4D91-8F6D-E652E5DCDCE6}"/>
    <cellStyle name="Normal 4 2 8 2 2 2" xfId="20212" xr:uid="{33EECA8A-43B5-4EE6-9438-5077D72DC496}"/>
    <cellStyle name="Normal 4 2 8 2 3" xfId="15947" xr:uid="{90F05DEF-AADB-4DFB-95B7-265BBDF4892B}"/>
    <cellStyle name="Normal 4 2 8 3" xfId="7386" xr:uid="{9A2CDBF3-4902-4643-80D5-A7E73350704D}"/>
    <cellStyle name="Normal 4 2 8 3 2" xfId="13122" xr:uid="{CB0D1E88-17A2-4488-BE8F-B32E624A551D}"/>
    <cellStyle name="Normal 4 2 8 3 2 2" xfId="21496" xr:uid="{7AB89DF5-EAFB-4A61-B8AE-4B2F8B9478DA}"/>
    <cellStyle name="Normal 4 2 8 3 3" xfId="17275" xr:uid="{518779D3-8450-4FFD-9920-8D625ACD550F}"/>
    <cellStyle name="Normal 4 2 8 4" xfId="9962" xr:uid="{85D58FBB-5D79-4DE0-8AE5-182835B22B96}"/>
    <cellStyle name="Normal 4 2 8 4 2" xfId="18355" xr:uid="{3190BC80-FF3B-43A0-A013-FEF669F01777}"/>
    <cellStyle name="Normal 4 2 8 5" xfId="14700" xr:uid="{75240F0F-03F7-43AA-991E-474BF2E1054A}"/>
    <cellStyle name="Normal 4 2 8 6" xfId="23117" xr:uid="{B2097894-D9A8-4184-AE83-E4A8CF4137E4}"/>
    <cellStyle name="Normal 4 2 9" xfId="3982" xr:uid="{64EAA871-F607-438A-9D0D-87224D6BEC9C}"/>
    <cellStyle name="Normal 4 3" xfId="1883" xr:uid="{5E7AC168-C8C9-4E75-8354-439793E053D8}"/>
    <cellStyle name="Normal 4 3 2" xfId="1884" xr:uid="{27D1EB3D-F739-46B1-B492-4D1AB2AE23CD}"/>
    <cellStyle name="Normal 4 3 2 2" xfId="30412" xr:uid="{493DABEA-D631-4919-B628-CC81A152A448}"/>
    <cellStyle name="Normal 4 3 3" xfId="1885" xr:uid="{A8C56E37-2C9C-4693-B06A-C16987774BD8}"/>
    <cellStyle name="Normal 4 3 4" xfId="30317" xr:uid="{489D7D8B-A3DC-4405-BF6D-BFDB00477656}"/>
    <cellStyle name="Normal 4 3 5" xfId="31719" xr:uid="{8F243EF6-0961-4A10-80C6-582192F9B742}"/>
    <cellStyle name="Normal 4 4" xfId="1886" xr:uid="{B14F49E0-AE35-464F-AE2C-20FEEF741FED}"/>
    <cellStyle name="Normal 4 4 10" xfId="22813" xr:uid="{187221EB-3181-47E2-8F9F-F2ACE58CB179}"/>
    <cellStyle name="Normal 4 4 11" xfId="30397" xr:uid="{C1855AAA-2E8D-4601-B6AF-2ED10C85D3ED}"/>
    <cellStyle name="Normal 4 4 12" xfId="30433" xr:uid="{AA55807C-67FB-4814-BE50-AEFC6D47432A}"/>
    <cellStyle name="Normal 4 4 2" xfId="1887" xr:uid="{C620873C-0DEF-4AEB-BA54-2C15EA4A43B9}"/>
    <cellStyle name="Normal 4 4 3" xfId="1888" xr:uid="{39FBE95C-3E54-4D4E-9B75-4A111F155B3B}"/>
    <cellStyle name="Normal 4 4 4" xfId="1889" xr:uid="{84A76856-43A2-431B-A256-4028C9DF8993}"/>
    <cellStyle name="Normal 4 4 5" xfId="4472" xr:uid="{24DB7373-95C3-4BAD-A98F-9DD2F5A2A382}"/>
    <cellStyle name="Normal 4 4 5 2" xfId="6367" xr:uid="{011027F6-D95B-4DB4-B94A-72B35E9A8A64}"/>
    <cellStyle name="Normal 4 4 5 2 2" xfId="12153" xr:uid="{341C6481-13F6-4873-8DF4-7AA0B2F8CC9A}"/>
    <cellStyle name="Normal 4 4 5 2 2 2" xfId="20525" xr:uid="{C6019A98-AC0C-4E18-8D57-D68A39D852EA}"/>
    <cellStyle name="Normal 4 4 5 2 3" xfId="16260" xr:uid="{71A11584-F446-4A49-A9BB-1CA275259937}"/>
    <cellStyle name="Normal 4 4 5 3" xfId="7699" xr:uid="{B323CDB6-9CA7-4BE2-94D1-813AF73365A2}"/>
    <cellStyle name="Normal 4 4 5 3 2" xfId="13434" xr:uid="{C175F607-7B74-487A-9AD4-B7D7B034F429}"/>
    <cellStyle name="Normal 4 4 5 3 2 2" xfId="21808" xr:uid="{AAEE34B3-016E-490A-8228-A80082E9BF99}"/>
    <cellStyle name="Normal 4 4 5 3 3" xfId="17587" xr:uid="{2F2726DD-FA70-4CD3-84A6-1018F3A66D39}"/>
    <cellStyle name="Normal 4 4 5 4" xfId="10419" xr:uid="{6E0206AE-D065-413F-85FF-202AA4E06CF5}"/>
    <cellStyle name="Normal 4 4 5 4 2" xfId="18799" xr:uid="{E9AF6938-8869-44B1-86F7-0EA5FA1F0152}"/>
    <cellStyle name="Normal 4 4 5 5" xfId="15027" xr:uid="{2D53B82F-5C0C-41F4-81DB-8F65981136F3}"/>
    <cellStyle name="Normal 4 4 5 6" xfId="23441" xr:uid="{AB18287D-2688-44F3-9C85-2AACE4A0C35C}"/>
    <cellStyle name="Normal 4 4 6" xfId="5778" xr:uid="{D68753CC-9448-444D-9B90-D202E78A9ABA}"/>
    <cellStyle name="Normal 4 4 6 2" xfId="11564" xr:uid="{0EDEBEE5-1505-489F-AD90-7A4D8B387C1F}"/>
    <cellStyle name="Normal 4 4 6 2 2" xfId="19936" xr:uid="{DBAE7A48-87BE-44A8-A178-FE8EA1142B94}"/>
    <cellStyle name="Normal 4 4 6 3" xfId="15671" xr:uid="{57D58637-3082-4708-B2EE-29F44D1A7457}"/>
    <cellStyle name="Normal 4 4 7" xfId="7116" xr:uid="{9453B556-8D33-4E6B-8C58-0B62C0D8D83E}"/>
    <cellStyle name="Normal 4 4 7 2" xfId="12852" xr:uid="{5E3586FF-28A2-4ED7-9526-8C002A3C6A31}"/>
    <cellStyle name="Normal 4 4 7 2 2" xfId="21226" xr:uid="{06368E94-66B9-4270-9A09-59B70B948A98}"/>
    <cellStyle name="Normal 4 4 7 3" xfId="17005" xr:uid="{432428DE-312B-4FA1-AEE1-71604B1D7FA5}"/>
    <cellStyle name="Normal 4 4 8" xfId="9688" xr:uid="{F2801F5E-49DB-4DA5-BE78-12518E546760}"/>
    <cellStyle name="Normal 4 4 8 2" xfId="18084" xr:uid="{915F5BDC-AA95-4FE3-A37F-28BFF9E66457}"/>
    <cellStyle name="Normal 4 4 9" xfId="14422" xr:uid="{84242401-3C01-4673-BB73-38421E4A7AC4}"/>
    <cellStyle name="Normal 4 5" xfId="1890" xr:uid="{35A36973-E2AC-4AAD-A8A7-D42FA46E054F}"/>
    <cellStyle name="Normal 4 5 2" xfId="1891" xr:uid="{8EDEBDBD-589C-4C64-8ACD-2897B4649219}"/>
    <cellStyle name="Normal 4 5 3" xfId="1892" xr:uid="{778DC1C7-8D55-4E9A-8D60-A854CE67F7BD}"/>
    <cellStyle name="Normal 4 5 4" xfId="30407" xr:uid="{DB741D08-0638-42D0-8B0D-00A4EE1060E0}"/>
    <cellStyle name="Normal 4 5 5" xfId="32376" xr:uid="{72FC56E6-DAE2-43B6-8037-68BB69640664}"/>
    <cellStyle name="Normal 4 6" xfId="1893" xr:uid="{317FE4A2-C0D6-4A03-A9E9-6725F76C65E7}"/>
    <cellStyle name="Normal 4 6 10" xfId="14423" xr:uid="{A549A6B6-657B-42A0-9E99-4981186D7C2A}"/>
    <cellStyle name="Normal 4 6 11" xfId="22815" xr:uid="{E2DC489B-61B8-4CD5-B804-DDD851EB492B}"/>
    <cellStyle name="Normal 4 6 2" xfId="1894" xr:uid="{B00054AE-E6CB-484B-B336-83D41D723C45}"/>
    <cellStyle name="Normal 4 6 3" xfId="1895" xr:uid="{9DA1158B-3B3F-44D4-A4DC-E1B731C76E7C}"/>
    <cellStyle name="Normal 4 6 4" xfId="1896" xr:uid="{AA26176E-7CD6-41BC-97D7-3B49F43EC9D9}"/>
    <cellStyle name="Normal 4 6 5" xfId="1897" xr:uid="{3DD1FD73-81E4-41B8-A169-4EC876977D8E}"/>
    <cellStyle name="Normal 4 6 5 2" xfId="4474" xr:uid="{995413FA-6533-4E01-825A-1930723A8A57}"/>
    <cellStyle name="Normal 4 6 5 2 2" xfId="6369" xr:uid="{59127C78-052E-4174-851D-978E943465F0}"/>
    <cellStyle name="Normal 4 6 5 2 2 2" xfId="12155" xr:uid="{41A8B6DA-FD33-4072-89F1-FB04274B756D}"/>
    <cellStyle name="Normal 4 6 5 2 2 2 2" xfId="20527" xr:uid="{2E0A199F-B6A6-4106-B895-3E268762B22A}"/>
    <cellStyle name="Normal 4 6 5 2 2 3" xfId="16262" xr:uid="{D3104379-5075-49D2-A54C-EA6B2F101586}"/>
    <cellStyle name="Normal 4 6 5 2 3" xfId="7701" xr:uid="{83F59EBB-6DA4-482D-9166-FC7DD740D254}"/>
    <cellStyle name="Normal 4 6 5 2 3 2" xfId="13436" xr:uid="{96802C7A-042F-4B67-AA6B-87320520D667}"/>
    <cellStyle name="Normal 4 6 5 2 3 2 2" xfId="21810" xr:uid="{36C005BA-6AFF-47B9-A9D7-982DEFAC6407}"/>
    <cellStyle name="Normal 4 6 5 2 3 3" xfId="17589" xr:uid="{2DF54E40-2D91-43EF-AB79-607ACE481333}"/>
    <cellStyle name="Normal 4 6 5 2 4" xfId="10421" xr:uid="{C8973FC2-3CC4-4412-9802-BFC781D2A48E}"/>
    <cellStyle name="Normal 4 6 5 2 4 2" xfId="18801" xr:uid="{743DD083-0837-4803-AE0C-2B05E928B701}"/>
    <cellStyle name="Normal 4 6 5 2 5" xfId="15029" xr:uid="{AB993AFF-9936-4B7D-B298-DEBA11F51AF4}"/>
    <cellStyle name="Normal 4 6 5 2 6" xfId="23443" xr:uid="{A828A108-ED18-4D8A-8978-69CBD042332C}"/>
    <cellStyle name="Normal 4 6 5 3" xfId="5780" xr:uid="{CA7C1978-7546-4431-89EC-E46620BAFEB1}"/>
    <cellStyle name="Normal 4 6 5 3 2" xfId="11566" xr:uid="{676B7016-0934-4CEC-AABD-CC185637F981}"/>
    <cellStyle name="Normal 4 6 5 3 2 2" xfId="19938" xr:uid="{0311C0CE-9978-4ED0-9469-24055D8A7F6F}"/>
    <cellStyle name="Normal 4 6 5 3 3" xfId="15673" xr:uid="{8683C512-BF1E-4722-A0CB-78F771B52475}"/>
    <cellStyle name="Normal 4 6 5 4" xfId="7118" xr:uid="{2999B2E8-473A-463A-A091-3EC3481722C9}"/>
    <cellStyle name="Normal 4 6 5 4 2" xfId="12854" xr:uid="{AFDBD28A-10C4-4C28-A067-DD8E6B4B0E15}"/>
    <cellStyle name="Normal 4 6 5 4 2 2" xfId="21228" xr:uid="{65BA4B6E-E523-4C19-9591-02C8B8F0D003}"/>
    <cellStyle name="Normal 4 6 5 4 3" xfId="17007" xr:uid="{BD6A295D-B7C5-47F7-901E-A9C7650971CD}"/>
    <cellStyle name="Normal 4 6 5 5" xfId="9690" xr:uid="{6BE67044-E8E1-4286-8730-4D828E92786C}"/>
    <cellStyle name="Normal 4 6 5 5 2" xfId="18086" xr:uid="{647A854F-AF08-4D9F-ACEC-0CA7CC825365}"/>
    <cellStyle name="Normal 4 6 5 6" xfId="14424" xr:uid="{37F98614-E2D2-4D8C-B832-36E60BCD24CB}"/>
    <cellStyle name="Normal 4 6 5 7" xfId="22816" xr:uid="{88145773-4484-424B-8C5C-4732CF92B86B}"/>
    <cellStyle name="Normal 4 6 6" xfId="4473" xr:uid="{5AB2FCFD-D6C2-487E-9A1A-735511EFAE1F}"/>
    <cellStyle name="Normal 4 6 6 2" xfId="6368" xr:uid="{2B68B4BC-0DD1-4F11-BD35-F93FC22A078F}"/>
    <cellStyle name="Normal 4 6 6 2 2" xfId="12154" xr:uid="{606D269E-79BC-4EB8-88F5-9253C1BC6854}"/>
    <cellStyle name="Normal 4 6 6 2 2 2" xfId="20526" xr:uid="{DCABA5EE-2DD8-4BDB-ADD7-26541E3E3B0C}"/>
    <cellStyle name="Normal 4 6 6 2 3" xfId="16261" xr:uid="{B75EDA49-0B3F-48D7-BC7E-FDBD2C705305}"/>
    <cellStyle name="Normal 4 6 6 3" xfId="7700" xr:uid="{D4FDB687-027F-41CF-BF08-759BFC8885D5}"/>
    <cellStyle name="Normal 4 6 6 3 2" xfId="13435" xr:uid="{89B1F40C-2795-442C-9341-4F943313345D}"/>
    <cellStyle name="Normal 4 6 6 3 2 2" xfId="21809" xr:uid="{8D7F342C-63CF-4127-9937-96860B48B3D6}"/>
    <cellStyle name="Normal 4 6 6 3 3" xfId="17588" xr:uid="{D3C3257A-F839-4FE0-9AB5-8191ECFBC3EB}"/>
    <cellStyle name="Normal 4 6 6 4" xfId="10420" xr:uid="{C3D164F6-3201-4211-BEB3-C59006CBC592}"/>
    <cellStyle name="Normal 4 6 6 4 2" xfId="18800" xr:uid="{FEA38383-18CC-4164-B1F7-C25B6C494F3C}"/>
    <cellStyle name="Normal 4 6 6 5" xfId="15028" xr:uid="{65304350-D408-415A-87CB-C0F434FC7D54}"/>
    <cellStyle name="Normal 4 6 6 6" xfId="23442" xr:uid="{6B3E872B-B8BF-4BCE-8F41-7BD42E906E8B}"/>
    <cellStyle name="Normal 4 6 7" xfId="5779" xr:uid="{424FE2FC-75C7-42F5-B6F6-3F5040FF3C94}"/>
    <cellStyle name="Normal 4 6 7 2" xfId="11565" xr:uid="{700D12E3-64AE-410E-A412-FEC2E2152884}"/>
    <cellStyle name="Normal 4 6 7 2 2" xfId="19937" xr:uid="{802A8422-E603-45B5-B456-3DCFE8AEAEE1}"/>
    <cellStyle name="Normal 4 6 7 3" xfId="15672" xr:uid="{F6E07267-1F4C-4E15-9557-0AC00C3C66B9}"/>
    <cellStyle name="Normal 4 6 8" xfId="7117" xr:uid="{97F9EFD0-7F51-46D8-B8D7-46F12A7ECB49}"/>
    <cellStyle name="Normal 4 6 8 2" xfId="12853" xr:uid="{C54DEBEE-44D5-4A11-9355-886DCFA70367}"/>
    <cellStyle name="Normal 4 6 8 2 2" xfId="21227" xr:uid="{76A45304-F6FF-4961-8967-C201BFE9BFF8}"/>
    <cellStyle name="Normal 4 6 8 3" xfId="17006" xr:uid="{77D19C7E-789B-4132-ACCC-2138827B3A10}"/>
    <cellStyle name="Normal 4 6 9" xfId="9689" xr:uid="{F3A9CC2B-8AD3-4FFD-B504-B575FF4383C3}"/>
    <cellStyle name="Normal 4 6 9 2" xfId="18085" xr:uid="{28EF711B-9E89-480E-913A-D9E432615E10}"/>
    <cellStyle name="Normal 4 7" xfId="1898" xr:uid="{535CFF4F-F934-4E15-94D9-C29993959133}"/>
    <cellStyle name="Normal 4 8" xfId="1899" xr:uid="{B27C5BC8-BA82-47BC-B648-3F574C978580}"/>
    <cellStyle name="Normal 4 9" xfId="2747" xr:uid="{BA23F1E6-8425-4DD9-AF07-29574F1DA996}"/>
    <cellStyle name="Normal 4 9 2" xfId="3572" xr:uid="{20399201-8CF4-450F-BBB8-E2BB18F64B38}"/>
    <cellStyle name="Normal 4 9 3" xfId="2838" xr:uid="{BD9D89AE-C020-4404-BA6D-84C02415BD1B}"/>
    <cellStyle name="Normal 4_AP- SFC_31.12.2010" xfId="1900" xr:uid="{D2E37C55-B488-4DF6-BB4A-206418C08906}"/>
    <cellStyle name="Normal 40" xfId="1901" xr:uid="{D11178C3-B47C-4974-9736-5C7568CEC0D8}"/>
    <cellStyle name="Normal 40 10" xfId="9422" xr:uid="{44A15BB1-7014-4D3C-9766-2B3C618FE577}"/>
    <cellStyle name="Normal 40 11" xfId="14139" xr:uid="{9B52EF9A-4C59-40CC-A6E8-A56AAF4C1C07}"/>
    <cellStyle name="Normal 40 12" xfId="22461" xr:uid="{0B68C3E5-5DD1-404B-9C7E-5B557E69C176}"/>
    <cellStyle name="Normal 40 13" xfId="30867" xr:uid="{93AA76F1-FE0A-41B6-8BE4-09BEDF8E763B}"/>
    <cellStyle name="Normal 40 2" xfId="1902" xr:uid="{B74D0E28-761D-4D95-B676-7FC584D25646}"/>
    <cellStyle name="Normal 40 2 2" xfId="1903" xr:uid="{9F774AD4-801E-452D-A6FD-12364D1AB9D2}"/>
    <cellStyle name="Normal 40 2 2 2" xfId="2927" xr:uid="{6407364A-15E2-4ADE-974C-1ECE790DA0F1}"/>
    <cellStyle name="Normal 40 2 2 3" xfId="2831" xr:uid="{D13BF604-6A89-4C67-9D9B-9783C62288FE}"/>
    <cellStyle name="Normal 40 2 2 4" xfId="32104" xr:uid="{0020AAAE-A7DF-4F2F-90D0-E56F01B75788}"/>
    <cellStyle name="Normal 40 2 3" xfId="31752" xr:uid="{D31CEEF6-BDC6-4D75-AF28-098C23FCFA3B}"/>
    <cellStyle name="Normal 40 2 4" xfId="30868" xr:uid="{68636504-F950-41EC-AE3A-A74AD53556FF}"/>
    <cellStyle name="Normal 40 3" xfId="1904" xr:uid="{10F6E731-1E61-484A-930D-52076F4D4055}"/>
    <cellStyle name="Normal 40 3 2" xfId="1905" xr:uid="{BDFC8598-99E1-4692-95BD-B5B144CDD710}"/>
    <cellStyle name="Normal 40 3 2 2" xfId="2929" xr:uid="{D51970A4-54D1-423D-84FF-30CEE668CF5C}"/>
    <cellStyle name="Normal 40 3 2 3" xfId="2833" xr:uid="{4563F483-B4BA-4AC9-9686-5AD682720568}"/>
    <cellStyle name="Normal 40 3 2 4" xfId="32195" xr:uid="{DA090C67-99DF-4973-AF8A-420ABF7CE174}"/>
    <cellStyle name="Normal 40 3 3" xfId="2928" xr:uid="{F50D2D0B-795F-4B4D-AAA4-424912AC1962}"/>
    <cellStyle name="Normal 40 3 3 2" xfId="31834" xr:uid="{60DA002C-2C62-49EC-B3DD-92178E3AD447}"/>
    <cellStyle name="Normal 40 3 4" xfId="2832" xr:uid="{FC2A35A8-E3EA-423A-A48D-93E327F73476}"/>
    <cellStyle name="Normal 40 3 5" xfId="31164" xr:uid="{092AEF86-4B93-4985-9F00-A33BAF258728}"/>
    <cellStyle name="Normal 40 4" xfId="1906" xr:uid="{E088D320-87E4-48A8-B16E-A161F4F0F4D3}"/>
    <cellStyle name="Normal 40 4 2" xfId="31890" xr:uid="{3D083EA9-2CC5-4C11-8571-76E06D59ED90}"/>
    <cellStyle name="Normal 40 5" xfId="1907" xr:uid="{3740B37C-D275-4875-9FE6-5DF0483B50F6}"/>
    <cellStyle name="Normal 40 6" xfId="1908" xr:uid="{6EB6CF24-A7B3-49FD-AF44-0ED00C9172A8}"/>
    <cellStyle name="Normal 40 6 2" xfId="1909" xr:uid="{EF395601-A559-4D25-A1D0-21415C6AD974}"/>
    <cellStyle name="Normal 40 6 2 2" xfId="4476" xr:uid="{31DD4921-C550-405C-A97B-C519B9BCF2D5}"/>
    <cellStyle name="Normal 40 6 2 2 2" xfId="6371" xr:uid="{654B33EF-D6A0-405B-AA97-2B78F9580E44}"/>
    <cellStyle name="Normal 40 6 2 2 2 2" xfId="12157" xr:uid="{A8BDCE58-587E-4D0E-A26E-00936FF1924D}"/>
    <cellStyle name="Normal 40 6 2 2 2 2 2" xfId="20529" xr:uid="{E9416A81-99C9-4FD8-B125-CABD6C7691C7}"/>
    <cellStyle name="Normal 40 6 2 2 2 3" xfId="16264" xr:uid="{D7D269EA-135D-4D97-9BBD-64A5AA13C4E6}"/>
    <cellStyle name="Normal 40 6 2 2 3" xfId="7703" xr:uid="{24D097E8-ADE0-41C4-8E59-3E9F2BBC7AD6}"/>
    <cellStyle name="Normal 40 6 2 2 3 2" xfId="13438" xr:uid="{6FE8F511-5C79-41DB-B3B8-30B2A2724BCF}"/>
    <cellStyle name="Normal 40 6 2 2 3 2 2" xfId="21812" xr:uid="{5FE5A136-12AC-4AFD-9CD9-E3E53C69FCA9}"/>
    <cellStyle name="Normal 40 6 2 2 3 3" xfId="17591" xr:uid="{1A1BEC11-E184-48B3-8020-B84D78DFFDD8}"/>
    <cellStyle name="Normal 40 6 2 2 4" xfId="10423" xr:uid="{12CD73C0-EB03-46FF-8390-52C41F570F3E}"/>
    <cellStyle name="Normal 40 6 2 2 4 2" xfId="18803" xr:uid="{08277CDE-F2EC-422D-8B2E-49642D9A37D8}"/>
    <cellStyle name="Normal 40 6 2 2 5" xfId="15031" xr:uid="{BD7673DE-21C3-4E83-BD98-CFC77507599B}"/>
    <cellStyle name="Normal 40 6 2 2 6" xfId="23445" xr:uid="{D3425235-C332-4B93-ABBC-0F7F8B4B5166}"/>
    <cellStyle name="Normal 40 6 2 3" xfId="5782" xr:uid="{801CD7B9-5214-4282-BFBF-2D79B36691B7}"/>
    <cellStyle name="Normal 40 6 2 3 2" xfId="11568" xr:uid="{B61AD6DB-5465-4DCC-8735-84D144B27917}"/>
    <cellStyle name="Normal 40 6 2 3 2 2" xfId="19940" xr:uid="{20DC762B-B1A7-4A96-B148-EE54E49768DE}"/>
    <cellStyle name="Normal 40 6 2 3 3" xfId="15675" xr:uid="{0A1C00FF-98F9-43A8-BEAE-19DD73EE74C3}"/>
    <cellStyle name="Normal 40 6 2 4" xfId="7120" xr:uid="{08C7E0F8-F337-4D0B-B835-A5FC0C18F72B}"/>
    <cellStyle name="Normal 40 6 2 4 2" xfId="12856" xr:uid="{4741750B-7F16-491A-B807-76F4400151A6}"/>
    <cellStyle name="Normal 40 6 2 4 2 2" xfId="21230" xr:uid="{1E767EF5-A00E-460B-A928-DC99FFF08F65}"/>
    <cellStyle name="Normal 40 6 2 4 3" xfId="17009" xr:uid="{4C0A2F72-0192-4DDE-B669-2875E1EEEEC1}"/>
    <cellStyle name="Normal 40 6 2 5" xfId="9692" xr:uid="{5D2FA58A-A99E-42E4-AA6E-3B197D546572}"/>
    <cellStyle name="Normal 40 6 2 5 2" xfId="18088" xr:uid="{0CB25308-5739-47C5-BB93-517FB6C56020}"/>
    <cellStyle name="Normal 40 6 2 6" xfId="14426" xr:uid="{4E50A779-98BE-4CE2-B740-A4F0BF9DF4FA}"/>
    <cellStyle name="Normal 40 6 2 7" xfId="22818" xr:uid="{8B752E8B-FC13-42E8-AC01-2E03686B8815}"/>
    <cellStyle name="Normal 40 6 3" xfId="4475" xr:uid="{7BFB2E28-8A45-4544-88AA-959875A602C6}"/>
    <cellStyle name="Normal 40 6 3 2" xfId="6370" xr:uid="{0291C9BC-85B2-4C0D-8679-067B05B493DD}"/>
    <cellStyle name="Normal 40 6 3 2 2" xfId="12156" xr:uid="{F425C1D2-A794-474F-AFD6-70D97A2EC653}"/>
    <cellStyle name="Normal 40 6 3 2 2 2" xfId="20528" xr:uid="{40A70E50-5693-4CB7-9F90-141553FF5354}"/>
    <cellStyle name="Normal 40 6 3 2 3" xfId="16263" xr:uid="{D8F8C073-1EE6-4427-AE75-F1363E602C3D}"/>
    <cellStyle name="Normal 40 6 3 3" xfId="7702" xr:uid="{6D1EEB65-A4F0-4F54-884D-4EE6A1B9A1A7}"/>
    <cellStyle name="Normal 40 6 3 3 2" xfId="13437" xr:uid="{80B06063-F522-436E-8738-E9E422F01F4E}"/>
    <cellStyle name="Normal 40 6 3 3 2 2" xfId="21811" xr:uid="{0CF27902-8995-435E-B100-FD6E69E56491}"/>
    <cellStyle name="Normal 40 6 3 3 3" xfId="17590" xr:uid="{D4000DEA-7819-44E1-815E-327B4268E78F}"/>
    <cellStyle name="Normal 40 6 3 4" xfId="10422" xr:uid="{D90105CD-DA1C-4A67-8C17-1506C7686724}"/>
    <cellStyle name="Normal 40 6 3 4 2" xfId="18802" xr:uid="{C377E15B-7D28-4C0A-BCBA-2879A82BF564}"/>
    <cellStyle name="Normal 40 6 3 5" xfId="15030" xr:uid="{133C7E1F-190C-4838-96DA-E2EF6A058315}"/>
    <cellStyle name="Normal 40 6 3 6" xfId="23444" xr:uid="{14E145D9-ED06-4EED-A216-29457A4F20BF}"/>
    <cellStyle name="Normal 40 6 4" xfId="5781" xr:uid="{0F0482F9-8A07-4C61-95A4-350E56176A3D}"/>
    <cellStyle name="Normal 40 6 4 2" xfId="11567" xr:uid="{16A77800-7388-4772-AF80-A24091488D4E}"/>
    <cellStyle name="Normal 40 6 4 2 2" xfId="19939" xr:uid="{2EACC47D-575A-43F5-9C76-8B2AA7FD8E2A}"/>
    <cellStyle name="Normal 40 6 4 3" xfId="15674" xr:uid="{FBCE67D9-EA5B-4E8E-8DC0-5EA96A997F66}"/>
    <cellStyle name="Normal 40 6 5" xfId="7119" xr:uid="{4AE299E3-E58A-4476-ABCD-48E0ABE5A4D9}"/>
    <cellStyle name="Normal 40 6 5 2" xfId="12855" xr:uid="{2B91458F-BD15-47A8-943E-0BD6A6347F5C}"/>
    <cellStyle name="Normal 40 6 5 2 2" xfId="21229" xr:uid="{6D53C25B-F46C-4329-BE05-6049BA24A87F}"/>
    <cellStyle name="Normal 40 6 5 3" xfId="17008" xr:uid="{449B8564-8789-4AE9-8D80-FA3EE116B5E5}"/>
    <cellStyle name="Normal 40 6 6" xfId="9691" xr:uid="{3E729894-AFED-4B95-8D25-1F0E0961B3F1}"/>
    <cellStyle name="Normal 40 6 6 2" xfId="18087" xr:uid="{4FA0BDE9-602C-4C77-B9AD-6E0C481533C5}"/>
    <cellStyle name="Normal 40 6 7" xfId="14425" xr:uid="{D2A6FA93-09B1-4393-8171-2D7F3D75AC6A}"/>
    <cellStyle name="Normal 40 6 8" xfId="22817" xr:uid="{36D90B74-58D9-4621-9755-0E36ECC756E9}"/>
    <cellStyle name="Normal 40 7" xfId="3983" xr:uid="{14E4396A-CD7E-410B-8DF0-9A116C4FF7B3}"/>
    <cellStyle name="Normal 40 8" xfId="5493" xr:uid="{5C2FFABB-B49E-409D-9BAB-8A37B8B30A55}"/>
    <cellStyle name="Normal 40 8 2" xfId="11279" xr:uid="{A92AD0E5-4BDF-4DBF-8C6D-0FBE4FBD02CF}"/>
    <cellStyle name="Normal 40 8 2 2" xfId="19651" xr:uid="{36EAE542-2544-4812-B181-621BE7B362EE}"/>
    <cellStyle name="Normal 40 8 3" xfId="15385" xr:uid="{17D3AD90-08E2-48B9-AB56-EC5F09BD6FA0}"/>
    <cellStyle name="Normal 40 9" xfId="6846" xr:uid="{D6D02CE6-E958-4EED-97C5-B7D35AA4CBF8}"/>
    <cellStyle name="Normal 40 9 2" xfId="12583" xr:uid="{AF9C49AD-6970-4F14-9727-B5C7BB1D469B}"/>
    <cellStyle name="Normal 40 9 2 2" xfId="20957" xr:uid="{53A2E53E-6160-4224-AEDB-4796D858ACE6}"/>
    <cellStyle name="Normal 40 9 3" xfId="16736" xr:uid="{D5340EA7-A387-4D84-BE8C-AB2F9CD35269}"/>
    <cellStyle name="Normal 41" xfId="1910" xr:uid="{FBBD1845-92E1-43DB-B35E-1D8E75D340EF}"/>
    <cellStyle name="Normal 41 10" xfId="22530" xr:uid="{9B4272C8-2BFD-4B00-99EE-674D6A27EBB8}"/>
    <cellStyle name="Normal 41 11" xfId="30869" xr:uid="{92132274-D6A8-4B15-A6A6-0A1415BD8D2B}"/>
    <cellStyle name="Normal 41 2" xfId="1911" xr:uid="{69D0AA91-474E-4F21-8B52-E19DA403E735}"/>
    <cellStyle name="Normal 41 2 2" xfId="2932" xr:uid="{E901A526-C70A-4420-9939-24FC46CECA3C}"/>
    <cellStyle name="Normal 41 2 2 2" xfId="31479" xr:uid="{FC662AA0-C8D5-4C22-BD67-8331A3A8B71C}"/>
    <cellStyle name="Normal 41 2 3" xfId="2834" xr:uid="{1F2EC7A2-5DBA-42C3-83FE-6B2B6F37A50A}"/>
    <cellStyle name="Normal 41 2 3 2" xfId="32105" xr:uid="{EE0DD9FC-6090-4E69-9B21-F50F07A0ABBF}"/>
    <cellStyle name="Normal 41 2 4" xfId="31753" xr:uid="{74E75744-DBDE-484E-86E0-90EBA3E4A03C}"/>
    <cellStyle name="Normal 41 2 5" xfId="30870" xr:uid="{D56718FE-468A-4D37-B23B-2590262FB637}"/>
    <cellStyle name="Normal 41 3" xfId="1912" xr:uid="{B1FFCCEB-2905-497F-8B8A-85751CF8FE0D}"/>
    <cellStyle name="Normal 41 3 2" xfId="31165" xr:uid="{9AD8F29F-9993-4D95-AE7B-99F38D3C6932}"/>
    <cellStyle name="Normal 41 4" xfId="1913" xr:uid="{1474E674-BC5B-405D-9B8E-B8BD60F0FE8E}"/>
    <cellStyle name="Normal 41 5" xfId="1914" xr:uid="{10E243DB-1B88-4B0E-8A12-8332BA23B0A5}"/>
    <cellStyle name="Normal 41 5 2" xfId="1915" xr:uid="{09AC9599-315F-4210-A602-20F2D9778E75}"/>
    <cellStyle name="Normal 41 5 2 2" xfId="4478" xr:uid="{806A47D4-93AC-42BC-A29C-2B613379B43B}"/>
    <cellStyle name="Normal 41 5 2 2 2" xfId="6373" xr:uid="{D10ECEEA-A2EB-4A80-AA2C-544D0CC8A507}"/>
    <cellStyle name="Normal 41 5 2 2 2 2" xfId="12159" xr:uid="{E003DFE9-35FA-47BE-BF91-C75FC6C1C2C4}"/>
    <cellStyle name="Normal 41 5 2 2 2 2 2" xfId="20531" xr:uid="{1BE82F81-44ED-4981-A864-777A47D4BC16}"/>
    <cellStyle name="Normal 41 5 2 2 2 3" xfId="16266" xr:uid="{730A7E48-78DA-4FD8-829E-B3701F538BF0}"/>
    <cellStyle name="Normal 41 5 2 2 3" xfId="7705" xr:uid="{64097339-4104-43A3-BBE2-E73EE55BA8F4}"/>
    <cellStyle name="Normal 41 5 2 2 3 2" xfId="13440" xr:uid="{21377756-698C-4B35-80A2-18B400C48B4E}"/>
    <cellStyle name="Normal 41 5 2 2 3 2 2" xfId="21814" xr:uid="{02F2C6FA-BACC-42D1-B40D-B5E3CAADD1BF}"/>
    <cellStyle name="Normal 41 5 2 2 3 3" xfId="17593" xr:uid="{D4B52C29-96ED-4100-B1AD-E04070194161}"/>
    <cellStyle name="Normal 41 5 2 2 4" xfId="10425" xr:uid="{4D71603B-435C-4ED8-A20A-1269473A2DA0}"/>
    <cellStyle name="Normal 41 5 2 2 4 2" xfId="18805" xr:uid="{6F7A18B2-3DF3-4620-97B7-EE80BB921356}"/>
    <cellStyle name="Normal 41 5 2 2 5" xfId="15033" xr:uid="{357C4D7D-C2C8-4581-9F80-48C1C3E294CA}"/>
    <cellStyle name="Normal 41 5 2 2 6" xfId="23447" xr:uid="{470D170C-17F1-4017-AD93-72732755D74E}"/>
    <cellStyle name="Normal 41 5 2 3" xfId="5784" xr:uid="{023D6352-7A91-4BC1-9936-6F30FBAE6ED7}"/>
    <cellStyle name="Normal 41 5 2 3 2" xfId="11570" xr:uid="{56F971AF-A093-4115-9E0D-C85DDBADB6B7}"/>
    <cellStyle name="Normal 41 5 2 3 2 2" xfId="19942" xr:uid="{2EDA1197-A120-40BA-A4B2-944FFCD25315}"/>
    <cellStyle name="Normal 41 5 2 3 3" xfId="15677" xr:uid="{BAC49B0A-8AA9-41DB-B754-ADCE40BB5F57}"/>
    <cellStyle name="Normal 41 5 2 4" xfId="7122" xr:uid="{B1372E42-BE06-4D06-814F-9DD410CE96AD}"/>
    <cellStyle name="Normal 41 5 2 4 2" xfId="12858" xr:uid="{0CC90772-3023-488B-B50F-82A9BFB57C46}"/>
    <cellStyle name="Normal 41 5 2 4 2 2" xfId="21232" xr:uid="{F15096AC-C50F-4FAB-9C96-5B36B2193F39}"/>
    <cellStyle name="Normal 41 5 2 4 3" xfId="17011" xr:uid="{A14DEED8-4D35-45B8-9223-389C2895BBBD}"/>
    <cellStyle name="Normal 41 5 2 5" xfId="9694" xr:uid="{CE37E8AA-AA97-4DD8-B48B-22D037B92EE0}"/>
    <cellStyle name="Normal 41 5 2 5 2" xfId="18090" xr:uid="{E24750EF-3C4F-432F-B870-2D4008470638}"/>
    <cellStyle name="Normal 41 5 2 6" xfId="14428" xr:uid="{FB33B52F-0C66-4C21-9A04-2D3C45D13743}"/>
    <cellStyle name="Normal 41 5 2 7" xfId="22820" xr:uid="{F1D50129-84A1-4A5D-9E90-17AB1329E8C7}"/>
    <cellStyle name="Normal 41 5 3" xfId="4477" xr:uid="{BAA6E7FE-3442-4316-946C-A56B2300DB2C}"/>
    <cellStyle name="Normal 41 5 3 2" xfId="6372" xr:uid="{42E22F36-BA85-4E17-B57D-7503DE70BF4B}"/>
    <cellStyle name="Normal 41 5 3 2 2" xfId="12158" xr:uid="{20567FFB-D9B6-4677-B7A3-9E7EA6AECAE5}"/>
    <cellStyle name="Normal 41 5 3 2 2 2" xfId="20530" xr:uid="{1F0A0576-6935-40AF-80D2-4C87C9AB2B21}"/>
    <cellStyle name="Normal 41 5 3 2 3" xfId="16265" xr:uid="{4E4F3E04-4DEA-455F-9655-50C77C5E8D71}"/>
    <cellStyle name="Normal 41 5 3 3" xfId="7704" xr:uid="{77A48928-6195-4240-BD20-A4C6FAB60916}"/>
    <cellStyle name="Normal 41 5 3 3 2" xfId="13439" xr:uid="{9D3E4918-447E-477E-8568-7462A5FB55FA}"/>
    <cellStyle name="Normal 41 5 3 3 2 2" xfId="21813" xr:uid="{19A6569B-1AB4-40FD-A88D-98C7B287F93B}"/>
    <cellStyle name="Normal 41 5 3 3 3" xfId="17592" xr:uid="{A940CC43-D274-4CFA-830D-6149157D0906}"/>
    <cellStyle name="Normal 41 5 3 4" xfId="10424" xr:uid="{F645C48C-BB3A-49B6-B98C-9B8BA35A347C}"/>
    <cellStyle name="Normal 41 5 3 4 2" xfId="18804" xr:uid="{BCBD1D2A-7DC0-4F0A-A122-5ABF4B062B2F}"/>
    <cellStyle name="Normal 41 5 3 5" xfId="15032" xr:uid="{311D346C-A166-49F3-B1A7-DEEE09399A0F}"/>
    <cellStyle name="Normal 41 5 3 6" xfId="23446" xr:uid="{6CBB2625-C480-4BCF-AF08-D2C150C37DDA}"/>
    <cellStyle name="Normal 41 5 4" xfId="5783" xr:uid="{91CA5FAA-7AB3-45C2-AE0C-B9CDFC0BF45E}"/>
    <cellStyle name="Normal 41 5 4 2" xfId="11569" xr:uid="{9BC4BB20-3EF9-4352-9311-176FBB251310}"/>
    <cellStyle name="Normal 41 5 4 2 2" xfId="19941" xr:uid="{86E90430-0522-4E84-8925-0E4803161C67}"/>
    <cellStyle name="Normal 41 5 4 3" xfId="15676" xr:uid="{3536DBD8-D067-4568-9C88-18AF9ADE73EF}"/>
    <cellStyle name="Normal 41 5 5" xfId="7121" xr:uid="{FC9E8A8F-BDF9-42AA-B7A3-16FD20D5DBF0}"/>
    <cellStyle name="Normal 41 5 5 2" xfId="12857" xr:uid="{7F3DE384-E6FF-45E9-B67A-24F3EE0358E9}"/>
    <cellStyle name="Normal 41 5 5 2 2" xfId="21231" xr:uid="{EF628FD9-8DE5-4539-AB5B-CEC2619AC9B2}"/>
    <cellStyle name="Normal 41 5 5 3" xfId="17010" xr:uid="{744EB261-C67F-4C1E-BEC8-9804220BDA65}"/>
    <cellStyle name="Normal 41 5 6" xfId="9693" xr:uid="{800543AE-77E9-40EA-B359-BA75850B3E34}"/>
    <cellStyle name="Normal 41 5 6 2" xfId="18089" xr:uid="{9646C193-5822-4165-96F9-6D916487DB1B}"/>
    <cellStyle name="Normal 41 5 7" xfId="14427" xr:uid="{7817A18B-1F68-40B2-BD78-D64524BE765E}"/>
    <cellStyle name="Normal 41 5 8" xfId="22819" xr:uid="{D08EEE3C-0D6A-4179-B89D-D4100F22DCD6}"/>
    <cellStyle name="Normal 41 6" xfId="3984" xr:uid="{4E0A960F-A5CA-4FF4-94D6-E884C6189AAE}"/>
    <cellStyle name="Normal 41 7" xfId="5560" xr:uid="{2CF1ACDC-E43A-48DD-8001-C3C9CE36168A}"/>
    <cellStyle name="Normal 41 7 2" xfId="11346" xr:uid="{BB4C931D-FA49-4CD9-AF8E-90BE335EA63F}"/>
    <cellStyle name="Normal 41 7 2 2" xfId="19718" xr:uid="{B5227F63-D244-41F2-8353-1C18A737AC71}"/>
    <cellStyle name="Normal 41 7 3" xfId="15452" xr:uid="{EFBCFCF9-D56F-4DD4-8540-2ACD68475496}"/>
    <cellStyle name="Normal 41 8" xfId="6911" xr:uid="{990B0459-651D-475D-8F26-92A6A0DEB6D8}"/>
    <cellStyle name="Normal 41 8 2" xfId="12648" xr:uid="{6372A25B-24C0-49EB-A57E-52E285CB2616}"/>
    <cellStyle name="Normal 41 8 2 2" xfId="21022" xr:uid="{950FEF5B-1874-48C5-A30C-81BEC76513E5}"/>
    <cellStyle name="Normal 41 8 3" xfId="16801" xr:uid="{B6C01187-416C-4307-9B5E-6F3F6A82B0CE}"/>
    <cellStyle name="Normal 41 9" xfId="14204" xr:uid="{9375D9A1-4329-47AA-A09F-61220A866B4F}"/>
    <cellStyle name="Normal 42" xfId="1916" xr:uid="{9F536B32-0396-4C61-B312-E567D6D7BE53}"/>
    <cellStyle name="Normal 42 10" xfId="22536" xr:uid="{38C3028D-8462-4361-8A79-81D2C32B1409}"/>
    <cellStyle name="Normal 42 11" xfId="30871" xr:uid="{DDB987D7-1337-4E87-A510-2A50A31549E1}"/>
    <cellStyle name="Normal 42 2" xfId="1917" xr:uid="{DF510246-2D2E-4B73-BD9E-2D93C292A045}"/>
    <cellStyle name="Normal 42 2 2" xfId="32106" xr:uid="{BCC50499-0AF9-446D-9627-5E5C3CEBE006}"/>
    <cellStyle name="Normal 42 2 3" xfId="31754" xr:uid="{E5ED69BF-E79E-4279-B09D-146E1D014EE4}"/>
    <cellStyle name="Normal 42 2 4" xfId="30872" xr:uid="{2733C6EA-4E0F-4122-9841-973D00854019}"/>
    <cellStyle name="Normal 42 3" xfId="1918" xr:uid="{BB710486-ED32-4782-B069-5822154149EE}"/>
    <cellStyle name="Normal 42 3 2" xfId="31166" xr:uid="{C946A081-DFFA-49D4-B6A8-511A81052409}"/>
    <cellStyle name="Normal 42 4" xfId="1919" xr:uid="{66CECDE2-20D3-43F0-84B3-CAB98718E43C}"/>
    <cellStyle name="Normal 42 4 2" xfId="1920" xr:uid="{E9498564-0A0F-46F3-B767-5143798B49F1}"/>
    <cellStyle name="Normal 42 4 2 2" xfId="4480" xr:uid="{669776E5-F174-48CE-98B7-0550AA3B632E}"/>
    <cellStyle name="Normal 42 4 2 2 2" xfId="6375" xr:uid="{62F6FD88-24D4-4D06-8795-A27C7F307798}"/>
    <cellStyle name="Normal 42 4 2 2 2 2" xfId="12161" xr:uid="{A9D42AD5-9345-4071-87BD-26CD0996F38B}"/>
    <cellStyle name="Normal 42 4 2 2 2 2 2" xfId="20533" xr:uid="{85C062F1-CBAA-49EE-B257-AA1707EFE03C}"/>
    <cellStyle name="Normal 42 4 2 2 2 3" xfId="16268" xr:uid="{FCAC82FC-3B84-4DF2-A92A-E3303562D569}"/>
    <cellStyle name="Normal 42 4 2 2 3" xfId="7707" xr:uid="{CDBACC6A-DF69-41BE-95BA-AAD9A8841906}"/>
    <cellStyle name="Normal 42 4 2 2 3 2" xfId="13442" xr:uid="{AA96EEC1-883E-46FB-BE53-A07D1F517973}"/>
    <cellStyle name="Normal 42 4 2 2 3 2 2" xfId="21816" xr:uid="{36DBE135-F932-412D-9498-EE5B79A77656}"/>
    <cellStyle name="Normal 42 4 2 2 3 3" xfId="17595" xr:uid="{B88A8373-06D5-494F-BCB1-8A7C77702851}"/>
    <cellStyle name="Normal 42 4 2 2 4" xfId="10427" xr:uid="{06118A6B-8FAC-4E32-A740-79B96B30850D}"/>
    <cellStyle name="Normal 42 4 2 2 4 2" xfId="18807" xr:uid="{A6CBBE30-3791-4232-83D9-D0C3D63D24EC}"/>
    <cellStyle name="Normal 42 4 2 2 5" xfId="15035" xr:uid="{6B58191C-0F41-4F17-9238-B929216D7DD9}"/>
    <cellStyle name="Normal 42 4 2 2 6" xfId="23449" xr:uid="{3C238E20-894B-4252-B877-7B992D9E6131}"/>
    <cellStyle name="Normal 42 4 2 3" xfId="5786" xr:uid="{CAF23437-9347-4E56-9241-07254F2355D1}"/>
    <cellStyle name="Normal 42 4 2 3 2" xfId="11572" xr:uid="{C31D5495-C48F-4BCE-BB4D-5D1639AE0389}"/>
    <cellStyle name="Normal 42 4 2 3 2 2" xfId="19944" xr:uid="{07240ECE-7B10-41FF-87AA-ADD44CF5C029}"/>
    <cellStyle name="Normal 42 4 2 3 3" xfId="15679" xr:uid="{7F75CADE-5D95-486E-84C9-A1E69AE92EA5}"/>
    <cellStyle name="Normal 42 4 2 4" xfId="7124" xr:uid="{184B55C5-E531-4612-814E-4E51B5F9B58C}"/>
    <cellStyle name="Normal 42 4 2 4 2" xfId="12860" xr:uid="{326F5AE9-B239-4267-9143-B03AA2682A8E}"/>
    <cellStyle name="Normal 42 4 2 4 2 2" xfId="21234" xr:uid="{FF4CD97E-4078-485C-BAEA-082EF9691032}"/>
    <cellStyle name="Normal 42 4 2 4 3" xfId="17013" xr:uid="{6085FBA6-A0D9-4382-9FD2-3D58565364B2}"/>
    <cellStyle name="Normal 42 4 2 5" xfId="9696" xr:uid="{87B8C40E-7953-4A56-8268-4AF44E9A4818}"/>
    <cellStyle name="Normal 42 4 2 5 2" xfId="18092" xr:uid="{4AC42C25-6A22-4D82-BAA7-D230C948283B}"/>
    <cellStyle name="Normal 42 4 2 6" xfId="14430" xr:uid="{5BD370EF-95DD-44F9-A363-745382274977}"/>
    <cellStyle name="Normal 42 4 2 7" xfId="22822" xr:uid="{67ED1601-B1DB-4061-A1E6-B0D1D21CA40B}"/>
    <cellStyle name="Normal 42 4 3" xfId="4479" xr:uid="{A4C86B4E-1C42-456B-B7BD-C86A327E7CE8}"/>
    <cellStyle name="Normal 42 4 3 2" xfId="6374" xr:uid="{E5A08A9E-5350-402B-838C-242F1EC4AC25}"/>
    <cellStyle name="Normal 42 4 3 2 2" xfId="12160" xr:uid="{33DA4212-22BB-43A2-88CF-C2D2FCFA3CD7}"/>
    <cellStyle name="Normal 42 4 3 2 2 2" xfId="20532" xr:uid="{D017E2C7-4DD5-49CE-BCAD-ED9D413AE1BA}"/>
    <cellStyle name="Normal 42 4 3 2 3" xfId="16267" xr:uid="{3ECBE1C2-78D2-419D-80AA-D01023E82F0D}"/>
    <cellStyle name="Normal 42 4 3 3" xfId="7706" xr:uid="{AD382161-0177-4D1D-821C-54C9F98E993B}"/>
    <cellStyle name="Normal 42 4 3 3 2" xfId="13441" xr:uid="{7F98B28C-8124-4D8C-825D-E369A2F95307}"/>
    <cellStyle name="Normal 42 4 3 3 2 2" xfId="21815" xr:uid="{E5D84A5A-A4D6-4F2D-85AE-C465DEF6BC8A}"/>
    <cellStyle name="Normal 42 4 3 3 3" xfId="17594" xr:uid="{48CAE1D6-77E9-48FD-9338-D44BE3ED6C18}"/>
    <cellStyle name="Normal 42 4 3 4" xfId="10426" xr:uid="{470C8F73-324A-4628-BF7D-E3B54B9A7F70}"/>
    <cellStyle name="Normal 42 4 3 4 2" xfId="18806" xr:uid="{BB8050C7-6314-45A6-8CC3-C9A226F1894E}"/>
    <cellStyle name="Normal 42 4 3 5" xfId="15034" xr:uid="{6372E7E9-13EA-476A-A2C5-EA03DB395AF6}"/>
    <cellStyle name="Normal 42 4 3 6" xfId="23448" xr:uid="{C64929B0-BA9C-466D-8E10-FF0BD398206B}"/>
    <cellStyle name="Normal 42 4 4" xfId="5785" xr:uid="{FCBF6393-3607-4342-B964-9022098C2D39}"/>
    <cellStyle name="Normal 42 4 4 2" xfId="11571" xr:uid="{6EDA9041-E154-4C20-9C97-3F2CCF8B62F2}"/>
    <cellStyle name="Normal 42 4 4 2 2" xfId="19943" xr:uid="{844DCF6A-2749-48A7-801F-40F4A9C58C0B}"/>
    <cellStyle name="Normal 42 4 4 3" xfId="15678" xr:uid="{9F14A23E-E814-4F28-B880-767E965C8B3E}"/>
    <cellStyle name="Normal 42 4 5" xfId="7123" xr:uid="{9B665E37-B616-40F2-9D48-F7CC30A331F0}"/>
    <cellStyle name="Normal 42 4 5 2" xfId="12859" xr:uid="{C720C545-E264-427B-9614-0BA00233B46A}"/>
    <cellStyle name="Normal 42 4 5 2 2" xfId="21233" xr:uid="{82CA2DC9-6CB2-47B1-A25E-BDBC4DCC6002}"/>
    <cellStyle name="Normal 42 4 5 3" xfId="17012" xr:uid="{04CD8CC6-89DF-419F-9F59-B029AC100ECE}"/>
    <cellStyle name="Normal 42 4 6" xfId="9695" xr:uid="{8BE5D4FB-5967-4655-8C8A-25D5A672EFF7}"/>
    <cellStyle name="Normal 42 4 6 2" xfId="18091" xr:uid="{D2EE33F1-F216-4EA6-9F80-2B6899250BF4}"/>
    <cellStyle name="Normal 42 4 7" xfId="14429" xr:uid="{F3220C47-A228-4730-961B-940BAB1E82DE}"/>
    <cellStyle name="Normal 42 4 8" xfId="22821" xr:uid="{3483F619-6E45-4E4C-9A46-E5A41578B401}"/>
    <cellStyle name="Normal 42 5" xfId="3985" xr:uid="{A19E6FF1-4EAA-4185-BBE3-E7732814E292}"/>
    <cellStyle name="Normal 42 6" xfId="5566" xr:uid="{CC26E891-57E1-43FC-AF62-00F4B61A5634}"/>
    <cellStyle name="Normal 42 6 2" xfId="11352" xr:uid="{855FE143-172E-4754-90B6-F253519928F8}"/>
    <cellStyle name="Normal 42 6 2 2" xfId="19724" xr:uid="{D90191E7-8EF1-4FD8-97A8-3845BCDFFE56}"/>
    <cellStyle name="Normal 42 6 3" xfId="15458" xr:uid="{C242D65E-4B86-4AF0-A24F-5074E5A9A177}"/>
    <cellStyle name="Normal 42 7" xfId="6917" xr:uid="{01673DD4-E1BF-4C46-BC7C-7736AFC5BD3C}"/>
    <cellStyle name="Normal 42 7 2" xfId="12654" xr:uid="{D8576601-20F0-4D9A-9D81-DF92ACB5B371}"/>
    <cellStyle name="Normal 42 7 2 2" xfId="21028" xr:uid="{FE96646B-5635-486A-9F2C-DE3D8F5369BB}"/>
    <cellStyle name="Normal 42 7 3" xfId="16807" xr:uid="{4F459858-D7DF-4A2D-B03C-682CB8CA5D7D}"/>
    <cellStyle name="Normal 42 8" xfId="9423" xr:uid="{2ACF95BC-4A2A-48F2-8FA8-32BA7BC1411F}"/>
    <cellStyle name="Normal 42 9" xfId="14210" xr:uid="{9B7E556C-52A6-49BB-B532-34E80C39B36C}"/>
    <cellStyle name="Normal 43" xfId="1921" xr:uid="{4B4D6C18-0E39-4B53-A897-6582F5BA3B69}"/>
    <cellStyle name="Normal 43 2" xfId="1922" xr:uid="{5C88A86D-6157-486F-A4D0-E2FD1A8D9124}"/>
    <cellStyle name="Normal 43 2 2" xfId="30485" xr:uid="{A8842290-34E1-498F-9913-6C55B0692D4E}"/>
    <cellStyle name="Normal 43 2 2 2" xfId="31480" xr:uid="{38C3145B-5C94-43FF-954F-A710C7A6B760}"/>
    <cellStyle name="Normal 43 2 3" xfId="32107" xr:uid="{77DCD3B8-C5C2-4D6C-AC8B-E6B9C60DC4D7}"/>
    <cellStyle name="Normal 43 2 4" xfId="31755" xr:uid="{5C09C6DF-26B1-4753-B0A6-3DAC208AC658}"/>
    <cellStyle name="Normal 43 2 5" xfId="30873" xr:uid="{73F8789E-F295-447F-8009-A9AE3F81D225}"/>
    <cellStyle name="Normal 43 3" xfId="1923" xr:uid="{4BF406D6-0CF6-4218-98E4-A8DC0DBC721D}"/>
    <cellStyle name="Normal 43 3 2" xfId="1924" xr:uid="{82DF7EA8-205F-447F-AD0F-772AFF27E8A8}"/>
    <cellStyle name="Normal 43 3 2 2" xfId="4482" xr:uid="{FE13087C-AB37-4E7F-BD80-414AB5E956CC}"/>
    <cellStyle name="Normal 43 3 2 2 2" xfId="6377" xr:uid="{410FF8FD-C7F5-4FD6-8DB3-EFB96C6D2AAC}"/>
    <cellStyle name="Normal 43 3 2 2 2 2" xfId="12163" xr:uid="{00984553-66C1-48B2-A77F-02DF2677B916}"/>
    <cellStyle name="Normal 43 3 2 2 2 2 2" xfId="20535" xr:uid="{D5EA119F-9C0F-413B-B001-1342E07A322B}"/>
    <cellStyle name="Normal 43 3 2 2 2 3" xfId="16270" xr:uid="{0F584B0A-786B-4A80-805E-F4F78E53ED7F}"/>
    <cellStyle name="Normal 43 3 2 2 3" xfId="7709" xr:uid="{4C6E9D91-143D-47ED-8BB8-B536B94779D3}"/>
    <cellStyle name="Normal 43 3 2 2 3 2" xfId="13444" xr:uid="{A53F0761-E718-4599-93B3-B0931D88827C}"/>
    <cellStyle name="Normal 43 3 2 2 3 2 2" xfId="21818" xr:uid="{ACAC4984-5306-4312-963F-E0E2054F348B}"/>
    <cellStyle name="Normal 43 3 2 2 3 3" xfId="17597" xr:uid="{31ED479B-A2D5-4C66-8B1B-545D17B3D6E7}"/>
    <cellStyle name="Normal 43 3 2 2 4" xfId="10429" xr:uid="{060FA014-B105-4E1B-AF45-818BA9774192}"/>
    <cellStyle name="Normal 43 3 2 2 4 2" xfId="18809" xr:uid="{52F4D0D5-D1BD-4687-AD1F-D3B2DD17BE5F}"/>
    <cellStyle name="Normal 43 3 2 2 5" xfId="15037" xr:uid="{B1FA732E-51AB-4B40-9EE4-DF4E7DADCAC1}"/>
    <cellStyle name="Normal 43 3 2 2 6" xfId="23451" xr:uid="{DDF72FA3-CEDA-45FD-AF7E-D23EAF134CAC}"/>
    <cellStyle name="Normal 43 3 2 3" xfId="5788" xr:uid="{058BB89D-CDEE-46C3-8842-DA01BFA25656}"/>
    <cellStyle name="Normal 43 3 2 3 2" xfId="11574" xr:uid="{67B3631A-7854-48A0-BDF1-FC008B1815E3}"/>
    <cellStyle name="Normal 43 3 2 3 2 2" xfId="19946" xr:uid="{702D8ABB-152D-41EE-B833-72A55A589468}"/>
    <cellStyle name="Normal 43 3 2 3 3" xfId="15681" xr:uid="{2B8770E5-5FCD-491B-AD4A-297CAE06B32A}"/>
    <cellStyle name="Normal 43 3 2 4" xfId="7126" xr:uid="{90AE6C8B-7E23-4016-A8C2-06F781E0D6AC}"/>
    <cellStyle name="Normal 43 3 2 4 2" xfId="12862" xr:uid="{6A809302-4E28-4004-9FD5-035F6A5F1400}"/>
    <cellStyle name="Normal 43 3 2 4 2 2" xfId="21236" xr:uid="{4966C4AE-7070-43B4-BC53-32A759BDD2FC}"/>
    <cellStyle name="Normal 43 3 2 4 3" xfId="17015" xr:uid="{CE95BA98-B691-4026-92C0-D8CCF8DA195E}"/>
    <cellStyle name="Normal 43 3 2 5" xfId="9698" xr:uid="{AFDB2AA9-9983-47ED-B10F-A18EDBD08387}"/>
    <cellStyle name="Normal 43 3 2 5 2" xfId="18094" xr:uid="{4C5AB3FB-14F8-4FB0-A804-CAC5F7B61869}"/>
    <cellStyle name="Normal 43 3 2 6" xfId="14432" xr:uid="{1F5EC5C6-4D8F-4942-A98F-E76D65CFFBB5}"/>
    <cellStyle name="Normal 43 3 2 7" xfId="22824" xr:uid="{50805D9C-5F09-4FAA-942A-6EF96C193FD1}"/>
    <cellStyle name="Normal 43 3 3" xfId="4481" xr:uid="{A521EA53-AEED-4A47-83DC-06D478C57952}"/>
    <cellStyle name="Normal 43 3 3 2" xfId="6376" xr:uid="{520CF3E9-40C0-4790-BEFE-BA09B32E1D80}"/>
    <cellStyle name="Normal 43 3 3 2 2" xfId="12162" xr:uid="{A3EEA384-FF46-4932-8FAE-B9EC8656C868}"/>
    <cellStyle name="Normal 43 3 3 2 2 2" xfId="20534" xr:uid="{49C4F197-8344-4FC5-8010-1B2782F4FE78}"/>
    <cellStyle name="Normal 43 3 3 2 3" xfId="16269" xr:uid="{DB262333-9676-4704-93A0-343AC8937CB2}"/>
    <cellStyle name="Normal 43 3 3 3" xfId="7708" xr:uid="{BDFBBFCC-39BA-4390-9E76-906E00E2D840}"/>
    <cellStyle name="Normal 43 3 3 3 2" xfId="13443" xr:uid="{954C2AB8-3294-4085-A1DF-7CA73C39F5BE}"/>
    <cellStyle name="Normal 43 3 3 3 2 2" xfId="21817" xr:uid="{AEECBF1C-3911-4C9B-9E25-F6E06D519B16}"/>
    <cellStyle name="Normal 43 3 3 3 3" xfId="17596" xr:uid="{7F61804E-D2C6-4111-B4E9-B7814347C861}"/>
    <cellStyle name="Normal 43 3 3 4" xfId="10428" xr:uid="{921A3E41-28E0-478E-83D2-B5147571F167}"/>
    <cellStyle name="Normal 43 3 3 4 2" xfId="18808" xr:uid="{7942B558-BB90-4CF3-88B8-9B94AF9D4865}"/>
    <cellStyle name="Normal 43 3 3 5" xfId="15036" xr:uid="{6C2EEDDD-8CA0-4B03-8F0E-2992EA7C5468}"/>
    <cellStyle name="Normal 43 3 3 6" xfId="23450" xr:uid="{00904C4D-CC90-4313-BBC7-7DE511F6972C}"/>
    <cellStyle name="Normal 43 3 4" xfId="5787" xr:uid="{920C7CCE-88B1-4686-8F99-7F0AFB20C639}"/>
    <cellStyle name="Normal 43 3 4 2" xfId="11573" xr:uid="{E6EAC65C-FF78-48A1-B677-159909C797D6}"/>
    <cellStyle name="Normal 43 3 4 2 2" xfId="19945" xr:uid="{42A392D2-B6BF-4F0E-BD43-1014ADC4A8C6}"/>
    <cellStyle name="Normal 43 3 4 3" xfId="15680" xr:uid="{75AA8956-CA4F-4E85-907C-3847F253A427}"/>
    <cellStyle name="Normal 43 3 5" xfId="7125" xr:uid="{FE6549C9-FA51-4FA9-A3F7-E1A4F844B463}"/>
    <cellStyle name="Normal 43 3 5 2" xfId="12861" xr:uid="{77F7CDE5-7C52-47E1-B079-812350843322}"/>
    <cellStyle name="Normal 43 3 5 2 2" xfId="21235" xr:uid="{9C1BBC0D-73B0-4D14-9E0F-FFFF9ACB5CE8}"/>
    <cellStyle name="Normal 43 3 5 3" xfId="17014" xr:uid="{840B89FE-FFDB-47A5-8BDC-A641199C268E}"/>
    <cellStyle name="Normal 43 3 6" xfId="9697" xr:uid="{291B8148-F9A7-4A2F-B197-75A98B471D2C}"/>
    <cellStyle name="Normal 43 3 6 2" xfId="18093" xr:uid="{507245B7-A66B-45D9-9157-D481680804E5}"/>
    <cellStyle name="Normal 43 3 7" xfId="14431" xr:uid="{693B7467-2A85-46BB-AFC1-12B5B1349D0E}"/>
    <cellStyle name="Normal 43 3 8" xfId="22823" xr:uid="{E37AEB4A-1543-43B4-938A-FF2D7F8E99B5}"/>
    <cellStyle name="Normal 43 3 9" xfId="31167" xr:uid="{63108546-C0A7-42D8-AFAA-1D1B51C96F20}"/>
    <cellStyle name="Normal 43 4" xfId="3986" xr:uid="{C7CBD6C0-B392-4E63-A01E-4972F9A7933C}"/>
    <cellStyle name="Normal 43 4 2" xfId="30483" xr:uid="{4FC3E50F-BCF2-4D4B-A30A-2171805B7823}"/>
    <cellStyle name="Normal 43 5" xfId="5486" xr:uid="{3765ECD1-95E7-4E7E-AF02-F95338061FE4}"/>
    <cellStyle name="Normal 43 5 2" xfId="11272" xr:uid="{C34E4EEF-3EE0-40BF-B084-43EF76C8DA32}"/>
    <cellStyle name="Normal 43 5 2 2" xfId="19644" xr:uid="{CA4AC0AF-853E-4EB4-A006-0A888A1E13D1}"/>
    <cellStyle name="Normal 43 5 3" xfId="15378" xr:uid="{50388465-026E-4DB8-9A50-FE1BEAAAE76A}"/>
    <cellStyle name="Normal 43 5 4" xfId="30484" xr:uid="{8D7999D5-87BE-4FAA-A256-9712267C28FE}"/>
    <cellStyle name="Normal 43 6" xfId="6839" xr:uid="{FDCCB0C9-B9AB-496A-88D1-D4F3B528756D}"/>
    <cellStyle name="Normal 43 6 2" xfId="12576" xr:uid="{840D3AEF-43FE-491D-987D-4A3F19AABAAD}"/>
    <cellStyle name="Normal 43 6 2 2" xfId="20950" xr:uid="{E187AEBD-DDCB-4B19-B3D7-E143474F2CFE}"/>
    <cellStyle name="Normal 43 6 3" xfId="16729" xr:uid="{400B0A85-D3FB-402B-998D-2BD1641B257F}"/>
    <cellStyle name="Normal 43 7" xfId="9424" xr:uid="{9F1C2D48-A00F-4B3A-A7C9-64D2A6658C1D}"/>
    <cellStyle name="Normal 43 8" xfId="14132" xr:uid="{6C0911E0-A955-4622-A380-7A39270C7B58}"/>
    <cellStyle name="Normal 43 9" xfId="22453" xr:uid="{31F19AFA-82E4-4537-9D88-A7A99347E17B}"/>
    <cellStyle name="Normal 44" xfId="1925" xr:uid="{37142F83-C497-4F63-96D2-A96074C00E35}"/>
    <cellStyle name="Normal 44 10" xfId="30874" xr:uid="{2DB180EE-12D4-4D3E-8C96-835898FC2FC3}"/>
    <cellStyle name="Normal 44 2" xfId="1926" xr:uid="{54D871FE-2FD1-4D21-A4B3-F2CA0A0B7DF8}"/>
    <cellStyle name="Normal 44 2 2" xfId="31990" xr:uid="{D5923CC5-1E21-4ED3-A47D-D2AF37DE4237}"/>
    <cellStyle name="Normal 44 2 3" xfId="32108" xr:uid="{A0646399-0B71-4D9D-B490-2B8CD6903A54}"/>
    <cellStyle name="Normal 44 2 4" xfId="31756" xr:uid="{F22D662E-AA59-4E1D-BD14-57D40690EE33}"/>
    <cellStyle name="Normal 44 2 5" xfId="30875" xr:uid="{07911D85-9DEF-4E26-9026-0FE741457F77}"/>
    <cellStyle name="Normal 44 3" xfId="1927" xr:uid="{25F2F23C-5223-44A3-B340-7BBB885C314C}"/>
    <cellStyle name="Normal 44 3 2" xfId="1928" xr:uid="{EBF80B19-64AA-4313-98B3-A7703D104600}"/>
    <cellStyle name="Normal 44 3 2 2" xfId="4484" xr:uid="{C212DBDC-4F10-46EA-B613-774B365B5E63}"/>
    <cellStyle name="Normal 44 3 2 2 2" xfId="6379" xr:uid="{483FA104-B3BA-411F-8D68-60C5B265947F}"/>
    <cellStyle name="Normal 44 3 2 2 2 2" xfId="12165" xr:uid="{82126EBF-FC85-4E48-AF01-957DD58FE6CF}"/>
    <cellStyle name="Normal 44 3 2 2 2 2 2" xfId="20537" xr:uid="{834CC3A4-1BF8-4D11-AC44-502DBAA8705B}"/>
    <cellStyle name="Normal 44 3 2 2 2 3" xfId="16272" xr:uid="{204EB927-BFEA-4D03-88B5-2D5E7535DBCB}"/>
    <cellStyle name="Normal 44 3 2 2 3" xfId="7711" xr:uid="{88D3D2BB-FA61-466A-8B47-C66D4141BB0E}"/>
    <cellStyle name="Normal 44 3 2 2 3 2" xfId="13446" xr:uid="{93C4817D-EC71-4360-BD45-857AC356CA73}"/>
    <cellStyle name="Normal 44 3 2 2 3 2 2" xfId="21820" xr:uid="{B7A76968-9F0B-4A5E-B316-32363DDF6F6E}"/>
    <cellStyle name="Normal 44 3 2 2 3 3" xfId="17599" xr:uid="{DAEA4B72-AD01-4A6E-A814-BD37D0D6A180}"/>
    <cellStyle name="Normal 44 3 2 2 4" xfId="10431" xr:uid="{98ECC7F2-61E8-425D-AFD3-1EFC55984662}"/>
    <cellStyle name="Normal 44 3 2 2 4 2" xfId="18811" xr:uid="{7713FF32-FB08-4536-9A52-5B76005A3CD4}"/>
    <cellStyle name="Normal 44 3 2 2 5" xfId="15039" xr:uid="{09EB2CFB-4EF5-45BD-9AD3-080EE3B3CDCE}"/>
    <cellStyle name="Normal 44 3 2 2 6" xfId="23453" xr:uid="{96D3987D-C00A-4198-A9DA-68D21D26BC7B}"/>
    <cellStyle name="Normal 44 3 2 3" xfId="5790" xr:uid="{2AFBC34A-8A31-439D-8A4F-116FF1BEC526}"/>
    <cellStyle name="Normal 44 3 2 3 2" xfId="11576" xr:uid="{3083A2C2-8562-4C05-BE55-FECC15F920A9}"/>
    <cellStyle name="Normal 44 3 2 3 2 2" xfId="19948" xr:uid="{7630AE84-9DB4-43AC-8C6A-F0E773F17570}"/>
    <cellStyle name="Normal 44 3 2 3 3" xfId="15683" xr:uid="{EBAC0B46-87C2-4392-AB77-578790DC9AA2}"/>
    <cellStyle name="Normal 44 3 2 4" xfId="7128" xr:uid="{E7CD8699-00D5-4DF8-8BDF-47E54B23EE78}"/>
    <cellStyle name="Normal 44 3 2 4 2" xfId="12864" xr:uid="{50F2465E-8884-43DE-A335-E4A30C88085A}"/>
    <cellStyle name="Normal 44 3 2 4 2 2" xfId="21238" xr:uid="{A58A6304-EC42-4258-AF43-10B2B7F8FD9C}"/>
    <cellStyle name="Normal 44 3 2 4 3" xfId="17017" xr:uid="{0C6562B6-3EF4-4A4C-8297-41921B287D2A}"/>
    <cellStyle name="Normal 44 3 2 5" xfId="9700" xr:uid="{CD155E1E-2DC0-415E-B249-2FCFFD0B9D0D}"/>
    <cellStyle name="Normal 44 3 2 5 2" xfId="18096" xr:uid="{305EA5F9-4AAF-4DB6-8CAA-02B5A933D2BD}"/>
    <cellStyle name="Normal 44 3 2 6" xfId="14434" xr:uid="{C767E142-4997-413A-8823-10C39ED8C690}"/>
    <cellStyle name="Normal 44 3 2 7" xfId="22826" xr:uid="{E4C4D1D4-682D-4996-86C9-74742C7092F6}"/>
    <cellStyle name="Normal 44 3 3" xfId="4483" xr:uid="{C5A1DF49-87A7-400C-9087-FC3C3DF088A8}"/>
    <cellStyle name="Normal 44 3 3 2" xfId="6378" xr:uid="{B2A8B199-F99A-4F4F-983C-769AD039E388}"/>
    <cellStyle name="Normal 44 3 3 2 2" xfId="12164" xr:uid="{E4A51EEB-9560-4772-BD53-DA334153397A}"/>
    <cellStyle name="Normal 44 3 3 2 2 2" xfId="20536" xr:uid="{77FB804F-39C8-4FA7-857E-8FE908F766BF}"/>
    <cellStyle name="Normal 44 3 3 2 3" xfId="16271" xr:uid="{A82E1049-EBC9-4B16-B074-136E6AA442E9}"/>
    <cellStyle name="Normal 44 3 3 3" xfId="7710" xr:uid="{90F6E6CC-F8D0-4454-B0BD-314FFBD52386}"/>
    <cellStyle name="Normal 44 3 3 3 2" xfId="13445" xr:uid="{FCFD5453-A522-489D-BEC6-800955BB0977}"/>
    <cellStyle name="Normal 44 3 3 3 2 2" xfId="21819" xr:uid="{0BC24666-EA00-4729-A98D-2D1CBBD6BA8A}"/>
    <cellStyle name="Normal 44 3 3 3 3" xfId="17598" xr:uid="{3214BDB7-D37C-436A-BFAB-1AE0BEB2A1B4}"/>
    <cellStyle name="Normal 44 3 3 4" xfId="10430" xr:uid="{677CD6F9-E9DE-4B9D-A4C6-57071C9AF10B}"/>
    <cellStyle name="Normal 44 3 3 4 2" xfId="18810" xr:uid="{CE705000-F5BF-43A3-B16F-38120F20CF55}"/>
    <cellStyle name="Normal 44 3 3 5" xfId="15038" xr:uid="{7918ECDF-F4B7-47AE-8942-5E455EE9CDB8}"/>
    <cellStyle name="Normal 44 3 3 6" xfId="23452" xr:uid="{69BFEF5B-BCE8-4A56-8E7E-719839D765D9}"/>
    <cellStyle name="Normal 44 3 4" xfId="5789" xr:uid="{5DEB8AD9-91A1-4868-A28A-8A91B97968CE}"/>
    <cellStyle name="Normal 44 3 4 2" xfId="11575" xr:uid="{106FD961-2B02-4D73-B582-75DCE5DF272E}"/>
    <cellStyle name="Normal 44 3 4 2 2" xfId="19947" xr:uid="{2953A2EF-5528-42B9-B84F-CB31141B90D3}"/>
    <cellStyle name="Normal 44 3 4 3" xfId="15682" xr:uid="{D509CC37-B2AC-47BD-B995-2DAD6E608D08}"/>
    <cellStyle name="Normal 44 3 5" xfId="7127" xr:uid="{C2FE3B51-1F0F-4AAD-B1BE-E00407AC8476}"/>
    <cellStyle name="Normal 44 3 5 2" xfId="12863" xr:uid="{8A796A50-6848-4084-A21C-B3DB8159600E}"/>
    <cellStyle name="Normal 44 3 5 2 2" xfId="21237" xr:uid="{09196BDD-2633-4CE1-9952-E41549BFE691}"/>
    <cellStyle name="Normal 44 3 5 3" xfId="17016" xr:uid="{FD202B92-89CB-4D16-89CD-9EAC7BB1E928}"/>
    <cellStyle name="Normal 44 3 6" xfId="9699" xr:uid="{840D8E0D-D6BA-4C21-B1F6-26AFFF591E5A}"/>
    <cellStyle name="Normal 44 3 6 2" xfId="18095" xr:uid="{CBFE5E42-7232-4F04-AE53-DC0595758A52}"/>
    <cellStyle name="Normal 44 3 7" xfId="14433" xr:uid="{EF4D2436-DAF8-45C4-85C0-AF11E4BEBD1B}"/>
    <cellStyle name="Normal 44 3 8" xfId="22825" xr:uid="{74D9DD95-F6D1-439A-A983-645271B620ED}"/>
    <cellStyle name="Normal 44 3 9" xfId="31891" xr:uid="{4E620684-E588-4CC0-946B-87128A6EE98F}"/>
    <cellStyle name="Normal 44 4" xfId="3987" xr:uid="{71DCC917-DE48-4DCD-8C35-B868CE2EFD8E}"/>
    <cellStyle name="Normal 44 5" xfId="5552" xr:uid="{D6CB850B-87D6-4299-BCF6-A8144673FD54}"/>
    <cellStyle name="Normal 44 5 2" xfId="11338" xr:uid="{4AB33E25-A251-4FA4-A854-F36033557936}"/>
    <cellStyle name="Normal 44 5 2 2" xfId="19710" xr:uid="{347D3A33-CF42-4D21-B408-34CBBFB55DDA}"/>
    <cellStyle name="Normal 44 5 3" xfId="15444" xr:uid="{578601AB-7136-4B76-AE83-BE7E6826A8B1}"/>
    <cellStyle name="Normal 44 6" xfId="6903" xr:uid="{232F0BD5-AA98-454D-9534-65937D4B9397}"/>
    <cellStyle name="Normal 44 6 2" xfId="12640" xr:uid="{95CCA8E0-8ADF-41EB-A4CF-6EE222DA222B}"/>
    <cellStyle name="Normal 44 6 2 2" xfId="21014" xr:uid="{1EDCA4B8-08CE-4E7C-8CAE-910475D08989}"/>
    <cellStyle name="Normal 44 6 3" xfId="16793" xr:uid="{591FB42B-41FC-44E2-A416-4E22DED54545}"/>
    <cellStyle name="Normal 44 7" xfId="9425" xr:uid="{3161E16E-2EC2-4A8A-AAF7-795828A6188A}"/>
    <cellStyle name="Normal 44 8" xfId="14196" xr:uid="{1CC1E332-AF99-4C85-A1B1-384050D48AE8}"/>
    <cellStyle name="Normal 44 9" xfId="22522" xr:uid="{9E80AF03-0C16-4F8A-A643-DFFF15DE09CA}"/>
    <cellStyle name="Normal 45" xfId="1929" xr:uid="{D9CD9E4A-5049-455A-A3FE-619940CFE91A}"/>
    <cellStyle name="Normal 45 2" xfId="1930" xr:uid="{7D11A81D-8218-4973-9BB7-DF58ADFA7F3C}"/>
    <cellStyle name="Normal 45 2 2" xfId="32110" xr:uid="{82C72F8D-E838-403D-B383-68997DE8AF58}"/>
    <cellStyle name="Normal 45 2 3" xfId="31757" xr:uid="{945E85C4-9317-4C28-8FE4-C09B04DDC498}"/>
    <cellStyle name="Normal 45 2 4" xfId="30876" xr:uid="{4D120064-30C9-457A-8A3C-D7A2624FCE3A}"/>
    <cellStyle name="Normal 45 3" xfId="1931" xr:uid="{289602D4-7F6D-4F50-9541-8171810F784F}"/>
    <cellStyle name="Normal 45 3 2" xfId="1932" xr:uid="{08A4EAE4-1902-4562-BE15-AEC591E25BC4}"/>
    <cellStyle name="Normal 45 3 2 2" xfId="4486" xr:uid="{B48C5583-F90A-4861-A013-86F504476B97}"/>
    <cellStyle name="Normal 45 3 2 2 2" xfId="6381" xr:uid="{08A8DA3C-38DE-4DBB-8424-1E6199535336}"/>
    <cellStyle name="Normal 45 3 2 2 2 2" xfId="12167" xr:uid="{458A6372-5079-4851-9EA0-434414BD996B}"/>
    <cellStyle name="Normal 45 3 2 2 2 2 2" xfId="20539" xr:uid="{8067EEAF-BF9F-4997-8AFB-53CC9060AC62}"/>
    <cellStyle name="Normal 45 3 2 2 2 3" xfId="16274" xr:uid="{D707A227-4F0A-47DD-BCFE-D9C81C8F5FA5}"/>
    <cellStyle name="Normal 45 3 2 2 3" xfId="7713" xr:uid="{92C98195-64D8-4410-8C3D-4720F182C341}"/>
    <cellStyle name="Normal 45 3 2 2 3 2" xfId="13448" xr:uid="{696B203A-E0D5-4A71-B166-7AEA9A781D7C}"/>
    <cellStyle name="Normal 45 3 2 2 3 2 2" xfId="21822" xr:uid="{7B70F4D1-7C50-4176-AF18-5EE378FE271C}"/>
    <cellStyle name="Normal 45 3 2 2 3 3" xfId="17601" xr:uid="{8B07EB11-122A-4CFC-8AE5-DFA495D29EB2}"/>
    <cellStyle name="Normal 45 3 2 2 4" xfId="10433" xr:uid="{FA7695D6-1B97-489D-AC7C-E5D95389CAD6}"/>
    <cellStyle name="Normal 45 3 2 2 4 2" xfId="18813" xr:uid="{6F85E32A-724E-4DA8-98A1-502EF1A11E4D}"/>
    <cellStyle name="Normal 45 3 2 2 5" xfId="15041" xr:uid="{E6F96756-10D6-4678-89E0-E401065E428C}"/>
    <cellStyle name="Normal 45 3 2 2 6" xfId="23455" xr:uid="{0D786B6A-8883-448A-88E0-C857860E9F2E}"/>
    <cellStyle name="Normal 45 3 2 3" xfId="5792" xr:uid="{1D19B897-0D46-4777-B08B-C24F31DD4795}"/>
    <cellStyle name="Normal 45 3 2 3 2" xfId="11578" xr:uid="{7567BB2C-14A9-4814-9E26-A5059E044B90}"/>
    <cellStyle name="Normal 45 3 2 3 2 2" xfId="19950" xr:uid="{EB3AC3FF-26A3-4B3B-9B87-9763BAD8964B}"/>
    <cellStyle name="Normal 45 3 2 3 3" xfId="15685" xr:uid="{40B56A96-2BD8-475F-BA40-5BC059EDFB46}"/>
    <cellStyle name="Normal 45 3 2 4" xfId="7130" xr:uid="{103DF95F-CDC2-4771-B6BC-FDECBB663035}"/>
    <cellStyle name="Normal 45 3 2 4 2" xfId="12866" xr:uid="{5B452AD8-D2D8-4509-A540-0B5A869DDD55}"/>
    <cellStyle name="Normal 45 3 2 4 2 2" xfId="21240" xr:uid="{59502F5F-B68D-46FC-9236-9B7D19758CB6}"/>
    <cellStyle name="Normal 45 3 2 4 3" xfId="17019" xr:uid="{85B834EC-4754-451C-A95A-89B93A7C9074}"/>
    <cellStyle name="Normal 45 3 2 5" xfId="9702" xr:uid="{3225ACF6-B202-4956-A2DB-61165E684437}"/>
    <cellStyle name="Normal 45 3 2 5 2" xfId="18098" xr:uid="{AD628A67-DD8F-401B-939E-2A569580A868}"/>
    <cellStyle name="Normal 45 3 2 6" xfId="14436" xr:uid="{52CA3B36-4E6F-40FF-AC09-1C7198A2497E}"/>
    <cellStyle name="Normal 45 3 2 7" xfId="22828" xr:uid="{658492C4-B472-4ECA-A098-8BA113C7D437}"/>
    <cellStyle name="Normal 45 3 3" xfId="4485" xr:uid="{7F94776C-BF9D-4325-89DA-CB13B026AC5C}"/>
    <cellStyle name="Normal 45 3 3 2" xfId="6380" xr:uid="{676A2FB3-E6BE-4736-AB53-8BB7346A8CD3}"/>
    <cellStyle name="Normal 45 3 3 2 2" xfId="12166" xr:uid="{A7C631F8-E46F-4416-887E-750F82C0A49A}"/>
    <cellStyle name="Normal 45 3 3 2 2 2" xfId="20538" xr:uid="{C1016FD5-F613-4752-B601-D2C1C3B54E3B}"/>
    <cellStyle name="Normal 45 3 3 2 3" xfId="16273" xr:uid="{3DEE2B20-B7BE-4337-8381-F763438103E2}"/>
    <cellStyle name="Normal 45 3 3 3" xfId="7712" xr:uid="{635786FA-C02E-41C7-9F0B-CDBD9019F48A}"/>
    <cellStyle name="Normal 45 3 3 3 2" xfId="13447" xr:uid="{E6C54175-5F0D-43F7-87D0-75789A71FF79}"/>
    <cellStyle name="Normal 45 3 3 3 2 2" xfId="21821" xr:uid="{FBCFC82B-4E3A-4E1F-BCA1-5A0F9834E6E1}"/>
    <cellStyle name="Normal 45 3 3 3 3" xfId="17600" xr:uid="{0047256C-2E21-431E-BD2B-057FFDEFA471}"/>
    <cellStyle name="Normal 45 3 3 4" xfId="10432" xr:uid="{376F5C1E-C79A-484F-9EBA-73A7441C0215}"/>
    <cellStyle name="Normal 45 3 3 4 2" xfId="18812" xr:uid="{B859A940-3E88-4A5A-B951-E10271344E33}"/>
    <cellStyle name="Normal 45 3 3 5" xfId="15040" xr:uid="{5C44E25E-404F-4EF5-93F4-3CEF3B3A7278}"/>
    <cellStyle name="Normal 45 3 3 6" xfId="23454" xr:uid="{A72A6204-EB43-4BF1-9355-B1DB072945D1}"/>
    <cellStyle name="Normal 45 3 4" xfId="5791" xr:uid="{1DDB7E2D-D033-4F47-B05A-0C5DA594BB7E}"/>
    <cellStyle name="Normal 45 3 4 2" xfId="11577" xr:uid="{A7FFDBCD-014D-4888-9000-54C7DBEC69F7}"/>
    <cellStyle name="Normal 45 3 4 2 2" xfId="19949" xr:uid="{5316AAAF-EBBC-43B2-A5E9-7671E799ABC0}"/>
    <cellStyle name="Normal 45 3 4 3" xfId="15684" xr:uid="{8DD7F918-A8F7-419A-8F30-D1F88958E24B}"/>
    <cellStyle name="Normal 45 3 5" xfId="7129" xr:uid="{0DBA2BDD-65D3-4E9D-B40A-9BA9222FF5B3}"/>
    <cellStyle name="Normal 45 3 5 2" xfId="12865" xr:uid="{29DF8C9D-3C27-4123-B5D0-75A3E0919734}"/>
    <cellStyle name="Normal 45 3 5 2 2" xfId="21239" xr:uid="{347955BE-DB60-4EF1-89C5-E460CA4C7C88}"/>
    <cellStyle name="Normal 45 3 5 3" xfId="17018" xr:uid="{65384A63-6B69-4EB9-884F-52F04EEEE9BD}"/>
    <cellStyle name="Normal 45 3 6" xfId="9701" xr:uid="{08BD2BD8-AEE3-4042-AF49-8D8B4E90D9A8}"/>
    <cellStyle name="Normal 45 3 6 2" xfId="18097" xr:uid="{73F42D6D-217B-4D90-883A-271DEDB1D504}"/>
    <cellStyle name="Normal 45 3 7" xfId="14435" xr:uid="{04F15620-761C-40D3-B072-58E43E08B3B7}"/>
    <cellStyle name="Normal 45 3 8" xfId="22827" xr:uid="{8783DC95-2FFA-4C69-BCCB-86B1ECD90AD3}"/>
    <cellStyle name="Normal 45 3 9" xfId="31168" xr:uid="{E57A0547-8187-4DD4-9FC2-2552565FBF5C}"/>
    <cellStyle name="Normal 45 4" xfId="3988" xr:uid="{11C36296-2EE6-477B-9D08-5EF6F881AD3F}"/>
    <cellStyle name="Normal 45 4 2" xfId="32300" xr:uid="{32BF6DD4-F1F0-4906-B151-8A95FA75C6EC}"/>
    <cellStyle name="Normal 45 4 3" xfId="31481" xr:uid="{DBDE1C35-41CA-4C4D-B860-69B9812E325E}"/>
    <cellStyle name="Normal 45 5" xfId="5477" xr:uid="{7CA542F8-C0F9-4151-BB52-1C6BCB0531F9}"/>
    <cellStyle name="Normal 45 5 2" xfId="11263" xr:uid="{2618E23C-D6A4-4FC0-8C1F-3D763E9E89BD}"/>
    <cellStyle name="Normal 45 5 2 2" xfId="19635" xr:uid="{76F1B755-387A-4A3B-9DD1-B2725470DCE8}"/>
    <cellStyle name="Normal 45 5 3" xfId="15369" xr:uid="{F8134298-81B7-49E5-99CC-9FF85F901FC5}"/>
    <cellStyle name="Normal 45 5 4" xfId="32109" xr:uid="{52F69B24-6382-4CE0-B8B8-7E2EC6C3B8F7}"/>
    <cellStyle name="Normal 45 6" xfId="6830" xr:uid="{7DD333E5-CD27-4DF1-AC62-FCA795FEA4DF}"/>
    <cellStyle name="Normal 45 6 2" xfId="12567" xr:uid="{38317599-22B3-406C-B12F-0740CF7154B7}"/>
    <cellStyle name="Normal 45 6 2 2" xfId="20941" xr:uid="{E2FC19E8-C5DA-4878-89DB-07AAE342B3E2}"/>
    <cellStyle name="Normal 45 6 3" xfId="16720" xr:uid="{5DF4C186-71F3-4F1F-96A5-1CEE69766743}"/>
    <cellStyle name="Normal 45 7" xfId="9426" xr:uid="{AC903E4C-DC4D-4387-99BC-D07085C92223}"/>
    <cellStyle name="Normal 45 8" xfId="14123" xr:uid="{F4B2F0DD-56E2-4BD8-A50D-25EAF4F4EDD8}"/>
    <cellStyle name="Normal 45 9" xfId="22444" xr:uid="{10C0C02E-69A8-4D63-B722-99CB89B523E5}"/>
    <cellStyle name="Normal 46" xfId="1933" xr:uid="{08DD3D72-047C-446D-84F5-329162C0FC15}"/>
    <cellStyle name="Normal 46 10" xfId="30877" xr:uid="{EDD0FA43-978D-4590-A923-C11EC72E06DF}"/>
    <cellStyle name="Normal 46 2" xfId="1934" xr:uid="{A59AF3A7-DD1E-40B1-899A-435449EFCA34}"/>
    <cellStyle name="Normal 46 2 2" xfId="2757" xr:uid="{01CB9B94-4B54-4384-AAB4-3C96B098DC60}"/>
    <cellStyle name="Normal 46 2 2 2" xfId="4751" xr:uid="{E5114963-E3CA-4C86-A1AE-8964AB08EBED}"/>
    <cellStyle name="Normal 46 2 2 2 2" xfId="6629" xr:uid="{69858FBA-5637-44ED-B5DA-9898F0A554AB}"/>
    <cellStyle name="Normal 46 2 2 2 2 2" xfId="12415" xr:uid="{33BD267D-D99F-4408-949B-441CF4E1DAC9}"/>
    <cellStyle name="Normal 46 2 2 2 2 2 2" xfId="20787" xr:uid="{B690A8FC-B45C-4DBF-BFE6-F828D1933CE0}"/>
    <cellStyle name="Normal 46 2 2 2 2 3" xfId="16522" xr:uid="{9C17B8F8-C1A7-4740-BDCF-6EDB515E5F4A}"/>
    <cellStyle name="Normal 46 2 2 2 3" xfId="7961" xr:uid="{7945527D-7585-4214-AC77-46C6CEA3E20D}"/>
    <cellStyle name="Normal 46 2 2 2 3 2" xfId="13696" xr:uid="{C0F3E0B6-068B-4BCA-999B-792D40E6C01D}"/>
    <cellStyle name="Normal 46 2 2 2 3 2 2" xfId="22070" xr:uid="{A93C22EB-BD89-4696-9AC7-B6FDA29E2965}"/>
    <cellStyle name="Normal 46 2 2 2 3 3" xfId="17849" xr:uid="{54255122-23D1-4D62-8565-24506A626011}"/>
    <cellStyle name="Normal 46 2 2 2 4" xfId="10681" xr:uid="{2682E54B-95F1-4706-9E60-A8DB89A84071}"/>
    <cellStyle name="Normal 46 2 2 2 4 2" xfId="19061" xr:uid="{2F4060ED-1EB6-492A-8487-6E1B5DA59CE2}"/>
    <cellStyle name="Normal 46 2 2 2 5" xfId="15297" xr:uid="{8ED173F9-BDF0-4944-8C6B-D3D5121ED81B}"/>
    <cellStyle name="Normal 46 2 2 2 6" xfId="23703" xr:uid="{69DFF098-74A1-4059-B80B-94358C05E918}"/>
    <cellStyle name="Normal 46 2 2 3" xfId="6034" xr:uid="{70DBE8AF-9445-4784-9900-EEFCAA114467}"/>
    <cellStyle name="Normal 46 2 2 3 2" xfId="11820" xr:uid="{5FCE5131-4736-4848-BA0E-170FE1694C1D}"/>
    <cellStyle name="Normal 46 2 2 3 2 2" xfId="20192" xr:uid="{8640F7A5-6F51-4A60-BFA3-5216E53C82F9}"/>
    <cellStyle name="Normal 46 2 2 3 3" xfId="15927" xr:uid="{5678DA9D-C95A-420D-9F22-77220D64ACD7}"/>
    <cellStyle name="Normal 46 2 2 4" xfId="7370" xr:uid="{4D2789FE-B753-4AF7-9253-FA5C655EC69A}"/>
    <cellStyle name="Normal 46 2 2 4 2" xfId="13106" xr:uid="{151BF43E-AA14-4B26-AF2E-5CA3464928F2}"/>
    <cellStyle name="Normal 46 2 2 4 2 2" xfId="21480" xr:uid="{3331CE7C-0BF8-43D9-942F-02D090D2526C}"/>
    <cellStyle name="Normal 46 2 2 4 3" xfId="17259" xr:uid="{D694BAEB-2F01-4FC0-BB1D-36C2F6134BE3}"/>
    <cellStyle name="Normal 46 2 2 5" xfId="9945" xr:uid="{5E78146D-BF22-443A-842F-FE63929F7CFF}"/>
    <cellStyle name="Normal 46 2 2 5 2" xfId="18338" xr:uid="{3C955E0B-89CB-4C79-BD7E-F60962F1801A}"/>
    <cellStyle name="Normal 46 2 2 6" xfId="14684" xr:uid="{0400F9CA-2AE9-4D8F-8B75-3DE7C64B2ECC}"/>
    <cellStyle name="Normal 46 2 2 7" xfId="23095" xr:uid="{32B12B5E-79BD-458D-99BA-FBE86B95A280}"/>
    <cellStyle name="Normal 46 3" xfId="1935" xr:uid="{601B5BCC-B771-4A06-925B-B5F0017C6B6D}"/>
    <cellStyle name="Normal 46 3 2" xfId="1936" xr:uid="{E23A982C-848D-4EC8-9F52-BCA934118E0A}"/>
    <cellStyle name="Normal 46 3 2 2" xfId="4488" xr:uid="{5DDF07F3-65C5-41E6-876F-6FAA3C68B902}"/>
    <cellStyle name="Normal 46 3 2 2 2" xfId="6383" xr:uid="{75DC27A7-8C55-4B46-84EC-C5A6482C7E4D}"/>
    <cellStyle name="Normal 46 3 2 2 2 2" xfId="12169" xr:uid="{DE9172F8-C982-4108-999C-E45A6FDB56E0}"/>
    <cellStyle name="Normal 46 3 2 2 2 2 2" xfId="20541" xr:uid="{206B244D-E441-414E-8EC1-5F8F72535D47}"/>
    <cellStyle name="Normal 46 3 2 2 2 3" xfId="16276" xr:uid="{5E32B133-1B0D-4E36-AC6F-505329783EE2}"/>
    <cellStyle name="Normal 46 3 2 2 3" xfId="7715" xr:uid="{3020EE48-0796-4F70-A08C-4946AB3F506F}"/>
    <cellStyle name="Normal 46 3 2 2 3 2" xfId="13450" xr:uid="{F22F06FD-9A7A-4798-B2E1-4BAEF93A235D}"/>
    <cellStyle name="Normal 46 3 2 2 3 2 2" xfId="21824" xr:uid="{28CD6C12-201E-4413-869F-9B70B273A9F9}"/>
    <cellStyle name="Normal 46 3 2 2 3 3" xfId="17603" xr:uid="{CC1AD690-8BAD-4562-AFFB-DC91669A37F0}"/>
    <cellStyle name="Normal 46 3 2 2 4" xfId="10435" xr:uid="{925F1E47-4E13-4BE4-A8E8-5B9C80429D8A}"/>
    <cellStyle name="Normal 46 3 2 2 4 2" xfId="18815" xr:uid="{D69EE880-C4D3-4CBC-961F-522C7908F673}"/>
    <cellStyle name="Normal 46 3 2 2 5" xfId="15043" xr:uid="{C9886597-7576-4804-B0D1-799EC3DD1C10}"/>
    <cellStyle name="Normal 46 3 2 2 6" xfId="23457" xr:uid="{44E9B8FD-6FEA-4846-9DBC-DF9A27930AA8}"/>
    <cellStyle name="Normal 46 3 2 3" xfId="5794" xr:uid="{D60817BE-4CDB-4322-A13D-EF345EBAC706}"/>
    <cellStyle name="Normal 46 3 2 3 2" xfId="11580" xr:uid="{9C77E7FA-D2EB-4238-A07E-BCE58B394C66}"/>
    <cellStyle name="Normal 46 3 2 3 2 2" xfId="19952" xr:uid="{FCB2C9D8-EB3C-439C-93D1-32710AD60F16}"/>
    <cellStyle name="Normal 46 3 2 3 3" xfId="15687" xr:uid="{C498D0E9-846E-4AAF-B378-651D0C66C786}"/>
    <cellStyle name="Normal 46 3 2 4" xfId="7132" xr:uid="{13E840C6-5812-4C79-81BC-4C18EE98C8D8}"/>
    <cellStyle name="Normal 46 3 2 4 2" xfId="12868" xr:uid="{B54E70D8-C729-4221-9057-7DA6B3CEB8D7}"/>
    <cellStyle name="Normal 46 3 2 4 2 2" xfId="21242" xr:uid="{A7D0E078-BD1D-4661-821B-08AEB2322FD9}"/>
    <cellStyle name="Normal 46 3 2 4 3" xfId="17021" xr:uid="{C55633B6-19FC-4F58-B682-D85D3C2F5901}"/>
    <cellStyle name="Normal 46 3 2 5" xfId="9704" xr:uid="{16A81930-BB5F-413C-A7CF-FC5E80A80E88}"/>
    <cellStyle name="Normal 46 3 2 5 2" xfId="18100" xr:uid="{161265EC-E6CA-4A32-951D-3C8F278EEB89}"/>
    <cellStyle name="Normal 46 3 2 6" xfId="14438" xr:uid="{DCC60ACF-6217-4BEA-A08B-482AA0AE0FA1}"/>
    <cellStyle name="Normal 46 3 2 7" xfId="22830" xr:uid="{3AEADFC6-B0FE-443B-90BC-1D06A3E3C6E3}"/>
    <cellStyle name="Normal 46 3 3" xfId="4487" xr:uid="{DA39CFE8-BB59-458A-8DCF-B7683812B8C9}"/>
    <cellStyle name="Normal 46 3 3 2" xfId="6382" xr:uid="{5E35DF65-66B1-4788-8914-0154B63E6336}"/>
    <cellStyle name="Normal 46 3 3 2 2" xfId="12168" xr:uid="{06F63618-A5D0-49C8-BA1D-410262C0BA75}"/>
    <cellStyle name="Normal 46 3 3 2 2 2" xfId="20540" xr:uid="{2077CF00-25A6-4B29-95DF-9B36BAA160A1}"/>
    <cellStyle name="Normal 46 3 3 2 3" xfId="16275" xr:uid="{A961351F-2AA5-49E5-A4C2-F64732C02BE5}"/>
    <cellStyle name="Normal 46 3 3 3" xfId="7714" xr:uid="{8E3D3640-7F4E-4D2F-8936-2D0CD0173179}"/>
    <cellStyle name="Normal 46 3 3 3 2" xfId="13449" xr:uid="{7F460656-F0EB-4571-A4E1-5392EF7A80E8}"/>
    <cellStyle name="Normal 46 3 3 3 2 2" xfId="21823" xr:uid="{E705B682-38BE-48A0-9E26-82C1D81A3C01}"/>
    <cellStyle name="Normal 46 3 3 3 3" xfId="17602" xr:uid="{D70D6C01-A1FA-400A-93F5-D158DD1C7CD8}"/>
    <cellStyle name="Normal 46 3 3 4" xfId="10434" xr:uid="{60C6C44D-4C87-41C8-AEB1-74FF3A1EE1C5}"/>
    <cellStyle name="Normal 46 3 3 4 2" xfId="18814" xr:uid="{6D0DD1C3-F732-4D4E-BB4A-8BC081DBCF01}"/>
    <cellStyle name="Normal 46 3 3 5" xfId="15042" xr:uid="{0C62C2CC-A482-4D37-9734-AA2D0FBCDC16}"/>
    <cellStyle name="Normal 46 3 3 6" xfId="23456" xr:uid="{ADC5BE66-8F74-4161-9112-DF43375491F3}"/>
    <cellStyle name="Normal 46 3 4" xfId="5793" xr:uid="{016471BD-E39D-4A28-BA84-33028DEA5D89}"/>
    <cellStyle name="Normal 46 3 4 2" xfId="11579" xr:uid="{03856081-47FA-4AD7-BCDF-AA22623BF5C5}"/>
    <cellStyle name="Normal 46 3 4 2 2" xfId="19951" xr:uid="{3F951EE2-1C0D-47F8-8CCC-727C6563682D}"/>
    <cellStyle name="Normal 46 3 4 3" xfId="15686" xr:uid="{C27091D8-E05C-43AE-8BF9-D4516665ED57}"/>
    <cellStyle name="Normal 46 3 5" xfId="7131" xr:uid="{DC02AF48-A560-4348-BFD8-8A9B30880049}"/>
    <cellStyle name="Normal 46 3 5 2" xfId="12867" xr:uid="{A9E95ACA-B273-4911-84FD-2ADA0AEED610}"/>
    <cellStyle name="Normal 46 3 5 2 2" xfId="21241" xr:uid="{C7264666-1E34-4CA0-B6FB-87FD84BD5713}"/>
    <cellStyle name="Normal 46 3 5 3" xfId="17020" xr:uid="{8DC982D7-837F-45D4-9392-9F2DEC3BEC43}"/>
    <cellStyle name="Normal 46 3 6" xfId="9703" xr:uid="{949EDC67-A9E5-4692-892F-6D5A84000703}"/>
    <cellStyle name="Normal 46 3 6 2" xfId="18099" xr:uid="{D7EBCF50-7EB0-421F-BF35-D44887C063B3}"/>
    <cellStyle name="Normal 46 3 6 3" xfId="32397" xr:uid="{E0BDB10C-E593-452E-A82B-AF1F6097B6BA}"/>
    <cellStyle name="Normal 46 3 7" xfId="14437" xr:uid="{5225AC9B-1129-467F-8DE8-CA13E83D34D1}"/>
    <cellStyle name="Normal 46 3 8" xfId="22829" xr:uid="{ED6B0F40-248A-4EC4-9DF0-AB9AC5CBAD9B}"/>
    <cellStyle name="Normal 46 4" xfId="3989" xr:uid="{1C8CDE78-41FA-47BC-928A-735393A93821}"/>
    <cellStyle name="Normal 46 5" xfId="5567" xr:uid="{DA543030-AF04-4AA7-BDC4-97C9F49875FF}"/>
    <cellStyle name="Normal 46 5 2" xfId="11353" xr:uid="{2E694797-B252-49E6-9DD7-1405DCFF6B54}"/>
    <cellStyle name="Normal 46 5 2 2" xfId="19725" xr:uid="{ED2B13EA-C5FF-4189-A9AA-4F835E135A73}"/>
    <cellStyle name="Normal 46 5 3" xfId="15459" xr:uid="{2EBC420F-51BD-4C18-B9E0-13D90A59D592}"/>
    <cellStyle name="Normal 46 6" xfId="6918" xr:uid="{6E7102B0-CFF8-426D-AA8C-9019E98BC582}"/>
    <cellStyle name="Normal 46 6 2" xfId="12655" xr:uid="{31CF24E5-2113-495B-AACF-7655F2C5A853}"/>
    <cellStyle name="Normal 46 6 2 2" xfId="21029" xr:uid="{D5640FD7-13EE-4612-AD47-4CFA7D5F1D4F}"/>
    <cellStyle name="Normal 46 6 3" xfId="16808" xr:uid="{63DF3619-CC8B-4637-A1EB-24728C740D06}"/>
    <cellStyle name="Normal 46 7" xfId="9427" xr:uid="{8145631E-19D3-40D3-85BA-7E552FADFD18}"/>
    <cellStyle name="Normal 46 8" xfId="14211" xr:uid="{41B7A1B6-E12B-432F-B635-BB5A8680EBA9}"/>
    <cellStyle name="Normal 46 9" xfId="22537" xr:uid="{6E95EAA0-399B-497E-BDFB-21E6919961AD}"/>
    <cellStyle name="Normal 47" xfId="1937" xr:uid="{63967C0F-4C2C-4F33-859E-5E2AA3C9EC99}"/>
    <cellStyle name="Normal 47 10" xfId="30878" xr:uid="{EC5C8303-797F-43B0-9325-B37C7AF19E0B}"/>
    <cellStyle name="Normal 47 2" xfId="1938" xr:uid="{AA92F394-217B-499B-88DD-8D222E177A61}"/>
    <cellStyle name="Normal 47 2 2" xfId="31758" xr:uid="{B2F8D7AB-D6C8-46FD-9911-ACD3B7A7C474}"/>
    <cellStyle name="Normal 47 2 3" xfId="31482" xr:uid="{4D2D7A0F-7AC7-49C0-BCE7-289CB71665EF}"/>
    <cellStyle name="Normal 47 3" xfId="1939" xr:uid="{00191D83-9186-4722-AD6C-93D97567B938}"/>
    <cellStyle name="Normal 47 3 2" xfId="1940" xr:uid="{9E47D54A-4D7F-4413-9F49-811D0238B77E}"/>
    <cellStyle name="Normal 47 3 2 2" xfId="4490" xr:uid="{AE9B6D73-3E7A-4AA2-8270-474F3A70E827}"/>
    <cellStyle name="Normal 47 3 2 2 2" xfId="6385" xr:uid="{10B24751-633A-46D6-A8F4-6E8F8D69C766}"/>
    <cellStyle name="Normal 47 3 2 2 2 2" xfId="12171" xr:uid="{D6B740C3-47D9-49E6-B8BE-6AE09BE3897B}"/>
    <cellStyle name="Normal 47 3 2 2 2 2 2" xfId="20543" xr:uid="{315CA9BD-9C87-4B9F-9C60-6AF4423B0A06}"/>
    <cellStyle name="Normal 47 3 2 2 2 3" xfId="16278" xr:uid="{E87D0F7C-FA8D-4B41-9F09-7E57C78C9E80}"/>
    <cellStyle name="Normal 47 3 2 2 3" xfId="7717" xr:uid="{1E1FB947-28C8-4FAF-B7B9-AC305F787234}"/>
    <cellStyle name="Normal 47 3 2 2 3 2" xfId="13452" xr:uid="{7883CBF9-2E4F-480F-A139-6A21DE94934E}"/>
    <cellStyle name="Normal 47 3 2 2 3 2 2" xfId="21826" xr:uid="{F7ADFA10-2F0F-407A-A27A-2E9476872B31}"/>
    <cellStyle name="Normal 47 3 2 2 3 3" xfId="17605" xr:uid="{7FFF35E9-BFD2-4D94-895B-5111403768BF}"/>
    <cellStyle name="Normal 47 3 2 2 4" xfId="10437" xr:uid="{DBE6DD12-BF1A-4110-AEBD-EA77E2FE6BE9}"/>
    <cellStyle name="Normal 47 3 2 2 4 2" xfId="18817" xr:uid="{D023A1ED-FD12-4C18-90DC-7326C21DBB4B}"/>
    <cellStyle name="Normal 47 3 2 2 5" xfId="15045" xr:uid="{1B60673B-A88E-44BB-8A18-3A95B3831F13}"/>
    <cellStyle name="Normal 47 3 2 2 6" xfId="23459" xr:uid="{E89496FA-285B-451D-A0F8-4334AC325996}"/>
    <cellStyle name="Normal 47 3 2 3" xfId="5796" xr:uid="{19ADD438-10AB-4A03-9C51-61380FF6C4FD}"/>
    <cellStyle name="Normal 47 3 2 3 2" xfId="11582" xr:uid="{008E1B42-78D9-436C-943E-A1298B43496B}"/>
    <cellStyle name="Normal 47 3 2 3 2 2" xfId="19954" xr:uid="{CFADA779-BCD6-4656-B24C-56F80094DA54}"/>
    <cellStyle name="Normal 47 3 2 3 3" xfId="15689" xr:uid="{E6F66795-C2D9-4C23-8808-944C31482077}"/>
    <cellStyle name="Normal 47 3 2 4" xfId="7134" xr:uid="{09241EAE-A132-44F2-8472-EA29CCD187EB}"/>
    <cellStyle name="Normal 47 3 2 4 2" xfId="12870" xr:uid="{CD6DFCAF-EEFE-4147-A6F8-EBC2BE3E7FAA}"/>
    <cellStyle name="Normal 47 3 2 4 2 2" xfId="21244" xr:uid="{4D50AF08-245E-4FC5-914A-B832D6A46A5E}"/>
    <cellStyle name="Normal 47 3 2 4 3" xfId="17023" xr:uid="{82DD2B0F-71C8-4DE7-8E77-22962C6B1003}"/>
    <cellStyle name="Normal 47 3 2 5" xfId="9706" xr:uid="{3103E9E4-83C0-4365-8DD6-FEC637B67CCC}"/>
    <cellStyle name="Normal 47 3 2 5 2" xfId="18102" xr:uid="{27550BC7-9CDD-485A-8943-496D0F46FE59}"/>
    <cellStyle name="Normal 47 3 2 6" xfId="14440" xr:uid="{D22DB99E-8518-4F47-ACB8-932164290FC8}"/>
    <cellStyle name="Normal 47 3 2 7" xfId="22832" xr:uid="{20990B8E-A111-492A-8B56-7B6A568E7D0C}"/>
    <cellStyle name="Normal 47 3 3" xfId="4489" xr:uid="{6A83FD5F-8416-4767-A48D-47A20E1F4F71}"/>
    <cellStyle name="Normal 47 3 3 2" xfId="6384" xr:uid="{C18ECA93-DDE2-44E3-A837-3BFDFFD8774F}"/>
    <cellStyle name="Normal 47 3 3 2 2" xfId="12170" xr:uid="{000920FD-B41F-475D-B3EC-84CAD58DFC50}"/>
    <cellStyle name="Normal 47 3 3 2 2 2" xfId="20542" xr:uid="{8404622F-FCCD-4F55-8164-64B0F9B8E37F}"/>
    <cellStyle name="Normal 47 3 3 2 3" xfId="16277" xr:uid="{EA9D8F39-570E-463C-9568-8A820EF6A522}"/>
    <cellStyle name="Normal 47 3 3 3" xfId="7716" xr:uid="{9C0AAE7E-EF50-416A-92C0-A88B0628EB8D}"/>
    <cellStyle name="Normal 47 3 3 3 2" xfId="13451" xr:uid="{197AE57C-9BC3-4B39-AF5E-F5FBE7F462B0}"/>
    <cellStyle name="Normal 47 3 3 3 2 2" xfId="21825" xr:uid="{D82F1741-C781-4746-AADE-D4191C1DD90E}"/>
    <cellStyle name="Normal 47 3 3 3 3" xfId="17604" xr:uid="{FEEDB803-6591-4F2A-9EFC-33B772485D91}"/>
    <cellStyle name="Normal 47 3 3 4" xfId="10436" xr:uid="{286D670C-88D7-4048-86EA-D6212FA1DB81}"/>
    <cellStyle name="Normal 47 3 3 4 2" xfId="18816" xr:uid="{C8333E6D-60E9-4117-9487-D5D47F37D730}"/>
    <cellStyle name="Normal 47 3 3 5" xfId="15044" xr:uid="{B9602B79-AEDD-4B15-AAD5-18A6EEB2EA77}"/>
    <cellStyle name="Normal 47 3 3 6" xfId="23458" xr:uid="{7EF0207C-4606-47B8-A64A-25A2BB373C38}"/>
    <cellStyle name="Normal 47 3 4" xfId="5795" xr:uid="{26E8820B-D947-475F-A4CE-3C96E74D478D}"/>
    <cellStyle name="Normal 47 3 4 2" xfId="11581" xr:uid="{503FB19E-AC85-4C30-BFCF-B180BE2ECECE}"/>
    <cellStyle name="Normal 47 3 4 2 2" xfId="19953" xr:uid="{71B81981-4A02-4C3C-A5A8-31559750A9D5}"/>
    <cellStyle name="Normal 47 3 4 3" xfId="15688" xr:uid="{BA3BE481-BD89-43D6-9D3D-C012DDE32825}"/>
    <cellStyle name="Normal 47 3 5" xfId="7133" xr:uid="{0C9B8339-594F-47ED-BD11-EE9A337A2CEB}"/>
    <cellStyle name="Normal 47 3 5 2" xfId="12869" xr:uid="{E2ABC23A-C054-48E6-96BF-FEF6ADE6B7D0}"/>
    <cellStyle name="Normal 47 3 5 2 2" xfId="21243" xr:uid="{9F2A45F6-5AF3-4CF9-A99D-BD89D2F2A73B}"/>
    <cellStyle name="Normal 47 3 5 3" xfId="17022" xr:uid="{5F8340F3-004B-4446-82D5-E6B0734C354B}"/>
    <cellStyle name="Normal 47 3 6" xfId="9705" xr:uid="{820AA768-0925-4CDB-943A-F46FCA51F82E}"/>
    <cellStyle name="Normal 47 3 6 2" xfId="18101" xr:uid="{D33F4C55-52D8-4308-9DB0-FC09E79F69C9}"/>
    <cellStyle name="Normal 47 3 7" xfId="14439" xr:uid="{FBFF13D0-C9D1-4CE6-A9C7-A14F6A2DB6D9}"/>
    <cellStyle name="Normal 47 3 8" xfId="22831" xr:uid="{D619A947-D160-4F6F-A226-5341124C7780}"/>
    <cellStyle name="Normal 47 3 9" xfId="32111" xr:uid="{D8D7CC31-D2F9-40D4-9C76-104C99BD8308}"/>
    <cellStyle name="Normal 47 4" xfId="3990" xr:uid="{3E399D3C-E0C9-4411-91BF-DA4E319B1BDF}"/>
    <cellStyle name="Normal 47 4 2" xfId="31655" xr:uid="{00296AD7-8CF8-48C4-A620-28857E9ED609}"/>
    <cellStyle name="Normal 47 5" xfId="5488" xr:uid="{020D3221-9D64-4739-B17A-26A8719B98E0}"/>
    <cellStyle name="Normal 47 5 2" xfId="11274" xr:uid="{94ACEFDB-7B82-4EF9-B276-936559AD4619}"/>
    <cellStyle name="Normal 47 5 2 2" xfId="19646" xr:uid="{C9DDEB96-A043-434B-8C77-D53D144E53F8}"/>
    <cellStyle name="Normal 47 5 3" xfId="15380" xr:uid="{19F71017-DFCB-4C75-A8CF-86F1420359F2}"/>
    <cellStyle name="Normal 47 6" xfId="6841" xr:uid="{1D3F3808-32A9-4409-9AD6-A89A41707469}"/>
    <cellStyle name="Normal 47 6 2" xfId="12578" xr:uid="{1BAF0724-8B02-4B60-93AD-E28DD9E471AF}"/>
    <cellStyle name="Normal 47 6 2 2" xfId="20952" xr:uid="{E4B39061-60DC-437C-9AA3-F841BD9631A2}"/>
    <cellStyle name="Normal 47 6 3" xfId="16731" xr:uid="{FBD8AA87-C69E-4DCD-A422-99B0360AC8AA}"/>
    <cellStyle name="Normal 47 7" xfId="9428" xr:uid="{A2B4C961-D465-4995-A497-5171BD70D432}"/>
    <cellStyle name="Normal 47 8" xfId="14134" xr:uid="{4266FA47-B200-4934-88E3-EB06D233275F}"/>
    <cellStyle name="Normal 47 9" xfId="22455" xr:uid="{D749AB58-A549-4B91-A7E3-BEE2DC6CE043}"/>
    <cellStyle name="Normal 48" xfId="1941" xr:uid="{C08F5F12-29A8-4913-A301-4B06CFA1D185}"/>
    <cellStyle name="Normal 48 10" xfId="14197" xr:uid="{1BE81D4D-D72C-4161-A9DB-4AA175A704D7}"/>
    <cellStyle name="Normal 48 11" xfId="22523" xr:uid="{6A4CE39C-5A14-4539-AA9C-51857A4D347F}"/>
    <cellStyle name="Normal 48 12" xfId="30879" xr:uid="{CC5DD7C0-69B1-4366-8F3A-153BA0B03BE3}"/>
    <cellStyle name="Normal 48 2" xfId="1942" xr:uid="{26F6CDA7-C3B9-4CCF-A74D-1EAE460E01B9}"/>
    <cellStyle name="Normal 48 2 2" xfId="4492" xr:uid="{7F7C7A9E-A8E1-4C10-8F20-7F6BF0783548}"/>
    <cellStyle name="Normal 48 2 2 2" xfId="6387" xr:uid="{637CA65C-DA8A-4251-A3EB-84C261CF67FF}"/>
    <cellStyle name="Normal 48 2 2 2 2" xfId="12173" xr:uid="{11A0A1E3-160C-4FCE-AD9B-BD0B8C5A2727}"/>
    <cellStyle name="Normal 48 2 2 2 2 2" xfId="20545" xr:uid="{0EE0F748-CD58-4FA0-9E28-640E2AC0DD72}"/>
    <cellStyle name="Normal 48 2 2 2 3" xfId="16280" xr:uid="{69455627-D5AA-4DD0-ADF6-54EA8E260E2E}"/>
    <cellStyle name="Normal 48 2 2 3" xfId="7719" xr:uid="{F79A3879-21B4-4028-BAC3-FC019E7070C7}"/>
    <cellStyle name="Normal 48 2 2 3 2" xfId="13454" xr:uid="{BCA0517A-91BA-4781-B269-759FC8DF83AE}"/>
    <cellStyle name="Normal 48 2 2 3 2 2" xfId="21828" xr:uid="{AE455BAD-C2C1-404C-87D3-D2B3EA7ED04B}"/>
    <cellStyle name="Normal 48 2 2 3 3" xfId="17607" xr:uid="{B741F2BA-CCAA-45F0-90E7-23289B70EF48}"/>
    <cellStyle name="Normal 48 2 2 4" xfId="10439" xr:uid="{866A21D7-53BC-4AA3-B439-9511E0850D13}"/>
    <cellStyle name="Normal 48 2 2 4 2" xfId="18819" xr:uid="{D5291EA4-EBA8-49FC-BE7C-792A8590BEA1}"/>
    <cellStyle name="Normal 48 2 2 5" xfId="15047" xr:uid="{F9EF2B58-66A1-43C3-9E9C-A028842A0C88}"/>
    <cellStyle name="Normal 48 2 2 6" xfId="23461" xr:uid="{1B2112A2-42E8-4070-BE34-CD4FCE9DC22B}"/>
    <cellStyle name="Normal 48 2 2 7" xfId="32301" xr:uid="{4F3FBC4E-3487-4A3F-AD2B-6DB58AD33A57}"/>
    <cellStyle name="Normal 48 2 3" xfId="5798" xr:uid="{E98135C5-D03C-481C-80B0-2FE12AAF8E59}"/>
    <cellStyle name="Normal 48 2 3 2" xfId="11584" xr:uid="{20C09FE6-4ADF-4BAF-9188-6FD6CEC5C8EB}"/>
    <cellStyle name="Normal 48 2 3 2 2" xfId="19956" xr:uid="{2AA2A240-26BF-4390-AB70-AA6D0412BB75}"/>
    <cellStyle name="Normal 48 2 3 3" xfId="15691" xr:uid="{8A354DA9-ACBB-4E63-8901-80DDF21CE1D0}"/>
    <cellStyle name="Normal 48 2 3 4" xfId="31759" xr:uid="{E0B619C9-900D-40B2-A99C-A1A4F917C7F2}"/>
    <cellStyle name="Normal 48 2 4" xfId="7136" xr:uid="{C54F3E0C-2E64-4CD6-AC00-2FEDB0FE1B65}"/>
    <cellStyle name="Normal 48 2 4 2" xfId="12872" xr:uid="{9CB41740-E9BB-4FC8-BF5D-62C6516C35AE}"/>
    <cellStyle name="Normal 48 2 4 2 2" xfId="21246" xr:uid="{BD68DFF2-37D0-42B6-A892-09781EE34D9C}"/>
    <cellStyle name="Normal 48 2 4 3" xfId="17025" xr:uid="{D6B3127F-4F20-4691-97E4-DCBE75430A43}"/>
    <cellStyle name="Normal 48 2 5" xfId="9708" xr:uid="{C8BFDFA6-EABB-4327-BA77-41E3F04363D7}"/>
    <cellStyle name="Normal 48 2 5 2" xfId="18104" xr:uid="{709A2697-D795-4657-8293-626FC8708A35}"/>
    <cellStyle name="Normal 48 2 6" xfId="14442" xr:uid="{8B90CFEE-FB07-4355-B5C1-3212F4332CC9}"/>
    <cellStyle name="Normal 48 2 7" xfId="22834" xr:uid="{8DC8BE27-E0CE-48E3-A43F-B820D957C5E8}"/>
    <cellStyle name="Normal 48 2 8" xfId="31483" xr:uid="{2B513F6D-7E6B-45EF-8EFA-B5EB17672B5A}"/>
    <cellStyle name="Normal 48 3" xfId="1943" xr:uid="{C031D0A6-73FF-4694-A14D-01D8C97171B6}"/>
    <cellStyle name="Normal 48 3 2" xfId="4493" xr:uid="{6244E5A6-BFB7-4EAD-A6F6-D8498285D26A}"/>
    <cellStyle name="Normal 48 3 2 2" xfId="6388" xr:uid="{F17EA42B-791D-465A-B1F9-4B2ADCF7B75A}"/>
    <cellStyle name="Normal 48 3 2 2 2" xfId="12174" xr:uid="{517D9A19-FF3A-45D8-B05F-84D5D7761C54}"/>
    <cellStyle name="Normal 48 3 2 2 2 2" xfId="20546" xr:uid="{7F354308-9972-4E66-A845-DA1BA22E80E5}"/>
    <cellStyle name="Normal 48 3 2 2 3" xfId="16281" xr:uid="{C175E58D-CD3B-4F7D-96B8-E0F9A17557D1}"/>
    <cellStyle name="Normal 48 3 2 3" xfId="7720" xr:uid="{3F150325-3357-46E9-9F63-2AE7F5D2046C}"/>
    <cellStyle name="Normal 48 3 2 3 2" xfId="13455" xr:uid="{C68ED4F4-E8CB-4BEC-9924-877A3B1753FE}"/>
    <cellStyle name="Normal 48 3 2 3 2 2" xfId="21829" xr:uid="{274F9716-6E84-4BD1-95D6-A1EB1D09538A}"/>
    <cellStyle name="Normal 48 3 2 3 3" xfId="17608" xr:uid="{51890AB0-896A-4C52-B770-1F9E50BE9D7A}"/>
    <cellStyle name="Normal 48 3 2 4" xfId="10440" xr:uid="{5B4B2261-2CE8-463E-8ECE-B8F203B0134E}"/>
    <cellStyle name="Normal 48 3 2 4 2" xfId="18820" xr:uid="{1515CBA4-4EF2-4F00-A785-F71E89E3C259}"/>
    <cellStyle name="Normal 48 3 2 5" xfId="15048" xr:uid="{78A3209D-2F5F-4323-8DF1-EDF49146C38B}"/>
    <cellStyle name="Normal 48 3 2 6" xfId="23462" xr:uid="{6188FF63-101E-4FEC-A524-0295D4442C5A}"/>
    <cellStyle name="Normal 48 3 3" xfId="5799" xr:uid="{BE55AF86-10E2-4A88-9370-C94BA1DDEAAF}"/>
    <cellStyle name="Normal 48 3 3 2" xfId="11585" xr:uid="{55BBAE29-9A81-48EA-9ED9-6F38866555A3}"/>
    <cellStyle name="Normal 48 3 3 2 2" xfId="19957" xr:uid="{06E5A4CB-9CC3-4482-BA99-26E21B555EDA}"/>
    <cellStyle name="Normal 48 3 3 3" xfId="15692" xr:uid="{D5E7E01B-7AC4-452A-8177-3F6BA5D58BA0}"/>
    <cellStyle name="Normal 48 3 4" xfId="7137" xr:uid="{AD3AD4BD-2A13-40D9-9D36-F3F9E24811E9}"/>
    <cellStyle name="Normal 48 3 4 2" xfId="12873" xr:uid="{2CB2498D-8E74-4430-9CA7-624A658EF2B5}"/>
    <cellStyle name="Normal 48 3 4 2 2" xfId="21247" xr:uid="{8FC05DE0-D435-4084-A88C-DC88288892F6}"/>
    <cellStyle name="Normal 48 3 4 3" xfId="17026" xr:uid="{7B421DEC-D4EE-4722-A4AC-FC044A390787}"/>
    <cellStyle name="Normal 48 3 5" xfId="9709" xr:uid="{97D4A2B5-35F2-4C45-9D8D-69D0C3FAB5A8}"/>
    <cellStyle name="Normal 48 3 5 2" xfId="18105" xr:uid="{42BDF5E3-C12D-4388-8587-26CD2C938F75}"/>
    <cellStyle name="Normal 48 3 6" xfId="14443" xr:uid="{BD659E8D-EC7E-45A9-B78D-37938CAD8F74}"/>
    <cellStyle name="Normal 48 3 7" xfId="22835" xr:uid="{0537462F-2EAF-4656-A297-C69D4D3C30B0}"/>
    <cellStyle name="Normal 48 3 8" xfId="32112" xr:uid="{3E26C025-3340-4A79-8CC0-F1A54D579D95}"/>
    <cellStyle name="Normal 48 4" xfId="3991" xr:uid="{AA8654E3-4DB4-42DE-A703-7E59BB58CD85}"/>
    <cellStyle name="Normal 48 4 2" xfId="5797" xr:uid="{3127140B-26E6-479D-88C1-98C6F93FA435}"/>
    <cellStyle name="Normal 48 4 2 2" xfId="11583" xr:uid="{FA45E08C-A7A3-4BF7-8C83-F137F8F2B377}"/>
    <cellStyle name="Normal 48 4 2 2 2" xfId="19955" xr:uid="{82E12296-A94A-45A3-AE9E-92348F72A058}"/>
    <cellStyle name="Normal 48 4 2 3" xfId="15690" xr:uid="{7B5834EB-5D4B-40FB-A1BF-4D1EE9092A88}"/>
    <cellStyle name="Normal 48 4 3" xfId="7135" xr:uid="{E6B1CFB5-76F0-4CCE-A244-09B43B5F876D}"/>
    <cellStyle name="Normal 48 4 3 2" xfId="12871" xr:uid="{9F2676B7-B7CE-43D1-B281-5D9F33556A2E}"/>
    <cellStyle name="Normal 48 4 3 2 2" xfId="21245" xr:uid="{F2ABAE3B-AA32-4DF4-9A8B-9B27C496AA9C}"/>
    <cellStyle name="Normal 48 4 3 3" xfId="17024" xr:uid="{0147A268-D694-4A6D-BA46-68F70CF251A8}"/>
    <cellStyle name="Normal 48 4 4" xfId="10132" xr:uid="{36C4A516-0492-4143-A42F-2627CAC6A650}"/>
    <cellStyle name="Normal 48 4 4 2" xfId="18517" xr:uid="{813FA3F7-AB17-4D48-8785-383E17069D24}"/>
    <cellStyle name="Normal 48 4 5" xfId="14441" xr:uid="{76165D86-483A-4579-A1B2-6EF82DBF136D}"/>
    <cellStyle name="Normal 48 4 6" xfId="22833" xr:uid="{B3D30DAB-9803-425D-AC7C-C20590550D1A}"/>
    <cellStyle name="Normal 48 5" xfId="4491" xr:uid="{760C7B94-C942-48D4-8EDE-200DDC1D7930}"/>
    <cellStyle name="Normal 48 5 2" xfId="6386" xr:uid="{453AE113-8AC7-48AF-8368-6271B6C78471}"/>
    <cellStyle name="Normal 48 5 2 2" xfId="12172" xr:uid="{BE17B6C0-8538-4129-92AC-FDF7E0107402}"/>
    <cellStyle name="Normal 48 5 2 2 2" xfId="20544" xr:uid="{D8CADCEA-636C-4D64-9B0C-9E4B04BA9A9C}"/>
    <cellStyle name="Normal 48 5 2 3" xfId="16279" xr:uid="{5E456F45-D182-45BC-987B-CD4854510E3C}"/>
    <cellStyle name="Normal 48 5 3" xfId="7718" xr:uid="{50924E1C-A72E-4B3A-A437-38E5E3764014}"/>
    <cellStyle name="Normal 48 5 3 2" xfId="13453" xr:uid="{BD8ECF64-1B66-4BFC-8535-76170B52358B}"/>
    <cellStyle name="Normal 48 5 3 2 2" xfId="21827" xr:uid="{995711C4-076C-43EF-847E-6C1AC0A37F0E}"/>
    <cellStyle name="Normal 48 5 3 3" xfId="17606" xr:uid="{CCF010C5-C25D-4460-8565-6F63D8172637}"/>
    <cellStyle name="Normal 48 5 4" xfId="10438" xr:uid="{F2FA7F93-8348-4EFC-84A5-DC6F65499F9A}"/>
    <cellStyle name="Normal 48 5 4 2" xfId="18818" xr:uid="{F502DBBC-F621-4262-A0A4-3A5796E74714}"/>
    <cellStyle name="Normal 48 5 5" xfId="15046" xr:uid="{8808B0AB-D955-43BC-9378-E498D12F8326}"/>
    <cellStyle name="Normal 48 5 6" xfId="23460" xr:uid="{793645B7-5623-475D-AEED-984A22352D90}"/>
    <cellStyle name="Normal 48 6" xfId="5553" xr:uid="{B01136A8-2719-4C38-848C-B8855093D32A}"/>
    <cellStyle name="Normal 48 6 2" xfId="11339" xr:uid="{3454BD9D-A8ED-4AB0-8EE1-176452A166E0}"/>
    <cellStyle name="Normal 48 6 2 2" xfId="19711" xr:uid="{586CD806-1376-46CF-B06E-F207B105DE0D}"/>
    <cellStyle name="Normal 48 6 3" xfId="15445" xr:uid="{C74A354E-F74D-4C8F-83A4-93738121D8F7}"/>
    <cellStyle name="Normal 48 7" xfId="6904" xr:uid="{AC0DF660-4BAB-4B86-8112-0B1DA8A9BD1A}"/>
    <cellStyle name="Normal 48 7 2" xfId="12641" xr:uid="{F235A5E1-C1F0-4DE7-9AD7-AA60E447F471}"/>
    <cellStyle name="Normal 48 7 2 2" xfId="21015" xr:uid="{BFE2018C-7F37-44C2-8047-D08FF2F46269}"/>
    <cellStyle name="Normal 48 7 3" xfId="16794" xr:uid="{46553808-A9AE-4FDE-9ABE-750060AEFD2B}"/>
    <cellStyle name="Normal 48 8" xfId="9429" xr:uid="{F88C2346-7738-4CC2-A8C8-A55A79596FEE}"/>
    <cellStyle name="Normal 48 9" xfId="9707" xr:uid="{CF577238-B340-44A7-822E-D05522FCA4D8}"/>
    <cellStyle name="Normal 48 9 2" xfId="18103" xr:uid="{C5BA2EB5-4EB0-4DA4-952B-FF9EAD0F553A}"/>
    <cellStyle name="Normal 49" xfId="1944" xr:uid="{1798E491-9C61-4FDD-8859-33C96AAA8AB5}"/>
    <cellStyle name="Normal 49 10" xfId="30880" xr:uid="{5A181673-6E67-4D37-B2A3-3926EE67927E}"/>
    <cellStyle name="Normal 49 2" xfId="1945" xr:uid="{C42E0339-B29C-41D1-9C6F-83E2D2E2620A}"/>
    <cellStyle name="Normal 49 2 2" xfId="32302" xr:uid="{21618AAB-EFA3-4CEB-BF73-C8237AC8D59C}"/>
    <cellStyle name="Normal 49 2 3" xfId="31760" xr:uid="{5CC0E68D-64C9-434F-A15C-7559B8C73B5E}"/>
    <cellStyle name="Normal 49 2 4" xfId="31484" xr:uid="{8B7F0B95-68CB-4AB8-B380-9E7E5676CFC8}"/>
    <cellStyle name="Normal 49 3" xfId="3104" xr:uid="{2F947EAD-BEF2-42BA-888C-5F5F276EE8D8}"/>
    <cellStyle name="Normal 49 3 2" xfId="6112" xr:uid="{FDD9CE96-8BDA-4E9B-AA3F-141423212DCC}"/>
    <cellStyle name="Normal 49 3 2 2" xfId="11898" xr:uid="{0F6F342E-18E7-4188-B4D2-3584833AED30}"/>
    <cellStyle name="Normal 49 3 2 2 2" xfId="20270" xr:uid="{3B925DC9-1153-4EB1-B52D-EE97B913F107}"/>
    <cellStyle name="Normal 49 3 2 3" xfId="16005" xr:uid="{B6C89907-1DDA-4589-8988-2040F84D1B23}"/>
    <cellStyle name="Normal 49 3 3" xfId="7444" xr:uid="{075A4B97-1A61-453F-967F-77BF27CBC936}"/>
    <cellStyle name="Normal 49 3 3 2" xfId="13180" xr:uid="{20487682-FBE6-4F65-B94D-C2FE11C45542}"/>
    <cellStyle name="Normal 49 3 3 2 2" xfId="21554" xr:uid="{5D7267CD-5B51-468B-8257-C16438508953}"/>
    <cellStyle name="Normal 49 3 3 3" xfId="17333" xr:uid="{3CE587A0-8CDB-4CF4-BEB8-C584ED466EC7}"/>
    <cellStyle name="Normal 49 3 4" xfId="10020" xr:uid="{6204B78D-D7C8-4B17-90FD-06EDF01086D9}"/>
    <cellStyle name="Normal 49 3 4 2" xfId="18413" xr:uid="{25684C8F-8B50-4AA8-9290-2E852D01CD70}"/>
    <cellStyle name="Normal 49 3 5" xfId="14758" xr:uid="{CBA807D8-99FD-4797-9DD6-ECE63DCBDB3B}"/>
    <cellStyle name="Normal 49 3 6" xfId="23175" xr:uid="{37F35940-7ADD-45D8-B216-760FEA85621A}"/>
    <cellStyle name="Normal 49 3 7" xfId="32113" xr:uid="{4726996A-3E23-453A-8EA1-5D19F082C373}"/>
    <cellStyle name="Normal 49 4" xfId="3992" xr:uid="{68463381-8EE3-4A49-80D9-EB1ACAF69895}"/>
    <cellStyle name="Normal 49 5" xfId="5478" xr:uid="{EC216239-4BD9-4F3B-B306-968C640EB57C}"/>
    <cellStyle name="Normal 49 5 2" xfId="11264" xr:uid="{07D0EA3A-251F-4254-99A7-0B6838DE9F0A}"/>
    <cellStyle name="Normal 49 5 2 2" xfId="19636" xr:uid="{59C19C16-595C-4C9F-A6F7-159148B64C70}"/>
    <cellStyle name="Normal 49 5 3" xfId="15370" xr:uid="{857FEB72-A0A3-4257-BBDC-BE1E5A7DDD6F}"/>
    <cellStyle name="Normal 49 6" xfId="6831" xr:uid="{0697B4FA-43CD-4953-B89E-197CC1B764C2}"/>
    <cellStyle name="Normal 49 6 2" xfId="12568" xr:uid="{98E0E5A2-FEB4-472E-A24E-2E7803AF8202}"/>
    <cellStyle name="Normal 49 6 2 2" xfId="20942" xr:uid="{830E0AF6-40C9-4EEB-86D9-FE4AB87F263E}"/>
    <cellStyle name="Normal 49 6 3" xfId="16721" xr:uid="{A187901A-6519-4F49-BF65-F894FA549743}"/>
    <cellStyle name="Normal 49 7" xfId="9430" xr:uid="{A2F18851-B9CC-4134-8230-29DC0C88CDE2}"/>
    <cellStyle name="Normal 49 8" xfId="14124" xr:uid="{530A744D-094C-42F4-9925-4A556D8AC243}"/>
    <cellStyle name="Normal 49 9" xfId="22445" xr:uid="{26037F54-1309-4DC5-818C-9485AA23880B}"/>
    <cellStyle name="Normal 5" xfId="8" xr:uid="{00000000-0005-0000-0000-00000A000000}"/>
    <cellStyle name="Normal 5 10" xfId="2749" xr:uid="{65DD2B41-107A-43A3-BD33-C0F4A6482614}"/>
    <cellStyle name="Normal 5 11" xfId="3993" xr:uid="{AEB210AE-F26A-4C7F-B772-0ADDF07DE486}"/>
    <cellStyle name="Normal 5 12" xfId="7994" xr:uid="{06D70BE3-3E6F-44E9-9C96-47467B4C6721}"/>
    <cellStyle name="Normal 5 13" xfId="1946" xr:uid="{3B38A0ED-63DA-4580-A17B-C6C3D080692B}"/>
    <cellStyle name="Normal 5 2" xfId="1947" xr:uid="{AA961917-27EC-41EF-9C1A-573DF367BC5B}"/>
    <cellStyle name="Normal 5 2 10" xfId="31357" xr:uid="{93F6286B-56CF-4B35-ACB0-EC838012E1C4}"/>
    <cellStyle name="Normal 5 2 2" xfId="1948" xr:uid="{1CE6D855-1E48-4BF1-9812-4B2D19F83DAE}"/>
    <cellStyle name="Normal 5 2 2 2" xfId="1949" xr:uid="{666A29A3-F912-4B29-AA60-9737C70F6FBA}"/>
    <cellStyle name="Normal 5 2 3" xfId="1950" xr:uid="{DB35001A-9F0C-4AB3-9436-04C5D9D9D0D7}"/>
    <cellStyle name="Normal 5 2 3 2" xfId="1951" xr:uid="{C2472C74-EF35-44B4-8D72-C71F98BCE476}"/>
    <cellStyle name="Normal 5 2 4" xfId="1952" xr:uid="{E20A5D4E-49BF-4395-96CF-CDA7746231F7}"/>
    <cellStyle name="Normal 5 2 5" xfId="1953" xr:uid="{F3D34BCC-9C09-4D87-A904-8D1D56F7081E}"/>
    <cellStyle name="Normal 5 2 6" xfId="3244" xr:uid="{6C44E2BE-1709-48CC-B171-9A3722E6F073}"/>
    <cellStyle name="Normal 5 2 7" xfId="3994" xr:uid="{46A72835-7A0A-4274-B09D-BE2759073AE1}"/>
    <cellStyle name="Normal 5 2 8" xfId="9416" xr:uid="{C8051A5B-0531-4C71-A58C-FC7CEC8728BC}"/>
    <cellStyle name="Normal 5 2 9" xfId="30401" xr:uid="{406C253F-2F34-4708-800A-0183976A201A}"/>
    <cellStyle name="Normal 5 3" xfId="1954" xr:uid="{67C7C979-B51E-4901-B3E3-9FCD06FA7147}"/>
    <cellStyle name="Normal 5 3 2" xfId="1955" xr:uid="{D7418470-9D0A-4D59-A06C-075ECA715C25}"/>
    <cellStyle name="Normal 5 3 2 2" xfId="32384" xr:uid="{38E2577D-8C27-41CC-A85B-E38B99010083}"/>
    <cellStyle name="Normal 5 3 3" xfId="1956" xr:uid="{6E807609-C3AE-414E-A6CB-90EA08E55262}"/>
    <cellStyle name="Normal 5 3 4" xfId="3093" xr:uid="{C5F2B6A2-695B-4713-BC80-84400DDD9CC4}"/>
    <cellStyle name="Normal 5 3 5" xfId="3995" xr:uid="{21897D79-E24B-47EE-AB7B-AC150E3BE9B2}"/>
    <cellStyle name="Normal 5 3 6" xfId="31833" xr:uid="{B54F685C-B4B2-4F19-9167-0AFD4FE32B88}"/>
    <cellStyle name="Normal 5 4" xfId="1957" xr:uid="{6FB1EB95-DE4E-40E5-A0DE-FFBDEE4301DE}"/>
    <cellStyle name="Normal 5 4 2" xfId="1958" xr:uid="{D8963055-3A87-422C-AF4B-4581793898CF}"/>
    <cellStyle name="Normal 5 4 3" xfId="1959" xr:uid="{2A6A9663-3D87-4038-8F06-4EF312D26E72}"/>
    <cellStyle name="Normal 5 4 4" xfId="1960" xr:uid="{853C9F1F-96E5-4671-8FAA-CCC1E14E032A}"/>
    <cellStyle name="Normal 5 4 5" xfId="30376" xr:uid="{7807C402-9F3E-47CB-9633-79D9764F0A72}"/>
    <cellStyle name="Normal 5 4 6" xfId="32375" xr:uid="{8288275A-616A-4125-BF7F-7DB9FF36C4CC}"/>
    <cellStyle name="Normal 5 5" xfId="1961" xr:uid="{B193E4E6-6F6C-4C89-BEC7-EE082D03F041}"/>
    <cellStyle name="Normal 5 5 2" xfId="1962" xr:uid="{9B558B6F-3C7F-4A52-A69D-EF6696427AA4}"/>
    <cellStyle name="Normal 5 5 2 2" xfId="1963" xr:uid="{E150C23A-B9A0-4B30-8646-9921B2CF18FB}"/>
    <cellStyle name="Normal 5 5 2 3" xfId="1964" xr:uid="{0C866C68-B452-47F6-8799-960024E50A27}"/>
    <cellStyle name="Normal 5 5 3" xfId="1965" xr:uid="{75B1878C-FC2A-4C4E-8269-6B6E9DDAFC04}"/>
    <cellStyle name="Normal 5 5 4" xfId="1966" xr:uid="{09410BBA-207D-4016-B1A8-6E51376DE9EC}"/>
    <cellStyle name="Normal 5 5 5" xfId="2972" xr:uid="{004ED041-48EC-47FE-9423-1E91D6A984F6}"/>
    <cellStyle name="Normal 5 5 6" xfId="2835" xr:uid="{02A385C8-6220-4F01-92DD-EB66108CDCB2}"/>
    <cellStyle name="Normal 5 6" xfId="1967" xr:uid="{951B15AA-0E42-4928-B243-AB920D88FFD7}"/>
    <cellStyle name="Normal 5 7" xfId="1968" xr:uid="{E0C07DFC-AC1A-445A-9958-EE2C76D5E6A5}"/>
    <cellStyle name="Normal 5 8" xfId="1969" xr:uid="{C0348076-E898-4F2E-A88E-A878D7CB1527}"/>
    <cellStyle name="Normal 5 9" xfId="1970" xr:uid="{B7906CA2-903B-4579-9E7E-E03368E2FEBA}"/>
    <cellStyle name="Normal 50" xfId="1971" xr:uid="{A5C53E1E-8E3E-45A9-B41D-E8BDB44339F9}"/>
    <cellStyle name="Normal 50 10" xfId="30881" xr:uid="{5BE31454-E4AB-4C59-82D7-B87EFEB92E03}"/>
    <cellStyle name="Normal 50 2" xfId="1972" xr:uid="{F6BFB356-9E4A-4771-80A6-F91458F36A3C}"/>
    <cellStyle name="Normal 50 2 2" xfId="32303" xr:uid="{CEED09EC-3EDA-4F92-A036-BBC8FF09BA6A}"/>
    <cellStyle name="Normal 50 2 3" xfId="31761" xr:uid="{9482E4A4-0CFF-4FAB-AA07-354A58324B9D}"/>
    <cellStyle name="Normal 50 2 4" xfId="31485" xr:uid="{C5B58DE3-6456-4DCC-870D-2EEBCD4B719F}"/>
    <cellStyle name="Normal 50 3" xfId="2931" xr:uid="{50CA88BB-94F0-40E7-A766-9BD48F29C2B9}"/>
    <cellStyle name="Normal 50 3 2" xfId="6042" xr:uid="{1B3231FF-A2E6-4CCF-BA22-863B0794A39F}"/>
    <cellStyle name="Normal 50 3 2 2" xfId="11828" xr:uid="{16933189-D979-44D7-9A8B-C90B5E4AC8D5}"/>
    <cellStyle name="Normal 50 3 2 2 2" xfId="20200" xr:uid="{1F903511-5A83-4E4D-842D-850EBA51C893}"/>
    <cellStyle name="Normal 50 3 2 3" xfId="15935" xr:uid="{FA837CC7-0064-4FF6-8C5B-7E02653A3469}"/>
    <cellStyle name="Normal 50 3 3" xfId="7376" xr:uid="{49F5ED30-4687-4F8D-A06A-8D932A5635E4}"/>
    <cellStyle name="Normal 50 3 3 2" xfId="13112" xr:uid="{C28C477D-8039-4C8F-90B8-4BDD61F3BC2A}"/>
    <cellStyle name="Normal 50 3 3 2 2" xfId="21486" xr:uid="{3A505EB5-63C9-4913-94C8-DD6AD3933590}"/>
    <cellStyle name="Normal 50 3 3 3" xfId="17265" xr:uid="{4346A203-6FF4-4E8F-B2E7-3EE79BD7759F}"/>
    <cellStyle name="Normal 50 3 4" xfId="9952" xr:uid="{DE4D9938-D7F6-4155-8320-D997BD07C44E}"/>
    <cellStyle name="Normal 50 3 4 2" xfId="18345" xr:uid="{B0D54614-6754-40C2-A6A6-E463EF725932}"/>
    <cellStyle name="Normal 50 3 5" xfId="14690" xr:uid="{69B0A362-26D9-4861-81BA-7E2312336301}"/>
    <cellStyle name="Normal 50 3 6" xfId="23107" xr:uid="{3FF22FC0-FD41-4CCC-9DB6-1F063853A571}"/>
    <cellStyle name="Normal 50 3 7" xfId="32114" xr:uid="{7F7F6E0C-1EDE-4810-B047-0A53A0695CED}"/>
    <cellStyle name="Normal 50 4" xfId="3996" xr:uid="{CDF93D41-BD23-4780-A8A7-48CAF5EF5F78}"/>
    <cellStyle name="Normal 50 5" xfId="5565" xr:uid="{97819C9E-F34E-4BC2-9632-7D7B09332D4D}"/>
    <cellStyle name="Normal 50 5 2" xfId="11351" xr:uid="{9754FAE6-77E5-4232-B626-91FFD8060592}"/>
    <cellStyle name="Normal 50 5 2 2" xfId="19723" xr:uid="{8055C44F-234D-4E5B-8AE1-12B8B4926268}"/>
    <cellStyle name="Normal 50 5 3" xfId="15457" xr:uid="{6693DD07-C328-4DD4-84D4-1CE3CA6AB5D6}"/>
    <cellStyle name="Normal 50 6" xfId="6916" xr:uid="{68FCEDF9-8944-4BDD-BC1F-563579D3D111}"/>
    <cellStyle name="Normal 50 6 2" xfId="12653" xr:uid="{992F5F6C-CE7F-4FE5-BF9B-A0A21F1184CD}"/>
    <cellStyle name="Normal 50 6 2 2" xfId="21027" xr:uid="{5BC85B12-2C65-481D-8F73-C45DDB83B630}"/>
    <cellStyle name="Normal 50 6 3" xfId="16806" xr:uid="{07B7416A-9409-4A4F-847A-6D7032CDDE4A}"/>
    <cellStyle name="Normal 50 7" xfId="9431" xr:uid="{54AB5CE6-5E5F-422A-9053-76198E7EF429}"/>
    <cellStyle name="Normal 50 8" xfId="14209" xr:uid="{AACF9ABC-7A01-4103-8865-A42FA0D6612F}"/>
    <cellStyle name="Normal 50 9" xfId="22535" xr:uid="{0BC63F99-5CD9-4A9C-8E95-ECECFA85EEEE}"/>
    <cellStyle name="Normal 51" xfId="1973" xr:uid="{5EDBD19F-832A-4EB9-B536-AF9B711C1656}"/>
    <cellStyle name="Normal 51 10" xfId="30882" xr:uid="{F537BFEC-54C5-46E8-8325-A0D33D0077F5}"/>
    <cellStyle name="Normal 51 2" xfId="1974" xr:uid="{9D8B83C4-DF8F-4E59-B68E-F2FA6C9A485E}"/>
    <cellStyle name="Normal 51 2 2" xfId="31991" xr:uid="{E7E73DC2-0EC8-42BC-9ED3-BCA85BB724B9}"/>
    <cellStyle name="Normal 51 2 3" xfId="31762" xr:uid="{B83BDC19-6E53-4BF5-99C4-4EC64697A37C}"/>
    <cellStyle name="Normal 51 2 4" xfId="31486" xr:uid="{3DC35072-1CD4-46E2-8DA6-503016D459CF}"/>
    <cellStyle name="Normal 51 3" xfId="3081" xr:uid="{763B5812-8C36-4A5E-A9D8-5C8B9735AB68}"/>
    <cellStyle name="Normal 51 3 2" xfId="6108" xr:uid="{C4376476-83A6-440B-A915-805A7B996E7F}"/>
    <cellStyle name="Normal 51 3 2 2" xfId="11894" xr:uid="{A0473902-5954-4AF9-9FCC-526A33ED8DF2}"/>
    <cellStyle name="Normal 51 3 2 2 2" xfId="20266" xr:uid="{4D129CC7-1B86-4DF2-9F7C-38C4744401D6}"/>
    <cellStyle name="Normal 51 3 2 3" xfId="16001" xr:uid="{D9849D8E-0D94-4CEC-B3BC-7EBC6BC49ADF}"/>
    <cellStyle name="Normal 51 3 3" xfId="7440" xr:uid="{A4011F9E-439C-4539-9E26-7F6AD8C03FF7}"/>
    <cellStyle name="Normal 51 3 3 2" xfId="13176" xr:uid="{A283AA36-A7BE-4D88-BC88-03C20BB7B1B4}"/>
    <cellStyle name="Normal 51 3 3 2 2" xfId="21550" xr:uid="{622E2773-3973-49BC-92A8-2221A35C2059}"/>
    <cellStyle name="Normal 51 3 3 3" xfId="17329" xr:uid="{E99BDD4F-BF45-4309-9C21-F6358DC8E77D}"/>
    <cellStyle name="Normal 51 3 4" xfId="10016" xr:uid="{199A295B-DCBD-4331-9D48-20C7E583102D}"/>
    <cellStyle name="Normal 51 3 4 2" xfId="18409" xr:uid="{261DFEEC-00A5-47DA-830E-FCAE7DFFD77C}"/>
    <cellStyle name="Normal 51 3 5" xfId="14754" xr:uid="{190D065A-235B-4387-8905-D3EB43ABC196}"/>
    <cellStyle name="Normal 51 3 6" xfId="23171" xr:uid="{B5037585-D768-499C-ADD9-67D7C592E296}"/>
    <cellStyle name="Normal 51 3 7" xfId="31892" xr:uid="{5DD6D11D-BE32-4127-8506-1F20DDFE3D26}"/>
    <cellStyle name="Normal 51 4" xfId="3997" xr:uid="{15DA696C-E28C-4663-81F7-DF9588888589}"/>
    <cellStyle name="Normal 51 4 2" xfId="31924" xr:uid="{7A0C8593-5C43-4727-AA99-604D0E27C035}"/>
    <cellStyle name="Normal 51 5" xfId="5485" xr:uid="{CF5ACBDF-6DE7-41EB-B14B-F3863247E57C}"/>
    <cellStyle name="Normal 51 5 2" xfId="11271" xr:uid="{FFBC0D0B-CFE1-4CA0-80FB-90F10CEB23B7}"/>
    <cellStyle name="Normal 51 5 2 2" xfId="19643" xr:uid="{F64AE3C3-7CF8-4AB3-B73A-CD7E12612531}"/>
    <cellStyle name="Normal 51 5 3" xfId="15377" xr:uid="{C56E18FB-0155-48DB-8086-4A4E02494605}"/>
    <cellStyle name="Normal 51 5 4" xfId="31656" xr:uid="{496807A5-0A13-4743-A01A-8AFE3FC4964F}"/>
    <cellStyle name="Normal 51 6" xfId="6838" xr:uid="{E11A0F3D-251E-4607-BA57-3993EC3B5831}"/>
    <cellStyle name="Normal 51 6 2" xfId="12575" xr:uid="{E2519EBC-6BFA-427D-863B-365BA805BDAB}"/>
    <cellStyle name="Normal 51 6 2 2" xfId="20949" xr:uid="{0DE0A5EF-F7C8-4342-A704-E4D5C44BA31D}"/>
    <cellStyle name="Normal 51 6 3" xfId="16728" xr:uid="{A0F9D160-1814-4FC9-AB20-4933A24D4B58}"/>
    <cellStyle name="Normal 51 7" xfId="9432" xr:uid="{28CC06EF-1C4F-412C-848C-B07818FD6612}"/>
    <cellStyle name="Normal 51 8" xfId="14131" xr:uid="{C690A56C-10E7-4713-B644-8830318190F1}"/>
    <cellStyle name="Normal 51 9" xfId="22452" xr:uid="{DFB31D44-2110-4D05-A606-A114AD7827C2}"/>
    <cellStyle name="Normal 52" xfId="1975" xr:uid="{358C8440-DC85-4892-ACE8-15873D08F9AC}"/>
    <cellStyle name="Normal 52 10" xfId="30883" xr:uid="{634BA223-1A51-4D41-98AB-FE6E811853F5}"/>
    <cellStyle name="Normal 52 2" xfId="1976" xr:uid="{3EA4778E-883B-43C2-8DAD-95BD03953620}"/>
    <cellStyle name="Normal 52 2 2" xfId="32304" xr:uid="{BAFDD994-1A18-45EC-BB42-E614A3A981E5}"/>
    <cellStyle name="Normal 52 2 3" xfId="31763" xr:uid="{801FAB1E-1E12-43B7-B8EA-7B82EC7DA839}"/>
    <cellStyle name="Normal 52 2 4" xfId="31487" xr:uid="{AB031D20-3CB3-47F5-836D-C83F8E4E6B4C}"/>
    <cellStyle name="Normal 52 3" xfId="2948" xr:uid="{9A1FD191-1D93-4823-AAD5-9A7DDF7065DD}"/>
    <cellStyle name="Normal 52 3 2" xfId="6050" xr:uid="{66E44952-D67C-4D43-A621-117A2A6DB62D}"/>
    <cellStyle name="Normal 52 3 2 2" xfId="11836" xr:uid="{003D07AB-1D6F-4ADC-AB77-109010CEBDAC}"/>
    <cellStyle name="Normal 52 3 2 2 2" xfId="20208" xr:uid="{824D4D95-3306-43D4-BF49-544B15CE0D80}"/>
    <cellStyle name="Normal 52 3 2 3" xfId="15943" xr:uid="{3D2FB787-82BB-4318-97EB-FB17D3C969A7}"/>
    <cellStyle name="Normal 52 3 3" xfId="7384" xr:uid="{A6B24A45-5619-48D9-A094-59570C618D21}"/>
    <cellStyle name="Normal 52 3 3 2" xfId="13120" xr:uid="{45127EA8-CBD8-4C20-B69C-F2DDDFC743CE}"/>
    <cellStyle name="Normal 52 3 3 2 2" xfId="21494" xr:uid="{03834B3D-3203-47DC-B2CE-230DA20AF98B}"/>
    <cellStyle name="Normal 52 3 3 3" xfId="17273" xr:uid="{9FEC7A0B-24FE-4D6A-A44A-E9E109D1106D}"/>
    <cellStyle name="Normal 52 3 4" xfId="9960" xr:uid="{E8F5CA46-6DAA-4FC3-BB92-2CB448DE0A2B}"/>
    <cellStyle name="Normal 52 3 4 2" xfId="18353" xr:uid="{1191443C-9C19-4717-B46B-44595BD00DAB}"/>
    <cellStyle name="Normal 52 3 5" xfId="14698" xr:uid="{BC234FBA-4D66-485E-A36D-C99AA5604467}"/>
    <cellStyle name="Normal 52 3 6" xfId="23115" xr:uid="{F714D874-E5B7-4714-B58D-39032DBADC92}"/>
    <cellStyle name="Normal 52 3 7" xfId="32115" xr:uid="{43FA490A-82D5-4C5C-A6AF-3DB251CFAD09}"/>
    <cellStyle name="Normal 52 4" xfId="3998" xr:uid="{983A8E29-C102-4159-8DB7-C925637561DC}"/>
    <cellStyle name="Normal 52 5" xfId="5551" xr:uid="{BF6ED507-425A-4192-B71A-A664A4E5999E}"/>
    <cellStyle name="Normal 52 5 2" xfId="11337" xr:uid="{3640022F-86CE-4328-90C7-1B3F05865966}"/>
    <cellStyle name="Normal 52 5 2 2" xfId="19709" xr:uid="{1746BD0B-4704-49F8-91F0-824C13105E1A}"/>
    <cellStyle name="Normal 52 5 3" xfId="15443" xr:uid="{2AED3BB8-5BE7-4EFD-93D2-9F844302ECF1}"/>
    <cellStyle name="Normal 52 6" xfId="6902" xr:uid="{6468A050-78AC-450D-B484-25E178A38BF9}"/>
    <cellStyle name="Normal 52 6 2" xfId="12639" xr:uid="{2304F089-9772-46E7-94B1-53D1ED3DB31A}"/>
    <cellStyle name="Normal 52 6 2 2" xfId="21013" xr:uid="{69A0327D-CC6D-43AC-8D85-350BA07B2950}"/>
    <cellStyle name="Normal 52 6 3" xfId="16792" xr:uid="{15972A7C-986D-4E41-B54F-665C6EEFCF01}"/>
    <cellStyle name="Normal 52 7" xfId="9433" xr:uid="{F0EE0E69-F1E2-4949-8F03-3D8C4D9C166C}"/>
    <cellStyle name="Normal 52 8" xfId="14195" xr:uid="{2CB13B47-B64D-461C-9608-B50B0F8474F7}"/>
    <cellStyle name="Normal 52 9" xfId="22521" xr:uid="{C23BFC22-5E02-4153-B0FE-C642D59E4080}"/>
    <cellStyle name="Normal 53" xfId="1977" xr:uid="{C3AB7571-4E69-429E-877C-71F5F8C7229A}"/>
    <cellStyle name="Normal 53 10" xfId="30884" xr:uid="{976F3568-A2AC-44D2-8F7D-1490F40D4160}"/>
    <cellStyle name="Normal 53 2" xfId="1978" xr:uid="{CDF3762D-5B37-4839-BEBF-197EE9B186A0}"/>
    <cellStyle name="Normal 53 2 2" xfId="32305" xr:uid="{0319AAEC-D6F6-4369-9CAB-1482F1BAC2D9}"/>
    <cellStyle name="Normal 53 2 3" xfId="31764" xr:uid="{7E79CF1A-34DB-446D-AFD0-073D5F902BE1}"/>
    <cellStyle name="Normal 53 2 4" xfId="31488" xr:uid="{F9C0A1FF-C29C-4E6E-8978-42BFC2207A0A}"/>
    <cellStyle name="Normal 53 3" xfId="3106" xr:uid="{59ABE306-35E9-4D72-8887-011AD52DF24F}"/>
    <cellStyle name="Normal 53 3 2" xfId="6113" xr:uid="{0E83D5CD-2C1C-4EAF-99DF-2555848480DC}"/>
    <cellStyle name="Normal 53 3 2 2" xfId="11899" xr:uid="{D32C46C3-04C9-40FE-954B-92A92600E63E}"/>
    <cellStyle name="Normal 53 3 2 2 2" xfId="20271" xr:uid="{FE3E897F-0B8C-4D5F-8AE8-D20840DC8207}"/>
    <cellStyle name="Normal 53 3 2 3" xfId="16006" xr:uid="{3E227B9E-6FB4-4A1B-B274-E175DEE9278F}"/>
    <cellStyle name="Normal 53 3 3" xfId="7445" xr:uid="{F5ACB4C3-06C5-47F2-A1FF-E4749371E2B2}"/>
    <cellStyle name="Normal 53 3 3 2" xfId="13181" xr:uid="{300FA275-7539-4EAF-8E64-49F766216B25}"/>
    <cellStyle name="Normal 53 3 3 2 2" xfId="21555" xr:uid="{B9B0DFA0-5667-4860-876C-BFAFF6B88374}"/>
    <cellStyle name="Normal 53 3 3 3" xfId="17334" xr:uid="{363C71EC-B488-4D0D-BC4C-C0E244A9FB26}"/>
    <cellStyle name="Normal 53 3 4" xfId="10021" xr:uid="{57E52BC6-1ED3-413E-A0D7-58BA32451518}"/>
    <cellStyle name="Normal 53 3 4 2" xfId="18414" xr:uid="{8CD42A35-31BD-42F6-B44B-022E43B134CF}"/>
    <cellStyle name="Normal 53 3 5" xfId="14759" xr:uid="{1D47BACE-EEFF-4A48-AE6F-EEB5A9AEE53E}"/>
    <cellStyle name="Normal 53 3 6" xfId="23176" xr:uid="{919844D4-16B5-44DA-92C5-D7DBD3557621}"/>
    <cellStyle name="Normal 53 3 7" xfId="31893" xr:uid="{42E82107-A01E-4E5B-88FD-6D1EAD5435DB}"/>
    <cellStyle name="Normal 53 4" xfId="3999" xr:uid="{19B001FE-7008-418F-834D-B751EFCFBBE1}"/>
    <cellStyle name="Normal 53 4 2" xfId="32116" xr:uid="{39827011-9DBB-43FE-A5E3-F5D6C8B6A011}"/>
    <cellStyle name="Normal 53 5" xfId="5476" xr:uid="{DEEB91D7-1DE9-4FE8-A1E1-4F110B0CD674}"/>
    <cellStyle name="Normal 53 5 2" xfId="11262" xr:uid="{E277421F-4723-4512-B6D4-BB4B00825DF1}"/>
    <cellStyle name="Normal 53 5 2 2" xfId="19634" xr:uid="{2FB8FE6D-2A8E-45D7-AC94-25E478B4A804}"/>
    <cellStyle name="Normal 53 5 3" xfId="15368" xr:uid="{7A2D80A4-1BAC-471B-9315-21D2BC394306}"/>
    <cellStyle name="Normal 53 5 4" xfId="31657" xr:uid="{BC3E4C1A-99BC-47ED-A8DB-61E27FADF610}"/>
    <cellStyle name="Normal 53 6" xfId="6829" xr:uid="{C8963E7C-3482-4242-AA35-D4883800A9E7}"/>
    <cellStyle name="Normal 53 6 2" xfId="12566" xr:uid="{F4C520F8-C20C-41F2-8149-887C968E8ED3}"/>
    <cellStyle name="Normal 53 6 2 2" xfId="20940" xr:uid="{AD356443-2436-41F1-A232-A8997174EE39}"/>
    <cellStyle name="Normal 53 6 3" xfId="16719" xr:uid="{E461805D-D98D-4AF5-953C-D658CF0B7C74}"/>
    <cellStyle name="Normal 53 7" xfId="9434" xr:uid="{821859A7-8530-48A2-940E-FBAE5BDB71F4}"/>
    <cellStyle name="Normal 53 8" xfId="14122" xr:uid="{5FB35189-DB99-406D-8D36-43281847F5F9}"/>
    <cellStyle name="Normal 53 9" xfId="22443" xr:uid="{BD0852F2-4760-44A6-BF14-0BC35D6B133F}"/>
    <cellStyle name="Normal 54" xfId="1979" xr:uid="{681E10A7-E353-4F1C-ACE8-B7044F66F064}"/>
    <cellStyle name="Normal 54 10" xfId="30885" xr:uid="{5B70FA52-3211-42E6-9D3C-1EE256301A9F}"/>
    <cellStyle name="Normal 54 2" xfId="1980" xr:uid="{C118619B-4944-4B87-8A94-72D8DF4491D5}"/>
    <cellStyle name="Normal 54 2 2" xfId="32306" xr:uid="{B02C0A3E-709C-480A-A4F2-3810D846685A}"/>
    <cellStyle name="Normal 54 2 3" xfId="31765" xr:uid="{9EC4BEE3-368D-4BA8-85F8-FFE4D30592D8}"/>
    <cellStyle name="Normal 54 2 4" xfId="31489" xr:uid="{7611B949-A0EB-43ED-804E-C20D77FE9BEE}"/>
    <cellStyle name="Normal 54 3" xfId="2935" xr:uid="{DAD4AC49-A2B3-4BCD-B4A1-262D5CEC65C3}"/>
    <cellStyle name="Normal 54 3 2" xfId="6043" xr:uid="{576DEB6A-B88B-4E68-955D-F9E552E785E9}"/>
    <cellStyle name="Normal 54 3 2 2" xfId="11829" xr:uid="{332E4CF4-CF94-474F-9825-0CB0E2186D50}"/>
    <cellStyle name="Normal 54 3 2 2 2" xfId="20201" xr:uid="{BEE2BBC1-A5B9-465A-9F30-7E2C4E65F32D}"/>
    <cellStyle name="Normal 54 3 2 3" xfId="15936" xr:uid="{312F3C2B-C8C0-48F8-A2C6-06EDB2472660}"/>
    <cellStyle name="Normal 54 3 3" xfId="7377" xr:uid="{A1D64FE6-DD25-4BA3-9A2C-D8301D993CAD}"/>
    <cellStyle name="Normal 54 3 3 2" xfId="13113" xr:uid="{AECB6A00-A36A-42FF-BE73-3FF3E0C615E9}"/>
    <cellStyle name="Normal 54 3 3 2 2" xfId="21487" xr:uid="{A728D918-B0E2-48B1-8BF1-1A34554C7052}"/>
    <cellStyle name="Normal 54 3 3 3" xfId="17266" xr:uid="{E12389F0-F2BB-4E6C-BDC0-E2AD9AAB99A9}"/>
    <cellStyle name="Normal 54 3 4" xfId="9953" xr:uid="{08070A01-0C6A-4769-8AB9-9861B5AA3805}"/>
    <cellStyle name="Normal 54 3 4 2" xfId="18346" xr:uid="{5A217A5B-A418-4F92-8D0A-EF33D45BFD87}"/>
    <cellStyle name="Normal 54 3 5" xfId="14691" xr:uid="{604511EC-A5BF-42AF-B403-D0E4C75E4ADD}"/>
    <cellStyle name="Normal 54 3 6" xfId="23108" xr:uid="{8E30E3F7-059F-4553-96A7-756426DAEBB8}"/>
    <cellStyle name="Normal 54 3 7" xfId="32117" xr:uid="{E783CCCC-5DEC-435C-9DDD-59F7988F9691}"/>
    <cellStyle name="Normal 54 4" xfId="4000" xr:uid="{9FFA5BA1-4369-4462-89D3-7BBF9F250E75}"/>
    <cellStyle name="Normal 54 5" xfId="5563" xr:uid="{8301B128-258E-4C6B-96EF-40103DC89FAF}"/>
    <cellStyle name="Normal 54 5 2" xfId="11349" xr:uid="{1EC40314-5EFD-4106-B57F-2A284174F630}"/>
    <cellStyle name="Normal 54 5 2 2" xfId="19721" xr:uid="{08614145-E798-4431-9237-8C8059F88BF0}"/>
    <cellStyle name="Normal 54 5 3" xfId="15455" xr:uid="{4E21BA31-E55A-427A-A9A1-1E4C35FEBFA3}"/>
    <cellStyle name="Normal 54 6" xfId="6914" xr:uid="{13F2B3B4-487F-463F-829A-FA16D431731F}"/>
    <cellStyle name="Normal 54 6 2" xfId="12651" xr:uid="{FD668772-3491-4746-85E6-4952BC8F8C77}"/>
    <cellStyle name="Normal 54 6 2 2" xfId="21025" xr:uid="{57F9B115-FDCC-4BB6-9123-DF44F9E6424F}"/>
    <cellStyle name="Normal 54 6 3" xfId="16804" xr:uid="{6D9E754C-E3B5-4877-8512-A7486559AF78}"/>
    <cellStyle name="Normal 54 7" xfId="9435" xr:uid="{79A8EF7E-51C1-45BD-8D9A-B891CE940887}"/>
    <cellStyle name="Normal 54 8" xfId="14207" xr:uid="{539DFB95-A898-4008-B732-ECDC9F2C10E0}"/>
    <cellStyle name="Normal 54 9" xfId="22533" xr:uid="{2E34510C-94C0-4EC3-A4DA-B2753D3796F8}"/>
    <cellStyle name="Normal 55" xfId="1981" xr:uid="{783FFFAE-C766-4828-B833-95848A41F980}"/>
    <cellStyle name="Normal 55 2" xfId="3091" xr:uid="{427064CC-B962-44D1-AD6C-E4DD4D59796A}"/>
    <cellStyle name="Normal 55 2 2" xfId="6109" xr:uid="{AD176E4A-E29F-491B-B69B-883DC2EF98EA}"/>
    <cellStyle name="Normal 55 2 2 2" xfId="11895" xr:uid="{E133F089-9D04-48BE-9972-8CD0B8A8C41D}"/>
    <cellStyle name="Normal 55 2 2 2 2" xfId="20267" xr:uid="{FA80D56F-E20F-433D-89DA-E8904B269CF3}"/>
    <cellStyle name="Normal 55 2 2 3" xfId="16002" xr:uid="{E7F24CC1-AF24-4341-9D54-5BEB02D600BF}"/>
    <cellStyle name="Normal 55 2 2 4" xfId="32307" xr:uid="{0F027EE3-2CA0-42EB-B4E7-239C738E8B59}"/>
    <cellStyle name="Normal 55 2 3" xfId="7441" xr:uid="{7B3288C4-0D37-4E28-8911-8961190C988A}"/>
    <cellStyle name="Normal 55 2 3 2" xfId="13177" xr:uid="{018C14CE-08D2-4099-AEFF-57683B1959DF}"/>
    <cellStyle name="Normal 55 2 3 2 2" xfId="21551" xr:uid="{77A53E12-6DB6-43E3-B650-5A89B9FA7051}"/>
    <cellStyle name="Normal 55 2 3 3" xfId="17330" xr:uid="{DA69CF5F-630A-4378-A7DB-DB7D60692D82}"/>
    <cellStyle name="Normal 55 2 4" xfId="10017" xr:uid="{0AF55638-E1BE-48A9-8212-C8A3C9BBCAE0}"/>
    <cellStyle name="Normal 55 2 4 2" xfId="18410" xr:uid="{C14098D7-C03B-4640-A6D1-6275EDA0CE23}"/>
    <cellStyle name="Normal 55 2 5" xfId="14755" xr:uid="{DA49A552-54F7-4BC0-B22E-CD24F76356EC}"/>
    <cellStyle name="Normal 55 2 6" xfId="23172" xr:uid="{DC8A05A8-D79F-4552-AA47-C44E362BEC92}"/>
    <cellStyle name="Normal 55 2 7" xfId="31490" xr:uid="{4E458BA2-8876-474B-A3DF-085D0915C289}"/>
    <cellStyle name="Normal 55 3" xfId="4001" xr:uid="{5532662E-02BA-493C-B7CF-FEAAD8042863}"/>
    <cellStyle name="Normal 55 3 2" xfId="32118" xr:uid="{C14A1530-6AC4-423C-BC15-73A3A1BA86B6}"/>
    <cellStyle name="Normal 55 4" xfId="5483" xr:uid="{245C7034-26FF-40A4-8FDC-B2D57EB619B5}"/>
    <cellStyle name="Normal 55 4 2" xfId="11269" xr:uid="{7FADA950-696E-4571-ACC6-EE8516ADD7E6}"/>
    <cellStyle name="Normal 55 4 2 2" xfId="19641" xr:uid="{CF372572-CB25-459B-A883-62EE9AC002B7}"/>
    <cellStyle name="Normal 55 4 3" xfId="15375" xr:uid="{0E15ECD0-1885-4C5A-A058-57630902B061}"/>
    <cellStyle name="Normal 55 5" xfId="6836" xr:uid="{60FAC0E5-E436-4DD1-B3E8-CE4B1A4C54CA}"/>
    <cellStyle name="Normal 55 5 2" xfId="12573" xr:uid="{954E14A6-C32F-4800-A216-F7696453135B}"/>
    <cellStyle name="Normal 55 5 2 2" xfId="20947" xr:uid="{0AAD3337-F0A3-4ED3-934F-908324935B4A}"/>
    <cellStyle name="Normal 55 5 3" xfId="16726" xr:uid="{9BE311AD-0772-435D-8826-E4D7462C0DCA}"/>
    <cellStyle name="Normal 55 6" xfId="9436" xr:uid="{C112F06C-5DBA-4CB1-9CF4-23315D5BD327}"/>
    <cellStyle name="Normal 55 7" xfId="14129" xr:uid="{679C0EC2-BE39-4957-8B31-FFABFF625406}"/>
    <cellStyle name="Normal 55 8" xfId="22450" xr:uid="{B5E5AA28-9B7B-44E1-BB11-935643E7A72E}"/>
    <cellStyle name="Normal 55 9" xfId="30886" xr:uid="{DF0FBB45-F764-411B-B65E-BD8359CDCC08}"/>
    <cellStyle name="Normal 56" xfId="1982" xr:uid="{4C07B36E-E6B2-4B3E-B147-9024545BB16D}"/>
    <cellStyle name="Normal 56 2" xfId="2925" xr:uid="{D0424F47-90BD-4CD0-B09E-3DB663D408B9}"/>
    <cellStyle name="Normal 56 2 2" xfId="6040" xr:uid="{528BDA8B-F4C1-4CC1-A503-A47FE569AC5A}"/>
    <cellStyle name="Normal 56 2 2 2" xfId="11826" xr:uid="{A7E3F0E1-D432-42B4-A069-3D989BDDD7C8}"/>
    <cellStyle name="Normal 56 2 2 2 2" xfId="20198" xr:uid="{2B2B0383-B203-4C1C-AD5E-22B43D90DA54}"/>
    <cellStyle name="Normal 56 2 2 3" xfId="15933" xr:uid="{A022E32F-ADBE-4174-8072-F6543024F4DE}"/>
    <cellStyle name="Normal 56 2 2 4" xfId="32308" xr:uid="{BDB76E53-464A-46C8-893C-AF09DA89D2D6}"/>
    <cellStyle name="Normal 56 2 3" xfId="7374" xr:uid="{D369E0A9-2CE5-4948-8D4A-434932CF1210}"/>
    <cellStyle name="Normal 56 2 3 2" xfId="13110" xr:uid="{DAC36965-5D6A-4A01-AF7D-F1C810635F40}"/>
    <cellStyle name="Normal 56 2 3 2 2" xfId="21484" xr:uid="{E7229640-B94F-46D1-9833-B64565056EC2}"/>
    <cellStyle name="Normal 56 2 3 3" xfId="17263" xr:uid="{F3223A7D-9505-4111-9CAD-A7F45A0E3041}"/>
    <cellStyle name="Normal 56 2 4" xfId="9950" xr:uid="{D3B33121-9F4D-4EF7-BE0D-2745ED0AF0C9}"/>
    <cellStyle name="Normal 56 2 4 2" xfId="18343" xr:uid="{E1ABCD8F-3ACB-4448-A5C4-8ED598B671CA}"/>
    <cellStyle name="Normal 56 2 5" xfId="14688" xr:uid="{93369E85-A1BD-49A1-B8F1-18DBD4489853}"/>
    <cellStyle name="Normal 56 2 6" xfId="23105" xr:uid="{5D209EE7-61B7-4201-A7E3-6ADB8374B940}"/>
    <cellStyle name="Normal 56 2 7" xfId="31491" xr:uid="{E15E4300-E8FF-43D7-9035-4AE221601EC3}"/>
    <cellStyle name="Normal 56 3" xfId="4002" xr:uid="{CBE87DA5-F1AC-49F3-819E-44F8846E9435}"/>
    <cellStyle name="Normal 56 3 2" xfId="31894" xr:uid="{4F5E0B59-0A25-4ACC-ACF2-EBBDD9F4D2AF}"/>
    <cellStyle name="Normal 56 4" xfId="5570" xr:uid="{5D6060B7-0CC1-4DE1-B17A-D894B676F416}"/>
    <cellStyle name="Normal 56 4 2" xfId="11356" xr:uid="{1F1284A5-73C2-43A5-B124-6B3E9009A894}"/>
    <cellStyle name="Normal 56 4 2 2" xfId="19728" xr:uid="{B1E0B617-569F-476C-9AED-B7367A6034AE}"/>
    <cellStyle name="Normal 56 4 3" xfId="15462" xr:uid="{BB87CE53-2DF5-44C7-B5FC-DF08F56B8443}"/>
    <cellStyle name="Normal 56 4 4" xfId="32119" xr:uid="{25A5AB08-F928-4378-9029-C5220A1197E0}"/>
    <cellStyle name="Normal 56 5" xfId="6921" xr:uid="{CC41F1C0-EAF2-4854-A6FC-C011D0EAA656}"/>
    <cellStyle name="Normal 56 5 2" xfId="12658" xr:uid="{6E541AC1-137A-473E-AA7D-7DBA22C76F26}"/>
    <cellStyle name="Normal 56 5 2 2" xfId="21032" xr:uid="{A43659EE-502C-405F-81F0-E7F3B80E2004}"/>
    <cellStyle name="Normal 56 5 3" xfId="16811" xr:uid="{0A19E0F7-F47D-4A4E-898D-44986BBCB740}"/>
    <cellStyle name="Normal 56 5 4" xfId="31658" xr:uid="{F72E787D-EF5C-44FC-AD62-FB3D1014B2F7}"/>
    <cellStyle name="Normal 56 6" xfId="9437" xr:uid="{3D3C172D-5ED3-48DC-A609-B476ED4D12EC}"/>
    <cellStyle name="Normal 56 7" xfId="14214" xr:uid="{3EE60BE4-B035-460A-A616-CC5AF9FAF228}"/>
    <cellStyle name="Normal 56 8" xfId="22540" xr:uid="{4851302E-3B95-4BDB-B6B7-6ECA701318AE}"/>
    <cellStyle name="Normal 56 9" xfId="30887" xr:uid="{ADB7132E-34BE-4DD2-83CD-03477136C5D5}"/>
    <cellStyle name="Normal 57" xfId="1983" xr:uid="{3B5ADEC2-B9F1-4854-9148-DA253225A6B1}"/>
    <cellStyle name="Normal 57 2" xfId="3064" xr:uid="{90D452D9-1093-427F-822C-459CC0F96E93}"/>
    <cellStyle name="Normal 57 2 2" xfId="6105" xr:uid="{5011BFFA-C394-4BBA-8C4C-7047658375D2}"/>
    <cellStyle name="Normal 57 2 2 2" xfId="11891" xr:uid="{062CFB7E-3C48-4551-A280-D74DB9C34A1A}"/>
    <cellStyle name="Normal 57 2 2 2 2" xfId="20263" xr:uid="{B0F11C1B-4745-4B44-A368-5C3938419688}"/>
    <cellStyle name="Normal 57 2 2 3" xfId="15998" xr:uid="{5B6C7C71-78D6-4D67-9565-712626AADEF2}"/>
    <cellStyle name="Normal 57 2 2 4" xfId="32309" xr:uid="{0A598DEB-0ADB-4776-BF75-CAB2E3AB99F7}"/>
    <cellStyle name="Normal 57 2 3" xfId="7437" xr:uid="{2BB0E2B0-D244-4A07-B8B9-F2C57F3C9E42}"/>
    <cellStyle name="Normal 57 2 3 2" xfId="13173" xr:uid="{0A558515-E757-42D0-87D1-2A840F67C353}"/>
    <cellStyle name="Normal 57 2 3 2 2" xfId="21547" xr:uid="{736F8E71-1A6B-4AEA-A921-AD599C839D0D}"/>
    <cellStyle name="Normal 57 2 3 3" xfId="17326" xr:uid="{CF45BF9A-3BCA-4B6B-8375-C5E19ECBB4BE}"/>
    <cellStyle name="Normal 57 2 4" xfId="10013" xr:uid="{11FA00A5-3E60-4439-BBF0-E6E32B61AEF6}"/>
    <cellStyle name="Normal 57 2 4 2" xfId="18406" xr:uid="{1EB62AEB-8D7D-4F32-8727-2D2A98A32E59}"/>
    <cellStyle name="Normal 57 2 5" xfId="14751" xr:uid="{2049F04C-665D-4A3C-9B22-AA8C58E82ABC}"/>
    <cellStyle name="Normal 57 2 6" xfId="23168" xr:uid="{DC1D84F9-89A0-4A05-A3D5-614E3479A013}"/>
    <cellStyle name="Normal 57 2 7" xfId="31492" xr:uid="{36A15011-C673-4A10-9327-CADA39B345DB}"/>
    <cellStyle name="Normal 57 3" xfId="4003" xr:uid="{F5854AD5-053C-4B5B-8280-E3F5A2D533EC}"/>
    <cellStyle name="Normal 57 3 2" xfId="31895" xr:uid="{10701835-F7F0-4944-B2B1-BF239AA8CE9F}"/>
    <cellStyle name="Normal 57 4" xfId="5490" xr:uid="{AA231D28-A4F4-4F0E-8890-F6AFA315F9D2}"/>
    <cellStyle name="Normal 57 4 2" xfId="11276" xr:uid="{226867B9-887C-4CA0-A1AC-11DDF7B66F50}"/>
    <cellStyle name="Normal 57 4 2 2" xfId="19648" xr:uid="{D9E69CA9-B684-4AB9-BA36-9E7683D7B0D5}"/>
    <cellStyle name="Normal 57 4 3" xfId="15382" xr:uid="{61BD2D54-B8EF-4344-A8E2-375341BF28CF}"/>
    <cellStyle name="Normal 57 4 4" xfId="32120" xr:uid="{99CCAC60-65A6-418B-8CAF-2AE48F2D3553}"/>
    <cellStyle name="Normal 57 5" xfId="6843" xr:uid="{5DF54F00-1310-4EE8-908D-26FA15DCFC05}"/>
    <cellStyle name="Normal 57 5 2" xfId="12580" xr:uid="{C5082EDB-186B-46B7-BEE6-577496F61224}"/>
    <cellStyle name="Normal 57 5 2 2" xfId="20954" xr:uid="{B6098FD6-9EF8-4985-969F-E78B0BEAF851}"/>
    <cellStyle name="Normal 57 5 3" xfId="16733" xr:uid="{B293EAFF-A535-4C14-B7A3-C5D948016C9A}"/>
    <cellStyle name="Normal 57 5 4" xfId="31659" xr:uid="{7250603D-0D85-4A36-897C-AEA9CD483BDF}"/>
    <cellStyle name="Normal 57 6" xfId="9438" xr:uid="{FA914F66-7124-47C5-9E23-B5AC7DC9F667}"/>
    <cellStyle name="Normal 57 7" xfId="14136" xr:uid="{5427FBBA-FC51-4A79-B1D7-88FCF3A19A9C}"/>
    <cellStyle name="Normal 57 8" xfId="22457" xr:uid="{7293AC0C-4241-4754-8347-2C89571D2960}"/>
    <cellStyle name="Normal 57 9" xfId="30888" xr:uid="{A8A089EF-CBAC-42B1-BE1C-D964BB4A0CB7}"/>
    <cellStyle name="Normal 58" xfId="1984" xr:uid="{3999D44D-7974-45ED-8491-15D123826E65}"/>
    <cellStyle name="Normal 58 2" xfId="2944" xr:uid="{BF228FE1-C4B3-423D-9D9D-B69A9EDEB984}"/>
    <cellStyle name="Normal 58 2 2" xfId="6047" xr:uid="{944251B8-3281-4D8B-8FEB-3F4EFC0B91AA}"/>
    <cellStyle name="Normal 58 2 2 2" xfId="11833" xr:uid="{64FCE9C1-CCBE-4305-ADA7-9F512C630276}"/>
    <cellStyle name="Normal 58 2 2 2 2" xfId="20205" xr:uid="{513A310B-3C1F-4EB5-AB81-14F4284DA884}"/>
    <cellStyle name="Normal 58 2 2 3" xfId="15940" xr:uid="{A6FA426B-A3B1-4E10-8CB3-9DBE2B5AE03C}"/>
    <cellStyle name="Normal 58 2 2 4" xfId="32310" xr:uid="{8469B610-75D0-40E0-BD27-A2ABAEDAD2FC}"/>
    <cellStyle name="Normal 58 2 3" xfId="7381" xr:uid="{9BADC49F-2EC0-44F9-99EF-2C68C95E445C}"/>
    <cellStyle name="Normal 58 2 3 2" xfId="13117" xr:uid="{5355F849-25E8-4B1E-B87A-5AF65C6919AA}"/>
    <cellStyle name="Normal 58 2 3 2 2" xfId="21491" xr:uid="{FEFED3EB-625C-4AF2-BB16-5FC674ABC2A3}"/>
    <cellStyle name="Normal 58 2 3 3" xfId="17270" xr:uid="{A55424D8-0767-4E10-BBB2-E56E1173F74C}"/>
    <cellStyle name="Normal 58 2 4" xfId="9957" xr:uid="{AB0D70DC-B5E0-49E2-A6C8-33D22D6F17B2}"/>
    <cellStyle name="Normal 58 2 4 2" xfId="18350" xr:uid="{FEFC9554-6EAF-49F9-89AE-F3C32913CC59}"/>
    <cellStyle name="Normal 58 2 5" xfId="14695" xr:uid="{EABC8437-9421-4C2A-810A-24367E91D4B2}"/>
    <cellStyle name="Normal 58 2 6" xfId="23112" xr:uid="{3E2F468E-B828-4A33-8185-C7CC8BF90413}"/>
    <cellStyle name="Normal 58 2 7" xfId="31493" xr:uid="{5737E8F3-2F9F-4B18-9909-1E4D7F3854AE}"/>
    <cellStyle name="Normal 58 3" xfId="4004" xr:uid="{C3E2C3E0-076E-4251-9AA4-2CDC45A00E1D}"/>
    <cellStyle name="Normal 58 3 2" xfId="31896" xr:uid="{6602D4D5-93A8-4879-B464-8BBD91893956}"/>
    <cellStyle name="Normal 58 4" xfId="5556" xr:uid="{95CF4428-A64C-431B-AB1E-EF43740D9775}"/>
    <cellStyle name="Normal 58 4 2" xfId="11342" xr:uid="{0A3A88C4-650F-44BC-B905-DBD9DC8A240C}"/>
    <cellStyle name="Normal 58 4 2 2" xfId="19714" xr:uid="{ED073718-F5E1-4A50-BB7B-75926DBEFE51}"/>
    <cellStyle name="Normal 58 4 3" xfId="15448" xr:uid="{C5523E04-B396-4DEC-B04A-CACE03310133}"/>
    <cellStyle name="Normal 58 4 4" xfId="32121" xr:uid="{7AA060A7-7CF8-4602-AB46-EF7361A31D60}"/>
    <cellStyle name="Normal 58 5" xfId="6907" xr:uid="{7623DC85-3AED-479F-884D-560F1F744D47}"/>
    <cellStyle name="Normal 58 5 2" xfId="12644" xr:uid="{055BB410-395B-4888-8AF2-F96CCB2DBA25}"/>
    <cellStyle name="Normal 58 5 2 2" xfId="21018" xr:uid="{D5BA9FD9-79B3-492D-B592-05A6974FEB6B}"/>
    <cellStyle name="Normal 58 5 3" xfId="16797" xr:uid="{0E9F2E64-B02F-4212-9734-1B0912F40035}"/>
    <cellStyle name="Normal 58 5 4" xfId="31660" xr:uid="{634734F0-6D70-4DC7-A39B-C6D227135B36}"/>
    <cellStyle name="Normal 58 6" xfId="9439" xr:uid="{8BA8C31E-C25C-442A-AECE-90697BFDE5B3}"/>
    <cellStyle name="Normal 58 7" xfId="14200" xr:uid="{F36CFD71-61C2-4CAC-9ECE-819929393B1B}"/>
    <cellStyle name="Normal 58 8" xfId="22526" xr:uid="{C39A4F6A-534C-4683-BADB-F5265F3A1759}"/>
    <cellStyle name="Normal 58 9" xfId="30889" xr:uid="{6C364F89-9F02-4523-AAB2-1210F2E24DF2}"/>
    <cellStyle name="Normal 59" xfId="1985" xr:uid="{AF3C31F4-42E8-43DB-A567-373E4AF1E4AC}"/>
    <cellStyle name="Normal 59 2" xfId="3095" xr:uid="{0AFB5C77-0E42-4E44-B37C-A5C4E5712DC7}"/>
    <cellStyle name="Normal 59 2 2" xfId="6110" xr:uid="{4493D304-70BA-4C94-88CC-1AF920A5CEFE}"/>
    <cellStyle name="Normal 59 2 2 2" xfId="11896" xr:uid="{D0335855-5339-46A8-8884-9654708CEDC4}"/>
    <cellStyle name="Normal 59 2 2 2 2" xfId="20268" xr:uid="{3EBF3A03-4D15-4234-A4C6-E306781A83C6}"/>
    <cellStyle name="Normal 59 2 2 3" xfId="16003" xr:uid="{B8635F5A-3B2A-427C-98B9-B82D18F79975}"/>
    <cellStyle name="Normal 59 2 2 4" xfId="32311" xr:uid="{9BCE2B86-2B36-4012-9A11-B84947D17253}"/>
    <cellStyle name="Normal 59 2 3" xfId="7442" xr:uid="{4D6999DE-34B0-468B-9AD1-FAB9B1DE17EE}"/>
    <cellStyle name="Normal 59 2 3 2" xfId="13178" xr:uid="{47C075EA-AD68-430D-80CA-AB8EE7494780}"/>
    <cellStyle name="Normal 59 2 3 2 2" xfId="21552" xr:uid="{C37CE775-9BD8-4BE5-9E84-50B4A467D820}"/>
    <cellStyle name="Normal 59 2 3 3" xfId="17331" xr:uid="{12A2BB1C-A7B4-429D-9539-6BB1ADC49E6A}"/>
    <cellStyle name="Normal 59 2 4" xfId="10018" xr:uid="{80A6AD4A-EBD5-45A6-8D74-D016FFE143D5}"/>
    <cellStyle name="Normal 59 2 4 2" xfId="18411" xr:uid="{4B059DD5-F50D-478C-920B-9AF82B6071B1}"/>
    <cellStyle name="Normal 59 2 5" xfId="14756" xr:uid="{B2379CFD-9439-452F-B871-A42D70606022}"/>
    <cellStyle name="Normal 59 2 6" xfId="23173" xr:uid="{F0D50F20-6A6C-46B0-8238-F07FB3567EFA}"/>
    <cellStyle name="Normal 59 2 7" xfId="31494" xr:uid="{21733154-9F20-4713-90ED-7300538E6F1A}"/>
    <cellStyle name="Normal 59 3" xfId="4005" xr:uid="{254A23CA-0127-4EB8-B55A-9CC97605BBA0}"/>
    <cellStyle name="Normal 59 3 2" xfId="31897" xr:uid="{5CBFA835-35CB-4F69-8D93-ED6B52B51196}"/>
    <cellStyle name="Normal 59 4" xfId="5481" xr:uid="{FB7BE711-3BEF-41EA-871B-E96859A2BC9F}"/>
    <cellStyle name="Normal 59 4 2" xfId="11267" xr:uid="{DB0BC366-1EAE-4B2D-A7A7-C4C5AE8657AC}"/>
    <cellStyle name="Normal 59 4 2 2" xfId="19639" xr:uid="{D9EF01F9-1821-4068-9403-24E23D8C0CE2}"/>
    <cellStyle name="Normal 59 4 3" xfId="15373" xr:uid="{54BC2F0D-CEDA-4E81-8348-9D32F4F8BF3C}"/>
    <cellStyle name="Normal 59 4 4" xfId="32122" xr:uid="{364F2EE3-81AF-42DE-8D0E-A3EDF7246AE3}"/>
    <cellStyle name="Normal 59 5" xfId="6834" xr:uid="{4FBA9B56-624B-441E-A4CD-8AFB69AFAD7E}"/>
    <cellStyle name="Normal 59 5 2" xfId="12571" xr:uid="{D94058AF-2DB9-4FE3-8AE9-3B416FB6907C}"/>
    <cellStyle name="Normal 59 5 2 2" xfId="20945" xr:uid="{60604484-3BC0-496F-92A3-CCBDD839BD23}"/>
    <cellStyle name="Normal 59 5 3" xfId="16724" xr:uid="{2ED010F0-A094-4671-BBDA-D49157BAB3C2}"/>
    <cellStyle name="Normal 59 5 4" xfId="31661" xr:uid="{CDF2754F-1A12-4A96-B335-5C4FF4401A23}"/>
    <cellStyle name="Normal 59 6" xfId="9440" xr:uid="{7941598F-F73F-4FB6-904B-08760B9D6602}"/>
    <cellStyle name="Normal 59 7" xfId="14127" xr:uid="{FED78774-D502-4EDA-9049-087DE392D56B}"/>
    <cellStyle name="Normal 59 8" xfId="22448" xr:uid="{79258C62-408D-4A0B-A804-BA18B6CC7831}"/>
    <cellStyle name="Normal 59 9" xfId="30890" xr:uid="{AC0622A6-AE51-4823-A541-12FCC5987A16}"/>
    <cellStyle name="Normal 6" xfId="1986" xr:uid="{CBDE41BA-15AF-4FA2-A336-E3C482370AED}"/>
    <cellStyle name="Normal 6 10" xfId="3587" xr:uid="{647640AB-B073-4C73-AB4F-9B1B73F0CC67}"/>
    <cellStyle name="Normal 6 11" xfId="4006" xr:uid="{CB13F2AA-6881-4DD5-92E0-4192485D9B62}"/>
    <cellStyle name="Normal 6 12" xfId="5421" xr:uid="{7D36A28E-8252-4F6D-BBA3-FD38E5277BB0}"/>
    <cellStyle name="Normal 6 12 2" xfId="11207" xr:uid="{A76339C0-F58F-4BD5-B654-048899E23C3E}"/>
    <cellStyle name="Normal 6 12 2 2" xfId="19579" xr:uid="{0D5DEB3D-876D-4CE6-A049-2A56B5C75D5E}"/>
    <cellStyle name="Normal 6 12 3" xfId="15313" xr:uid="{24933B6D-64F3-4D64-9031-47E8DE2B7FA5}"/>
    <cellStyle name="Normal 6 13" xfId="6774" xr:uid="{BA9C7617-B2B5-4F2E-B1E2-9C003DE2DC94}"/>
    <cellStyle name="Normal 6 13 2" xfId="12511" xr:uid="{41B94A87-3B98-4B73-9AB0-024E01DE6150}"/>
    <cellStyle name="Normal 6 13 2 2" xfId="20885" xr:uid="{ED28504B-5A0C-4351-AF5B-6EB9E4F1AFD7}"/>
    <cellStyle name="Normal 6 13 3" xfId="16664" xr:uid="{B620B24B-CC13-491D-9936-77C94897E0AF}"/>
    <cellStyle name="Normal 6 14" xfId="14067" xr:uid="{80123907-1A46-4670-85CF-4564CFC4F4E7}"/>
    <cellStyle name="Normal 6 15" xfId="22383" xr:uid="{22E5E59A-B1EA-46F6-A311-0CDB5880EE15}"/>
    <cellStyle name="Normal 6 2" xfId="1987" xr:uid="{291755C4-6099-433E-A7A0-EEA0CE28578C}"/>
    <cellStyle name="Normal 6 2 10" xfId="22399" xr:uid="{850FE041-AC18-49C9-AC01-22DFF8DC555C}"/>
    <cellStyle name="Normal 6 2 11" xfId="30302" xr:uid="{66A74C69-E5F9-4AE5-BB76-0FCA7CD83858}"/>
    <cellStyle name="Normal 6 2 2" xfId="1988" xr:uid="{7FAC4AF2-3EEE-4512-A69D-744ED01455D8}"/>
    <cellStyle name="Normal 6 2 2 2" xfId="3045" xr:uid="{BCE8A1CC-07BC-434E-9CD4-9D692D933553}"/>
    <cellStyle name="Normal 6 2 2 2 2" xfId="6088" xr:uid="{9E050F69-C24F-4933-A9B3-76FEEFC7DE48}"/>
    <cellStyle name="Normal 6 2 2 2 2 2" xfId="11874" xr:uid="{21FCB259-58F7-45C2-B0BB-25C43339D435}"/>
    <cellStyle name="Normal 6 2 2 2 2 2 2" xfId="20246" xr:uid="{A406EE27-2693-47A2-B2BC-A99DB9F638A0}"/>
    <cellStyle name="Normal 6 2 2 2 2 3" xfId="15981" xr:uid="{594C16C3-B405-4027-81A6-9465030C0E78}"/>
    <cellStyle name="Normal 6 2 2 2 3" xfId="7420" xr:uid="{7585B49F-E4DF-4C53-B351-B9CCC13C171E}"/>
    <cellStyle name="Normal 6 2 2 2 3 2" xfId="13156" xr:uid="{A5E1C657-94A1-4C1E-9D55-1C34B8ED0721}"/>
    <cellStyle name="Normal 6 2 2 2 3 2 2" xfId="21530" xr:uid="{0C0AFB74-59EB-415E-B31D-1DA7D7254B8E}"/>
    <cellStyle name="Normal 6 2 2 2 3 3" xfId="17309" xr:uid="{FADAF97F-78EF-481C-A20A-943057B31908}"/>
    <cellStyle name="Normal 6 2 2 2 4" xfId="9996" xr:uid="{8BDFD8BC-430D-450D-A0D4-7C7E7E18737F}"/>
    <cellStyle name="Normal 6 2 2 2 4 2" xfId="18389" xr:uid="{602825EC-BFA1-4696-A1A3-FDC3DF834A05}"/>
    <cellStyle name="Normal 6 2 2 2 5" xfId="14734" xr:uid="{2D18AEF3-93D3-4659-9088-C1E06C4AB73A}"/>
    <cellStyle name="Normal 6 2 2 2 6" xfId="23151" xr:uid="{B5AFE932-732D-4B64-AFBC-CC1176E7543B}"/>
    <cellStyle name="Normal 6 2 2 3" xfId="4008" xr:uid="{4832B832-F6CE-4A97-830C-6C8D7DCBE5EB}"/>
    <cellStyle name="Normal 6 2 2 4" xfId="5511" xr:uid="{50C1C5D2-C33C-427C-ACFC-C9184A4B3986}"/>
    <cellStyle name="Normal 6 2 2 4 2" xfId="11297" xr:uid="{7F45129D-E16E-40D1-8D51-E5931DCD0D7D}"/>
    <cellStyle name="Normal 6 2 2 4 2 2" xfId="19669" xr:uid="{1B273599-DF6D-4E20-9899-14232974199A}"/>
    <cellStyle name="Normal 6 2 2 4 3" xfId="15403" xr:uid="{E59DF1A1-3FAA-47CE-9394-6CF38D966CE1}"/>
    <cellStyle name="Normal 6 2 2 5" xfId="6864" xr:uid="{BD6DDF69-6F42-4AB2-BBF7-FD4B67DAD249}"/>
    <cellStyle name="Normal 6 2 2 5 2" xfId="12601" xr:uid="{A0DFFEEB-58D1-454A-93E4-A4DD6135B0C5}"/>
    <cellStyle name="Normal 6 2 2 5 2 2" xfId="20975" xr:uid="{EAFF97FD-0B03-495B-A0C4-0EBACE19E253}"/>
    <cellStyle name="Normal 6 2 2 5 3" xfId="16754" xr:uid="{256C7A4A-435E-4A4A-8990-50804EDE1545}"/>
    <cellStyle name="Normal 6 2 2 6" xfId="14157" xr:uid="{5B23DCFE-7F0D-4600-B347-84ACF761BE3F}"/>
    <cellStyle name="Normal 6 2 2 7" xfId="22479" xr:uid="{DF063A03-174B-45AD-A2B9-3D88D86D457D}"/>
    <cellStyle name="Normal 6 2 3" xfId="1989" xr:uid="{495F47B7-1719-4616-BFC2-65855923872F}"/>
    <cellStyle name="Normal 6 2 3 2" xfId="1990" xr:uid="{C3EC0153-4454-4948-ADA9-F0D988F74336}"/>
    <cellStyle name="Normal 6 2 3 2 2" xfId="4495" xr:uid="{E0340F43-A94C-4F3E-85FA-B4242CD7DBE8}"/>
    <cellStyle name="Normal 6 2 3 2 2 2" xfId="6390" xr:uid="{478959BB-2BF9-483E-8AEB-754FB9C2138B}"/>
    <cellStyle name="Normal 6 2 3 2 2 2 2" xfId="12176" xr:uid="{D2C9F3A6-3BB5-4820-B49A-8FFD3405324F}"/>
    <cellStyle name="Normal 6 2 3 2 2 2 2 2" xfId="20548" xr:uid="{ACB7A371-ED11-4738-96DA-C14C9347F875}"/>
    <cellStyle name="Normal 6 2 3 2 2 2 3" xfId="16283" xr:uid="{C7357ADA-FC03-42EF-9834-4AE162288FD7}"/>
    <cellStyle name="Normal 6 2 3 2 2 3" xfId="7722" xr:uid="{240AFF9E-0500-49E5-B27A-3D4956B72C5B}"/>
    <cellStyle name="Normal 6 2 3 2 2 3 2" xfId="13457" xr:uid="{911839A1-0932-423D-846E-BE3EDC223757}"/>
    <cellStyle name="Normal 6 2 3 2 2 3 2 2" xfId="21831" xr:uid="{325CF26A-D804-4CCA-AD28-DFFBFF781BAE}"/>
    <cellStyle name="Normal 6 2 3 2 2 3 3" xfId="17610" xr:uid="{8E4DF405-DC4B-4193-95FE-98F939A9E1CB}"/>
    <cellStyle name="Normal 6 2 3 2 2 4" xfId="10442" xr:uid="{9921E483-D304-4503-BBA3-1DDD51708E27}"/>
    <cellStyle name="Normal 6 2 3 2 2 4 2" xfId="18822" xr:uid="{747091C7-450C-4E93-8FB7-68EF23B11FD8}"/>
    <cellStyle name="Normal 6 2 3 2 2 5" xfId="15050" xr:uid="{3589CFEC-1AF3-4607-9589-EC799A8EE2F2}"/>
    <cellStyle name="Normal 6 2 3 2 2 6" xfId="23464" xr:uid="{44458277-8CCA-4E89-9FCC-46FC94E5C32E}"/>
    <cellStyle name="Normal 6 2 3 2 3" xfId="5801" xr:uid="{D0A64E3E-B3D4-43E3-B2E2-99D92D07E16B}"/>
    <cellStyle name="Normal 6 2 3 2 3 2" xfId="11587" xr:uid="{FDC35D6F-6573-4B6D-87E8-BBD402FC6953}"/>
    <cellStyle name="Normal 6 2 3 2 3 2 2" xfId="19959" xr:uid="{E70709B9-261C-4588-9629-B564AE1CC52D}"/>
    <cellStyle name="Normal 6 2 3 2 3 3" xfId="15694" xr:uid="{B6ADF07A-8CE4-435E-8350-E78ECD86D267}"/>
    <cellStyle name="Normal 6 2 3 2 4" xfId="7139" xr:uid="{13405E3A-7661-40B2-8AB4-21A31F2A18D8}"/>
    <cellStyle name="Normal 6 2 3 2 4 2" xfId="12875" xr:uid="{707142B4-7B42-45A0-AFCA-A032D6A4C5F7}"/>
    <cellStyle name="Normal 6 2 3 2 4 2 2" xfId="21249" xr:uid="{D7092554-8924-4976-BF1D-95A70D1E8A4A}"/>
    <cellStyle name="Normal 6 2 3 2 4 3" xfId="17028" xr:uid="{521A5143-F24B-4D4B-92DD-5F53AB74B418}"/>
    <cellStyle name="Normal 6 2 3 2 5" xfId="9711" xr:uid="{685F25BA-E377-41F1-A492-3110F01EA2FA}"/>
    <cellStyle name="Normal 6 2 3 2 5 2" xfId="18107" xr:uid="{71851F10-A51D-4BF6-ADEC-A4771E6018CC}"/>
    <cellStyle name="Normal 6 2 3 2 6" xfId="14445" xr:uid="{AA0F5531-1E6B-48D1-B15D-11E0F30DBF29}"/>
    <cellStyle name="Normal 6 2 3 2 7" xfId="22837" xr:uid="{4B97F64F-DA25-4216-82BA-9093068E28A0}"/>
    <cellStyle name="Normal 6 2 3 3" xfId="4494" xr:uid="{27AB31E9-70E8-4E08-96B1-8101984774A7}"/>
    <cellStyle name="Normal 6 2 3 3 2" xfId="6389" xr:uid="{6ADB6678-4356-4BBD-A75A-97576D4D2191}"/>
    <cellStyle name="Normal 6 2 3 3 2 2" xfId="12175" xr:uid="{D13A600E-81A1-4345-9DFC-5A4697E1E6B4}"/>
    <cellStyle name="Normal 6 2 3 3 2 2 2" xfId="20547" xr:uid="{80ACC0CB-E819-4CFD-8B3A-C18372534B98}"/>
    <cellStyle name="Normal 6 2 3 3 2 3" xfId="16282" xr:uid="{FF001B72-0D0C-4494-B57C-BCD650133682}"/>
    <cellStyle name="Normal 6 2 3 3 3" xfId="7721" xr:uid="{71E2F0B1-DA94-454A-9C94-35195D493A1C}"/>
    <cellStyle name="Normal 6 2 3 3 3 2" xfId="13456" xr:uid="{4D116640-4CC8-4637-8BD2-3660E103AFAE}"/>
    <cellStyle name="Normal 6 2 3 3 3 2 2" xfId="21830" xr:uid="{189D69C6-6B16-4165-8CA7-C7F13FA09C8D}"/>
    <cellStyle name="Normal 6 2 3 3 3 3" xfId="17609" xr:uid="{F73EB8FE-958A-4A49-94C9-96270E2C83F2}"/>
    <cellStyle name="Normal 6 2 3 3 4" xfId="10441" xr:uid="{3E687616-775E-41D0-99D4-7053B8C6B17F}"/>
    <cellStyle name="Normal 6 2 3 3 4 2" xfId="18821" xr:uid="{AD639652-70AB-4590-B6B2-B917F35C8036}"/>
    <cellStyle name="Normal 6 2 3 3 5" xfId="15049" xr:uid="{AAF182FD-6E8D-4223-B67C-4D94F83C65D9}"/>
    <cellStyle name="Normal 6 2 3 3 6" xfId="23463" xr:uid="{8A0A5AFC-3907-4EDA-BB9B-E1AE031DD4E3}"/>
    <cellStyle name="Normal 6 2 3 4" xfId="5800" xr:uid="{9846416A-B287-4251-A0AB-EE30A8C7E7B4}"/>
    <cellStyle name="Normal 6 2 3 4 2" xfId="11586" xr:uid="{382917B0-F5DC-4587-BA92-AE3E75102B89}"/>
    <cellStyle name="Normal 6 2 3 4 2 2" xfId="19958" xr:uid="{4F878CE5-A8D1-46BC-9343-D130348D3D04}"/>
    <cellStyle name="Normal 6 2 3 4 3" xfId="15693" xr:uid="{DAC9E961-9CC0-4E90-A3B8-0A666960BBB5}"/>
    <cellStyle name="Normal 6 2 3 5" xfId="7138" xr:uid="{6D4AFEC2-67FB-42E0-A2EB-37C16E891B16}"/>
    <cellStyle name="Normal 6 2 3 5 2" xfId="12874" xr:uid="{44501F90-A77B-483C-B31B-B004D231F85C}"/>
    <cellStyle name="Normal 6 2 3 5 2 2" xfId="21248" xr:uid="{8069B7DA-620B-407B-B85E-0B25ADFACE36}"/>
    <cellStyle name="Normal 6 2 3 5 3" xfId="17027" xr:uid="{47BF636E-740E-4FA5-9435-1219E15C5029}"/>
    <cellStyle name="Normal 6 2 3 6" xfId="9710" xr:uid="{66AD7E3B-C6AB-4282-BFB3-F9C2EC6A2A41}"/>
    <cellStyle name="Normal 6 2 3 6 2" xfId="18106" xr:uid="{C41F6232-EBAB-4593-A1F7-05E2CEAD05C6}"/>
    <cellStyle name="Normal 6 2 3 7" xfId="14444" xr:uid="{A058D74A-56DB-49ED-8FE3-A0E53CCB30B3}"/>
    <cellStyle name="Normal 6 2 3 8" xfId="22836" xr:uid="{D6A66A55-1280-4662-95FE-C49C38C384C5}"/>
    <cellStyle name="Normal 6 2 4" xfId="1991" xr:uid="{507897EA-5F21-47CC-B6C8-11027E88CD2D}"/>
    <cellStyle name="Normal 6 2 5" xfId="4007" xr:uid="{B795A037-15A8-40CF-8AB0-8C6E7939210D}"/>
    <cellStyle name="Normal 6 2 6" xfId="5437" xr:uid="{AD71C81A-D16D-4122-B19B-383024E7890F}"/>
    <cellStyle name="Normal 6 2 6 2" xfId="11223" xr:uid="{8CAAEFDD-8193-4073-8976-2EF5A087A739}"/>
    <cellStyle name="Normal 6 2 6 2 2" xfId="19595" xr:uid="{B8A8A45D-DC42-41B1-84EF-144D95F38B18}"/>
    <cellStyle name="Normal 6 2 6 3" xfId="15329" xr:uid="{5EA50313-311B-4820-8D21-26687D86234D}"/>
    <cellStyle name="Normal 6 2 7" xfId="6790" xr:uid="{8EDE9C77-9C7B-482E-8BC3-F23D741FB064}"/>
    <cellStyle name="Normal 6 2 7 2" xfId="12527" xr:uid="{6A7087D8-FF7A-4563-8150-595AA80B6991}"/>
    <cellStyle name="Normal 6 2 7 2 2" xfId="20901" xr:uid="{5D722F4E-DC22-4F45-A114-5E5C06E3FB70}"/>
    <cellStyle name="Normal 6 2 7 3" xfId="16680" xr:uid="{B7ADA5DD-0945-43BE-BEB8-B537A56393CC}"/>
    <cellStyle name="Normal 6 2 8" xfId="9359" xr:uid="{3265ABC2-0BD0-4883-8A3D-D6E88092FEC5}"/>
    <cellStyle name="Normal 6 2 9" xfId="14083" xr:uid="{5E8BF3DF-2233-4FF1-A907-E0E7E4825119}"/>
    <cellStyle name="Normal 6 20" xfId="30518" xr:uid="{71BE9B88-375D-4B38-BAEB-5946959DE18C}"/>
    <cellStyle name="Normal 6 3" xfId="1992" xr:uid="{30793B37-6454-4140-9366-119B0DD8E83C}"/>
    <cellStyle name="Normal 6 3 10" xfId="30316" xr:uid="{27E2A755-B439-4528-B182-9629714AAE06}"/>
    <cellStyle name="Normal 6 3 2" xfId="1993" xr:uid="{4853707D-526D-43B2-91B5-838C8A75D86F}"/>
    <cellStyle name="Normal 6 3 3" xfId="1994" xr:uid="{A212EA91-BE77-4BB1-B34F-B26713BBD566}"/>
    <cellStyle name="Normal 6 3 4" xfId="1995" xr:uid="{9CABB626-10BA-4604-8746-F45B41BB882F}"/>
    <cellStyle name="Normal 6 3 4 2" xfId="1996" xr:uid="{470B5515-1BDB-49C8-BDFF-582655EA910D}"/>
    <cellStyle name="Normal 6 3 4 2 2" xfId="4497" xr:uid="{B037C6A6-E8DB-493E-8E27-8D58EB2BEF5A}"/>
    <cellStyle name="Normal 6 3 4 2 2 2" xfId="6392" xr:uid="{A448AAF5-C4D8-418A-BA97-DF7BE221B55D}"/>
    <cellStyle name="Normal 6 3 4 2 2 2 2" xfId="12178" xr:uid="{8FE83BE0-E14B-444B-94FD-69F6EA7DF1FC}"/>
    <cellStyle name="Normal 6 3 4 2 2 2 2 2" xfId="20550" xr:uid="{4865D403-7EA7-4F34-A47E-85804D9FDA20}"/>
    <cellStyle name="Normal 6 3 4 2 2 2 3" xfId="16285" xr:uid="{99FA03AF-2F50-46C0-A8A5-A2C6C270C12B}"/>
    <cellStyle name="Normal 6 3 4 2 2 3" xfId="7724" xr:uid="{B4DAB47F-021F-4D16-820C-DAADBA63106B}"/>
    <cellStyle name="Normal 6 3 4 2 2 3 2" xfId="13459" xr:uid="{0EBF95C0-4DB9-41CD-8FF6-457A0D05A181}"/>
    <cellStyle name="Normal 6 3 4 2 2 3 2 2" xfId="21833" xr:uid="{7CE31B22-AB69-4FFE-A04B-441109DD2BEB}"/>
    <cellStyle name="Normal 6 3 4 2 2 3 3" xfId="17612" xr:uid="{441B9FEC-B424-44C8-B2E3-2ED7D871B02A}"/>
    <cellStyle name="Normal 6 3 4 2 2 4" xfId="10444" xr:uid="{D235C51F-1D86-4A23-8F05-1E360C8700C1}"/>
    <cellStyle name="Normal 6 3 4 2 2 4 2" xfId="18824" xr:uid="{885B5843-068A-43C2-B6D8-973923E62176}"/>
    <cellStyle name="Normal 6 3 4 2 2 5" xfId="15052" xr:uid="{B395DA11-A3AE-4FF2-88BD-5F759924D6E2}"/>
    <cellStyle name="Normal 6 3 4 2 2 6" xfId="23466" xr:uid="{FB72796B-68E4-45B5-9719-2FB6A3BB090B}"/>
    <cellStyle name="Normal 6 3 4 2 3" xfId="5803" xr:uid="{5905FC9C-1148-407F-AC8A-B6432BBE9FFF}"/>
    <cellStyle name="Normal 6 3 4 2 3 2" xfId="11589" xr:uid="{EA5854EB-247A-473D-8651-F265380AEA32}"/>
    <cellStyle name="Normal 6 3 4 2 3 2 2" xfId="19961" xr:uid="{51FA751B-6414-4BB6-BDC1-395ECEFA12E4}"/>
    <cellStyle name="Normal 6 3 4 2 3 3" xfId="15696" xr:uid="{7B91084B-D177-44D0-B023-926B87FBC7BB}"/>
    <cellStyle name="Normal 6 3 4 2 4" xfId="7141" xr:uid="{21EB59CC-4E0E-4AEB-9B18-07C7BD512B69}"/>
    <cellStyle name="Normal 6 3 4 2 4 2" xfId="12877" xr:uid="{70AC4607-6F99-41CE-97DB-EAD32ABB581A}"/>
    <cellStyle name="Normal 6 3 4 2 4 2 2" xfId="21251" xr:uid="{78E985EF-421F-491C-BD12-CF508794C709}"/>
    <cellStyle name="Normal 6 3 4 2 4 3" xfId="17030" xr:uid="{DEDC9EE6-1029-465C-BBEE-600826042EBD}"/>
    <cellStyle name="Normal 6 3 4 2 5" xfId="9713" xr:uid="{D45018B1-83F0-4C89-AE1F-15BA7B65C30C}"/>
    <cellStyle name="Normal 6 3 4 2 5 2" xfId="18109" xr:uid="{2BF6439D-601B-4EEC-BB9E-ADD54490A9D9}"/>
    <cellStyle name="Normal 6 3 4 2 6" xfId="14447" xr:uid="{1BC9C34C-6C3E-404E-B883-BC79B0BD0560}"/>
    <cellStyle name="Normal 6 3 4 2 7" xfId="22839" xr:uid="{BC0DF1AF-15CB-4B2F-9E7F-5803D7E30462}"/>
    <cellStyle name="Normal 6 3 4 3" xfId="4496" xr:uid="{4E9443DE-4ED8-4F93-BC04-0C32148CF3C2}"/>
    <cellStyle name="Normal 6 3 4 3 2" xfId="6391" xr:uid="{32A96C8F-62F9-4055-95A8-ADAB7BD13E16}"/>
    <cellStyle name="Normal 6 3 4 3 2 2" xfId="12177" xr:uid="{DADD1C9B-12A2-4EDE-8DFC-9B519F5A941B}"/>
    <cellStyle name="Normal 6 3 4 3 2 2 2" xfId="20549" xr:uid="{6A838FAF-7848-4033-B6D5-9DE1C1829E1F}"/>
    <cellStyle name="Normal 6 3 4 3 2 3" xfId="16284" xr:uid="{0E9F8232-3F77-4C19-8796-FD7B12D82372}"/>
    <cellStyle name="Normal 6 3 4 3 3" xfId="7723" xr:uid="{0AACCAB1-950A-477C-8AFC-A783B02D0E24}"/>
    <cellStyle name="Normal 6 3 4 3 3 2" xfId="13458" xr:uid="{E3F1E9C4-C410-4B81-9D99-88734DAD6E27}"/>
    <cellStyle name="Normal 6 3 4 3 3 2 2" xfId="21832" xr:uid="{8E127B9F-6C40-42B6-9D2A-375093732770}"/>
    <cellStyle name="Normal 6 3 4 3 3 3" xfId="17611" xr:uid="{E66D77D5-3090-4626-AC67-C399C8B6B3B2}"/>
    <cellStyle name="Normal 6 3 4 3 4" xfId="10443" xr:uid="{CB77A7E7-5E3F-4157-B8C3-AF592F9F8BFB}"/>
    <cellStyle name="Normal 6 3 4 3 4 2" xfId="18823" xr:uid="{7A560FC1-91A7-4536-B4CB-3DF5F9A514E4}"/>
    <cellStyle name="Normal 6 3 4 3 5" xfId="15051" xr:uid="{9C4F1DA9-472B-4562-926A-BD29515113BB}"/>
    <cellStyle name="Normal 6 3 4 3 6" xfId="23465" xr:uid="{690E6F6A-3D2E-4CB6-9AFF-538333218CF3}"/>
    <cellStyle name="Normal 6 3 4 4" xfId="5802" xr:uid="{C7566662-50F6-43F3-8928-8CC8384DC842}"/>
    <cellStyle name="Normal 6 3 4 4 2" xfId="11588" xr:uid="{42C1A2A9-149D-4557-9002-D13AB296DFE0}"/>
    <cellStyle name="Normal 6 3 4 4 2 2" xfId="19960" xr:uid="{C0DFA0F8-9FE9-4CA6-B24A-C4E20E722DEB}"/>
    <cellStyle name="Normal 6 3 4 4 3" xfId="15695" xr:uid="{CFEBAF5F-3C87-4634-9EFB-CC8A64DA4ABC}"/>
    <cellStyle name="Normal 6 3 4 5" xfId="7140" xr:uid="{5A392B4A-2513-4CC3-8217-14380FC70A1C}"/>
    <cellStyle name="Normal 6 3 4 5 2" xfId="12876" xr:uid="{C5052F79-613E-43E9-9673-E72A4CE6EAD4}"/>
    <cellStyle name="Normal 6 3 4 5 2 2" xfId="21250" xr:uid="{99EEB0B2-2268-4243-A73D-867E605A8E90}"/>
    <cellStyle name="Normal 6 3 4 5 3" xfId="17029" xr:uid="{E2D4FC60-719C-4A22-AA69-842CD26B3AB2}"/>
    <cellStyle name="Normal 6 3 4 6" xfId="9712" xr:uid="{0557C237-8632-463A-939D-E491CB108223}"/>
    <cellStyle name="Normal 6 3 4 6 2" xfId="18108" xr:uid="{4817794F-4A9F-41E8-AC1C-509515B0875C}"/>
    <cellStyle name="Normal 6 3 4 7" xfId="14446" xr:uid="{23BAEB24-0B94-4051-AAC7-F90F1A4B8962}"/>
    <cellStyle name="Normal 6 3 4 8" xfId="22838" xr:uid="{CD0CC5B8-9456-4163-B701-D07E2778B39D}"/>
    <cellStyle name="Normal 6 3 5" xfId="4011" xr:uid="{6F012C6C-391A-49A5-9D6A-FC21E73A8E17}"/>
    <cellStyle name="Normal 6 3 6" xfId="5495" xr:uid="{2AC1B154-F884-4E8C-9E5D-8DE6B554EF75}"/>
    <cellStyle name="Normal 6 3 6 2" xfId="11281" xr:uid="{603BBA9F-7B1A-48C7-9141-2B20C57954FD}"/>
    <cellStyle name="Normal 6 3 6 2 2" xfId="19653" xr:uid="{20E98EFA-E6A9-4BB1-8C01-243D3601B48A}"/>
    <cellStyle name="Normal 6 3 6 3" xfId="15387" xr:uid="{8685ABBD-B070-46D2-B29B-17F35A5632DB}"/>
    <cellStyle name="Normal 6 3 7" xfId="6848" xr:uid="{8637FE93-91E1-41A2-9359-62363EF4713D}"/>
    <cellStyle name="Normal 6 3 7 2" xfId="12585" xr:uid="{66040F9D-FCA7-484F-8190-B53C220743C9}"/>
    <cellStyle name="Normal 6 3 7 2 2" xfId="20959" xr:uid="{A262E945-2D5F-4BB8-B04D-78832854EA88}"/>
    <cellStyle name="Normal 6 3 7 3" xfId="16738" xr:uid="{FF5B0935-4C35-40AF-8E49-ABA2C1028489}"/>
    <cellStyle name="Normal 6 3 8" xfId="14141" xr:uid="{8C4F3A29-62C5-42A7-B76E-10AD7BEDFF55}"/>
    <cellStyle name="Normal 6 3 9" xfId="22463" xr:uid="{2DCA3CD7-1366-42AC-AB41-EFBA8DA763A1}"/>
    <cellStyle name="Normal 6 4" xfId="1997" xr:uid="{33402E86-14B3-4305-B13F-F7961A83F10B}"/>
    <cellStyle name="Normal 6 4 2" xfId="1998" xr:uid="{D9C3250C-C545-466E-B7DD-92A040E4B9AB}"/>
    <cellStyle name="Normal 6 4 3" xfId="1999" xr:uid="{A3D7BCC9-6338-449C-B9DB-F8620DAB3770}"/>
    <cellStyle name="Normal 6 4 4" xfId="2000" xr:uid="{FAC3BB47-33E4-46A1-842C-987AC5D47F81}"/>
    <cellStyle name="Normal 6 5" xfId="2001" xr:uid="{15D233FE-C645-4384-ACB5-DD187D9D60F1}"/>
    <cellStyle name="Normal 6 5 2" xfId="2002" xr:uid="{8EF12076-546C-42AF-B4EF-85855BDE0503}"/>
    <cellStyle name="Normal 6 6" xfId="2003" xr:uid="{5A688588-9FEA-45E7-98A1-3A29D2E3DA25}"/>
    <cellStyle name="Normal 6 7" xfId="2004" xr:uid="{FDD7E5E5-687D-46E5-AC34-C45F80800C70}"/>
    <cellStyle name="Normal 6 8" xfId="2750" xr:uid="{2E60C995-CC55-4535-8A80-972B62210995}"/>
    <cellStyle name="Normal 6 9" xfId="3591" xr:uid="{836FAA51-2EE8-4374-9D8F-EBB25A33B63E}"/>
    <cellStyle name="Normal 6_SFC_31.10.2010" xfId="2005" xr:uid="{A9B78E34-2ADF-4440-B922-DD2EC68C2200}"/>
    <cellStyle name="Normal 60" xfId="2006" xr:uid="{3C07A5CA-5D95-4C36-AAF6-A3F9BF6ECB8C}"/>
    <cellStyle name="Normal 60 10" xfId="22531" xr:uid="{807B100A-6926-477F-85E6-655FF21803E3}"/>
    <cellStyle name="Normal 60 11" xfId="30891" xr:uid="{313F69FD-00AF-4031-A5B2-B8689647FE48}"/>
    <cellStyle name="Normal 60 2" xfId="2007" xr:uid="{FB07C226-2816-442C-A949-63752C1F16EB}"/>
    <cellStyle name="Normal 60 2 2" xfId="4499" xr:uid="{5DBD83C7-4206-44C1-82D2-3C40BD4ED2E0}"/>
    <cellStyle name="Normal 60 2 2 2" xfId="6394" xr:uid="{E9B2D243-86C9-4578-9081-18462C6C4D14}"/>
    <cellStyle name="Normal 60 2 2 2 2" xfId="12180" xr:uid="{04B83769-0C1B-46B9-BC52-03446D9047B2}"/>
    <cellStyle name="Normal 60 2 2 2 2 2" xfId="20552" xr:uid="{F05824AC-35A3-4FE8-A2A8-EAB2E2BC9440}"/>
    <cellStyle name="Normal 60 2 2 2 3" xfId="16287" xr:uid="{3A74145A-7106-458A-ABC9-5D19A4DD294E}"/>
    <cellStyle name="Normal 60 2 2 3" xfId="7726" xr:uid="{D90EC635-C5B0-4F9F-A489-9A9841B5CB53}"/>
    <cellStyle name="Normal 60 2 2 3 2" xfId="13461" xr:uid="{8C94C98D-57C9-42D7-92C8-E1D1704DCF74}"/>
    <cellStyle name="Normal 60 2 2 3 2 2" xfId="21835" xr:uid="{E78C6653-FA2A-4D10-8274-756634596ED3}"/>
    <cellStyle name="Normal 60 2 2 3 3" xfId="17614" xr:uid="{5E7899D3-0FE7-4229-8C7B-8FA8172C55EA}"/>
    <cellStyle name="Normal 60 2 2 4" xfId="10446" xr:uid="{1D901658-5FC2-4A43-87BB-52AFAEDBE6DD}"/>
    <cellStyle name="Normal 60 2 2 4 2" xfId="18826" xr:uid="{D86EA4F7-DC12-4648-934A-3F7AB93F0FE7}"/>
    <cellStyle name="Normal 60 2 2 5" xfId="15054" xr:uid="{DD9F1F70-09C2-4DC0-9B60-09DFE5CF0D42}"/>
    <cellStyle name="Normal 60 2 2 6" xfId="23468" xr:uid="{6F40307E-DBB0-4968-B8A8-01FF1F802EA8}"/>
    <cellStyle name="Normal 60 2 2 7" xfId="32312" xr:uid="{A1DFC32F-E249-48AA-B5E0-DB1579AB13EE}"/>
    <cellStyle name="Normal 60 2 3" xfId="5805" xr:uid="{1E2B47C6-3DC3-41A0-ACF4-FE637C563245}"/>
    <cellStyle name="Normal 60 2 3 2" xfId="11591" xr:uid="{8F31C368-D473-414D-8774-1BEB5A075247}"/>
    <cellStyle name="Normal 60 2 3 2 2" xfId="19963" xr:uid="{01D0F8C3-98FE-4E53-9353-C74BCB7A42C1}"/>
    <cellStyle name="Normal 60 2 3 3" xfId="15698" xr:uid="{4EF1F0E9-027D-4D82-A1FC-F90594764BE7}"/>
    <cellStyle name="Normal 60 2 4" xfId="7143" xr:uid="{2EEFFE13-E1D4-4613-A132-4B4FC5770EC0}"/>
    <cellStyle name="Normal 60 2 4 2" xfId="12879" xr:uid="{E3A585A3-8F36-444A-A29B-ECFDB5C7DCFF}"/>
    <cellStyle name="Normal 60 2 4 2 2" xfId="21253" xr:uid="{CAD0D56D-2960-42A6-9DF2-AFDBBB3C33B6}"/>
    <cellStyle name="Normal 60 2 4 3" xfId="17032" xr:uid="{D708F770-D044-468E-AB3D-D7A203BE2F3E}"/>
    <cellStyle name="Normal 60 2 5" xfId="9715" xr:uid="{1ACE5415-C5B3-4276-B9B8-FD8BBE447E2C}"/>
    <cellStyle name="Normal 60 2 5 2" xfId="18111" xr:uid="{27FE536C-327C-457F-A353-F6800B5DC465}"/>
    <cellStyle name="Normal 60 2 6" xfId="14449" xr:uid="{79957733-CD49-4379-91B9-3330CFFB9C8E}"/>
    <cellStyle name="Normal 60 2 7" xfId="22841" xr:uid="{07D03176-0267-4E5E-A211-6205CAEC6627}"/>
    <cellStyle name="Normal 60 2 8" xfId="31495" xr:uid="{B3C6AB07-5B85-416D-B261-2A4F68B534ED}"/>
    <cellStyle name="Normal 60 3" xfId="4013" xr:uid="{2AFA0204-672B-4527-94F7-011D9C1FF968}"/>
    <cellStyle name="Normal 60 3 2" xfId="5804" xr:uid="{CE2963C2-F36B-41D5-8FB8-D91672B0B40F}"/>
    <cellStyle name="Normal 60 3 2 2" xfId="11590" xr:uid="{67CFC0F2-D429-43E9-9BE5-A60DA0376382}"/>
    <cellStyle name="Normal 60 3 2 2 2" xfId="19962" xr:uid="{68736671-4333-497D-BA0A-E00E8608A0EA}"/>
    <cellStyle name="Normal 60 3 2 3" xfId="15697" xr:uid="{9004EA95-A9D7-473C-8802-ADEB5B76E327}"/>
    <cellStyle name="Normal 60 3 3" xfId="7142" xr:uid="{59713E8E-3B58-4DFA-BC89-DD147621F924}"/>
    <cellStyle name="Normal 60 3 3 2" xfId="12878" xr:uid="{F10EA16D-7D34-4B3E-94C1-9A44FBEE54DD}"/>
    <cellStyle name="Normal 60 3 3 2 2" xfId="21252" xr:uid="{314AD332-C3F5-4BF2-8430-D3A8580CD550}"/>
    <cellStyle name="Normal 60 3 3 3" xfId="17031" xr:uid="{4EC2C19D-1B96-4014-846D-CDB5DD56A287}"/>
    <cellStyle name="Normal 60 3 4" xfId="10133" xr:uid="{E4B13972-71FF-4985-B5F3-618002B7B195}"/>
    <cellStyle name="Normal 60 3 4 2" xfId="18518" xr:uid="{76A709A7-A5BD-4BDC-B0FD-5E60228DCBB2}"/>
    <cellStyle name="Normal 60 3 5" xfId="14448" xr:uid="{D2C22F23-BDF6-4308-818B-E3AA69434FB8}"/>
    <cellStyle name="Normal 60 3 6" xfId="22840" xr:uid="{844B8957-18E7-4991-833A-1198AC5A851A}"/>
    <cellStyle name="Normal 60 3 7" xfId="31898" xr:uid="{A356D39C-E497-49B5-9FED-B2C7A15BC50B}"/>
    <cellStyle name="Normal 60 4" xfId="4498" xr:uid="{97FFC6AE-4762-4460-A46C-BF8ADC372875}"/>
    <cellStyle name="Normal 60 4 2" xfId="6393" xr:uid="{2207F5C6-DC57-45E7-831A-BAED5EBB20A8}"/>
    <cellStyle name="Normal 60 4 2 2" xfId="12179" xr:uid="{19BFD811-D4C3-45F9-AC70-6205A27F7C0A}"/>
    <cellStyle name="Normal 60 4 2 2 2" xfId="20551" xr:uid="{31BC2AE6-6E07-4B6D-8146-CDF96488FBD2}"/>
    <cellStyle name="Normal 60 4 2 3" xfId="16286" xr:uid="{431DA96A-F07C-436D-81F9-216197D8E903}"/>
    <cellStyle name="Normal 60 4 3" xfId="7725" xr:uid="{CBE0242B-0DB4-4D84-AB21-78B25929D18E}"/>
    <cellStyle name="Normal 60 4 3 2" xfId="13460" xr:uid="{F0344E10-2239-4BF2-B065-7215A7FA53CC}"/>
    <cellStyle name="Normal 60 4 3 2 2" xfId="21834" xr:uid="{43D4200B-7D91-48C2-A055-64C08491BE79}"/>
    <cellStyle name="Normal 60 4 3 3" xfId="17613" xr:uid="{011014D7-0C4A-4434-8378-7DFE6999F214}"/>
    <cellStyle name="Normal 60 4 4" xfId="10445" xr:uid="{F9E1EB85-6BA6-4731-8FEB-7E9A17D6311D}"/>
    <cellStyle name="Normal 60 4 4 2" xfId="18825" xr:uid="{D9860D3A-8943-467A-AC98-4CF103F0CB86}"/>
    <cellStyle name="Normal 60 4 5" xfId="15053" xr:uid="{EB151D9E-F354-461C-BB50-773C5F09B1AB}"/>
    <cellStyle name="Normal 60 4 6" xfId="23467" xr:uid="{CE4B27C6-FBB7-419B-B803-BF6AEF7E5425}"/>
    <cellStyle name="Normal 60 4 7" xfId="32123" xr:uid="{5091B4D9-9B62-4749-8B0C-74FB0A098A7B}"/>
    <cellStyle name="Normal 60 5" xfId="5561" xr:uid="{6A8515D5-33F9-4F94-B8FA-144291C72434}"/>
    <cellStyle name="Normal 60 5 2" xfId="11347" xr:uid="{A0A98EB1-B38D-4510-A084-48DEB516C1B3}"/>
    <cellStyle name="Normal 60 5 2 2" xfId="19719" xr:uid="{36751083-E02B-458D-A80C-85FB9ABD74CF}"/>
    <cellStyle name="Normal 60 5 3" xfId="15453" xr:uid="{AE025020-57B7-4032-8239-CA4D79924373}"/>
    <cellStyle name="Normal 60 5 4" xfId="31662" xr:uid="{CB9A35EA-0767-4BAC-8400-D7E61639FA22}"/>
    <cellStyle name="Normal 60 6" xfId="6912" xr:uid="{DE1D8085-4996-45ED-94D0-546CB6E83C41}"/>
    <cellStyle name="Normal 60 6 2" xfId="12649" xr:uid="{53877266-93A4-4126-868B-5A5F8096553F}"/>
    <cellStyle name="Normal 60 6 2 2" xfId="21023" xr:uid="{3C4264DC-D4E0-4543-B411-A855D4CF5E16}"/>
    <cellStyle name="Normal 60 6 3" xfId="16802" xr:uid="{0BAF7FBF-E499-4242-A958-ADDB8B51244B}"/>
    <cellStyle name="Normal 60 7" xfId="9442" xr:uid="{AFB5C1AD-1360-48E8-9BB6-2A6E28CF0846}"/>
    <cellStyle name="Normal 60 8" xfId="9714" xr:uid="{93AF4AA7-5D94-41B6-8CD0-913C33AD3E97}"/>
    <cellStyle name="Normal 60 8 2" xfId="18110" xr:uid="{111C86B4-F076-43C7-B3DA-CE4479910CB2}"/>
    <cellStyle name="Normal 60 9" xfId="14205" xr:uid="{77B1B60A-BF08-4EB5-8FB2-FC2E054CF772}"/>
    <cellStyle name="Normal 61" xfId="2008" xr:uid="{C92C74E4-8DF9-4CA4-A41D-F149FED6514B}"/>
    <cellStyle name="Normal 61 2" xfId="2009" xr:uid="{D7C2F9FC-3A34-489F-BD68-FD96439EC0B3}"/>
    <cellStyle name="Normal 61 2 2" xfId="4501" xr:uid="{527A8421-2BFB-4398-BA56-CBFDADBD715D}"/>
    <cellStyle name="Normal 61 2 2 2" xfId="6396" xr:uid="{4BB0FCDA-3600-452D-8A0F-BF6FE86DCF0D}"/>
    <cellStyle name="Normal 61 2 2 2 2" xfId="12182" xr:uid="{5CDC6835-1BB4-42A8-BB7A-E327613CD792}"/>
    <cellStyle name="Normal 61 2 2 2 2 2" xfId="20554" xr:uid="{0E3CF58D-A744-43BC-9F74-6A04B3010ACE}"/>
    <cellStyle name="Normal 61 2 2 2 3" xfId="16289" xr:uid="{99FCE836-7E06-4575-927D-D76FA48D821F}"/>
    <cellStyle name="Normal 61 2 2 3" xfId="7728" xr:uid="{E8DBA495-869A-46BB-A334-E45753EA8DB2}"/>
    <cellStyle name="Normal 61 2 2 3 2" xfId="13463" xr:uid="{776F3E2A-B953-4CB5-9F6F-DBEF9573F985}"/>
    <cellStyle name="Normal 61 2 2 3 2 2" xfId="21837" xr:uid="{0454F6AC-8D63-41EC-BED0-EEA2608BD7FF}"/>
    <cellStyle name="Normal 61 2 2 3 3" xfId="17616" xr:uid="{6F336CC4-FA1F-4E7B-8819-C73080B398C9}"/>
    <cellStyle name="Normal 61 2 2 4" xfId="10448" xr:uid="{56B2BEB1-AF81-427C-B798-E92274119770}"/>
    <cellStyle name="Normal 61 2 2 4 2" xfId="18828" xr:uid="{861A926F-F339-418A-91D9-657DCABC27EA}"/>
    <cellStyle name="Normal 61 2 2 5" xfId="15056" xr:uid="{04B9790E-A8E5-4860-AF75-329BFC6A8245}"/>
    <cellStyle name="Normal 61 2 2 6" xfId="23470" xr:uid="{C939035D-8997-4579-B49C-04CB99295E4D}"/>
    <cellStyle name="Normal 61 2 2 7" xfId="32313" xr:uid="{A24B5DD3-749D-4F7F-BCD5-6D04A0EE2C2B}"/>
    <cellStyle name="Normal 61 2 3" xfId="5807" xr:uid="{AB5DBD7F-714E-40A5-9186-A93FD691255D}"/>
    <cellStyle name="Normal 61 2 3 2" xfId="11593" xr:uid="{6A39DF40-8DFC-4AD8-BDB3-8D21D8F914D3}"/>
    <cellStyle name="Normal 61 2 3 2 2" xfId="19965" xr:uid="{0051A8D8-4097-48ED-AE60-F0895B70140C}"/>
    <cellStyle name="Normal 61 2 3 3" xfId="15700" xr:uid="{3F6E13D0-12DA-4D78-9B6C-676232C726A4}"/>
    <cellStyle name="Normal 61 2 4" xfId="7145" xr:uid="{67C68C17-56CB-437C-9C22-E5FE13BF05E7}"/>
    <cellStyle name="Normal 61 2 4 2" xfId="12881" xr:uid="{784B3FEA-5C29-4CC8-82A8-A516DE9482E6}"/>
    <cellStyle name="Normal 61 2 4 2 2" xfId="21255" xr:uid="{0774C029-E057-4CCE-9114-3A469CFB9A63}"/>
    <cellStyle name="Normal 61 2 4 3" xfId="17034" xr:uid="{A505F0D9-A91D-44C6-9D35-8AC040091C75}"/>
    <cellStyle name="Normal 61 2 5" xfId="9717" xr:uid="{F2DE9046-F991-44C9-829B-512D00EAB48F}"/>
    <cellStyle name="Normal 61 2 5 2" xfId="18113" xr:uid="{5CD10434-A817-4F4F-8522-7A757FFD5663}"/>
    <cellStyle name="Normal 61 2 6" xfId="14451" xr:uid="{7B49BB59-64E0-4989-B111-147F7E25489D}"/>
    <cellStyle name="Normal 61 2 7" xfId="22843" xr:uid="{E3FA7F77-5A10-438F-A69C-3C6F6343E823}"/>
    <cellStyle name="Normal 61 2 8" xfId="31496" xr:uid="{8715B1CA-5234-4639-83AF-066E6376FC41}"/>
    <cellStyle name="Normal 61 3" xfId="2922" xr:uid="{F8DDB383-5055-41A2-A6C1-7329DAA0A242}"/>
    <cellStyle name="Normal 61 3 2" xfId="31899" xr:uid="{AD549EEF-D598-4392-A56E-85FE28D24DCC}"/>
    <cellStyle name="Normal 61 4" xfId="4014" xr:uid="{11810238-079F-41A1-B258-954CCF998A7F}"/>
    <cellStyle name="Normal 61 4 2" xfId="5806" xr:uid="{7CCD79C7-2A94-4EC3-B51A-A7106AFED397}"/>
    <cellStyle name="Normal 61 4 2 2" xfId="11592" xr:uid="{4FD6D18D-F5CA-4738-B412-7E685E89C4F5}"/>
    <cellStyle name="Normal 61 4 2 2 2" xfId="19964" xr:uid="{A8BCCA5F-687A-4417-9330-EE06F508EF38}"/>
    <cellStyle name="Normal 61 4 2 3" xfId="15699" xr:uid="{122957A9-3A41-43B1-A1D5-988784EC58C2}"/>
    <cellStyle name="Normal 61 4 3" xfId="7144" xr:uid="{2EC880CD-9277-40B7-A87D-85DE7B872951}"/>
    <cellStyle name="Normal 61 4 3 2" xfId="12880" xr:uid="{DA2A8F35-1C7F-4669-9797-D0628F83C036}"/>
    <cellStyle name="Normal 61 4 3 2 2" xfId="21254" xr:uid="{ED1FDA79-13CD-4FA4-950A-3818E2C2D602}"/>
    <cellStyle name="Normal 61 4 3 3" xfId="17033" xr:uid="{EC3A43C6-2D52-45DC-8EBD-CDFA14195FFA}"/>
    <cellStyle name="Normal 61 4 4" xfId="10134" xr:uid="{DB58889B-4A13-4725-8C5E-F83C1C475ACE}"/>
    <cellStyle name="Normal 61 4 4 2" xfId="18519" xr:uid="{E9AE3086-C260-4F35-B524-1A605E1C40A4}"/>
    <cellStyle name="Normal 61 4 5" xfId="14450" xr:uid="{ECA709E8-1198-4E92-8C72-563CAE7DC605}"/>
    <cellStyle name="Normal 61 4 6" xfId="22842" xr:uid="{A8C87D64-DD97-417A-A662-55306F0A873C}"/>
    <cellStyle name="Normal 61 4 7" xfId="32124" xr:uid="{6C089A17-4DEE-4C75-A683-D204A8E962CD}"/>
    <cellStyle name="Normal 61 5" xfId="4500" xr:uid="{7EB5C6F7-F276-40FF-8C43-6A8AC5F2F63D}"/>
    <cellStyle name="Normal 61 5 2" xfId="6395" xr:uid="{B8B14A8B-5B00-4D4F-A1AA-234E0ACF4E21}"/>
    <cellStyle name="Normal 61 5 2 2" xfId="12181" xr:uid="{493822AC-91E9-46B4-802B-5929AFEF83EF}"/>
    <cellStyle name="Normal 61 5 2 2 2" xfId="20553" xr:uid="{DD561667-07BE-4821-97F5-F8D77569A00C}"/>
    <cellStyle name="Normal 61 5 2 3" xfId="16288" xr:uid="{9FE9BF18-CE6F-4C16-A99F-CB872AE21A90}"/>
    <cellStyle name="Normal 61 5 3" xfId="7727" xr:uid="{2855C892-AF05-4208-A172-CC65E6BE9ED4}"/>
    <cellStyle name="Normal 61 5 3 2" xfId="13462" xr:uid="{3A10A53E-4D0F-414F-8F46-095F21243FFD}"/>
    <cellStyle name="Normal 61 5 3 2 2" xfId="21836" xr:uid="{E73B5D35-D057-43A7-9022-1D08B66EB493}"/>
    <cellStyle name="Normal 61 5 3 3" xfId="17615" xr:uid="{4352DE75-9CDF-41E4-9981-560B6AB78FE2}"/>
    <cellStyle name="Normal 61 5 4" xfId="10447" xr:uid="{792D8A6C-AFD4-4C4A-8290-76D671DED484}"/>
    <cellStyle name="Normal 61 5 4 2" xfId="18827" xr:uid="{8B43C1BD-CB21-4784-932E-9C9E3938C98E}"/>
    <cellStyle name="Normal 61 5 5" xfId="15055" xr:uid="{87C55675-74E9-447B-978F-F2F737870750}"/>
    <cellStyle name="Normal 61 5 6" xfId="23469" xr:uid="{5D39658B-480B-4D76-9DF1-E2EFF7469DCB}"/>
    <cellStyle name="Normal 61 5 7" xfId="31663" xr:uid="{89FA01DB-F285-4716-9FFE-407CBA33D41E}"/>
    <cellStyle name="Normal 61 6" xfId="9443" xr:uid="{BD68D66E-F589-4D89-BDB1-E68461332DFB}"/>
    <cellStyle name="Normal 61 7" xfId="9716" xr:uid="{9A84E417-E4EF-41A1-A7C9-6CCC4B9834B9}"/>
    <cellStyle name="Normal 61 7 2" xfId="18112" xr:uid="{FC000C38-F3F5-42E7-A41B-83AE16BC2B96}"/>
    <cellStyle name="Normal 61 8" xfId="30892" xr:uid="{C9215B60-BFF9-4208-9631-29CA7B6806DD}"/>
    <cellStyle name="Normal 62" xfId="2010" xr:uid="{86FD056A-75AD-4853-B646-1BA3E224AB9B}"/>
    <cellStyle name="Normal 62 10" xfId="30893" xr:uid="{62518BFF-17A0-4102-A23B-FD03E2BFAE81}"/>
    <cellStyle name="Normal 62 2" xfId="2011" xr:uid="{FFBF8BEF-C09C-4EF7-9A3C-FE664AD1759F}"/>
    <cellStyle name="Normal 62 2 2" xfId="4503" xr:uid="{70242C9C-86C9-4D3D-8695-794DC67074EA}"/>
    <cellStyle name="Normal 62 2 2 2" xfId="6398" xr:uid="{C5900F3A-9402-4D43-8D69-37CEABF22408}"/>
    <cellStyle name="Normal 62 2 2 2 2" xfId="12184" xr:uid="{336FCA25-1BAE-4DF3-8CA6-6A0CD3788497}"/>
    <cellStyle name="Normal 62 2 2 2 2 2" xfId="20556" xr:uid="{5979632C-28AC-4639-BC70-A1A33FC73E43}"/>
    <cellStyle name="Normal 62 2 2 2 3" xfId="16291" xr:uid="{7C5C833D-195C-4BEF-83B8-EF6D50468864}"/>
    <cellStyle name="Normal 62 2 2 3" xfId="7730" xr:uid="{7DAA2D50-D08E-4EF6-BFE3-D3C10054217C}"/>
    <cellStyle name="Normal 62 2 2 3 2" xfId="13465" xr:uid="{0A0E6952-A3F3-4F88-873D-92A5083E012A}"/>
    <cellStyle name="Normal 62 2 2 3 2 2" xfId="21839" xr:uid="{B7A893E7-4CF5-412C-967F-58985A7DCCE0}"/>
    <cellStyle name="Normal 62 2 2 3 3" xfId="17618" xr:uid="{E4586D2C-52B1-4767-9A8A-9F9144E6C1A9}"/>
    <cellStyle name="Normal 62 2 2 4" xfId="10450" xr:uid="{2F30B55A-88E8-4B87-AF9D-6784BBB08FE2}"/>
    <cellStyle name="Normal 62 2 2 4 2" xfId="18830" xr:uid="{8D7556CA-4160-4FB3-B7F2-9B4C8CA63CAF}"/>
    <cellStyle name="Normal 62 2 2 5" xfId="15058" xr:uid="{4794CDAE-33DE-4BD7-BEB5-21CEFCB6B5FA}"/>
    <cellStyle name="Normal 62 2 2 6" xfId="23472" xr:uid="{BA80A879-E16A-4B44-90FD-30026AA405DD}"/>
    <cellStyle name="Normal 62 2 2 7" xfId="32314" xr:uid="{F7495F55-539A-45A2-914A-51436FF735E2}"/>
    <cellStyle name="Normal 62 2 3" xfId="5809" xr:uid="{DD96E364-37C9-47A6-A3CE-8F00D9A7B8F2}"/>
    <cellStyle name="Normal 62 2 3 2" xfId="11595" xr:uid="{651F3D69-17AD-4664-8D5A-C0F294E1D0EB}"/>
    <cellStyle name="Normal 62 2 3 2 2" xfId="19967" xr:uid="{4C522F52-32ED-4811-A643-574E3EC3C78F}"/>
    <cellStyle name="Normal 62 2 3 3" xfId="15702" xr:uid="{5E88F2C5-B2BD-4582-8C66-4A0563DD3BE3}"/>
    <cellStyle name="Normal 62 2 4" xfId="7147" xr:uid="{7528BB84-5067-4918-B44C-96AE72B07BC2}"/>
    <cellStyle name="Normal 62 2 4 2" xfId="12883" xr:uid="{C7BC6DC1-6F13-40A6-B6A3-53498B43B14F}"/>
    <cellStyle name="Normal 62 2 4 2 2" xfId="21257" xr:uid="{0E1C3CAE-56CC-41FF-A5C4-9E9E649E7CE7}"/>
    <cellStyle name="Normal 62 2 4 3" xfId="17036" xr:uid="{49534E0B-3E68-43BE-A8B2-0D50B60FF69F}"/>
    <cellStyle name="Normal 62 2 5" xfId="9719" xr:uid="{03F7EF4B-5B5D-4D38-9D99-8864EFBDDB76}"/>
    <cellStyle name="Normal 62 2 5 2" xfId="18115" xr:uid="{E71675CF-7187-460A-83EB-37F8C22D0135}"/>
    <cellStyle name="Normal 62 2 6" xfId="14453" xr:uid="{BE15A23C-6CF3-49D9-99C0-92866EDF959A}"/>
    <cellStyle name="Normal 62 2 7" xfId="22845" xr:uid="{7640A1C6-3772-4205-A478-7F567C36FF7B}"/>
    <cellStyle name="Normal 62 2 8" xfId="31497" xr:uid="{84D89998-5BE6-4434-A560-FE305E590913}"/>
    <cellStyle name="Normal 62 3" xfId="4502" xr:uid="{B7432957-136C-4F94-8D42-B045762E19F4}"/>
    <cellStyle name="Normal 62 3 2" xfId="6397" xr:uid="{8C71F7A5-4539-4D8F-AB6B-F6DFA0DD2D34}"/>
    <cellStyle name="Normal 62 3 2 2" xfId="12183" xr:uid="{779DA96B-CCC8-454E-A7B3-A249AD14855E}"/>
    <cellStyle name="Normal 62 3 2 2 2" xfId="20555" xr:uid="{5758D6C6-1773-469F-94B4-731D1120558B}"/>
    <cellStyle name="Normal 62 3 2 3" xfId="16290" xr:uid="{EA6523E7-97E2-445A-9883-72A990F62E92}"/>
    <cellStyle name="Normal 62 3 3" xfId="7729" xr:uid="{AEC3B607-274C-4BE0-BA78-18980F03D0DF}"/>
    <cellStyle name="Normal 62 3 3 2" xfId="13464" xr:uid="{FE0FC748-644D-4DF5-AD37-DA8A5A8ACD4C}"/>
    <cellStyle name="Normal 62 3 3 2 2" xfId="21838" xr:uid="{E8259E79-117F-4F52-B140-564181BDED04}"/>
    <cellStyle name="Normal 62 3 3 3" xfId="17617" xr:uid="{610BDCAB-0E58-4EF3-ABBE-2B9F6125A626}"/>
    <cellStyle name="Normal 62 3 4" xfId="10449" xr:uid="{2F0838BD-415E-4DCE-B637-E47402F8F7C0}"/>
    <cellStyle name="Normal 62 3 4 2" xfId="18829" xr:uid="{05F1D523-6432-4749-BC68-156A20AA9B80}"/>
    <cellStyle name="Normal 62 3 5" xfId="15057" xr:uid="{701C0FE5-3684-4D92-809C-E7FC0F285A25}"/>
    <cellStyle name="Normal 62 3 6" xfId="23471" xr:uid="{A3ED80B9-8B29-45C5-89B5-70BC7AD60888}"/>
    <cellStyle name="Normal 62 3 7" xfId="31900" xr:uid="{8966E54F-A9C9-427E-B7D6-0199DD25B559}"/>
    <cellStyle name="Normal 62 4" xfId="5808" xr:uid="{83C0B5D8-595C-47C6-8962-A846FC6BACC7}"/>
    <cellStyle name="Normal 62 4 2" xfId="11594" xr:uid="{742BE27D-46A6-4BDA-85AB-9557F442D732}"/>
    <cellStyle name="Normal 62 4 2 2" xfId="19966" xr:uid="{6AF64F9B-8C2D-4777-B5AD-B33187E23273}"/>
    <cellStyle name="Normal 62 4 3" xfId="15701" xr:uid="{6219A459-E8AD-4F6F-9EFD-5F59C56FC5D2}"/>
    <cellStyle name="Normal 62 4 4" xfId="32125" xr:uid="{A13C0231-018B-41B8-81B1-243752C2F27D}"/>
    <cellStyle name="Normal 62 5" xfId="7146" xr:uid="{89F9B541-4744-40E4-9F5E-0A37D1642E23}"/>
    <cellStyle name="Normal 62 5 2" xfId="12882" xr:uid="{89704C30-1D06-4914-AAFD-FFA6096B42AA}"/>
    <cellStyle name="Normal 62 5 2 2" xfId="21256" xr:uid="{E1F88EE3-6BB4-4814-A4D1-A332A3B29AEB}"/>
    <cellStyle name="Normal 62 5 3" xfId="17035" xr:uid="{39BAC9AC-4F26-4D63-8993-5F1BC1104759}"/>
    <cellStyle name="Normal 62 5 4" xfId="31664" xr:uid="{0E07A0F4-ACBF-41B2-BFF1-125E3B1CB359}"/>
    <cellStyle name="Normal 62 6" xfId="9444" xr:uid="{5CC669B7-BDDF-4563-A2DF-9525E5ABD0B1}"/>
    <cellStyle name="Normal 62 7" xfId="9718" xr:uid="{BF4883E8-6FDE-4D2C-8A88-1180A7AB36D3}"/>
    <cellStyle name="Normal 62 7 2" xfId="18114" xr:uid="{FBB87CC5-C0AE-46E3-B955-9E50316E4707}"/>
    <cellStyle name="Normal 62 8" xfId="14452" xr:uid="{7C5215F5-A2A8-467B-A775-EEC9E41153CC}"/>
    <cellStyle name="Normal 62 9" xfId="22844" xr:uid="{554E50D1-90D5-46C6-95C3-C7F0BE1CB085}"/>
    <cellStyle name="Normal 63" xfId="2012" xr:uid="{130EDE25-A289-47A0-A6AF-773F9D76988C}"/>
    <cellStyle name="Normal 63 10" xfId="30458" xr:uid="{971B3DCA-629B-4A93-8502-5494FB39A504}"/>
    <cellStyle name="Normal 63 11" xfId="30894" xr:uid="{8FD69DB3-E9A8-4BD2-9AAC-27EF6BD8230D}"/>
    <cellStyle name="Normal 63 2" xfId="2013" xr:uid="{1FC8A870-3EAE-471E-9796-96A7F77FC16F}"/>
    <cellStyle name="Normal 63 2 2" xfId="4505" xr:uid="{3BC31D91-91EC-4F52-B26B-FBCE1077B8CA}"/>
    <cellStyle name="Normal 63 2 2 2" xfId="6400" xr:uid="{3363FC0E-1F5D-4536-8B89-C35CFAAB428C}"/>
    <cellStyle name="Normal 63 2 2 2 2" xfId="12186" xr:uid="{E27F2303-24B6-4044-A541-44C6D55137FB}"/>
    <cellStyle name="Normal 63 2 2 2 2 2" xfId="20558" xr:uid="{38134DD8-E2E1-4582-9BC8-F72D8A66D99D}"/>
    <cellStyle name="Normal 63 2 2 2 3" xfId="16293" xr:uid="{F4779686-3D93-4A76-8E78-90DBF62D2BC7}"/>
    <cellStyle name="Normal 63 2 2 3" xfId="7732" xr:uid="{8672AEA3-D7F1-48F0-9905-6A3FAC376343}"/>
    <cellStyle name="Normal 63 2 2 3 2" xfId="13467" xr:uid="{F1BD26CD-1462-4DDE-8E75-CCE6A78966D5}"/>
    <cellStyle name="Normal 63 2 2 3 2 2" xfId="21841" xr:uid="{C033AC60-DC76-4F05-93C4-AC91C0F1F86A}"/>
    <cellStyle name="Normal 63 2 2 3 3" xfId="17620" xr:uid="{9D74EE17-FFC3-442C-9E0A-D496F13197E0}"/>
    <cellStyle name="Normal 63 2 2 4" xfId="10452" xr:uid="{272BDE4F-CBEF-4224-85C2-B18F37650322}"/>
    <cellStyle name="Normal 63 2 2 4 2" xfId="18832" xr:uid="{FDB2F297-3F3A-4AFF-BCE4-42266C27A03A}"/>
    <cellStyle name="Normal 63 2 2 5" xfId="15060" xr:uid="{EEB9BEEF-8BB2-4E60-BC36-1F08C17982E7}"/>
    <cellStyle name="Normal 63 2 2 6" xfId="23474" xr:uid="{E4829B09-4F9C-416B-BA9D-1532969B24E9}"/>
    <cellStyle name="Normal 63 2 2 7" xfId="32315" xr:uid="{CD84D7AB-BC52-4688-A87F-1959562CB2E9}"/>
    <cellStyle name="Normal 63 2 3" xfId="5811" xr:uid="{4336D373-3701-4DD8-94F2-45641B316DDD}"/>
    <cellStyle name="Normal 63 2 3 2" xfId="11597" xr:uid="{F59D2013-D83A-44F1-81F9-0D9CE15B284F}"/>
    <cellStyle name="Normal 63 2 3 2 2" xfId="19969" xr:uid="{6B80B43E-5037-464D-A34B-3EDA0FD056A4}"/>
    <cellStyle name="Normal 63 2 3 3" xfId="15704" xr:uid="{D8FF34CB-F815-414A-8683-C69BABF9F505}"/>
    <cellStyle name="Normal 63 2 4" xfId="7149" xr:uid="{EA17D8B1-27EA-4630-B24A-C226EF2C66A0}"/>
    <cellStyle name="Normal 63 2 4 2" xfId="12885" xr:uid="{97609155-E3B8-432A-A46D-A7CFC20E9DF9}"/>
    <cellStyle name="Normal 63 2 4 2 2" xfId="21259" xr:uid="{367CBF44-A4D1-4D1B-AC8F-DC0EE546F665}"/>
    <cellStyle name="Normal 63 2 4 3" xfId="17038" xr:uid="{131C435C-9708-4C63-A6B8-F5477EB9AA00}"/>
    <cellStyle name="Normal 63 2 5" xfId="9721" xr:uid="{1D6C36CC-9892-4096-85B4-64C9AB79E244}"/>
    <cellStyle name="Normal 63 2 5 2" xfId="18117" xr:uid="{1C807D02-EBFF-4629-82E9-D8AC13B33F9A}"/>
    <cellStyle name="Normal 63 2 6" xfId="14455" xr:uid="{7EE28528-B488-44FE-AFD1-E4345D41DDE4}"/>
    <cellStyle name="Normal 63 2 7" xfId="22847" xr:uid="{4B02C263-77B1-4526-B276-AE113FB14D84}"/>
    <cellStyle name="Normal 63 2 8" xfId="31498" xr:uid="{8D91E7FE-44DB-4129-841E-B1904A13351F}"/>
    <cellStyle name="Normal 63 3" xfId="4504" xr:uid="{8CBA77F6-8D4F-4B02-91B9-A17DCABADD28}"/>
    <cellStyle name="Normal 63 3 2" xfId="6399" xr:uid="{F804B6EC-1CD0-454A-85F7-DF4A4E43D7AC}"/>
    <cellStyle name="Normal 63 3 2 2" xfId="12185" xr:uid="{2CFDD19F-8B55-47C2-A537-A24B1A5517B9}"/>
    <cellStyle name="Normal 63 3 2 2 2" xfId="20557" xr:uid="{DDFC4CFD-9F13-4F10-BE9F-8A368700297E}"/>
    <cellStyle name="Normal 63 3 2 3" xfId="16292" xr:uid="{4D4C1381-8325-45B3-89B7-7EABA47B1644}"/>
    <cellStyle name="Normal 63 3 3" xfId="7731" xr:uid="{71F7981E-0B93-42D7-94A3-D94CD53FA5E0}"/>
    <cellStyle name="Normal 63 3 3 2" xfId="13466" xr:uid="{26CD6249-C800-408A-BD00-A5EF15952F3A}"/>
    <cellStyle name="Normal 63 3 3 2 2" xfId="21840" xr:uid="{656DA62E-4473-420A-BD04-21D8607997F7}"/>
    <cellStyle name="Normal 63 3 3 3" xfId="17619" xr:uid="{682C9A5A-435E-4A50-BCAD-63DC0ADA38EE}"/>
    <cellStyle name="Normal 63 3 4" xfId="10451" xr:uid="{DCD0EFAB-8419-4D1E-B9CE-FFEC9E91661D}"/>
    <cellStyle name="Normal 63 3 4 2" xfId="18831" xr:uid="{D3189BEF-9D6A-4E8B-B718-576FF5552E5F}"/>
    <cellStyle name="Normal 63 3 5" xfId="15059" xr:uid="{DD414D55-213C-4E81-B0B3-CE9DAAD833CC}"/>
    <cellStyle name="Normal 63 3 6" xfId="23473" xr:uid="{9CC447DF-90D5-4E84-AF8A-D20A9B2D092D}"/>
    <cellStyle name="Normal 63 3 7" xfId="31901" xr:uid="{462476D0-012F-4242-B979-811F937A5DB9}"/>
    <cellStyle name="Normal 63 4" xfId="5810" xr:uid="{A5026344-8966-465A-A416-3AAB18B38401}"/>
    <cellStyle name="Normal 63 4 2" xfId="11596" xr:uid="{6B9650BD-793D-44A4-B243-38A48483222C}"/>
    <cellStyle name="Normal 63 4 2 2" xfId="19968" xr:uid="{E92FC038-8CE8-43A6-9E91-E609A60938B6}"/>
    <cellStyle name="Normal 63 4 3" xfId="15703" xr:uid="{FCE4CCA5-99B6-4662-9F1F-775A4D5D99E0}"/>
    <cellStyle name="Normal 63 4 4" xfId="32126" xr:uid="{C8A8A0DB-51DE-4D64-BC1A-3B39E6880AC7}"/>
    <cellStyle name="Normal 63 5" xfId="7148" xr:uid="{41823DD3-E6B5-42F2-BD19-3310D88EB1F9}"/>
    <cellStyle name="Normal 63 5 2" xfId="12884" xr:uid="{997C3E19-4D52-4187-8201-C476EEE57AE0}"/>
    <cellStyle name="Normal 63 5 2 2" xfId="21258" xr:uid="{1110EBB2-51E2-4F56-A901-765000B55BD5}"/>
    <cellStyle name="Normal 63 5 3" xfId="17037" xr:uid="{8D2DEC3F-3985-4765-82EE-9DC37744AAC8}"/>
    <cellStyle name="Normal 63 5 4" xfId="31665" xr:uid="{F8E8009E-214F-4001-AE08-F32E5088F8A7}"/>
    <cellStyle name="Normal 63 6" xfId="9445" xr:uid="{6EEE122E-8DBD-44FB-9D78-A095982DBDA7}"/>
    <cellStyle name="Normal 63 7" xfId="9720" xr:uid="{F7DF4D01-C293-4A08-9806-E4B9989B8310}"/>
    <cellStyle name="Normal 63 7 2" xfId="18116" xr:uid="{F3FDBE14-EE28-4B1F-BB41-422CEBC77C3E}"/>
    <cellStyle name="Normal 63 8" xfId="14454" xr:uid="{CAF09663-578B-440E-A35C-65A744F7A86B}"/>
    <cellStyle name="Normal 63 9" xfId="22846" xr:uid="{462BB658-E505-46CA-A21D-8056B7F85DA0}"/>
    <cellStyle name="Normal 64" xfId="2014" xr:uid="{66030C69-3961-4D3E-AD0D-7DD04EFF7BED}"/>
    <cellStyle name="Normal 64 10" xfId="30461" xr:uid="{5C1284B9-A637-4DFC-88AF-39E88949F954}"/>
    <cellStyle name="Normal 64 11" xfId="30895" xr:uid="{22330257-EE40-4AF4-B4C6-4E0CBABD0660}"/>
    <cellStyle name="Normal 64 2" xfId="2015" xr:uid="{C4E9ED16-0D6C-4CA3-8C98-5A3BEF345310}"/>
    <cellStyle name="Normal 64 2 2" xfId="4507" xr:uid="{8CF07EA5-702C-4F68-9D09-77F34EA090C4}"/>
    <cellStyle name="Normal 64 2 2 2" xfId="6402" xr:uid="{AD6D3FDF-42A4-41A1-8BC5-398CAC11D318}"/>
    <cellStyle name="Normal 64 2 2 2 2" xfId="12188" xr:uid="{C1186958-D3BC-439D-AA55-9E9E9DA74478}"/>
    <cellStyle name="Normal 64 2 2 2 2 2" xfId="20560" xr:uid="{928874D0-9A56-4EDC-8C8C-81CD8323FCD8}"/>
    <cellStyle name="Normal 64 2 2 2 3" xfId="16295" xr:uid="{E009BA6D-5620-4E2D-9889-C75B41E6716C}"/>
    <cellStyle name="Normal 64 2 2 3" xfId="7734" xr:uid="{84D2C770-6C33-4954-B30D-ADC00E7CCD57}"/>
    <cellStyle name="Normal 64 2 2 3 2" xfId="13469" xr:uid="{60E2CE17-9D3F-44BB-BACA-E3CE92CB404C}"/>
    <cellStyle name="Normal 64 2 2 3 2 2" xfId="21843" xr:uid="{B935741D-F05C-4FB5-BC97-425B541A1BBB}"/>
    <cellStyle name="Normal 64 2 2 3 3" xfId="17622" xr:uid="{E754CFFC-63DD-45FD-82D0-9564E0AAA3B8}"/>
    <cellStyle name="Normal 64 2 2 4" xfId="10454" xr:uid="{326A4140-569C-4444-A48E-3EF9D0612B21}"/>
    <cellStyle name="Normal 64 2 2 4 2" xfId="18834" xr:uid="{8388EF77-3255-4E03-B5E3-16DDA98B1B70}"/>
    <cellStyle name="Normal 64 2 2 5" xfId="15062" xr:uid="{70B075B9-7792-4006-8D0A-43581EC24ACC}"/>
    <cellStyle name="Normal 64 2 2 6" xfId="23476" xr:uid="{B0E86D67-4267-42F8-81DE-B397FD0CB7D6}"/>
    <cellStyle name="Normal 64 2 2 7" xfId="32316" xr:uid="{244E13E7-C028-4A8E-A22E-08943612856A}"/>
    <cellStyle name="Normal 64 2 3" xfId="5813" xr:uid="{877D179B-738C-45EF-9422-963282BAE104}"/>
    <cellStyle name="Normal 64 2 3 2" xfId="11599" xr:uid="{FC0539FB-3A9E-4195-A494-C47C74FF97F3}"/>
    <cellStyle name="Normal 64 2 3 2 2" xfId="19971" xr:uid="{2381E611-BCA7-4975-BEEB-B7BF2C63749D}"/>
    <cellStyle name="Normal 64 2 3 3" xfId="15706" xr:uid="{803E7B63-6A94-45AA-B3AA-C6F6D6EBFEE0}"/>
    <cellStyle name="Normal 64 2 4" xfId="7151" xr:uid="{5C3F1CC5-524C-4797-87FD-6317FC8A8D51}"/>
    <cellStyle name="Normal 64 2 4 2" xfId="12887" xr:uid="{3E48DD02-8700-459A-90A3-A23374662EAA}"/>
    <cellStyle name="Normal 64 2 4 2 2" xfId="21261" xr:uid="{8EC318F4-CF75-4E73-8700-2184716BB412}"/>
    <cellStyle name="Normal 64 2 4 3" xfId="17040" xr:uid="{193C0023-513A-47A4-8479-2976B37588AC}"/>
    <cellStyle name="Normal 64 2 5" xfId="9723" xr:uid="{A97C7D84-81C6-42A3-8CF2-E69C9B763EFA}"/>
    <cellStyle name="Normal 64 2 5 2" xfId="18119" xr:uid="{048EB8E0-A4F4-43CC-8644-854CC1991BBF}"/>
    <cellStyle name="Normal 64 2 6" xfId="14457" xr:uid="{FCB61076-5F3B-4284-8407-B8B3E4A2EC41}"/>
    <cellStyle name="Normal 64 2 7" xfId="22849" xr:uid="{850F5DFF-A506-4039-892E-7F3284D89C68}"/>
    <cellStyle name="Normal 64 2 8" xfId="31499" xr:uid="{C00A4776-9989-4D8C-B36C-AB88556C2921}"/>
    <cellStyle name="Normal 64 3" xfId="4506" xr:uid="{463C8331-3CCD-4EDD-9FAD-5046B3269675}"/>
    <cellStyle name="Normal 64 3 2" xfId="6401" xr:uid="{90FA96A8-A7C0-4939-8574-E396F47600AD}"/>
    <cellStyle name="Normal 64 3 2 2" xfId="12187" xr:uid="{3C96B2CE-D34D-4630-B5B5-76839C91FBF5}"/>
    <cellStyle name="Normal 64 3 2 2 2" xfId="20559" xr:uid="{E887BC58-9829-49A4-BF22-D6BFB16C22AF}"/>
    <cellStyle name="Normal 64 3 2 3" xfId="16294" xr:uid="{DD78E53D-893D-4994-9562-176E7B1169EB}"/>
    <cellStyle name="Normal 64 3 3" xfId="7733" xr:uid="{94B038F9-3191-45D5-9D51-E155F23BD89D}"/>
    <cellStyle name="Normal 64 3 3 2" xfId="13468" xr:uid="{7665CC35-506F-4450-856B-C3D6820D63F1}"/>
    <cellStyle name="Normal 64 3 3 2 2" xfId="21842" xr:uid="{D6472B43-9CE6-49CB-AE43-0436FCDDB7FD}"/>
    <cellStyle name="Normal 64 3 3 3" xfId="17621" xr:uid="{7321A1A7-D00C-45A2-A9FC-6BB37FC13133}"/>
    <cellStyle name="Normal 64 3 4" xfId="10453" xr:uid="{6D9B8738-B10E-4ED2-8B9F-F1E49A45C2C0}"/>
    <cellStyle name="Normal 64 3 4 2" xfId="18833" xr:uid="{69CCDBFA-D07B-4C17-ADEA-859FB4D94DC8}"/>
    <cellStyle name="Normal 64 3 5" xfId="15061" xr:uid="{81FF2177-DD2D-4097-B4E4-57E9EBCBC0AC}"/>
    <cellStyle name="Normal 64 3 6" xfId="23475" xr:uid="{A71B6A81-5636-4A6E-999F-2258D4E1791D}"/>
    <cellStyle name="Normal 64 3 7" xfId="32127" xr:uid="{D3EE6436-BB73-4DC7-B72C-3C0E2229D72A}"/>
    <cellStyle name="Normal 64 4" xfId="5812" xr:uid="{A985202A-0211-4CE5-931F-97C94D531E1C}"/>
    <cellStyle name="Normal 64 4 2" xfId="11598" xr:uid="{C017424E-23C0-48F7-8F8B-EF3D602D90C6}"/>
    <cellStyle name="Normal 64 4 2 2" xfId="19970" xr:uid="{F2AD99DE-8CCF-4FB7-A60B-2D5BD2031494}"/>
    <cellStyle name="Normal 64 4 3" xfId="15705" xr:uid="{29164549-BDF9-4892-92F6-59C9EF36A66E}"/>
    <cellStyle name="Normal 64 5" xfId="7150" xr:uid="{BBD9B338-2028-4661-8E42-EFD8BB7A521A}"/>
    <cellStyle name="Normal 64 5 2" xfId="12886" xr:uid="{A786E06A-1586-496B-B782-7FB90595C8C4}"/>
    <cellStyle name="Normal 64 5 2 2" xfId="21260" xr:uid="{F8DD92EA-6CAC-4009-9F4B-E4CCA5E7B410}"/>
    <cellStyle name="Normal 64 5 3" xfId="17039" xr:uid="{A4153832-B567-4C12-A8E8-68D1EE42ECC5}"/>
    <cellStyle name="Normal 64 6" xfId="9446" xr:uid="{59051535-FDA3-4C05-9910-8904F30E3F5D}"/>
    <cellStyle name="Normal 64 7" xfId="9722" xr:uid="{C21A7ADD-2F79-456B-96F7-F6C428080892}"/>
    <cellStyle name="Normal 64 7 2" xfId="18118" xr:uid="{D489D973-907E-4754-A0E9-BC060593576E}"/>
    <cellStyle name="Normal 64 8" xfId="14456" xr:uid="{086D00C6-6FD7-46ED-A459-C505ABEDD076}"/>
    <cellStyle name="Normal 64 9" xfId="22848" xr:uid="{F679976A-6576-409A-BAF9-3AAF8C1B76AC}"/>
    <cellStyle name="Normal 65" xfId="2016" xr:uid="{635C2703-FEA1-4333-9A2F-02D0321EC348}"/>
    <cellStyle name="Normal 65 10" xfId="30896" xr:uid="{20DCDDD1-7193-4517-8E65-8CB34D9D5F07}"/>
    <cellStyle name="Normal 65 2" xfId="2017" xr:uid="{8FF4306B-5043-4F7E-9759-5F2FF6174CD4}"/>
    <cellStyle name="Normal 65 2 2" xfId="4509" xr:uid="{DF5411A5-0453-4DA2-8FC2-2BC4F6815435}"/>
    <cellStyle name="Normal 65 2 2 2" xfId="6404" xr:uid="{CBAAE1EF-4449-4E36-866E-AF86E35DCEC8}"/>
    <cellStyle name="Normal 65 2 2 2 2" xfId="12190" xr:uid="{A44FA4C9-0B15-492B-AF2E-E3AFBD8DDBD0}"/>
    <cellStyle name="Normal 65 2 2 2 2 2" xfId="20562" xr:uid="{EC36E60D-9AAC-4AB2-AA12-5611216F8F39}"/>
    <cellStyle name="Normal 65 2 2 2 3" xfId="16297" xr:uid="{F3CD7A7C-D1A6-4452-982F-5CF5391C051B}"/>
    <cellStyle name="Normal 65 2 2 3" xfId="7736" xr:uid="{CD469418-9237-4620-8D7D-EB9965E7615C}"/>
    <cellStyle name="Normal 65 2 2 3 2" xfId="13471" xr:uid="{8A6AEF3B-C6F7-473C-8568-DC3284D564FC}"/>
    <cellStyle name="Normal 65 2 2 3 2 2" xfId="21845" xr:uid="{06EB7D75-277B-470C-8798-745B41F100BD}"/>
    <cellStyle name="Normal 65 2 2 3 3" xfId="17624" xr:uid="{40EE69AC-7D15-4828-B43B-C6B2E32EB8E7}"/>
    <cellStyle name="Normal 65 2 2 4" xfId="10456" xr:uid="{DC670193-0348-4E2F-B59A-BD2947A00284}"/>
    <cellStyle name="Normal 65 2 2 4 2" xfId="18836" xr:uid="{502130A9-6EF8-4DE7-BF94-109AE296AD34}"/>
    <cellStyle name="Normal 65 2 2 5" xfId="15064" xr:uid="{A8C86BF4-185E-4ACA-8774-E8C73E53CEC1}"/>
    <cellStyle name="Normal 65 2 2 6" xfId="23478" xr:uid="{AB52DC6C-C9F0-4AED-BB5D-72BBFB226E0E}"/>
    <cellStyle name="Normal 65 2 2 7" xfId="32317" xr:uid="{1B2680E4-98E1-468C-976D-3D6AD524E1E2}"/>
    <cellStyle name="Normal 65 2 3" xfId="5815" xr:uid="{C882943A-1B09-4FB9-9280-0146B754A7E6}"/>
    <cellStyle name="Normal 65 2 3 2" xfId="11601" xr:uid="{BD89742D-9524-4C86-A064-461E033D5356}"/>
    <cellStyle name="Normal 65 2 3 2 2" xfId="19973" xr:uid="{9A9DD4CC-D0F2-45E9-87BE-0F25C55B1A40}"/>
    <cellStyle name="Normal 65 2 3 3" xfId="15708" xr:uid="{30BD80FF-BD5C-4991-92AA-9D352974FCE0}"/>
    <cellStyle name="Normal 65 2 4" xfId="7153" xr:uid="{41D332B7-7801-4E1D-8129-1AAC256D8096}"/>
    <cellStyle name="Normal 65 2 4 2" xfId="12889" xr:uid="{31BD390F-5D9B-4442-B7C7-91350A4A9AEC}"/>
    <cellStyle name="Normal 65 2 4 2 2" xfId="21263" xr:uid="{AE353820-9904-442A-9CE5-28E762372D23}"/>
    <cellStyle name="Normal 65 2 4 3" xfId="17042" xr:uid="{9D7B822C-8007-4F8D-B695-1ECBE490D939}"/>
    <cellStyle name="Normal 65 2 5" xfId="9725" xr:uid="{FB237107-6DFB-4319-9FE8-C7B551E0A7F4}"/>
    <cellStyle name="Normal 65 2 5 2" xfId="18121" xr:uid="{F36B7B87-926E-4369-882D-3EE0562E034C}"/>
    <cellStyle name="Normal 65 2 6" xfId="14459" xr:uid="{3500E5A2-F3B1-4510-96E2-A84059694349}"/>
    <cellStyle name="Normal 65 2 7" xfId="22851" xr:uid="{B7D57F2D-F5AD-4EE5-B0B4-39F251811819}"/>
    <cellStyle name="Normal 65 2 8" xfId="31500" xr:uid="{F1FA7FDB-A722-4096-AE79-9742DE9C033E}"/>
    <cellStyle name="Normal 65 3" xfId="4508" xr:uid="{D8BBA674-9037-4956-8E43-EADF736DF014}"/>
    <cellStyle name="Normal 65 3 2" xfId="6403" xr:uid="{F78976D6-793D-4EE6-A390-4450758A01B8}"/>
    <cellStyle name="Normal 65 3 2 2" xfId="12189" xr:uid="{11512127-560C-458C-A8B6-4B376442A14B}"/>
    <cellStyle name="Normal 65 3 2 2 2" xfId="20561" xr:uid="{EB1C7985-D694-4FF0-830C-8CF250013FDD}"/>
    <cellStyle name="Normal 65 3 2 3" xfId="16296" xr:uid="{355CABB8-254C-4F70-BF62-13E3124D75B6}"/>
    <cellStyle name="Normal 65 3 3" xfId="7735" xr:uid="{B7565C3B-5E5E-4065-B789-31E996C9D2D8}"/>
    <cellStyle name="Normal 65 3 3 2" xfId="13470" xr:uid="{DE13C629-02BB-4AB4-BB0A-9F3D32EB2A0F}"/>
    <cellStyle name="Normal 65 3 3 2 2" xfId="21844" xr:uid="{6F4DFEFF-23CE-4CBB-9F5A-DFE8554520C2}"/>
    <cellStyle name="Normal 65 3 3 3" xfId="17623" xr:uid="{F41FE2B4-9F11-42EB-84CD-06242FB78A5E}"/>
    <cellStyle name="Normal 65 3 4" xfId="10455" xr:uid="{873B463D-ED0B-4E7C-AA34-E190A693A8E1}"/>
    <cellStyle name="Normal 65 3 4 2" xfId="18835" xr:uid="{161E515C-0970-4083-8963-8B857E104DA1}"/>
    <cellStyle name="Normal 65 3 5" xfId="15063" xr:uid="{8688426E-6B12-4FD3-8671-033753549BE7}"/>
    <cellStyle name="Normal 65 3 6" xfId="23477" xr:uid="{465E0A96-921B-470E-AD62-AF8BD3A165CC}"/>
    <cellStyle name="Normal 65 3 7" xfId="32128" xr:uid="{D451ADA9-39C6-40F7-A063-BA67E041CF11}"/>
    <cellStyle name="Normal 65 4" xfId="5814" xr:uid="{F3ED07A1-A6E6-414B-AAD9-C0214B960212}"/>
    <cellStyle name="Normal 65 4 2" xfId="11600" xr:uid="{18ACA594-02AF-403D-A034-7B4E5DB123EC}"/>
    <cellStyle name="Normal 65 4 2 2" xfId="19972" xr:uid="{417E1DBD-E2BF-4AC2-AB78-D293040A0A36}"/>
    <cellStyle name="Normal 65 4 3" xfId="15707" xr:uid="{04C29CD2-1765-409A-ACE8-4EFFFF63D1EF}"/>
    <cellStyle name="Normal 65 5" xfId="7152" xr:uid="{EB862ABD-E1C2-4172-94C6-D10DA1B9339B}"/>
    <cellStyle name="Normal 65 5 2" xfId="12888" xr:uid="{915F0472-F24B-42A9-9F50-019F68E9E432}"/>
    <cellStyle name="Normal 65 5 2 2" xfId="21262" xr:uid="{7E387686-E1BA-4A97-A86F-7C6427E2C15F}"/>
    <cellStyle name="Normal 65 5 3" xfId="17041" xr:uid="{E6900CC7-480B-4AC3-B7A1-376D6838BE35}"/>
    <cellStyle name="Normal 65 6" xfId="9447" xr:uid="{8C07ACBB-C138-49ED-B90B-884FA09C2BE8}"/>
    <cellStyle name="Normal 65 7" xfId="9724" xr:uid="{ED809895-B671-4ECF-9CB3-BA09AD7A8858}"/>
    <cellStyle name="Normal 65 7 2" xfId="18120" xr:uid="{55AE799A-60DA-47F5-A4E6-0FC680E59AD9}"/>
    <cellStyle name="Normal 65 8" xfId="14458" xr:uid="{195DE1D8-CD88-4FCE-9DE9-39B27A535670}"/>
    <cellStyle name="Normal 65 9" xfId="22850" xr:uid="{46C8C60C-F73E-45A3-984D-9AFC7008C3FA}"/>
    <cellStyle name="Normal 66" xfId="2018" xr:uid="{E6D41588-983B-488E-83FA-6501CBB7DB1A}"/>
    <cellStyle name="Normal 66 10" xfId="30897" xr:uid="{7DFCD3CF-CF92-421B-8543-12CA970D35BD}"/>
    <cellStyle name="Normal 66 2" xfId="2019" xr:uid="{A2BAAB4B-FEC9-46FC-AFFE-0A3A5AA66D63}"/>
    <cellStyle name="Normal 66 2 2" xfId="4511" xr:uid="{8C280C9A-AA3B-4441-BBDC-2980ACA7660C}"/>
    <cellStyle name="Normal 66 2 2 2" xfId="6406" xr:uid="{71B1F79B-7CAA-492B-8B54-8BF1E578AA5D}"/>
    <cellStyle name="Normal 66 2 2 2 2" xfId="12192" xr:uid="{678F9E93-4979-44C1-84BE-D61310C21D2C}"/>
    <cellStyle name="Normal 66 2 2 2 2 2" xfId="20564" xr:uid="{B67F6A73-A559-4566-82D2-6EACF55D0528}"/>
    <cellStyle name="Normal 66 2 2 2 3" xfId="16299" xr:uid="{13C2A8CC-C57F-42A8-92D4-2F0537CC83D8}"/>
    <cellStyle name="Normal 66 2 2 3" xfId="7738" xr:uid="{2D5D5C45-7C68-4EB4-97AD-75B56E629C17}"/>
    <cellStyle name="Normal 66 2 2 3 2" xfId="13473" xr:uid="{10366309-EBEE-418B-9563-04E6DB942442}"/>
    <cellStyle name="Normal 66 2 2 3 2 2" xfId="21847" xr:uid="{257F5ABA-8B47-4501-BFBB-BD70459DA4DC}"/>
    <cellStyle name="Normal 66 2 2 3 3" xfId="17626" xr:uid="{86BE5693-5F28-42A4-BB62-0A3E37036089}"/>
    <cellStyle name="Normal 66 2 2 4" xfId="10458" xr:uid="{57A9B3FA-85A6-4846-90E6-93DF4E780F9A}"/>
    <cellStyle name="Normal 66 2 2 4 2" xfId="18838" xr:uid="{EE498335-45C1-4E6B-B250-7D7B12C02110}"/>
    <cellStyle name="Normal 66 2 2 5" xfId="15066" xr:uid="{FDFE6B66-7A90-4255-90FB-B427C0A59EA9}"/>
    <cellStyle name="Normal 66 2 2 6" xfId="23480" xr:uid="{CE75A781-4F20-4E11-9D94-77C1BFDA072A}"/>
    <cellStyle name="Normal 66 2 2 7" xfId="32318" xr:uid="{E8F2AE8D-5EAE-4581-A0B0-B27A12AAF032}"/>
    <cellStyle name="Normal 66 2 3" xfId="5817" xr:uid="{ED5EF82D-0F77-45F8-84CF-11543E5D1588}"/>
    <cellStyle name="Normal 66 2 3 2" xfId="11603" xr:uid="{C8BCA34D-2D3B-4921-BD46-5A7A8426F57E}"/>
    <cellStyle name="Normal 66 2 3 2 2" xfId="19975" xr:uid="{C4082C33-0CFD-4297-8220-5682EB34596B}"/>
    <cellStyle name="Normal 66 2 3 3" xfId="15710" xr:uid="{874B8C03-5372-4FEB-B5D6-795E20AD42F7}"/>
    <cellStyle name="Normal 66 2 4" xfId="7155" xr:uid="{7048D386-7B97-4A67-9366-E388C2C1AE94}"/>
    <cellStyle name="Normal 66 2 4 2" xfId="12891" xr:uid="{FB7B38B8-BE72-42CA-B1C6-D1A479AC863F}"/>
    <cellStyle name="Normal 66 2 4 2 2" xfId="21265" xr:uid="{524AF5ED-FB68-4DC0-A5AC-C35B2A5AD1D0}"/>
    <cellStyle name="Normal 66 2 4 3" xfId="17044" xr:uid="{F9873229-F815-419F-AEC1-737914BC1658}"/>
    <cellStyle name="Normal 66 2 5" xfId="9727" xr:uid="{E10FDEE9-DE1D-4E67-B0A8-D995EA903CD0}"/>
    <cellStyle name="Normal 66 2 5 2" xfId="18123" xr:uid="{CABD595F-562F-44F7-8982-80E4B20E5FD7}"/>
    <cellStyle name="Normal 66 2 6" xfId="14461" xr:uid="{6A2D007F-D11C-468E-8DEF-3564D84ACC63}"/>
    <cellStyle name="Normal 66 2 7" xfId="22853" xr:uid="{0BCE8F99-3D67-4C90-A81D-C2A30A4AFE7D}"/>
    <cellStyle name="Normal 66 2 8" xfId="31501" xr:uid="{1F53CEAF-B6F6-491F-90B4-9AA89E60035C}"/>
    <cellStyle name="Normal 66 3" xfId="4510" xr:uid="{5952CD0C-3952-4F6B-B9C6-16410F66D856}"/>
    <cellStyle name="Normal 66 3 2" xfId="6405" xr:uid="{A0F1ABED-7479-45BB-A88B-BB1B594D7F02}"/>
    <cellStyle name="Normal 66 3 2 2" xfId="12191" xr:uid="{51FACAEB-9E38-4688-A651-296867240F95}"/>
    <cellStyle name="Normal 66 3 2 2 2" xfId="20563" xr:uid="{19EC997D-5041-49B2-88D5-026750E54C3E}"/>
    <cellStyle name="Normal 66 3 2 3" xfId="16298" xr:uid="{558DB487-4CE4-4D55-8723-008320CD7E83}"/>
    <cellStyle name="Normal 66 3 3" xfId="7737" xr:uid="{042833C9-09BF-4849-A395-CBD7BE64C790}"/>
    <cellStyle name="Normal 66 3 3 2" xfId="13472" xr:uid="{026B3817-120F-4F5A-BADA-25DC25FCB241}"/>
    <cellStyle name="Normal 66 3 3 2 2" xfId="21846" xr:uid="{82995853-21B2-425E-B9AF-8C7BE24F73E8}"/>
    <cellStyle name="Normal 66 3 3 3" xfId="17625" xr:uid="{D38667D4-34A5-4AF5-BB3E-C99ABAC7F9A2}"/>
    <cellStyle name="Normal 66 3 4" xfId="10457" xr:uid="{66223546-ADA7-4346-825D-A18F323550DD}"/>
    <cellStyle name="Normal 66 3 4 2" xfId="18837" xr:uid="{2E05E1EF-10BE-4FD4-9E70-4EEFA1F9533C}"/>
    <cellStyle name="Normal 66 3 5" xfId="15065" xr:uid="{27C64C89-2A73-446F-A066-49F32A6CE107}"/>
    <cellStyle name="Normal 66 3 6" xfId="23479" xr:uid="{C7BE792F-4691-431D-859E-57E9A18B5652}"/>
    <cellStyle name="Normal 66 3 7" xfId="32129" xr:uid="{466B763D-CFCE-4317-9322-504CEF1E69BF}"/>
    <cellStyle name="Normal 66 4" xfId="5816" xr:uid="{1E09E932-5E94-4A59-BED3-6596ED04FA9A}"/>
    <cellStyle name="Normal 66 4 2" xfId="11602" xr:uid="{FD0A8A10-640F-4F63-980E-C60D88C11AC4}"/>
    <cellStyle name="Normal 66 4 2 2" xfId="19974" xr:uid="{FA7D8065-49D0-4349-81EE-AC75956B768C}"/>
    <cellStyle name="Normal 66 4 3" xfId="15709" xr:uid="{AD23BD34-EB02-438A-8A31-A37996FB599B}"/>
    <cellStyle name="Normal 66 5" xfId="7154" xr:uid="{137ACC50-729A-45FE-9BA6-7968D282C03D}"/>
    <cellStyle name="Normal 66 5 2" xfId="12890" xr:uid="{9F2FCD8F-164F-4F81-A4C8-F6678F8562B5}"/>
    <cellStyle name="Normal 66 5 2 2" xfId="21264" xr:uid="{203CBF62-222B-4F11-B099-B08CFF39BE78}"/>
    <cellStyle name="Normal 66 5 3" xfId="17043" xr:uid="{0769BADB-14B3-4818-A116-4C16BB16B246}"/>
    <cellStyle name="Normal 66 6" xfId="9448" xr:uid="{84A968F4-8456-4DC8-8A37-C6EB4CE46CD6}"/>
    <cellStyle name="Normal 66 7" xfId="9726" xr:uid="{403CC1FC-5859-4BA7-B788-03119949167B}"/>
    <cellStyle name="Normal 66 7 2" xfId="18122" xr:uid="{5C424F1D-3977-4FBE-82DC-2A8B78612047}"/>
    <cellStyle name="Normal 66 8" xfId="14460" xr:uid="{1CF6F407-115A-4F28-AC1F-A4523E229385}"/>
    <cellStyle name="Normal 66 9" xfId="22852" xr:uid="{7FC653E1-E79A-48C4-9976-6DFC460B84F2}"/>
    <cellStyle name="Normal 67" xfId="2020" xr:uid="{10B722C0-6C39-40CB-AF85-77282E31CD1C}"/>
    <cellStyle name="Normal 67 10" xfId="30898" xr:uid="{D570037B-12C9-45D1-BDCC-373DE47076EB}"/>
    <cellStyle name="Normal 67 2" xfId="2021" xr:uid="{1403562A-29E9-4337-9923-DE48C61294B6}"/>
    <cellStyle name="Normal 67 2 2" xfId="4513" xr:uid="{FC1EBA09-05B1-4D49-BB78-C750AFB55BED}"/>
    <cellStyle name="Normal 67 2 2 2" xfId="6408" xr:uid="{7CF717E4-CCDD-429F-A934-506CEFD52DC7}"/>
    <cellStyle name="Normal 67 2 2 2 2" xfId="12194" xr:uid="{8D34A021-8CEE-4113-9DD0-F64F33342A59}"/>
    <cellStyle name="Normal 67 2 2 2 2 2" xfId="20566" xr:uid="{58BA85F0-B0AF-4D94-BBF4-F7899ABBBA3A}"/>
    <cellStyle name="Normal 67 2 2 2 3" xfId="16301" xr:uid="{7412753E-0E58-42FD-8CF8-049D81577977}"/>
    <cellStyle name="Normal 67 2 2 3" xfId="7740" xr:uid="{24B61386-341A-47B6-9B61-D95FF4B4295B}"/>
    <cellStyle name="Normal 67 2 2 3 2" xfId="13475" xr:uid="{8CBB23D4-40AB-4C69-81A0-E99A858D4987}"/>
    <cellStyle name="Normal 67 2 2 3 2 2" xfId="21849" xr:uid="{143E4500-60BC-4D70-AD7C-9B55C55AAF64}"/>
    <cellStyle name="Normal 67 2 2 3 3" xfId="17628" xr:uid="{58E6671E-FA60-4678-A166-3ADE8E09378C}"/>
    <cellStyle name="Normal 67 2 2 4" xfId="10460" xr:uid="{48D7281F-9F98-4226-98AE-701938CD8CD9}"/>
    <cellStyle name="Normal 67 2 2 4 2" xfId="18840" xr:uid="{ACD0772A-7807-49B8-8CDB-44F11984C737}"/>
    <cellStyle name="Normal 67 2 2 5" xfId="15068" xr:uid="{78153FA1-770F-4DDA-BA56-EE408B5439FE}"/>
    <cellStyle name="Normal 67 2 2 6" xfId="23482" xr:uid="{E259D5BC-7926-494A-A2AE-126DCA6D8AD8}"/>
    <cellStyle name="Normal 67 2 2 7" xfId="32319" xr:uid="{9A86722A-143B-4459-935D-320D4D272472}"/>
    <cellStyle name="Normal 67 2 3" xfId="5819" xr:uid="{596E2920-6ED3-4822-B739-DEF964ED92E2}"/>
    <cellStyle name="Normal 67 2 3 2" xfId="11605" xr:uid="{93B9303C-3140-4232-AF03-349ED3FCB071}"/>
    <cellStyle name="Normal 67 2 3 2 2" xfId="19977" xr:uid="{DBAFC968-CD3B-40E4-89E9-7E6A2ABC6927}"/>
    <cellStyle name="Normal 67 2 3 3" xfId="15712" xr:uid="{247D05CC-39CC-4105-AF39-D7A367B3AEE8}"/>
    <cellStyle name="Normal 67 2 4" xfId="7157" xr:uid="{7695D3BB-CA11-447D-855F-BCC2735D8737}"/>
    <cellStyle name="Normal 67 2 4 2" xfId="12893" xr:uid="{19859A35-4C8D-430C-B142-C95DD3F6100E}"/>
    <cellStyle name="Normal 67 2 4 2 2" xfId="21267" xr:uid="{2D063B34-75C3-4B61-951D-DFC85826186E}"/>
    <cellStyle name="Normal 67 2 4 3" xfId="17046" xr:uid="{348614C6-F916-48F2-89E3-7A2E2653F982}"/>
    <cellStyle name="Normal 67 2 5" xfId="9729" xr:uid="{B1AF70A1-34E7-461A-A4D1-C1F1932E6C21}"/>
    <cellStyle name="Normal 67 2 5 2" xfId="18125" xr:uid="{87396258-A0D8-4BBA-A5C7-DFA95B4F088B}"/>
    <cellStyle name="Normal 67 2 6" xfId="14463" xr:uid="{60B72AD6-6A88-4E1B-A275-200D2E1D3E25}"/>
    <cellStyle name="Normal 67 2 7" xfId="22855" xr:uid="{EE7BE0C1-6776-49AD-AF59-1A85843B6A00}"/>
    <cellStyle name="Normal 67 2 8" xfId="31502" xr:uid="{8247D19E-8A8E-4CF3-95DA-5935509D003E}"/>
    <cellStyle name="Normal 67 3" xfId="4512" xr:uid="{672397AD-937F-4BAF-8CF4-E59770AAF8CC}"/>
    <cellStyle name="Normal 67 3 2" xfId="6407" xr:uid="{27056197-72CD-4842-BA9F-7F81514EE0A5}"/>
    <cellStyle name="Normal 67 3 2 2" xfId="12193" xr:uid="{19845BCC-A6F5-4D91-8741-A2B8EE1CE5AB}"/>
    <cellStyle name="Normal 67 3 2 2 2" xfId="20565" xr:uid="{E2AC0ACB-8BB3-4827-BC4B-D7682B8032AF}"/>
    <cellStyle name="Normal 67 3 2 3" xfId="16300" xr:uid="{4B3427FE-AEB2-4C1F-AA34-95C5F2B59B76}"/>
    <cellStyle name="Normal 67 3 3" xfId="7739" xr:uid="{BBD90C70-07FA-4D5B-B9F3-634649FACB16}"/>
    <cellStyle name="Normal 67 3 3 2" xfId="13474" xr:uid="{6E8C0C8D-B6C7-43BF-B47B-79FC22524286}"/>
    <cellStyle name="Normal 67 3 3 2 2" xfId="21848" xr:uid="{4A7A4CC7-8D06-451B-B1C1-B0E46BCEE0A5}"/>
    <cellStyle name="Normal 67 3 3 3" xfId="17627" xr:uid="{DC5FE482-87DA-432F-9773-9073CCC6088F}"/>
    <cellStyle name="Normal 67 3 4" xfId="10459" xr:uid="{51BC4A6F-4AD3-4BC5-AAD7-7650579E91AD}"/>
    <cellStyle name="Normal 67 3 4 2" xfId="18839" xr:uid="{4D60AC79-CDE8-43FE-BC6B-6814D1B64093}"/>
    <cellStyle name="Normal 67 3 5" xfId="15067" xr:uid="{7CD42D79-829F-4B50-8C8D-2BC9D9871638}"/>
    <cellStyle name="Normal 67 3 6" xfId="23481" xr:uid="{58C34EBC-D4BC-4B19-9E52-5E4CCD84E631}"/>
    <cellStyle name="Normal 67 3 7" xfId="31903" xr:uid="{966ACD84-A48F-4ADC-8547-7F53008F837B}"/>
    <cellStyle name="Normal 67 4" xfId="5818" xr:uid="{8BD11B02-839C-41C1-842A-2BA581DF3340}"/>
    <cellStyle name="Normal 67 4 2" xfId="11604" xr:uid="{0F4A925F-1C81-4DA0-8881-0D8BF9B47A98}"/>
    <cellStyle name="Normal 67 4 2 2" xfId="19976" xr:uid="{75A59C31-7AE2-4918-BA07-1B98EFAA5356}"/>
    <cellStyle name="Normal 67 4 3" xfId="15711" xr:uid="{756E1332-9132-464C-A6FF-0F08A4B0A1F8}"/>
    <cellStyle name="Normal 67 4 4" xfId="32130" xr:uid="{CBE37D6B-D415-4726-87F1-F0E685C43CDA}"/>
    <cellStyle name="Normal 67 5" xfId="7156" xr:uid="{C10A6A50-8390-4782-AAA7-AFB7837D18EA}"/>
    <cellStyle name="Normal 67 5 2" xfId="12892" xr:uid="{92532BEB-9C98-4AF1-A163-95B9A8C2524A}"/>
    <cellStyle name="Normal 67 5 2 2" xfId="21266" xr:uid="{A55C9E46-F57A-486F-A9DE-49BD33D285F6}"/>
    <cellStyle name="Normal 67 5 3" xfId="17045" xr:uid="{A899359A-EAF9-4A2E-BD87-E49A1E1527CB}"/>
    <cellStyle name="Normal 67 5 4" xfId="31666" xr:uid="{9FCCD119-3892-4B36-A01B-4895ECAC4CA7}"/>
    <cellStyle name="Normal 67 6" xfId="9449" xr:uid="{70EEDC1E-C5BC-42ED-9440-B0F2E859FFD5}"/>
    <cellStyle name="Normal 67 7" xfId="9728" xr:uid="{9266C668-3BE3-4A3F-A1C7-5C11FFD4F3E2}"/>
    <cellStyle name="Normal 67 7 2" xfId="18124" xr:uid="{56B786AF-2F58-4590-8A10-2F8EF387DB9B}"/>
    <cellStyle name="Normal 67 8" xfId="14462" xr:uid="{1022DF4D-6492-4203-A6D7-45FD825970C3}"/>
    <cellStyle name="Normal 67 9" xfId="22854" xr:uid="{F43E1FBA-99CE-4C2E-BDA6-C165285CBD42}"/>
    <cellStyle name="Normal 68" xfId="2022" xr:uid="{8C38AE61-F29E-4F07-A936-E85936BB76B6}"/>
    <cellStyle name="Normal 68 10" xfId="30899" xr:uid="{D3B0CB67-6FDF-4C31-863B-B69BC1A8C3F3}"/>
    <cellStyle name="Normal 68 2" xfId="2023" xr:uid="{21B320D6-B52B-4DBE-A769-01594DF7D033}"/>
    <cellStyle name="Normal 68 2 2" xfId="4515" xr:uid="{E808B7DB-C00A-40B7-B43A-6AC31E458A8F}"/>
    <cellStyle name="Normal 68 2 2 2" xfId="6410" xr:uid="{CCDEF2EA-ABC8-4DD9-9A9B-030E1FF085FA}"/>
    <cellStyle name="Normal 68 2 2 2 2" xfId="12196" xr:uid="{30EA19C2-31B6-4A1B-9C99-C7597055F843}"/>
    <cellStyle name="Normal 68 2 2 2 2 2" xfId="20568" xr:uid="{30510D5A-5C1C-4A48-9F80-9F4B22578870}"/>
    <cellStyle name="Normal 68 2 2 2 3" xfId="16303" xr:uid="{55B4109E-505F-44BA-AF13-6A65773C4C3D}"/>
    <cellStyle name="Normal 68 2 2 3" xfId="7742" xr:uid="{01B0699B-D5AF-4CC8-90A5-19F62AA9420B}"/>
    <cellStyle name="Normal 68 2 2 3 2" xfId="13477" xr:uid="{29A0D12A-F585-4E6E-974E-DE9CE79EEB6B}"/>
    <cellStyle name="Normal 68 2 2 3 2 2" xfId="21851" xr:uid="{D0642719-8049-4A25-8C2B-DC12F00D517E}"/>
    <cellStyle name="Normal 68 2 2 3 3" xfId="17630" xr:uid="{DD607772-58F2-4994-B9F5-2B84BDCA64A4}"/>
    <cellStyle name="Normal 68 2 2 4" xfId="10462" xr:uid="{C8491632-BA11-4D03-8E52-49F277C97BC8}"/>
    <cellStyle name="Normal 68 2 2 4 2" xfId="18842" xr:uid="{71290746-41AE-4680-8C6D-4C05CCF4CA0F}"/>
    <cellStyle name="Normal 68 2 2 5" xfId="15070" xr:uid="{E594B7A5-7AD9-4AE6-96E4-5D5E030FB600}"/>
    <cellStyle name="Normal 68 2 2 6" xfId="23484" xr:uid="{ACDEEBC7-E483-43CC-A53B-8A00D99BEED8}"/>
    <cellStyle name="Normal 68 2 2 7" xfId="32320" xr:uid="{4EA70B63-EAB7-4FB2-9DB3-F877040EC1E4}"/>
    <cellStyle name="Normal 68 2 3" xfId="5821" xr:uid="{689C0A72-E977-4E81-8D58-1D98536E8DE0}"/>
    <cellStyle name="Normal 68 2 3 2" xfId="11607" xr:uid="{A9933746-65F4-479C-B160-4C219FAEE44A}"/>
    <cellStyle name="Normal 68 2 3 2 2" xfId="19979" xr:uid="{F8BA4E78-CFA7-46FB-8182-691B32C2463E}"/>
    <cellStyle name="Normal 68 2 3 3" xfId="15714" xr:uid="{74B0A30F-F9D0-475E-B2F0-8BF66B1F79F2}"/>
    <cellStyle name="Normal 68 2 4" xfId="7159" xr:uid="{A449EB75-DB1D-4AEA-9898-DF88811CBB34}"/>
    <cellStyle name="Normal 68 2 4 2" xfId="12895" xr:uid="{F44274FA-7FD5-40EF-9006-0A4A32C024AC}"/>
    <cellStyle name="Normal 68 2 4 2 2" xfId="21269" xr:uid="{5DC5F873-99EC-4B53-8880-BC985220A8F8}"/>
    <cellStyle name="Normal 68 2 4 3" xfId="17048" xr:uid="{2C307038-3C6A-4431-8223-7BA7297A1C66}"/>
    <cellStyle name="Normal 68 2 5" xfId="9731" xr:uid="{F7BC3EC2-8704-48E4-A616-B28727803319}"/>
    <cellStyle name="Normal 68 2 5 2" xfId="18127" xr:uid="{5509FDE4-57C0-4B26-A47B-3DE8EF12714B}"/>
    <cellStyle name="Normal 68 2 6" xfId="14465" xr:uid="{029632C1-2E3C-4E14-A79A-82A5BD066839}"/>
    <cellStyle name="Normal 68 2 7" xfId="22857" xr:uid="{6D85B3E8-8A60-4DA6-8CE5-62BD79518B9C}"/>
    <cellStyle name="Normal 68 2 8" xfId="31503" xr:uid="{B51664F0-C9B5-408A-9853-191CF97C5431}"/>
    <cellStyle name="Normal 68 3" xfId="4514" xr:uid="{C007199C-E68E-4AD7-A334-2DA523CD4E72}"/>
    <cellStyle name="Normal 68 3 2" xfId="6409" xr:uid="{6576F27E-D6EF-45BC-8CAB-2ACC4FED3D6A}"/>
    <cellStyle name="Normal 68 3 2 2" xfId="12195" xr:uid="{88DA04D9-37E3-4CB5-B80C-59184DB11D95}"/>
    <cellStyle name="Normal 68 3 2 2 2" xfId="20567" xr:uid="{B36BC9C4-1C97-4AB6-8C83-54B6D740FF06}"/>
    <cellStyle name="Normal 68 3 2 3" xfId="16302" xr:uid="{9931BAA6-2C40-4332-9636-2645857D2B45}"/>
    <cellStyle name="Normal 68 3 3" xfId="7741" xr:uid="{EF9B09C7-AACC-4709-BF35-00CE6CEB3026}"/>
    <cellStyle name="Normal 68 3 3 2" xfId="13476" xr:uid="{6E1AABCC-4924-48BA-A4E8-22111488B3C5}"/>
    <cellStyle name="Normal 68 3 3 2 2" xfId="21850" xr:uid="{B408E9C0-E2CC-40CB-A9B1-091F8E8692C7}"/>
    <cellStyle name="Normal 68 3 3 3" xfId="17629" xr:uid="{ADD213E8-4A57-4EB9-85B9-DF5958A96D4F}"/>
    <cellStyle name="Normal 68 3 4" xfId="10461" xr:uid="{1BB06FB2-56CC-4C56-8B16-8A18F02BC85B}"/>
    <cellStyle name="Normal 68 3 4 2" xfId="18841" xr:uid="{9B417B47-AD3E-4C58-85AF-A5EF408B240E}"/>
    <cellStyle name="Normal 68 3 5" xfId="15069" xr:uid="{353A4310-E32D-4705-AC21-6C3F91F34179}"/>
    <cellStyle name="Normal 68 3 6" xfId="23483" xr:uid="{23FBB659-01CB-4271-B879-D62BCA3E17A6}"/>
    <cellStyle name="Normal 68 3 7" xfId="31904" xr:uid="{6366F80D-2CD3-441C-994D-D7CC568967C2}"/>
    <cellStyle name="Normal 68 4" xfId="5820" xr:uid="{C04FD239-6D93-4C09-B64A-5295D2D52A87}"/>
    <cellStyle name="Normal 68 4 2" xfId="11606" xr:uid="{4D17A1FE-3D99-4C0C-88E8-BB62950CC232}"/>
    <cellStyle name="Normal 68 4 2 2" xfId="19978" xr:uid="{AD82BBC5-4464-4FC5-B33F-D218493FF0B9}"/>
    <cellStyle name="Normal 68 4 3" xfId="15713" xr:uid="{AA41E541-EEC9-489D-8D15-4FBADDBC171B}"/>
    <cellStyle name="Normal 68 4 4" xfId="32131" xr:uid="{071154C9-91FC-4C1F-B5AC-04F3CD6C8730}"/>
    <cellStyle name="Normal 68 5" xfId="7158" xr:uid="{2C0B1552-16EA-49E3-AF9F-3C621DABC9F1}"/>
    <cellStyle name="Normal 68 5 2" xfId="12894" xr:uid="{E3CCD752-AC4A-4226-B59E-99C8BF84EC24}"/>
    <cellStyle name="Normal 68 5 2 2" xfId="21268" xr:uid="{5140AFB8-BE3B-46CE-9D2B-AA357FCCC976}"/>
    <cellStyle name="Normal 68 5 3" xfId="17047" xr:uid="{925849C2-FCBF-4A8E-AB67-420CC615D168}"/>
    <cellStyle name="Normal 68 5 4" xfId="31667" xr:uid="{211DE438-A006-42EE-ACF4-209772111ECA}"/>
    <cellStyle name="Normal 68 6" xfId="9450" xr:uid="{8A48AC6B-9A1C-41CE-BEAB-0472CE719D92}"/>
    <cellStyle name="Normal 68 7" xfId="9730" xr:uid="{350C85DC-2203-4CF3-AF77-C31D9AAB960B}"/>
    <cellStyle name="Normal 68 7 2" xfId="18126" xr:uid="{529F2D07-E10C-4EA3-84AE-17E35FEE33BB}"/>
    <cellStyle name="Normal 68 8" xfId="14464" xr:uid="{2002A960-A0AC-4D2A-B1F8-B61579B324DE}"/>
    <cellStyle name="Normal 68 9" xfId="22856" xr:uid="{096F3618-33E4-4E0B-B072-5D7B36C3EAA6}"/>
    <cellStyle name="Normal 69" xfId="2024" xr:uid="{EFE36EAE-2158-4FAB-B302-5596000F8285}"/>
    <cellStyle name="Normal 69 10" xfId="30900" xr:uid="{030A10AF-724D-468D-8BD2-7FD590C1BF75}"/>
    <cellStyle name="Normal 69 2" xfId="2025" xr:uid="{87E165FD-42F0-48A2-BC9B-AEAC35809585}"/>
    <cellStyle name="Normal 69 2 2" xfId="4517" xr:uid="{B12A8204-F061-40F0-9655-EBFECB3A9461}"/>
    <cellStyle name="Normal 69 2 2 2" xfId="6412" xr:uid="{49C74304-B948-4343-A8E1-820E41BCBF31}"/>
    <cellStyle name="Normal 69 2 2 2 2" xfId="12198" xr:uid="{3470A606-2812-4E16-AB01-33CB7EEFB0F1}"/>
    <cellStyle name="Normal 69 2 2 2 2 2" xfId="20570" xr:uid="{A0CB9BBB-DFB5-4353-A945-C17325867DB1}"/>
    <cellStyle name="Normal 69 2 2 2 3" xfId="16305" xr:uid="{36A87F3F-8467-4253-8FBA-362054A83DDA}"/>
    <cellStyle name="Normal 69 2 2 3" xfId="7744" xr:uid="{9AE9C5BF-45DD-4B36-9F66-E8007B2FE51E}"/>
    <cellStyle name="Normal 69 2 2 3 2" xfId="13479" xr:uid="{7553B4BA-319C-4316-B1BB-9EE411C0AC55}"/>
    <cellStyle name="Normal 69 2 2 3 2 2" xfId="21853" xr:uid="{D94B0C05-0DD3-4997-9535-4FD23CAF5D85}"/>
    <cellStyle name="Normal 69 2 2 3 3" xfId="17632" xr:uid="{ABFBE776-B82A-4205-9CFB-DE208198D6C9}"/>
    <cellStyle name="Normal 69 2 2 4" xfId="10464" xr:uid="{4A0F1514-569D-421B-903F-EE9ED8E5FF2B}"/>
    <cellStyle name="Normal 69 2 2 4 2" xfId="18844" xr:uid="{9DBD67FC-3BF1-4940-BB4C-F8285222097A}"/>
    <cellStyle name="Normal 69 2 2 5" xfId="15072" xr:uid="{FBE8D24D-3E8F-42B3-A720-9B13754B341F}"/>
    <cellStyle name="Normal 69 2 2 6" xfId="23486" xr:uid="{F7170C21-EA67-4824-8191-D19626B2CE8B}"/>
    <cellStyle name="Normal 69 2 2 7" xfId="32321" xr:uid="{71068CC2-BCA6-454F-986D-3E9FF2FA0DC6}"/>
    <cellStyle name="Normal 69 2 3" xfId="5823" xr:uid="{81D85589-B700-4E11-9DC0-6ECA047FC897}"/>
    <cellStyle name="Normal 69 2 3 2" xfId="11609" xr:uid="{3918C386-3145-4265-AE48-5D2079B8C096}"/>
    <cellStyle name="Normal 69 2 3 2 2" xfId="19981" xr:uid="{CFDF0BF6-E80C-479E-B005-328286126A2C}"/>
    <cellStyle name="Normal 69 2 3 3" xfId="15716" xr:uid="{CB5090B3-B63D-462D-BD9F-3F04BDA371C9}"/>
    <cellStyle name="Normal 69 2 4" xfId="7161" xr:uid="{F4546CEC-5B00-4AB5-ADF8-4AAE386FDFFD}"/>
    <cellStyle name="Normal 69 2 4 2" xfId="12897" xr:uid="{DF447B94-8892-45FD-80F6-89351B6441E4}"/>
    <cellStyle name="Normal 69 2 4 2 2" xfId="21271" xr:uid="{2E027BC9-6D5E-470E-8B01-199A0E6C17D4}"/>
    <cellStyle name="Normal 69 2 4 3" xfId="17050" xr:uid="{32EAB6EC-AB1A-4823-A522-32EBC8C251F1}"/>
    <cellStyle name="Normal 69 2 5" xfId="9733" xr:uid="{EF805910-0C10-4E9E-8524-A869F51C7311}"/>
    <cellStyle name="Normal 69 2 5 2" xfId="18129" xr:uid="{05408B2F-1903-4357-A97D-C10D6ADE0BD3}"/>
    <cellStyle name="Normal 69 2 6" xfId="14467" xr:uid="{1C86E7EB-F231-4CB4-A23E-56EFEC522699}"/>
    <cellStyle name="Normal 69 2 7" xfId="22859" xr:uid="{49F32377-A1D3-4769-B4BA-8AC457689E1A}"/>
    <cellStyle name="Normal 69 2 8" xfId="31504" xr:uid="{33DEB852-36DB-4C71-97C2-7F93FCF04E89}"/>
    <cellStyle name="Normal 69 3" xfId="4516" xr:uid="{F2D2C2A9-A3E1-4C94-AFED-D47A31ADAEC9}"/>
    <cellStyle name="Normal 69 3 2" xfId="6411" xr:uid="{4410D30A-9570-4F3F-A8BC-ACA66A6636B6}"/>
    <cellStyle name="Normal 69 3 2 2" xfId="12197" xr:uid="{35AF2C87-830E-4334-8425-CBCDD8CC9A5F}"/>
    <cellStyle name="Normal 69 3 2 2 2" xfId="20569" xr:uid="{E33526FC-F091-4A74-B60E-9086F4954418}"/>
    <cellStyle name="Normal 69 3 2 3" xfId="16304" xr:uid="{B7C7428B-A6BB-4F74-B0AD-93E572879FE5}"/>
    <cellStyle name="Normal 69 3 3" xfId="7743" xr:uid="{6AF679BD-6E26-4F67-B83B-5DA89B87D15D}"/>
    <cellStyle name="Normal 69 3 3 2" xfId="13478" xr:uid="{8909285A-88EB-4D66-BB19-F8FFECA7B8BA}"/>
    <cellStyle name="Normal 69 3 3 2 2" xfId="21852" xr:uid="{88A67883-410C-4941-A9A5-4EDAFD2610B1}"/>
    <cellStyle name="Normal 69 3 3 3" xfId="17631" xr:uid="{D536F5C7-8AFD-4A8D-861A-82244E8A46C0}"/>
    <cellStyle name="Normal 69 3 4" xfId="10463" xr:uid="{7416A054-816A-4B31-9C60-1FF8214FA3C0}"/>
    <cellStyle name="Normal 69 3 4 2" xfId="18843" xr:uid="{BBB5FD74-2D6D-459B-8B58-F62A55456532}"/>
    <cellStyle name="Normal 69 3 5" xfId="15071" xr:uid="{26184DDE-B3A4-492A-9357-F30A3A351E9D}"/>
    <cellStyle name="Normal 69 3 6" xfId="23485" xr:uid="{EDCD05C0-2EF5-4108-ADAC-EC81573D0CB6}"/>
    <cellStyle name="Normal 69 3 7" xfId="31905" xr:uid="{F9FAA801-6E45-400D-B3B6-F3AAEBF39EF3}"/>
    <cellStyle name="Normal 69 4" xfId="5822" xr:uid="{A886A553-CE79-4265-820B-B77EF0F3552F}"/>
    <cellStyle name="Normal 69 4 2" xfId="11608" xr:uid="{66B4A705-2295-4B6F-8AAB-B233660E39B1}"/>
    <cellStyle name="Normal 69 4 2 2" xfId="19980" xr:uid="{946C815C-BDBE-4C48-A32E-5166516B595D}"/>
    <cellStyle name="Normal 69 4 3" xfId="15715" xr:uid="{94FDBFF1-31EF-4DF0-B51A-BFBB4E4EE484}"/>
    <cellStyle name="Normal 69 4 4" xfId="32132" xr:uid="{E75AFCD4-AF07-4718-99BA-4A421C89A2FF}"/>
    <cellStyle name="Normal 69 5" xfId="7160" xr:uid="{B2C52270-E352-4009-87B6-F950983F9F50}"/>
    <cellStyle name="Normal 69 5 2" xfId="12896" xr:uid="{92C3102B-34CC-4D1A-9861-94F6155A19BB}"/>
    <cellStyle name="Normal 69 5 2 2" xfId="21270" xr:uid="{DB0175AB-63BD-4E30-8ADE-7F743414D208}"/>
    <cellStyle name="Normal 69 5 3" xfId="17049" xr:uid="{F83D611A-51C4-4FE4-81DE-A3190148BD4A}"/>
    <cellStyle name="Normal 69 5 4" xfId="31621" xr:uid="{F0EC2788-95E0-4BE6-9E62-3A6041B2A3CE}"/>
    <cellStyle name="Normal 69 6" xfId="9451" xr:uid="{847D3A3C-B5FA-4187-8AC7-53F34767473D}"/>
    <cellStyle name="Normal 69 7" xfId="9732" xr:uid="{2FE812FE-31B8-44C3-B241-F5D693C3A68F}"/>
    <cellStyle name="Normal 69 7 2" xfId="18128" xr:uid="{C5DCE6C4-C75E-46B8-8700-84398A99C97D}"/>
    <cellStyle name="Normal 69 8" xfId="14466" xr:uid="{CED57543-9E0A-425C-AC65-57C5A2B4DF5B}"/>
    <cellStyle name="Normal 69 9" xfId="22858" xr:uid="{0597F2CD-873D-4467-B7F9-B8A798118ADB}"/>
    <cellStyle name="Normal 7" xfId="2026" xr:uid="{72B1D50B-E648-4100-8099-D0C9F5195D60}"/>
    <cellStyle name="Normal 7 10" xfId="14069" xr:uid="{14C2B374-2EF9-4372-AAB5-B50F9F09E1A7}"/>
    <cellStyle name="Normal 7 11" xfId="22385" xr:uid="{D28545C9-E55D-484D-937A-33F96F4FA890}"/>
    <cellStyle name="Normal 7 12" xfId="30901" xr:uid="{8E904FDE-EDCD-45B8-BF19-C0C23D9958A5}"/>
    <cellStyle name="Normal 7 2" xfId="2027" xr:uid="{CF075FA4-4DE5-4356-88EE-7C81BD703DDA}"/>
    <cellStyle name="Normal 7 2 10" xfId="30902" xr:uid="{75500FA7-DAE6-428D-852B-DA28DBFEC863}"/>
    <cellStyle name="Normal 7 2 2" xfId="2028" xr:uid="{DC24E302-61C3-4241-9D79-0B985AE5E84F}"/>
    <cellStyle name="Normal 7 2 2 2" xfId="31505" xr:uid="{9A9FD563-D6C8-4243-A42D-89DDA3EC78DF}"/>
    <cellStyle name="Normal 7 2 2 3" xfId="32196" xr:uid="{6FF53814-A79E-45A4-ACBE-64C2E07685BB}"/>
    <cellStyle name="Normal 7 2 2 4" xfId="31170" xr:uid="{8E21D862-1009-4579-8B8A-67BDCB789D96}"/>
    <cellStyle name="Normal 7 2 3" xfId="2029" xr:uid="{B538FE4F-1CD4-4381-9A6B-4446058CC713}"/>
    <cellStyle name="Normal 7 2 3 2" xfId="32386" xr:uid="{73DCD21B-1CF8-4A61-B20D-D2039165F243}"/>
    <cellStyle name="Normal 7 2 4" xfId="2030" xr:uid="{31A72918-10C4-479E-8FE9-34C6EA846892}"/>
    <cellStyle name="Normal 7 2 4 2" xfId="2031" xr:uid="{7FC62C3A-C81C-4791-9F61-23DEF8498B4D}"/>
    <cellStyle name="Normal 7 2 4 2 2" xfId="4519" xr:uid="{D385981D-531C-430E-ACA3-5B3B8A6EB06E}"/>
    <cellStyle name="Normal 7 2 4 2 2 2" xfId="6414" xr:uid="{14C7A335-1915-4544-AC9B-D46DEA9217EB}"/>
    <cellStyle name="Normal 7 2 4 2 2 2 2" xfId="12200" xr:uid="{7F35011D-BCF7-4410-8894-45004DD35BA0}"/>
    <cellStyle name="Normal 7 2 4 2 2 2 2 2" xfId="20572" xr:uid="{89E24080-0BF7-4AB5-9CCF-81FAF4D1697A}"/>
    <cellStyle name="Normal 7 2 4 2 2 2 3" xfId="16307" xr:uid="{2A410A4A-D27B-4EBE-B96A-E6396543026E}"/>
    <cellStyle name="Normal 7 2 4 2 2 3" xfId="7746" xr:uid="{E5C8514F-F1A5-4607-98FA-1767B12FB32E}"/>
    <cellStyle name="Normal 7 2 4 2 2 3 2" xfId="13481" xr:uid="{FF43655B-55DD-404D-A9ED-D0532C112E98}"/>
    <cellStyle name="Normal 7 2 4 2 2 3 2 2" xfId="21855" xr:uid="{E61BE4E5-1DF8-43DE-B3D5-1B06CB913589}"/>
    <cellStyle name="Normal 7 2 4 2 2 3 3" xfId="17634" xr:uid="{1672BC51-FB23-4493-A224-72E1E8286B50}"/>
    <cellStyle name="Normal 7 2 4 2 2 4" xfId="10466" xr:uid="{AB855E0B-E662-4EBE-91B6-F461397AA9E3}"/>
    <cellStyle name="Normal 7 2 4 2 2 4 2" xfId="18846" xr:uid="{CDBE4DA0-A701-45F7-B414-085FF14F930B}"/>
    <cellStyle name="Normal 7 2 4 2 2 5" xfId="15074" xr:uid="{60DA782F-9DAB-4E30-B71D-EA96B754F1D9}"/>
    <cellStyle name="Normal 7 2 4 2 2 6" xfId="23488" xr:uid="{6E845963-2482-4DF7-8E7B-D195A92F46DE}"/>
    <cellStyle name="Normal 7 2 4 2 3" xfId="5825" xr:uid="{17F38188-FDC6-4AF1-8AAC-D84A5B9B8E5D}"/>
    <cellStyle name="Normal 7 2 4 2 3 2" xfId="11611" xr:uid="{FA9AA8AF-3EBB-401F-BA2A-9D55D01760AA}"/>
    <cellStyle name="Normal 7 2 4 2 3 2 2" xfId="19983" xr:uid="{92663482-D26B-4F52-B60C-C3B708D02EAC}"/>
    <cellStyle name="Normal 7 2 4 2 3 3" xfId="15718" xr:uid="{7CCBCCD9-6769-4575-B9D8-F01A9DE44996}"/>
    <cellStyle name="Normal 7 2 4 2 4" xfId="7163" xr:uid="{67FA5F7D-F6EA-46C8-8D62-2D6E8778032D}"/>
    <cellStyle name="Normal 7 2 4 2 4 2" xfId="12899" xr:uid="{9D83BA3E-0452-4085-B282-0899FB25691C}"/>
    <cellStyle name="Normal 7 2 4 2 4 2 2" xfId="21273" xr:uid="{0EC4725F-0606-4707-B587-67CAE887F27C}"/>
    <cellStyle name="Normal 7 2 4 2 4 3" xfId="17052" xr:uid="{3C2C117B-50C3-442F-A4D1-B7C27A88D394}"/>
    <cellStyle name="Normal 7 2 4 2 5" xfId="9735" xr:uid="{2D00D620-8157-4DF5-B6BC-DE1C96AD4152}"/>
    <cellStyle name="Normal 7 2 4 2 5 2" xfId="18131" xr:uid="{AB143F4F-C480-4F04-A885-A5FC32177A0F}"/>
    <cellStyle name="Normal 7 2 4 2 6" xfId="14469" xr:uid="{BFB36C7B-C1D3-4BE0-8D2A-9D6A118B0554}"/>
    <cellStyle name="Normal 7 2 4 2 7" xfId="22861" xr:uid="{C2399310-A9F2-4CDF-83C9-8C8B69B59040}"/>
    <cellStyle name="Normal 7 2 4 3" xfId="4518" xr:uid="{EE89BFEB-7E50-415E-8F65-2695BEADE91D}"/>
    <cellStyle name="Normal 7 2 4 3 2" xfId="6413" xr:uid="{05C1B4AA-0C8B-46FC-9866-98BE49FC2EFD}"/>
    <cellStyle name="Normal 7 2 4 3 2 2" xfId="12199" xr:uid="{1C40FA65-A0F8-4D83-8B0E-A5DC0E50DFD0}"/>
    <cellStyle name="Normal 7 2 4 3 2 2 2" xfId="20571" xr:uid="{F71D9F14-CFA5-4D0C-8B68-59BEF083D893}"/>
    <cellStyle name="Normal 7 2 4 3 2 3" xfId="16306" xr:uid="{01990A73-1211-4076-A073-92524F3FB7B8}"/>
    <cellStyle name="Normal 7 2 4 3 3" xfId="7745" xr:uid="{A8A23270-2459-40AA-9A60-9BD74EF74989}"/>
    <cellStyle name="Normal 7 2 4 3 3 2" xfId="13480" xr:uid="{EF0DB888-9FB3-4077-BE6C-41F7C76BDFDE}"/>
    <cellStyle name="Normal 7 2 4 3 3 2 2" xfId="21854" xr:uid="{B9736EC8-C59C-4883-8BAB-6B23024A28A3}"/>
    <cellStyle name="Normal 7 2 4 3 3 3" xfId="17633" xr:uid="{E971E53B-4239-4F04-874C-FC2F4F32990A}"/>
    <cellStyle name="Normal 7 2 4 3 4" xfId="10465" xr:uid="{0353E3E0-18B8-4BF7-8A22-57427C641848}"/>
    <cellStyle name="Normal 7 2 4 3 4 2" xfId="18845" xr:uid="{6D2D71A7-C63E-4E99-9946-0560EDDC319D}"/>
    <cellStyle name="Normal 7 2 4 3 5" xfId="15073" xr:uid="{4CAEC91D-E25D-4562-ABAC-139A9E7D26A7}"/>
    <cellStyle name="Normal 7 2 4 3 6" xfId="23487" xr:uid="{9B63C635-E96F-497C-8D80-FD8471B04733}"/>
    <cellStyle name="Normal 7 2 4 4" xfId="5824" xr:uid="{97716E6C-A5FD-45DB-854B-0E6A7E04B117}"/>
    <cellStyle name="Normal 7 2 4 4 2" xfId="11610" xr:uid="{BDF2BA56-ACED-4C11-8165-15AB3318A743}"/>
    <cellStyle name="Normal 7 2 4 4 2 2" xfId="19982" xr:uid="{58CD4D63-B504-4B12-A84A-EB042EDC4862}"/>
    <cellStyle name="Normal 7 2 4 4 3" xfId="15717" xr:uid="{8D196834-DEE9-4BBF-BE37-B9793A8A8414}"/>
    <cellStyle name="Normal 7 2 4 5" xfId="7162" xr:uid="{D651B3E1-E538-4F4E-8EEC-4CFBFEAD11F8}"/>
    <cellStyle name="Normal 7 2 4 5 2" xfId="12898" xr:uid="{A9F36368-6B2A-44A7-9B41-B0F26AC3FFD9}"/>
    <cellStyle name="Normal 7 2 4 5 2 2" xfId="21272" xr:uid="{DE11BE0D-30B6-4E4F-96CA-72E2B15ED958}"/>
    <cellStyle name="Normal 7 2 4 5 3" xfId="17051" xr:uid="{0F3287C9-A779-4DED-9BB5-8CE10E27DC16}"/>
    <cellStyle name="Normal 7 2 4 6" xfId="9734" xr:uid="{F7A9E454-BE54-45D0-B2AA-A1D656BDAD91}"/>
    <cellStyle name="Normal 7 2 4 6 2" xfId="18130" xr:uid="{67087E0F-64EE-4B70-8DC8-F728DB9BD62D}"/>
    <cellStyle name="Normal 7 2 4 7" xfId="14468" xr:uid="{42736330-8678-49D8-92C7-30C9FDA22008}"/>
    <cellStyle name="Normal 7 2 4 8" xfId="22860" xr:uid="{49E0EF7B-1C9C-4240-B891-F128211DDA0C}"/>
    <cellStyle name="Normal 7 2 5" xfId="4016" xr:uid="{88D6A86A-4782-4526-A1AD-C6FCD1C2DA18}"/>
    <cellStyle name="Normal 7 2 6" xfId="5497" xr:uid="{BF25A514-AB38-4162-ABBC-994A09A5DC6B}"/>
    <cellStyle name="Normal 7 2 6 2" xfId="11283" xr:uid="{A774DD77-443D-4DA7-8D20-2686590883C1}"/>
    <cellStyle name="Normal 7 2 6 2 2" xfId="19655" xr:uid="{EC15FF33-FF88-4644-852D-02F1B836B7EC}"/>
    <cellStyle name="Normal 7 2 6 3" xfId="15389" xr:uid="{019E1141-47EE-43C1-85EA-238F102F851A}"/>
    <cellStyle name="Normal 7 2 7" xfId="6850" xr:uid="{192F80A4-EC4E-4C29-B9A6-F2338DCE7E10}"/>
    <cellStyle name="Normal 7 2 7 2" xfId="12587" xr:uid="{B87F4B3F-DCDF-4977-A172-1C4AD91B2077}"/>
    <cellStyle name="Normal 7 2 7 2 2" xfId="20961" xr:uid="{8177FC57-1B64-4D09-BA60-8BFD9AA729C1}"/>
    <cellStyle name="Normal 7 2 7 3" xfId="16740" xr:uid="{B101F077-C289-46E3-9AEC-658DD6653B43}"/>
    <cellStyle name="Normal 7 2 8" xfId="14143" xr:uid="{5C139F02-8336-4704-886C-2D01DDD1538D}"/>
    <cellStyle name="Normal 7 2 9" xfId="22465" xr:uid="{8A3D6D7C-66AD-40D5-9BFB-D490A61225BC}"/>
    <cellStyle name="Normal 7 3" xfId="2032" xr:uid="{26A6074D-1DEF-4E0F-B19D-B98A1A7DBD9D}"/>
    <cellStyle name="Normal 7 3 2" xfId="2033" xr:uid="{3B4FB523-A51F-4257-8831-BC38D36E8593}"/>
    <cellStyle name="Normal 7 3 3" xfId="2034" xr:uid="{25FD8B06-9109-4FA7-BAA7-C9A0D3D3DA82}"/>
    <cellStyle name="Normal 7 3 4" xfId="31169" xr:uid="{0D51F979-4208-4814-9422-D83198DE5CC6}"/>
    <cellStyle name="Normal 7 4" xfId="2035" xr:uid="{9B35C531-6B4C-4A5D-A8A5-40A84CB0F47B}"/>
    <cellStyle name="Normal 7 5" xfId="2036" xr:uid="{E6708A28-451F-4AA9-9B59-BF90E5708F19}"/>
    <cellStyle name="Normal 7 6" xfId="2037" xr:uid="{3453A97B-B2EE-4D9B-884D-C7011A3DAE88}"/>
    <cellStyle name="Normal 7 6 2" xfId="2038" xr:uid="{22A4618C-4F19-4AE4-BF71-E34A21A30E48}"/>
    <cellStyle name="Normal 7 6 2 2" xfId="4521" xr:uid="{F7FCAF00-F187-4125-8E68-BEC956A07DAF}"/>
    <cellStyle name="Normal 7 6 2 2 2" xfId="6416" xr:uid="{D486A126-63FC-4B5F-85AA-4042E2B84B5F}"/>
    <cellStyle name="Normal 7 6 2 2 2 2" xfId="12202" xr:uid="{F4A22C34-D123-4230-B6F8-5A89636DDBE1}"/>
    <cellStyle name="Normal 7 6 2 2 2 2 2" xfId="20574" xr:uid="{126B3D83-972D-4BFC-9064-071D5C577FA3}"/>
    <cellStyle name="Normal 7 6 2 2 2 3" xfId="16309" xr:uid="{D82B392D-AEB4-4FD3-9744-8C6B28464EB1}"/>
    <cellStyle name="Normal 7 6 2 2 3" xfId="7748" xr:uid="{1955C62D-1FE1-4932-808E-210A2837B500}"/>
    <cellStyle name="Normal 7 6 2 2 3 2" xfId="13483" xr:uid="{B0799DE7-B374-4CC9-B242-F05158F42522}"/>
    <cellStyle name="Normal 7 6 2 2 3 2 2" xfId="21857" xr:uid="{C653B1C7-2115-4E66-BDFF-319EA3C2BEC0}"/>
    <cellStyle name="Normal 7 6 2 2 3 3" xfId="17636" xr:uid="{642BBEFA-763D-4E3A-A577-62325FF8B996}"/>
    <cellStyle name="Normal 7 6 2 2 4" xfId="10468" xr:uid="{9404F0E4-C2FD-4782-B287-023679CB87EF}"/>
    <cellStyle name="Normal 7 6 2 2 4 2" xfId="18848" xr:uid="{AE104929-F8A3-4CD2-A763-9FE94B1155E1}"/>
    <cellStyle name="Normal 7 6 2 2 5" xfId="15076" xr:uid="{485452DD-946B-4302-8C86-704E100C8552}"/>
    <cellStyle name="Normal 7 6 2 2 6" xfId="23490" xr:uid="{779E0765-ACC7-4C17-A05B-24AC3AE28158}"/>
    <cellStyle name="Normal 7 6 2 3" xfId="5827" xr:uid="{991BE386-E0D3-446D-8ABB-883EF7E141B1}"/>
    <cellStyle name="Normal 7 6 2 3 2" xfId="11613" xr:uid="{412E3627-5FEE-4AB0-8BBE-29AB4528CC6B}"/>
    <cellStyle name="Normal 7 6 2 3 2 2" xfId="19985" xr:uid="{6883A6E4-4BAD-4BA7-BFD7-B6C66AD42952}"/>
    <cellStyle name="Normal 7 6 2 3 3" xfId="15720" xr:uid="{85C426DC-3FED-4AFD-A316-158718883BA7}"/>
    <cellStyle name="Normal 7 6 2 4" xfId="7165" xr:uid="{A0CF0037-676A-41E3-92E4-89BBA3150D16}"/>
    <cellStyle name="Normal 7 6 2 4 2" xfId="12901" xr:uid="{F1DADEA5-0212-4B86-A2A1-BB0B698F0FF9}"/>
    <cellStyle name="Normal 7 6 2 4 2 2" xfId="21275" xr:uid="{7E2DAA48-082D-4EE9-A779-E9B3634484D2}"/>
    <cellStyle name="Normal 7 6 2 4 3" xfId="17054" xr:uid="{67A544C2-0E86-4E9A-A32D-B4A568BAAA9A}"/>
    <cellStyle name="Normal 7 6 2 5" xfId="9737" xr:uid="{C1A4B617-0BF3-4251-908F-A54B120294BE}"/>
    <cellStyle name="Normal 7 6 2 5 2" xfId="18133" xr:uid="{3F14C4DB-A2F5-40B0-8A07-784D0CDED92E}"/>
    <cellStyle name="Normal 7 6 2 6" xfId="14471" xr:uid="{BBBA1FC6-0AFF-416B-A3D3-2119334D0221}"/>
    <cellStyle name="Normal 7 6 2 7" xfId="22864" xr:uid="{1CCEFBDA-AD0D-40D2-A1DD-828B8A6C6D3B}"/>
    <cellStyle name="Normal 7 6 3" xfId="4520" xr:uid="{585906E4-9A6D-4505-A46F-7695283C9E02}"/>
    <cellStyle name="Normal 7 6 3 2" xfId="6415" xr:uid="{D10CAAA9-0C87-4779-BE9A-D461D9170B6F}"/>
    <cellStyle name="Normal 7 6 3 2 2" xfId="12201" xr:uid="{49E9BFCC-FD14-47A8-AE05-3CC87D20F02E}"/>
    <cellStyle name="Normal 7 6 3 2 2 2" xfId="20573" xr:uid="{BA6BCB0B-5EA1-4354-965D-D843BE46670A}"/>
    <cellStyle name="Normal 7 6 3 2 3" xfId="16308" xr:uid="{82DC72CF-B3D5-43B3-A9D7-BC77A672CC87}"/>
    <cellStyle name="Normal 7 6 3 3" xfId="7747" xr:uid="{DFBB6D07-1BFE-45D9-9F6A-C9C11CCAC612}"/>
    <cellStyle name="Normal 7 6 3 3 2" xfId="13482" xr:uid="{0D4B64B8-FF58-497E-8A7C-5EE401D85398}"/>
    <cellStyle name="Normal 7 6 3 3 2 2" xfId="21856" xr:uid="{2E466444-0BD8-4330-A64C-E596E7A22DDF}"/>
    <cellStyle name="Normal 7 6 3 3 3" xfId="17635" xr:uid="{FDACF63E-8A97-488C-9E98-D43003C3FE40}"/>
    <cellStyle name="Normal 7 6 3 4" xfId="10467" xr:uid="{EAD5EB6B-4F47-4ED5-A7EC-1AE18F4212DD}"/>
    <cellStyle name="Normal 7 6 3 4 2" xfId="18847" xr:uid="{4B901A94-5E50-4A33-8FA9-B31B3AC6A8AA}"/>
    <cellStyle name="Normal 7 6 3 5" xfId="15075" xr:uid="{7C2EC42A-3BC4-427C-A2B4-C666A49406DE}"/>
    <cellStyle name="Normal 7 6 3 6" xfId="23489" xr:uid="{E6A79C77-D1BE-43B7-8624-E6EBFB8129B3}"/>
    <cellStyle name="Normal 7 6 4" xfId="5826" xr:uid="{31CDE9DA-7B8A-47AC-861A-905DA76A8B1B}"/>
    <cellStyle name="Normal 7 6 4 2" xfId="11612" xr:uid="{3B5E266F-8CF5-4351-86A1-FE659A5E2751}"/>
    <cellStyle name="Normal 7 6 4 2 2" xfId="19984" xr:uid="{A0E61277-04BE-477C-9A59-DFAE273C35DE}"/>
    <cellStyle name="Normal 7 6 4 3" xfId="15719" xr:uid="{67565564-1C87-465A-85FB-28835358E46F}"/>
    <cellStyle name="Normal 7 6 5" xfId="7164" xr:uid="{EF30232C-7308-4640-AA88-348FA09CCAC7}"/>
    <cellStyle name="Normal 7 6 5 2" xfId="12900" xr:uid="{6F615F5B-9A90-41CF-B3A9-94CD6C8AD726}"/>
    <cellStyle name="Normal 7 6 5 2 2" xfId="21274" xr:uid="{A370B151-34A0-41F1-87E2-DB1BCD4703FA}"/>
    <cellStyle name="Normal 7 6 5 3" xfId="17053" xr:uid="{9065EEDE-7BDE-485F-A635-6578F745868F}"/>
    <cellStyle name="Normal 7 6 6" xfId="9736" xr:uid="{4D035E01-E244-41CC-BEC7-109D5BD538A8}"/>
    <cellStyle name="Normal 7 6 6 2" xfId="18132" xr:uid="{CDB4F5DD-2554-4123-9C53-42EF3E83F1C4}"/>
    <cellStyle name="Normal 7 6 7" xfId="14470" xr:uid="{ABFF7E80-CC93-4F7C-AC6C-FC7C8A7455F3}"/>
    <cellStyle name="Normal 7 6 8" xfId="22863" xr:uid="{E8F67A5C-B6AE-4AFA-A150-9C8FA94A43B3}"/>
    <cellStyle name="Normal 7 7" xfId="4015" xr:uid="{45B46947-188C-4C29-A93D-E32D0DB979D1}"/>
    <cellStyle name="Normal 7 8" xfId="5423" xr:uid="{A6ECE2A8-09A3-46D9-8C97-C0F72266B8B4}"/>
    <cellStyle name="Normal 7 8 2" xfId="11209" xr:uid="{CBAE6181-ED4F-4DBD-92D3-0588A0BC6B80}"/>
    <cellStyle name="Normal 7 8 2 2" xfId="19581" xr:uid="{25D4A87A-BC11-4338-B109-214457CA7008}"/>
    <cellStyle name="Normal 7 8 3" xfId="15315" xr:uid="{054A4EA6-8A9D-42BB-928D-542812D62B51}"/>
    <cellStyle name="Normal 7 9" xfId="6776" xr:uid="{4103A4AE-690A-4DCA-8C08-EE67F92977B1}"/>
    <cellStyle name="Normal 7 9 2" xfId="12513" xr:uid="{8426E78C-12C4-4AC5-B3A8-B3B1EC6C1F06}"/>
    <cellStyle name="Normal 7 9 2 2" xfId="20887" xr:uid="{54557A52-3F4D-458C-92F5-238877930C62}"/>
    <cellStyle name="Normal 7 9 3" xfId="16666" xr:uid="{63769B6A-06FE-46BC-A6FF-46F557BA9606}"/>
    <cellStyle name="Normal 7_In Put Vat_CTR 2.13" xfId="2039" xr:uid="{CCA4BB2D-71D2-4955-A529-31FEB7B80F41}"/>
    <cellStyle name="Normal 70" xfId="2040" xr:uid="{087544ED-5779-4174-8DA1-CB55AA0DB47D}"/>
    <cellStyle name="Normal 70 10" xfId="30903" xr:uid="{C355E378-0D66-432D-8C9B-87E4A4499449}"/>
    <cellStyle name="Normal 70 2" xfId="2041" xr:uid="{5940422D-56EF-43C2-9265-C5211550B998}"/>
    <cellStyle name="Normal 70 2 2" xfId="4523" xr:uid="{DEA59869-3BCC-4E1D-AEF2-D229FE308A7E}"/>
    <cellStyle name="Normal 70 2 2 2" xfId="6418" xr:uid="{78EF316E-38D9-478D-9394-3A0B26F33B17}"/>
    <cellStyle name="Normal 70 2 2 2 2" xfId="12204" xr:uid="{76F57A63-7CCC-4689-B076-50D2CC56BE2A}"/>
    <cellStyle name="Normal 70 2 2 2 2 2" xfId="20576" xr:uid="{BAADD300-0F85-4605-B8E2-DDB9C602403D}"/>
    <cellStyle name="Normal 70 2 2 2 3" xfId="16311" xr:uid="{C9F8041D-FDE3-4099-ADAB-098077D6D04B}"/>
    <cellStyle name="Normal 70 2 2 3" xfId="7750" xr:uid="{D1197270-B900-4D18-B6D2-5EE718B916ED}"/>
    <cellStyle name="Normal 70 2 2 3 2" xfId="13485" xr:uid="{87B494EB-E4B6-4CF0-BBB8-2EA7312DED8F}"/>
    <cellStyle name="Normal 70 2 2 3 2 2" xfId="21859" xr:uid="{05D4BA6A-0836-4F9A-9751-7E446E69FD97}"/>
    <cellStyle name="Normal 70 2 2 3 3" xfId="17638" xr:uid="{E27167CD-D696-4AE7-97D4-F6EEFDDDB67F}"/>
    <cellStyle name="Normal 70 2 2 4" xfId="10470" xr:uid="{AD17AFE6-5CD0-43A2-883F-152D2DE27382}"/>
    <cellStyle name="Normal 70 2 2 4 2" xfId="18850" xr:uid="{A4CCA0B6-2DF4-4B50-A6FE-C8E6A0E7BD60}"/>
    <cellStyle name="Normal 70 2 2 5" xfId="15078" xr:uid="{7C984090-7B1E-4473-BA78-2D96AC41C9AC}"/>
    <cellStyle name="Normal 70 2 2 6" xfId="23492" xr:uid="{1BC7B68B-AE0D-4D36-B245-45EF2E99C115}"/>
    <cellStyle name="Normal 70 2 2 7" xfId="32322" xr:uid="{0DE4589E-27C2-4A41-A085-D44BC44D767E}"/>
    <cellStyle name="Normal 70 2 3" xfId="5829" xr:uid="{EA5F4D52-648C-4E3B-A060-C414C49FC827}"/>
    <cellStyle name="Normal 70 2 3 2" xfId="11615" xr:uid="{4B9B4612-5CEC-4A24-893A-82FE1D34D10E}"/>
    <cellStyle name="Normal 70 2 3 2 2" xfId="19987" xr:uid="{449DB696-056E-4BFD-9992-3DEBC0AF7428}"/>
    <cellStyle name="Normal 70 2 3 3" xfId="15722" xr:uid="{D0D4A810-BE01-43D5-8A05-3A88684AB434}"/>
    <cellStyle name="Normal 70 2 4" xfId="7167" xr:uid="{5BFF3F27-B28B-480B-83FE-B56C65088799}"/>
    <cellStyle name="Normal 70 2 4 2" xfId="12903" xr:uid="{F0D38201-A5C5-4067-A2CA-F0C7F61C26A5}"/>
    <cellStyle name="Normal 70 2 4 2 2" xfId="21277" xr:uid="{E8E38F98-78EE-4054-B453-79847E92A9E2}"/>
    <cellStyle name="Normal 70 2 4 3" xfId="17056" xr:uid="{1163E5FB-21AA-48AE-8B11-0153D41154E0}"/>
    <cellStyle name="Normal 70 2 5" xfId="9739" xr:uid="{86F3F70F-4B18-4C92-8E8C-777006C58743}"/>
    <cellStyle name="Normal 70 2 5 2" xfId="18135" xr:uid="{90F29DC1-3BFB-44BC-B656-787C675B2F50}"/>
    <cellStyle name="Normal 70 2 6" xfId="14473" xr:uid="{5139A62C-DF80-4244-B350-7924C05CA88B}"/>
    <cellStyle name="Normal 70 2 7" xfId="22866" xr:uid="{433F6D8D-28F9-43B3-9E24-EA85194D34DB}"/>
    <cellStyle name="Normal 70 2 8" xfId="31506" xr:uid="{B6783A40-7097-4B4B-B397-FFACE6B982DA}"/>
    <cellStyle name="Normal 70 3" xfId="4522" xr:uid="{0E4F6B7A-A989-4DA4-820A-730519D8F7C0}"/>
    <cellStyle name="Normal 70 3 2" xfId="6417" xr:uid="{61775364-2571-4922-ACD6-F0594ADDF57F}"/>
    <cellStyle name="Normal 70 3 2 2" xfId="12203" xr:uid="{62918482-BC31-48C5-8391-5FCB67EAF9FA}"/>
    <cellStyle name="Normal 70 3 2 2 2" xfId="20575" xr:uid="{A74AB18A-027A-4992-BE29-BF9EAD172B2F}"/>
    <cellStyle name="Normal 70 3 2 3" xfId="16310" xr:uid="{F4FDE8E0-2DFD-4AE2-9B0C-89696EB95FD9}"/>
    <cellStyle name="Normal 70 3 3" xfId="7749" xr:uid="{E8FF79EC-99B7-44A8-B965-E92053C7CA0E}"/>
    <cellStyle name="Normal 70 3 3 2" xfId="13484" xr:uid="{11A6F522-7C3B-4122-8CC8-16ED24B39C94}"/>
    <cellStyle name="Normal 70 3 3 2 2" xfId="21858" xr:uid="{7A73655E-2A63-46C1-8ABD-4468347849B4}"/>
    <cellStyle name="Normal 70 3 3 3" xfId="17637" xr:uid="{AE033572-2012-466A-BE3B-486A249AE144}"/>
    <cellStyle name="Normal 70 3 4" xfId="10469" xr:uid="{CC20BD12-648F-4EC5-8D6C-1A7ACFE0A9A0}"/>
    <cellStyle name="Normal 70 3 4 2" xfId="18849" xr:uid="{B3F39F8F-7CB3-4B9D-8C20-286300ADDFA4}"/>
    <cellStyle name="Normal 70 3 5" xfId="15077" xr:uid="{79F8492F-03AF-47F9-BA2F-525FE7AF160A}"/>
    <cellStyle name="Normal 70 3 6" xfId="23491" xr:uid="{51E32C16-960A-49E2-BA49-6D89B887C323}"/>
    <cellStyle name="Normal 70 3 7" xfId="31906" xr:uid="{B91CE1A7-C042-4F0B-ABC0-19F84B34D91A}"/>
    <cellStyle name="Normal 70 4" xfId="5828" xr:uid="{8B3600FD-88A0-46C3-8D66-727A590E8880}"/>
    <cellStyle name="Normal 70 4 2" xfId="11614" xr:uid="{0C7D6DA2-18D6-4B26-834C-70FC130EDB57}"/>
    <cellStyle name="Normal 70 4 2 2" xfId="19986" xr:uid="{35418A5B-529E-4668-AEC2-8A5EA7297BCC}"/>
    <cellStyle name="Normal 70 4 3" xfId="15721" xr:uid="{11BD9656-5D96-4082-A41D-9A346EF2F45B}"/>
    <cellStyle name="Normal 70 4 4" xfId="32133" xr:uid="{991A117D-B529-41C2-883A-F911E9465FE6}"/>
    <cellStyle name="Normal 70 5" xfId="7166" xr:uid="{DD5F1A00-A262-43FB-A0A5-67812675D788}"/>
    <cellStyle name="Normal 70 5 2" xfId="12902" xr:uid="{4A0F88E5-EDC3-4F3D-9A5A-8C0C7D7CB25F}"/>
    <cellStyle name="Normal 70 5 2 2" xfId="21276" xr:uid="{13AFFC88-2C60-4F97-9FDD-3F13679D6105}"/>
    <cellStyle name="Normal 70 5 3" xfId="17055" xr:uid="{DB4B9498-7531-4ECC-93D7-FB4191EF7E43}"/>
    <cellStyle name="Normal 70 5 4" xfId="31692" xr:uid="{63F6C5AA-BDD7-4E6E-AABA-A14C4C6FACE6}"/>
    <cellStyle name="Normal 70 6" xfId="9453" xr:uid="{55FC1DCF-0A5D-449F-A7E1-0074EEBBC6C3}"/>
    <cellStyle name="Normal 70 7" xfId="9738" xr:uid="{6A901786-2211-4B23-8089-1ED5EFA77862}"/>
    <cellStyle name="Normal 70 7 2" xfId="18134" xr:uid="{8C6F25FD-53D2-4B70-8BA9-6A2DCCC37DC9}"/>
    <cellStyle name="Normal 70 8" xfId="14472" xr:uid="{C43E9D47-BCFA-45C6-9291-4222426506B7}"/>
    <cellStyle name="Normal 70 9" xfId="22865" xr:uid="{0516ECFC-5F34-4DE1-9248-08D2EB5A33D8}"/>
    <cellStyle name="Normal 71" xfId="2042" xr:uid="{75056CEC-6D0D-4758-AC95-511EEFF8BE48}"/>
    <cellStyle name="Normal 71 10" xfId="30904" xr:uid="{09DDA5D0-A4D3-4503-B32A-A90DACE0BBF9}"/>
    <cellStyle name="Normal 71 2" xfId="2043" xr:uid="{4A6EB268-6257-47E1-BBB1-628620A0DD0F}"/>
    <cellStyle name="Normal 71 2 2" xfId="4525" xr:uid="{B17DF42C-E095-4F77-80C1-6BBE4B47A7CE}"/>
    <cellStyle name="Normal 71 2 2 2" xfId="6420" xr:uid="{9616599B-582A-447A-B0EC-926730AF046F}"/>
    <cellStyle name="Normal 71 2 2 2 2" xfId="12206" xr:uid="{1E9DDDC1-5C24-42C1-8B91-C98E7B7926FA}"/>
    <cellStyle name="Normal 71 2 2 2 2 2" xfId="20578" xr:uid="{7442208F-239B-440B-AF7A-F30E69AE4285}"/>
    <cellStyle name="Normal 71 2 2 2 3" xfId="16313" xr:uid="{3291CD11-A7E8-4DE4-8E2F-7283FB30C745}"/>
    <cellStyle name="Normal 71 2 2 3" xfId="7752" xr:uid="{574AA530-3A3C-4E6E-ACC4-1C9900B2E939}"/>
    <cellStyle name="Normal 71 2 2 3 2" xfId="13487" xr:uid="{52C5347E-8462-437A-861C-2849D669DDC3}"/>
    <cellStyle name="Normal 71 2 2 3 2 2" xfId="21861" xr:uid="{B389C90A-8891-40C7-B21A-49662C69E462}"/>
    <cellStyle name="Normal 71 2 2 3 3" xfId="17640" xr:uid="{B3A006E6-10AB-4BD5-8C4E-B00DB6458D5F}"/>
    <cellStyle name="Normal 71 2 2 4" xfId="10472" xr:uid="{9C41CF9E-2C13-4BF6-8683-82DC32963236}"/>
    <cellStyle name="Normal 71 2 2 4 2" xfId="18852" xr:uid="{307CAD9F-7440-4A85-9C98-530C015ABA9B}"/>
    <cellStyle name="Normal 71 2 2 5" xfId="15080" xr:uid="{0D42B44B-6C82-48A4-BEAE-1B3097DB9454}"/>
    <cellStyle name="Normal 71 2 2 6" xfId="23494" xr:uid="{AE769F50-5503-4418-BE3D-5C51F28E2EFC}"/>
    <cellStyle name="Normal 71 2 3" xfId="5831" xr:uid="{0B895F87-0AFF-4A99-AB7F-C26F4EA25898}"/>
    <cellStyle name="Normal 71 2 3 2" xfId="11617" xr:uid="{F5FAA64A-2451-42F8-AE78-FB9FB14B4FE4}"/>
    <cellStyle name="Normal 71 2 3 2 2" xfId="19989" xr:uid="{F07833CF-FB75-4AE5-AA83-FF397A9FF96C}"/>
    <cellStyle name="Normal 71 2 3 3" xfId="15724" xr:uid="{D5D4DD12-FC68-4A44-BFB7-649D962FC47C}"/>
    <cellStyle name="Normal 71 2 4" xfId="7169" xr:uid="{522742D4-7164-453B-8EE9-C225AAB65B90}"/>
    <cellStyle name="Normal 71 2 4 2" xfId="12905" xr:uid="{0107BF68-A409-495E-B7DA-BC8FBAE65077}"/>
    <cellStyle name="Normal 71 2 4 2 2" xfId="21279" xr:uid="{E2586AC0-3AA8-4E49-A472-02002EE73400}"/>
    <cellStyle name="Normal 71 2 4 3" xfId="17058" xr:uid="{F1DDAE1C-1844-44C0-BA1F-E08A900D40AB}"/>
    <cellStyle name="Normal 71 2 5" xfId="9741" xr:uid="{285060E9-9FAC-409D-BB45-B30A3DC1D7F6}"/>
    <cellStyle name="Normal 71 2 5 2" xfId="18137" xr:uid="{CA3DDAE7-6A04-4B75-860A-D3D91687D96F}"/>
    <cellStyle name="Normal 71 2 6" xfId="14475" xr:uid="{50828313-205A-4422-9973-F7F5083F3760}"/>
    <cellStyle name="Normal 71 2 7" xfId="22868" xr:uid="{C8067786-209A-48A2-BDB2-8C7940641966}"/>
    <cellStyle name="Normal 71 2 8" xfId="31507" xr:uid="{9B277A75-F6CC-461A-A0FE-8F9D61CC6240}"/>
    <cellStyle name="Normal 71 3" xfId="4524" xr:uid="{64A4F9EE-25F6-47BC-9B35-08EA6BC2A5CC}"/>
    <cellStyle name="Normal 71 3 2" xfId="6419" xr:uid="{1C03581B-19E2-4D52-9F94-5A2A7B6B3809}"/>
    <cellStyle name="Normal 71 3 2 2" xfId="12205" xr:uid="{26003683-4E84-43AF-8A4B-DDF9CEB8D9FD}"/>
    <cellStyle name="Normal 71 3 2 2 2" xfId="20577" xr:uid="{F683F53F-BD83-4A77-99A9-1C0D2128FBC9}"/>
    <cellStyle name="Normal 71 3 2 3" xfId="16312" xr:uid="{B6390A48-7F6C-472E-8E08-CA1F09B9895D}"/>
    <cellStyle name="Normal 71 3 3" xfId="7751" xr:uid="{B2F3A0DF-A104-4D80-9F5A-6E3F5536457D}"/>
    <cellStyle name="Normal 71 3 3 2" xfId="13486" xr:uid="{D2827E65-5D20-4F15-8012-6A953957199B}"/>
    <cellStyle name="Normal 71 3 3 2 2" xfId="21860" xr:uid="{445C3AC5-9033-425F-8389-729303F1B1D7}"/>
    <cellStyle name="Normal 71 3 3 3" xfId="17639" xr:uid="{33B432C5-4BAB-4CC3-8AD6-7D084B066B33}"/>
    <cellStyle name="Normal 71 3 4" xfId="10471" xr:uid="{0A22284C-A8FC-486C-99D2-A30A556C7DF2}"/>
    <cellStyle name="Normal 71 3 4 2" xfId="18851" xr:uid="{AD344136-B9CF-4950-8673-F3600D04470B}"/>
    <cellStyle name="Normal 71 3 5" xfId="15079" xr:uid="{A2E33D02-CAB0-4D48-A9A2-A27BC22D633E}"/>
    <cellStyle name="Normal 71 3 6" xfId="23493" xr:uid="{CB85745A-F615-4D26-8EFA-A8D9C92DCB24}"/>
    <cellStyle name="Normal 71 3 7" xfId="32134" xr:uid="{D2966B5A-4C5E-4FD9-91E1-EA272792ED8F}"/>
    <cellStyle name="Normal 71 4" xfId="5830" xr:uid="{247B3986-6D7E-41F0-A30A-D11F2E5783AA}"/>
    <cellStyle name="Normal 71 4 2" xfId="11616" xr:uid="{496CD40E-47EE-45CF-B1DE-6BFECA5EFCA5}"/>
    <cellStyle name="Normal 71 4 2 2" xfId="19988" xr:uid="{082DD19F-F4ED-47F2-988A-84A7141B5038}"/>
    <cellStyle name="Normal 71 4 3" xfId="15723" xr:uid="{0F8C4F7D-4784-4E47-A7D3-CBD3C173E82C}"/>
    <cellStyle name="Normal 71 5" xfId="7168" xr:uid="{B585A9A6-B1A7-4D48-96B2-6E4B85D645B5}"/>
    <cellStyle name="Normal 71 5 2" xfId="12904" xr:uid="{F8DE5D17-0981-440F-AE0E-A05E0AB0941B}"/>
    <cellStyle name="Normal 71 5 2 2" xfId="21278" xr:uid="{C72EDE48-74B6-46A7-A1DE-4E641E59D89C}"/>
    <cellStyle name="Normal 71 5 3" xfId="17057" xr:uid="{DA20274E-58FB-4BC2-A145-E06494D9CA21}"/>
    <cellStyle name="Normal 71 6" xfId="9454" xr:uid="{EEE16A45-AD05-4AA4-9B8B-0F20250D98E5}"/>
    <cellStyle name="Normal 71 7" xfId="9740" xr:uid="{0CE7E202-853D-4094-A4AC-A67363042CE6}"/>
    <cellStyle name="Normal 71 7 2" xfId="18136" xr:uid="{1A0D35CF-820A-4D44-8786-76EBAF1307DF}"/>
    <cellStyle name="Normal 71 8" xfId="14474" xr:uid="{FEA24D6D-FAA7-42E0-BFFF-AF3EA47F716F}"/>
    <cellStyle name="Normal 71 9" xfId="22867" xr:uid="{F54EBECE-4B28-4064-976B-31729F362AAE}"/>
    <cellStyle name="Normal 72" xfId="2044" xr:uid="{C08D9D38-86F7-436A-A01F-A5A5DD3822B2}"/>
    <cellStyle name="Normal 72 10" xfId="30905" xr:uid="{E561AED5-10FF-4C3F-BA15-0B51D3DE9E92}"/>
    <cellStyle name="Normal 72 2" xfId="2045" xr:uid="{7A3184F9-D36A-45FD-8839-CDB1203493B6}"/>
    <cellStyle name="Normal 72 2 2" xfId="4527" xr:uid="{6405FF47-7745-4B8B-8178-11638EB93C9B}"/>
    <cellStyle name="Normal 72 2 2 2" xfId="6422" xr:uid="{3F367619-EBF0-4294-9FD1-6871E3633DA2}"/>
    <cellStyle name="Normal 72 2 2 2 2" xfId="12208" xr:uid="{FBAC4AC9-753A-4CAD-BDE2-21A1EE8A3060}"/>
    <cellStyle name="Normal 72 2 2 2 2 2" xfId="20580" xr:uid="{18E786F5-1AEA-48B5-91DD-3C54F55AF24C}"/>
    <cellStyle name="Normal 72 2 2 2 3" xfId="16315" xr:uid="{DCEAF439-2F2C-417D-8EDF-11C5902B81FC}"/>
    <cellStyle name="Normal 72 2 2 3" xfId="7754" xr:uid="{496E5E36-1904-4FA4-8A99-4713C1F087F7}"/>
    <cellStyle name="Normal 72 2 2 3 2" xfId="13489" xr:uid="{0E0C2D71-2B7E-4532-A3C7-2A1E0772842C}"/>
    <cellStyle name="Normal 72 2 2 3 2 2" xfId="21863" xr:uid="{563BD07E-FCC7-40F2-84FE-F745B59E007C}"/>
    <cellStyle name="Normal 72 2 2 3 3" xfId="17642" xr:uid="{0A89F4CC-142E-4F4E-A35A-B7361D07DEF7}"/>
    <cellStyle name="Normal 72 2 2 4" xfId="10474" xr:uid="{78CCF3E6-6CCF-4DD3-9858-3F0FED727562}"/>
    <cellStyle name="Normal 72 2 2 4 2" xfId="18854" xr:uid="{B6358BC4-2D64-408C-B98F-EF973539B619}"/>
    <cellStyle name="Normal 72 2 2 5" xfId="15082" xr:uid="{7DF3FE97-688B-4427-A33A-A95A01B490E9}"/>
    <cellStyle name="Normal 72 2 2 6" xfId="23496" xr:uid="{C5684FFF-579E-4949-86D6-3EA647D6D965}"/>
    <cellStyle name="Normal 72 2 3" xfId="5833" xr:uid="{2E405AF0-6820-418D-ACDD-065B1B2BC28D}"/>
    <cellStyle name="Normal 72 2 3 2" xfId="11619" xr:uid="{7C0479AD-1D94-4673-A142-3165F82D46EC}"/>
    <cellStyle name="Normal 72 2 3 2 2" xfId="19991" xr:uid="{5B6891B6-B8C5-4D93-95FD-07F81A13C211}"/>
    <cellStyle name="Normal 72 2 3 3" xfId="15726" xr:uid="{F4D4E4D7-0146-4E72-8756-38E356791F18}"/>
    <cellStyle name="Normal 72 2 4" xfId="7171" xr:uid="{D3490F45-9F06-4007-AA2D-42BDB0FC7678}"/>
    <cellStyle name="Normal 72 2 4 2" xfId="12907" xr:uid="{5CB5CD85-A51B-4259-98BC-6092ED32E76F}"/>
    <cellStyle name="Normal 72 2 4 2 2" xfId="21281" xr:uid="{A8839422-79B6-4A1B-AD1C-4F9C1712588F}"/>
    <cellStyle name="Normal 72 2 4 3" xfId="17060" xr:uid="{4AB0DADB-BA6A-4518-A6A2-EF0406E7F648}"/>
    <cellStyle name="Normal 72 2 5" xfId="9743" xr:uid="{381DA6EC-C300-4A46-9C62-C986E52D0095}"/>
    <cellStyle name="Normal 72 2 5 2" xfId="18139" xr:uid="{D76BF2EC-9F52-452D-94CF-3F718AD78940}"/>
    <cellStyle name="Normal 72 2 6" xfId="14477" xr:uid="{732DC612-B259-4EF7-8872-29D95FA86C46}"/>
    <cellStyle name="Normal 72 2 7" xfId="22870" xr:uid="{9B0627C7-8723-4A2E-9BBB-5F0FEA539B3F}"/>
    <cellStyle name="Normal 72 2 8" xfId="31508" xr:uid="{C9391018-5501-4EFC-9018-F97A78444BE2}"/>
    <cellStyle name="Normal 72 3" xfId="4526" xr:uid="{78BAC121-5CE6-4097-A05E-D6AEC02C4EB2}"/>
    <cellStyle name="Normal 72 3 2" xfId="6421" xr:uid="{FFAACDF6-B54E-4C3A-9D98-6659DE161102}"/>
    <cellStyle name="Normal 72 3 2 2" xfId="12207" xr:uid="{CA68E0DA-DE20-4A3B-9C36-6376092F6548}"/>
    <cellStyle name="Normal 72 3 2 2 2" xfId="20579" xr:uid="{ACB69673-6195-402A-95F9-67429180312F}"/>
    <cellStyle name="Normal 72 3 2 3" xfId="16314" xr:uid="{53F464DF-9F5B-405A-87EB-712B12438071}"/>
    <cellStyle name="Normal 72 3 3" xfId="7753" xr:uid="{1D7424BE-1B90-4093-9D06-6FAA4AD720C7}"/>
    <cellStyle name="Normal 72 3 3 2" xfId="13488" xr:uid="{E0C19F61-515D-4FC7-B829-242A9FC3AD40}"/>
    <cellStyle name="Normal 72 3 3 2 2" xfId="21862" xr:uid="{D8BFC1B7-0418-4911-A97B-7F91347B96F1}"/>
    <cellStyle name="Normal 72 3 3 3" xfId="17641" xr:uid="{37FA96C7-8187-4AE3-91BF-C573C14512A3}"/>
    <cellStyle name="Normal 72 3 4" xfId="10473" xr:uid="{BFC69E3C-D481-4174-B68C-EFD8B5710205}"/>
    <cellStyle name="Normal 72 3 4 2" xfId="18853" xr:uid="{9856D49C-B7ED-4F50-9FB1-6AD8BB157602}"/>
    <cellStyle name="Normal 72 3 5" xfId="15081" xr:uid="{4D5F6D06-407B-41AC-9EAB-67FB2E4739D4}"/>
    <cellStyle name="Normal 72 3 6" xfId="23495" xr:uid="{07019296-5937-4D71-8C72-0B75DA8098F4}"/>
    <cellStyle name="Normal 72 3 7" xfId="32135" xr:uid="{399CCE80-7282-4052-9757-FEC48111AB60}"/>
    <cellStyle name="Normal 72 4" xfId="5832" xr:uid="{D9087C9B-5ECA-48E5-A9E8-82E4524FF1B6}"/>
    <cellStyle name="Normal 72 4 2" xfId="11618" xr:uid="{14E799BB-718E-4917-9A4C-D54D036BBD1B}"/>
    <cellStyle name="Normal 72 4 2 2" xfId="19990" xr:uid="{F9901872-071E-4748-9DAC-74F713A27424}"/>
    <cellStyle name="Normal 72 4 3" xfId="15725" xr:uid="{0D4433DD-7D26-436B-9634-43DD8F5F04C4}"/>
    <cellStyle name="Normal 72 5" xfId="7170" xr:uid="{61AA9082-3850-4BB0-8128-9A4E557790DA}"/>
    <cellStyle name="Normal 72 5 2" xfId="12906" xr:uid="{6BC4E6E1-5816-4CA5-8BEB-C0A5F709733E}"/>
    <cellStyle name="Normal 72 5 2 2" xfId="21280" xr:uid="{972C0230-E7BE-4B2A-B949-12FC89CDB2BC}"/>
    <cellStyle name="Normal 72 5 3" xfId="17059" xr:uid="{F2E82536-AC87-4FD6-898E-25F5A653DF77}"/>
    <cellStyle name="Normal 72 6" xfId="9455" xr:uid="{0F42E3BD-816E-4D36-A63E-5ADF5F3EB75F}"/>
    <cellStyle name="Normal 72 7" xfId="9742" xr:uid="{AF7652F9-6D10-4B49-BC98-A22AC0859DC2}"/>
    <cellStyle name="Normal 72 7 2" xfId="18138" xr:uid="{68AC8A0B-506B-4FD9-B082-76AECC165821}"/>
    <cellStyle name="Normal 72 8" xfId="14476" xr:uid="{FBCE077F-EAC5-4160-A337-6B360D1C7493}"/>
    <cellStyle name="Normal 72 9" xfId="22869" xr:uid="{3B879E2D-0AF0-4D16-99D4-EF21B1CA2C7D}"/>
    <cellStyle name="Normal 73" xfId="2046" xr:uid="{43CAE736-02B0-4BED-A55D-A076533A0293}"/>
    <cellStyle name="Normal 73 10" xfId="30906" xr:uid="{7C0352E3-BF55-471D-8099-4BAA1C30953A}"/>
    <cellStyle name="Normal 73 2" xfId="2047" xr:uid="{59F4BC76-C32D-4E28-ABFE-090DF845952C}"/>
    <cellStyle name="Normal 73 2 2" xfId="4529" xr:uid="{6F77A6B0-D5DB-40EA-AF94-C79474C39975}"/>
    <cellStyle name="Normal 73 2 2 2" xfId="6424" xr:uid="{9589A02D-607E-4394-9A67-AF86DAD8DAFA}"/>
    <cellStyle name="Normal 73 2 2 2 2" xfId="12210" xr:uid="{8B59D63E-55E8-49CD-A684-BBCAFE501450}"/>
    <cellStyle name="Normal 73 2 2 2 2 2" xfId="20582" xr:uid="{476A1F32-12AE-4B6F-868B-76826CE4B3F7}"/>
    <cellStyle name="Normal 73 2 2 2 3" xfId="16317" xr:uid="{BEDE179D-5448-43E5-8472-D53833C3F152}"/>
    <cellStyle name="Normal 73 2 2 3" xfId="7756" xr:uid="{003883C1-E622-499E-97A1-1F1820434E43}"/>
    <cellStyle name="Normal 73 2 2 3 2" xfId="13491" xr:uid="{5D35707B-8BFF-48FA-837A-C52FF34E6422}"/>
    <cellStyle name="Normal 73 2 2 3 2 2" xfId="21865" xr:uid="{11F27DBD-A310-439E-BE1E-2EB859D04315}"/>
    <cellStyle name="Normal 73 2 2 3 3" xfId="17644" xr:uid="{5C92FAED-9C46-437A-B82C-ED5A54E89AD2}"/>
    <cellStyle name="Normal 73 2 2 4" xfId="10476" xr:uid="{E5EEC2FE-3B44-4CB5-976F-32B48885DA25}"/>
    <cellStyle name="Normal 73 2 2 4 2" xfId="18856" xr:uid="{5E0DCBAD-8DD4-4B66-8C15-767FC12606E5}"/>
    <cellStyle name="Normal 73 2 2 5" xfId="15084" xr:uid="{42AB7880-18E9-4B51-B708-F1CC8676C222}"/>
    <cellStyle name="Normal 73 2 2 6" xfId="23498" xr:uid="{2CEF1AC8-5F4C-4126-A695-B0E2B1917F27}"/>
    <cellStyle name="Normal 73 2 3" xfId="5835" xr:uid="{4F1BEF94-E6E5-43B5-8E76-CE4D7936BA1D}"/>
    <cellStyle name="Normal 73 2 3 2" xfId="11621" xr:uid="{8758A09D-3139-4042-A2BC-06867CA28249}"/>
    <cellStyle name="Normal 73 2 3 2 2" xfId="19993" xr:uid="{5C5116DC-B834-4155-86C4-F410D3283AE7}"/>
    <cellStyle name="Normal 73 2 3 3" xfId="15728" xr:uid="{C8CBE1CD-5389-4023-8189-7D469521E021}"/>
    <cellStyle name="Normal 73 2 4" xfId="7173" xr:uid="{D0312455-D753-417B-ACB2-4B229F9DBF65}"/>
    <cellStyle name="Normal 73 2 4 2" xfId="12909" xr:uid="{C8356BC1-6EC9-4CE4-AFF4-C08D0DF4A332}"/>
    <cellStyle name="Normal 73 2 4 2 2" xfId="21283" xr:uid="{B583FEED-1616-4254-B342-D2BBB7E334F3}"/>
    <cellStyle name="Normal 73 2 4 3" xfId="17062" xr:uid="{453E0BBF-60C5-49E4-A44B-70379F051B05}"/>
    <cellStyle name="Normal 73 2 5" xfId="9745" xr:uid="{8DB7CCFB-E987-4D14-A652-C91887E07E70}"/>
    <cellStyle name="Normal 73 2 5 2" xfId="18141" xr:uid="{562F7E99-05F2-4683-A4D6-C76DB4EA6215}"/>
    <cellStyle name="Normal 73 2 6" xfId="14479" xr:uid="{7E4B793D-4A5C-4088-9E3D-E4D6CA5A091D}"/>
    <cellStyle name="Normal 73 2 7" xfId="22872" xr:uid="{DDB7E99D-26D2-4DC6-8D65-B1D23F16D4A9}"/>
    <cellStyle name="Normal 73 2 8" xfId="31509" xr:uid="{69BBF7E0-56D8-4783-95B6-15C346F1D3F4}"/>
    <cellStyle name="Normal 73 3" xfId="4528" xr:uid="{BA737104-34E3-40A9-9084-E74175B108F1}"/>
    <cellStyle name="Normal 73 3 2" xfId="6423" xr:uid="{D5989C2F-80B6-4E73-B47A-18DEBEA9F121}"/>
    <cellStyle name="Normal 73 3 2 2" xfId="12209" xr:uid="{350CA524-FEA5-49C0-86EC-75D0C460B40A}"/>
    <cellStyle name="Normal 73 3 2 2 2" xfId="20581" xr:uid="{40DF4997-FDDB-4332-A8D3-417F1670CF5F}"/>
    <cellStyle name="Normal 73 3 2 3" xfId="16316" xr:uid="{AE77BEC9-D645-4CC8-BEC9-3F7D97AE8D35}"/>
    <cellStyle name="Normal 73 3 3" xfId="7755" xr:uid="{F3FE7AF9-AB24-449C-A4D8-6FD2E4F865B8}"/>
    <cellStyle name="Normal 73 3 3 2" xfId="13490" xr:uid="{63E0BF02-B08C-4373-B1E0-4DFC8EFCB210}"/>
    <cellStyle name="Normal 73 3 3 2 2" xfId="21864" xr:uid="{356C68B5-48A7-4BDD-84EE-99A291F43CE8}"/>
    <cellStyle name="Normal 73 3 3 3" xfId="17643" xr:uid="{AF327C46-A092-42C3-913D-6EC5094A5534}"/>
    <cellStyle name="Normal 73 3 4" xfId="10475" xr:uid="{FA4893AC-4BB9-4343-B2FD-6D740C96D91F}"/>
    <cellStyle name="Normal 73 3 4 2" xfId="18855" xr:uid="{3846CF98-69B0-4DA8-BCEF-1A6953E99911}"/>
    <cellStyle name="Normal 73 3 5" xfId="15083" xr:uid="{C2734723-F8CB-4C37-B218-939A6C181238}"/>
    <cellStyle name="Normal 73 3 6" xfId="23497" xr:uid="{C32F6996-ABA1-45CB-90BC-337FCCE9A23C}"/>
    <cellStyle name="Normal 73 3 7" xfId="32136" xr:uid="{04DDDC56-21DB-4A0B-8849-A0CC5FE49E9C}"/>
    <cellStyle name="Normal 73 4" xfId="5834" xr:uid="{C578D905-1CD0-4A62-95E5-23A7C3B5D5DE}"/>
    <cellStyle name="Normal 73 4 2" xfId="11620" xr:uid="{C2132118-6DA5-4320-B72C-7857F84C58A5}"/>
    <cellStyle name="Normal 73 4 2 2" xfId="19992" xr:uid="{D1EB9B75-9874-4B79-BE87-AC7FAED3625E}"/>
    <cellStyle name="Normal 73 4 3" xfId="15727" xr:uid="{122CC326-2652-462C-A2A2-E0C9A50FDE84}"/>
    <cellStyle name="Normal 73 5" xfId="7172" xr:uid="{1597C322-551B-4C6F-8BA1-0A97BF34CEB8}"/>
    <cellStyle name="Normal 73 5 2" xfId="12908" xr:uid="{7C75F1F9-0D3F-49BC-B53D-7F84FA3E5319}"/>
    <cellStyle name="Normal 73 5 2 2" xfId="21282" xr:uid="{EC9F6A84-FAD4-4B9A-8E79-4B82A1BBD86F}"/>
    <cellStyle name="Normal 73 5 3" xfId="17061" xr:uid="{440F2EF5-031F-4BD7-891B-87E35DE01AD8}"/>
    <cellStyle name="Normal 73 6" xfId="9456" xr:uid="{EC7319AA-A2D0-416F-9122-BB9B14553117}"/>
    <cellStyle name="Normal 73 7" xfId="9744" xr:uid="{27265A3A-9213-415E-BC88-1C44407B690F}"/>
    <cellStyle name="Normal 73 7 2" xfId="18140" xr:uid="{37970E7E-FAF8-4C6F-A0E0-65D23FEFD3DB}"/>
    <cellStyle name="Normal 73 8" xfId="14478" xr:uid="{FB25AE71-05BB-45F1-BFF4-EE7C967EE28A}"/>
    <cellStyle name="Normal 73 9" xfId="22871" xr:uid="{EA8042C4-D27A-4A09-B748-C9B7DAF3B0FC}"/>
    <cellStyle name="Normal 74" xfId="2048" xr:uid="{DEA101D7-9404-4F14-A00D-02B67E049C7F}"/>
    <cellStyle name="Normal 74 10" xfId="30907" xr:uid="{8A7BA23B-2CDC-4897-98F1-9438AEAD99E4}"/>
    <cellStyle name="Normal 74 2" xfId="2049" xr:uid="{33CFE23B-E2B7-4D5D-9A41-734CE2FBBEB2}"/>
    <cellStyle name="Normal 74 2 2" xfId="4531" xr:uid="{376E144D-C2F0-4270-90ED-ED8B3D3F251E}"/>
    <cellStyle name="Normal 74 2 2 2" xfId="6426" xr:uid="{4B02304D-716E-4C0A-A57C-E7485A1762C4}"/>
    <cellStyle name="Normal 74 2 2 2 2" xfId="12212" xr:uid="{A0B949DB-C55B-49EE-914B-B1DA1ED46A20}"/>
    <cellStyle name="Normal 74 2 2 2 2 2" xfId="20584" xr:uid="{B653AC2C-D543-4523-A494-E8749B61B538}"/>
    <cellStyle name="Normal 74 2 2 2 3" xfId="16319" xr:uid="{86A8590A-867E-4A4E-80BE-67ABD331A9AA}"/>
    <cellStyle name="Normal 74 2 2 3" xfId="7758" xr:uid="{371F4E29-1D49-40F1-909A-2A78D78A2951}"/>
    <cellStyle name="Normal 74 2 2 3 2" xfId="13493" xr:uid="{A4078E64-9AB9-4946-8577-7FA866DE3DF4}"/>
    <cellStyle name="Normal 74 2 2 3 2 2" xfId="21867" xr:uid="{FE6D1C3C-093D-4A05-A30A-EA1F46D2F57A}"/>
    <cellStyle name="Normal 74 2 2 3 3" xfId="17646" xr:uid="{22CF7E7B-2961-4CE5-99C5-20FBC603DAB3}"/>
    <cellStyle name="Normal 74 2 2 4" xfId="10478" xr:uid="{DE17EE57-64FD-4400-894F-DCB36FCE3F62}"/>
    <cellStyle name="Normal 74 2 2 4 2" xfId="18858" xr:uid="{22A606D7-6B1C-4409-AD25-B9E0826707E2}"/>
    <cellStyle name="Normal 74 2 2 5" xfId="15086" xr:uid="{2DF53FE9-F826-4357-B595-51D9DC48AD9B}"/>
    <cellStyle name="Normal 74 2 2 6" xfId="23500" xr:uid="{388D5297-8606-4117-8ECF-AB556583037F}"/>
    <cellStyle name="Normal 74 2 3" xfId="5837" xr:uid="{DBEE9B2E-BB55-4F49-A4AB-D1057549D5FA}"/>
    <cellStyle name="Normal 74 2 3 2" xfId="11623" xr:uid="{814579B6-E192-49B2-B38C-1BF25866DD0C}"/>
    <cellStyle name="Normal 74 2 3 2 2" xfId="19995" xr:uid="{C0714BF2-9126-49DB-91B1-3F5C75A69A64}"/>
    <cellStyle name="Normal 74 2 3 3" xfId="15730" xr:uid="{74BE016D-DADF-4CEB-9B38-9030B6343E2D}"/>
    <cellStyle name="Normal 74 2 4" xfId="7175" xr:uid="{8BE188F0-3D68-44B0-BED5-9210F03459E6}"/>
    <cellStyle name="Normal 74 2 4 2" xfId="12911" xr:uid="{46828BB0-A902-4E59-8C55-D70B8A563BF4}"/>
    <cellStyle name="Normal 74 2 4 2 2" xfId="21285" xr:uid="{7497BF8C-79E8-480D-84F2-BCD01E88701D}"/>
    <cellStyle name="Normal 74 2 4 3" xfId="17064" xr:uid="{DB4C6A8A-CC1E-40FD-8A2B-BC4328CE94C2}"/>
    <cellStyle name="Normal 74 2 5" xfId="9747" xr:uid="{7A05A864-223D-41CC-8805-40D79B45099F}"/>
    <cellStyle name="Normal 74 2 5 2" xfId="18143" xr:uid="{6E745AE3-EB58-4411-9799-229DDA5A4379}"/>
    <cellStyle name="Normal 74 2 6" xfId="14481" xr:uid="{1AC1C22F-FCDE-4861-9886-58CCC31DD4DE}"/>
    <cellStyle name="Normal 74 2 7" xfId="22874" xr:uid="{4D9EE831-53A6-410B-8584-866FC662B573}"/>
    <cellStyle name="Normal 74 2 8" xfId="31510" xr:uid="{FC59A5C2-B057-4444-BFC3-3F98A09B6041}"/>
    <cellStyle name="Normal 74 3" xfId="4530" xr:uid="{ABBD8EA3-7284-459C-BF03-6B0BFA540EB0}"/>
    <cellStyle name="Normal 74 3 2" xfId="6425" xr:uid="{19BF6272-9F7A-420F-BEA1-05F7BF06CE6A}"/>
    <cellStyle name="Normal 74 3 2 2" xfId="12211" xr:uid="{5AEE7974-6180-4466-A329-4D851F783031}"/>
    <cellStyle name="Normal 74 3 2 2 2" xfId="20583" xr:uid="{D405B758-246F-471E-854A-21588D549A82}"/>
    <cellStyle name="Normal 74 3 2 3" xfId="16318" xr:uid="{2D65EA9D-D22C-44C4-8888-445653B733D6}"/>
    <cellStyle name="Normal 74 3 3" xfId="7757" xr:uid="{74C2CC14-86C0-41EC-A4A7-A94231ED5440}"/>
    <cellStyle name="Normal 74 3 3 2" xfId="13492" xr:uid="{EE757415-16E2-41C5-8356-56375D6077E9}"/>
    <cellStyle name="Normal 74 3 3 2 2" xfId="21866" xr:uid="{DD0FB13C-250E-4160-A4F3-A74370B9573F}"/>
    <cellStyle name="Normal 74 3 3 3" xfId="17645" xr:uid="{01F79C21-D12D-4DF2-8060-512E2BF47906}"/>
    <cellStyle name="Normal 74 3 4" xfId="10477" xr:uid="{687D4EE5-33A2-4A7D-B540-53769B996470}"/>
    <cellStyle name="Normal 74 3 4 2" xfId="18857" xr:uid="{B7326953-78FB-4467-821D-3F909467F6CC}"/>
    <cellStyle name="Normal 74 3 5" xfId="15085" xr:uid="{C64AE1A4-812A-446F-84D0-F83C6397787E}"/>
    <cellStyle name="Normal 74 3 6" xfId="23499" xr:uid="{4BE103D7-79F2-4A72-B79D-293C79317870}"/>
    <cellStyle name="Normal 74 3 7" xfId="32137" xr:uid="{9445B1B3-3B92-48D4-B28B-33D20276FAF3}"/>
    <cellStyle name="Normal 74 4" xfId="5836" xr:uid="{85957601-BDD9-4870-9760-854DE8862270}"/>
    <cellStyle name="Normal 74 4 2" xfId="11622" xr:uid="{DE22D01B-C419-48B2-8297-48D5C95BB1E6}"/>
    <cellStyle name="Normal 74 4 2 2" xfId="19994" xr:uid="{52440E88-B096-4831-B7C7-A2C77000769F}"/>
    <cellStyle name="Normal 74 4 3" xfId="15729" xr:uid="{F138F0F1-939B-4064-9C12-306C9D0A98D4}"/>
    <cellStyle name="Normal 74 5" xfId="7174" xr:uid="{A5449DA6-3E75-4C03-AD03-1A8280F2B4A4}"/>
    <cellStyle name="Normal 74 5 2" xfId="12910" xr:uid="{90DBDD83-C1F5-4AEA-A75A-A28B8A5F210C}"/>
    <cellStyle name="Normal 74 5 2 2" xfId="21284" xr:uid="{91B373B0-E3A2-4BCA-8151-07FEC1C086CA}"/>
    <cellStyle name="Normal 74 5 3" xfId="17063" xr:uid="{A7335847-8A5D-4825-93E9-EAB7C14E26EC}"/>
    <cellStyle name="Normal 74 6" xfId="9457" xr:uid="{97C86B8D-31AF-445C-91C6-62ED2FAD2DA8}"/>
    <cellStyle name="Normal 74 7" xfId="9746" xr:uid="{6B0C1373-8A93-4D65-BC88-E97E1A764816}"/>
    <cellStyle name="Normal 74 7 2" xfId="18142" xr:uid="{6667C5DC-0845-4E95-AF3D-80AC1FB03E93}"/>
    <cellStyle name="Normal 74 8" xfId="14480" xr:uid="{3F472174-9C86-4DA5-9B71-9B558A5AF323}"/>
    <cellStyle name="Normal 74 9" xfId="22873" xr:uid="{294EBB45-CD23-4E5D-9573-25609AA089D9}"/>
    <cellStyle name="Normal 75" xfId="2050" xr:uid="{912D3BFD-3ABB-4ADD-8DFF-1577E030362F}"/>
    <cellStyle name="Normal 75 10" xfId="30908" xr:uid="{6BE72733-CDD8-45D8-9794-F750175AA2A6}"/>
    <cellStyle name="Normal 75 2" xfId="2051" xr:uid="{F345D5D1-EC8A-483F-AF52-52465510B918}"/>
    <cellStyle name="Normal 75 2 2" xfId="4533" xr:uid="{11CBC373-2EF1-4621-97D8-81CD90C7C406}"/>
    <cellStyle name="Normal 75 2 2 2" xfId="6428" xr:uid="{8621B27C-6ECC-4B6A-9459-04B7D3C6F5CA}"/>
    <cellStyle name="Normal 75 2 2 2 2" xfId="12214" xr:uid="{42E3C12A-2387-4FB6-BE2C-C5EAD23D27F9}"/>
    <cellStyle name="Normal 75 2 2 2 2 2" xfId="20586" xr:uid="{923BF9BD-9EF7-44F5-9495-9B8688C01D53}"/>
    <cellStyle name="Normal 75 2 2 2 3" xfId="16321" xr:uid="{9DBE425A-55DB-441D-B581-054E213F8F68}"/>
    <cellStyle name="Normal 75 2 2 3" xfId="7760" xr:uid="{3DF630F0-34CB-4C12-9A72-02678F3C98E3}"/>
    <cellStyle name="Normal 75 2 2 3 2" xfId="13495" xr:uid="{54523A18-638D-4561-A94F-F5ED8DA86402}"/>
    <cellStyle name="Normal 75 2 2 3 2 2" xfId="21869" xr:uid="{709895C7-1F26-4C21-96C6-EA1C5B190AA6}"/>
    <cellStyle name="Normal 75 2 2 3 3" xfId="17648" xr:uid="{A7B1A87B-219B-40B6-AA52-91C18F72646F}"/>
    <cellStyle name="Normal 75 2 2 4" xfId="10480" xr:uid="{9AA0E9A2-1775-4E6D-844C-4F30F4AE0DF2}"/>
    <cellStyle name="Normal 75 2 2 4 2" xfId="18860" xr:uid="{7BCA99AE-8C70-4244-A49B-DC0B9730F2B9}"/>
    <cellStyle name="Normal 75 2 2 5" xfId="15088" xr:uid="{1B6AB81C-3AB1-4EA5-9455-0C67D28EEE2C}"/>
    <cellStyle name="Normal 75 2 2 6" xfId="23502" xr:uid="{1E20BBD8-8996-4B9C-A940-EFAF196BBB9B}"/>
    <cellStyle name="Normal 75 2 3" xfId="5839" xr:uid="{E0B61DB7-3B23-43E4-A1B1-895E65330F63}"/>
    <cellStyle name="Normal 75 2 3 2" xfId="11625" xr:uid="{F3E009C6-7D6E-4C56-B140-576A3B09A47A}"/>
    <cellStyle name="Normal 75 2 3 2 2" xfId="19997" xr:uid="{47B70735-CF9F-4E93-89D0-D2E69357A437}"/>
    <cellStyle name="Normal 75 2 3 3" xfId="15732" xr:uid="{DD771C63-3126-4713-BB98-FEB4D9F472AE}"/>
    <cellStyle name="Normal 75 2 4" xfId="7177" xr:uid="{85B111FD-4ACD-4862-AC79-55964ADDF215}"/>
    <cellStyle name="Normal 75 2 4 2" xfId="12913" xr:uid="{B6338EB0-C02D-442C-B7DB-36A3F3DB908E}"/>
    <cellStyle name="Normal 75 2 4 2 2" xfId="21287" xr:uid="{029F6427-6734-43AD-ABA2-4B3D65CAB3D4}"/>
    <cellStyle name="Normal 75 2 4 3" xfId="17066" xr:uid="{2DA2A7BE-0C5F-4200-B50F-D5587927F390}"/>
    <cellStyle name="Normal 75 2 5" xfId="9749" xr:uid="{62CBD4B3-09E2-432F-9DE6-60BC2DD15F5A}"/>
    <cellStyle name="Normal 75 2 5 2" xfId="18145" xr:uid="{1E394194-37DD-46CB-AE60-E34AABB722BD}"/>
    <cellStyle name="Normal 75 2 6" xfId="14483" xr:uid="{E37DF9C1-4E15-415A-9EEB-606D35B812CD}"/>
    <cellStyle name="Normal 75 2 7" xfId="22876" xr:uid="{72FE30B4-86FC-48DB-B573-A629F73F58BB}"/>
    <cellStyle name="Normal 75 2 8" xfId="31511" xr:uid="{688DE756-FA95-4796-8C3D-3B50CEFF061C}"/>
    <cellStyle name="Normal 75 3" xfId="4532" xr:uid="{B3CA0642-D4F8-4E7E-B569-72D4553E9AE9}"/>
    <cellStyle name="Normal 75 3 2" xfId="6427" xr:uid="{AA24285B-1611-49F7-A57A-762558083A3F}"/>
    <cellStyle name="Normal 75 3 2 2" xfId="12213" xr:uid="{CF77D008-3047-4943-A565-8A468DA3CE4A}"/>
    <cellStyle name="Normal 75 3 2 2 2" xfId="20585" xr:uid="{3D5B8490-6861-4979-85C0-8BD676401336}"/>
    <cellStyle name="Normal 75 3 2 3" xfId="16320" xr:uid="{179497A5-FED0-45A1-9F1E-418AAEC5C695}"/>
    <cellStyle name="Normal 75 3 3" xfId="7759" xr:uid="{AC372907-F6C1-48CC-B7D8-A7CBA2EE7B42}"/>
    <cellStyle name="Normal 75 3 3 2" xfId="13494" xr:uid="{58D368FB-1C8F-4A5F-9B17-557764035E43}"/>
    <cellStyle name="Normal 75 3 3 2 2" xfId="21868" xr:uid="{C93B6DBB-99D9-41DF-B098-46093FEF9A8C}"/>
    <cellStyle name="Normal 75 3 3 3" xfId="17647" xr:uid="{5FD5DBA3-2269-440C-829A-46A631C6F88C}"/>
    <cellStyle name="Normal 75 3 4" xfId="10479" xr:uid="{9C8A042A-D5BB-4E81-885F-52749079F394}"/>
    <cellStyle name="Normal 75 3 4 2" xfId="18859" xr:uid="{9EC408B1-1AA1-41BE-B3F8-A784C8708D2F}"/>
    <cellStyle name="Normal 75 3 5" xfId="15087" xr:uid="{2A12CB87-170D-4D88-A106-490F606EEAD9}"/>
    <cellStyle name="Normal 75 3 6" xfId="23501" xr:uid="{2DCF50E5-6658-4F70-B47D-0471F13955E0}"/>
    <cellStyle name="Normal 75 3 7" xfId="32138" xr:uid="{51794DD2-C6FD-4737-8335-CD64E5397747}"/>
    <cellStyle name="Normal 75 4" xfId="5838" xr:uid="{81FF4117-DE75-47CD-A78D-8485C0756CBF}"/>
    <cellStyle name="Normal 75 4 2" xfId="11624" xr:uid="{2C7A840A-6144-492D-A5F1-019F3AAAD020}"/>
    <cellStyle name="Normal 75 4 2 2" xfId="19996" xr:uid="{E659BEE8-1C8E-421C-8391-3CA9EA29898F}"/>
    <cellStyle name="Normal 75 4 3" xfId="15731" xr:uid="{F915020C-DDE6-4866-959F-DC2032B37EEF}"/>
    <cellStyle name="Normal 75 5" xfId="7176" xr:uid="{489C09CE-2CAC-4D06-87EF-AA817DC8D546}"/>
    <cellStyle name="Normal 75 5 2" xfId="12912" xr:uid="{08DF57A8-B107-4631-A818-40279E56E801}"/>
    <cellStyle name="Normal 75 5 2 2" xfId="21286" xr:uid="{28DE9377-18BF-4934-B54D-15588F7E405C}"/>
    <cellStyle name="Normal 75 5 3" xfId="17065" xr:uid="{FEB8B934-9220-442D-99A2-24D3A7C63681}"/>
    <cellStyle name="Normal 75 6" xfId="9458" xr:uid="{88D09D3A-22E9-4785-84E8-F78C56CD1641}"/>
    <cellStyle name="Normal 75 7" xfId="9748" xr:uid="{C29E5C7C-AD95-4A22-B260-81889502D667}"/>
    <cellStyle name="Normal 75 7 2" xfId="18144" xr:uid="{ED813F0B-482F-4817-8E3E-FF0A421FA5AD}"/>
    <cellStyle name="Normal 75 8" xfId="14482" xr:uid="{558BDB17-12A5-462C-8611-07CB556AD826}"/>
    <cellStyle name="Normal 75 9" xfId="22875" xr:uid="{DD1E6359-CFD8-4381-8075-7A4D1E648FF5}"/>
    <cellStyle name="Normal 76" xfId="2052" xr:uid="{6DE203BF-BA1A-41FC-819E-523A87CFB3C8}"/>
    <cellStyle name="Normal 76 10" xfId="30909" xr:uid="{9F3A2C5D-71A5-4A3E-9EB3-A66AC7FE94EA}"/>
    <cellStyle name="Normal 76 2" xfId="2053" xr:uid="{9145DBA0-19F7-4F99-89B9-899277026ECA}"/>
    <cellStyle name="Normal 76 2 2" xfId="4535" xr:uid="{7D4E4DB5-69EC-4149-B979-15129EF5D83F}"/>
    <cellStyle name="Normal 76 2 2 2" xfId="6430" xr:uid="{C8BA2763-182E-4EAD-A316-3A8E974A1419}"/>
    <cellStyle name="Normal 76 2 2 2 2" xfId="12216" xr:uid="{A66D2F5D-12BA-4E80-AD2D-1AB32486BC03}"/>
    <cellStyle name="Normal 76 2 2 2 2 2" xfId="20588" xr:uid="{AE13CFDA-E2AC-4EEF-9693-AE0579938E74}"/>
    <cellStyle name="Normal 76 2 2 2 3" xfId="16323" xr:uid="{BEDBB966-6B6E-4EC4-84F6-35B3B7FC62C1}"/>
    <cellStyle name="Normal 76 2 2 3" xfId="7762" xr:uid="{793ED17E-769C-4F41-B193-206C3186FC26}"/>
    <cellStyle name="Normal 76 2 2 3 2" xfId="13497" xr:uid="{44659102-F905-482D-9771-B3A9F9D36413}"/>
    <cellStyle name="Normal 76 2 2 3 2 2" xfId="21871" xr:uid="{BFA11202-0954-425E-8BAA-FF1B041064B4}"/>
    <cellStyle name="Normal 76 2 2 3 3" xfId="17650" xr:uid="{E1EF11A2-3700-40B5-AB97-ED7BB4020B18}"/>
    <cellStyle name="Normal 76 2 2 4" xfId="10482" xr:uid="{8191F827-7F52-4BBD-BC75-EBBE8A714BB0}"/>
    <cellStyle name="Normal 76 2 2 4 2" xfId="18862" xr:uid="{FEA476D7-E81E-48CC-A69B-762833954634}"/>
    <cellStyle name="Normal 76 2 2 5" xfId="15090" xr:uid="{3E001E5C-33D4-4EF5-8347-A8B0CB9302F0}"/>
    <cellStyle name="Normal 76 2 2 6" xfId="23504" xr:uid="{896928C4-559D-4670-8572-D23926DD4850}"/>
    <cellStyle name="Normal 76 2 3" xfId="5841" xr:uid="{5889A072-5EC6-4D99-9E22-15D97F6BF47B}"/>
    <cellStyle name="Normal 76 2 3 2" xfId="11627" xr:uid="{EAA9E298-AE10-44D2-9332-4C15BB39365F}"/>
    <cellStyle name="Normal 76 2 3 2 2" xfId="19999" xr:uid="{67F769A4-B9C1-44A4-BC3D-5D5D4A195D45}"/>
    <cellStyle name="Normal 76 2 3 3" xfId="15734" xr:uid="{E798D3B9-A16A-4971-AF1C-F50DB381E04A}"/>
    <cellStyle name="Normal 76 2 4" xfId="7179" xr:uid="{BE379841-D027-4017-B6DC-0624A06769A5}"/>
    <cellStyle name="Normal 76 2 4 2" xfId="12915" xr:uid="{744AD5E9-47DE-46C2-927B-3E39DBF43635}"/>
    <cellStyle name="Normal 76 2 4 2 2" xfId="21289" xr:uid="{C9E6F2EF-EDD3-415D-87C8-0DF6D5C00C72}"/>
    <cellStyle name="Normal 76 2 4 3" xfId="17068" xr:uid="{A78931C2-65C2-491F-9BE2-DF2A6C1098D1}"/>
    <cellStyle name="Normal 76 2 5" xfId="9751" xr:uid="{8F5576BC-1ACC-44DB-A52B-8039C9A2CCB1}"/>
    <cellStyle name="Normal 76 2 5 2" xfId="18147" xr:uid="{D47E2070-63DA-4731-90D8-9DB6807D9CC0}"/>
    <cellStyle name="Normal 76 2 6" xfId="14485" xr:uid="{3DFAAE5D-61E3-4C31-8F23-E28B978B1330}"/>
    <cellStyle name="Normal 76 2 7" xfId="22878" xr:uid="{F5272F05-8CDD-470A-B8D6-3F17A29B85B1}"/>
    <cellStyle name="Normal 76 2 8" xfId="31512" xr:uid="{FD340DDE-9007-45C1-ACBB-74FE8FA3191E}"/>
    <cellStyle name="Normal 76 3" xfId="4534" xr:uid="{DDEB5DC5-5A05-4F86-8F01-EF17ED8B24B0}"/>
    <cellStyle name="Normal 76 3 2" xfId="6429" xr:uid="{AFA71862-135D-469D-977C-EBE7DE1F505D}"/>
    <cellStyle name="Normal 76 3 2 2" xfId="12215" xr:uid="{83476F8A-4034-4ED7-9E0C-88B375E221C2}"/>
    <cellStyle name="Normal 76 3 2 2 2" xfId="20587" xr:uid="{4205E7EA-B85B-4784-8A4A-AD12A4021E02}"/>
    <cellStyle name="Normal 76 3 2 3" xfId="16322" xr:uid="{BCEEAD1D-38F3-4F66-A0AB-974CEC51ACB6}"/>
    <cellStyle name="Normal 76 3 3" xfId="7761" xr:uid="{3D0BBEF7-CA02-449C-80E9-F3BA61D48FC1}"/>
    <cellStyle name="Normal 76 3 3 2" xfId="13496" xr:uid="{A80695B7-8FA1-473D-8640-F64850E2653F}"/>
    <cellStyle name="Normal 76 3 3 2 2" xfId="21870" xr:uid="{1F59CE0A-137A-471E-948C-396F747A1159}"/>
    <cellStyle name="Normal 76 3 3 3" xfId="17649" xr:uid="{2D59007F-14D7-4BCB-B986-9AE98CF35EC9}"/>
    <cellStyle name="Normal 76 3 4" xfId="10481" xr:uid="{2172CA7D-BBF7-4641-A7F5-F897B584EA90}"/>
    <cellStyle name="Normal 76 3 4 2" xfId="18861" xr:uid="{46963D5C-E229-4224-BBE8-E90A9E86E3EF}"/>
    <cellStyle name="Normal 76 3 5" xfId="15089" xr:uid="{1FDA178E-DFC8-40DE-B9A0-85B42C2854F7}"/>
    <cellStyle name="Normal 76 3 6" xfId="23503" xr:uid="{02B36CBA-C243-41D0-AFCB-19B8E6C811DE}"/>
    <cellStyle name="Normal 76 3 7" xfId="32139" xr:uid="{3FE3B41F-8D42-4EE0-9714-94BC4A0A2EA2}"/>
    <cellStyle name="Normal 76 4" xfId="5840" xr:uid="{14A3378C-8F30-4B7D-A994-6448DB70E3A8}"/>
    <cellStyle name="Normal 76 4 2" xfId="11626" xr:uid="{E9B954EA-66AC-4473-9AF1-A2AA54CECDCC}"/>
    <cellStyle name="Normal 76 4 2 2" xfId="19998" xr:uid="{067E3861-563B-483D-8FE0-328E91FD9929}"/>
    <cellStyle name="Normal 76 4 3" xfId="15733" xr:uid="{46E4CB1C-3FAC-4A8F-99CE-CAFC40E71C81}"/>
    <cellStyle name="Normal 76 5" xfId="7178" xr:uid="{A76A5A38-AC76-47C8-8CFC-9D7602426EBD}"/>
    <cellStyle name="Normal 76 5 2" xfId="12914" xr:uid="{A3E3039D-D4F0-4340-93C8-462E3C2D94B4}"/>
    <cellStyle name="Normal 76 5 2 2" xfId="21288" xr:uid="{3622B8F8-9565-4348-8F84-8E3BAC6DE92A}"/>
    <cellStyle name="Normal 76 5 3" xfId="17067" xr:uid="{654D818E-DC59-4915-A39D-5F54C4014122}"/>
    <cellStyle name="Normal 76 6" xfId="9459" xr:uid="{B68421C8-C5A7-4080-97BA-560629CA12D3}"/>
    <cellStyle name="Normal 76 7" xfId="9750" xr:uid="{E51F62D4-A710-40E6-9D1E-FF41043E1CD1}"/>
    <cellStyle name="Normal 76 7 2" xfId="18146" xr:uid="{1B007EE1-393C-4850-B8A8-B336D468122E}"/>
    <cellStyle name="Normal 76 8" xfId="14484" xr:uid="{8219E1F2-4F71-4DA9-B461-679D220E16C8}"/>
    <cellStyle name="Normal 76 9" xfId="22877" xr:uid="{BD88C069-DF07-4021-A1D4-3FC4D4C8B215}"/>
    <cellStyle name="Normal 77" xfId="2054" xr:uid="{E8B333FB-2554-445C-B015-A350D7164A24}"/>
    <cellStyle name="Normal 77 10" xfId="30910" xr:uid="{AAE1C06A-BE16-4F6A-B794-B08879C32F96}"/>
    <cellStyle name="Normal 77 2" xfId="2055" xr:uid="{F406B541-0E3A-4013-BAA6-448CF0807671}"/>
    <cellStyle name="Normal 77 2 2" xfId="4537" xr:uid="{12399A00-2206-47D1-A922-20ECBC5F314E}"/>
    <cellStyle name="Normal 77 2 2 2" xfId="6432" xr:uid="{5EBDF2CA-F514-4E00-ACFE-74BC5B29B8F3}"/>
    <cellStyle name="Normal 77 2 2 2 2" xfId="12218" xr:uid="{331A7851-4D77-4281-977A-B53DB0D84DB8}"/>
    <cellStyle name="Normal 77 2 2 2 2 2" xfId="20590" xr:uid="{DC2C0F86-5B0F-42E6-8A81-E2C42E85CC9E}"/>
    <cellStyle name="Normal 77 2 2 2 3" xfId="16325" xr:uid="{BEB0C7BC-8CE9-485E-A269-12AA0F4D11C2}"/>
    <cellStyle name="Normal 77 2 2 3" xfId="7764" xr:uid="{A8B67DBF-3231-454B-958A-26BF64B47FD0}"/>
    <cellStyle name="Normal 77 2 2 3 2" xfId="13499" xr:uid="{2F259B12-0019-4C19-86A0-FD0E9D756571}"/>
    <cellStyle name="Normal 77 2 2 3 2 2" xfId="21873" xr:uid="{6C552A34-836F-4B02-AA82-8C21038FBBCD}"/>
    <cellStyle name="Normal 77 2 2 3 3" xfId="17652" xr:uid="{7739C7DF-6308-4E80-B072-081C4DF442EA}"/>
    <cellStyle name="Normal 77 2 2 4" xfId="10484" xr:uid="{D10AA799-606F-46C1-AB3C-2112AD50B615}"/>
    <cellStyle name="Normal 77 2 2 4 2" xfId="18864" xr:uid="{8DB2543E-9AEF-4C38-A2BC-75B0392A518A}"/>
    <cellStyle name="Normal 77 2 2 5" xfId="15092" xr:uid="{F779BA92-7179-4434-B1CD-D03081E4FF45}"/>
    <cellStyle name="Normal 77 2 2 6" xfId="23506" xr:uid="{0BB1592B-CAE3-4796-8E3D-F6CC77908576}"/>
    <cellStyle name="Normal 77 2 3" xfId="5843" xr:uid="{DBCA191D-98DA-430D-8F88-FCF1B46CC4E1}"/>
    <cellStyle name="Normal 77 2 3 2" xfId="11629" xr:uid="{27BA2C59-4DBE-411D-8A6F-520E4798D292}"/>
    <cellStyle name="Normal 77 2 3 2 2" xfId="20001" xr:uid="{698558DB-E91B-4512-8C00-4373B640460F}"/>
    <cellStyle name="Normal 77 2 3 3" xfId="15736" xr:uid="{954E29D4-10E8-4579-8CB5-30009D7C2993}"/>
    <cellStyle name="Normal 77 2 4" xfId="7181" xr:uid="{0FAFB38A-40FF-4F35-B9DD-B61517FF1A03}"/>
    <cellStyle name="Normal 77 2 4 2" xfId="12917" xr:uid="{43A284EB-D5F1-48F3-9D69-4F9CFE9FC400}"/>
    <cellStyle name="Normal 77 2 4 2 2" xfId="21291" xr:uid="{EAADAA28-9AC1-40C6-9600-A6D13D68A81A}"/>
    <cellStyle name="Normal 77 2 4 3" xfId="17070" xr:uid="{33D0C551-44B8-43F7-94D8-20E181ED463C}"/>
    <cellStyle name="Normal 77 2 5" xfId="9753" xr:uid="{843B97D4-0775-4097-AA4F-9714C81397C1}"/>
    <cellStyle name="Normal 77 2 5 2" xfId="18149" xr:uid="{F0AE0D21-456D-40EA-960E-F4A2ACDEFDFA}"/>
    <cellStyle name="Normal 77 2 6" xfId="14487" xr:uid="{2FD29414-024E-45FB-BB4D-375A7A42E30C}"/>
    <cellStyle name="Normal 77 2 7" xfId="22880" xr:uid="{CDB6C020-F248-4ADB-B397-A88B9DEB1290}"/>
    <cellStyle name="Normal 77 2 8" xfId="31513" xr:uid="{08CF2B92-2442-4087-A929-148DA7BE8A3C}"/>
    <cellStyle name="Normal 77 3" xfId="4536" xr:uid="{D9C8FE01-60AF-497E-9AD5-CA28223FEACC}"/>
    <cellStyle name="Normal 77 3 2" xfId="6431" xr:uid="{69159594-B63D-42AD-A1DD-2356AF83806A}"/>
    <cellStyle name="Normal 77 3 2 2" xfId="12217" xr:uid="{10FA8DE6-7400-4B9E-A1CF-868CABAE773D}"/>
    <cellStyle name="Normal 77 3 2 2 2" xfId="20589" xr:uid="{680C352E-B50E-4287-A6CE-3B4AE8361A84}"/>
    <cellStyle name="Normal 77 3 2 3" xfId="16324" xr:uid="{54A3210F-FDEE-4159-B62F-A3AF7FA50082}"/>
    <cellStyle name="Normal 77 3 3" xfId="7763" xr:uid="{9C410355-436A-4ABE-B339-BE86BC460618}"/>
    <cellStyle name="Normal 77 3 3 2" xfId="13498" xr:uid="{90621B5E-5A80-4E7A-BA85-8E10DC7FA92F}"/>
    <cellStyle name="Normal 77 3 3 2 2" xfId="21872" xr:uid="{44158682-D02E-43EB-9B1B-44C11EECB945}"/>
    <cellStyle name="Normal 77 3 3 3" xfId="17651" xr:uid="{2CC2FC51-9A1C-4B05-ABE3-50BF94C0868E}"/>
    <cellStyle name="Normal 77 3 4" xfId="10483" xr:uid="{C1DA651B-41A0-4442-ACED-A9F43EC97BF0}"/>
    <cellStyle name="Normal 77 3 4 2" xfId="18863" xr:uid="{19880884-80D2-4B73-A2C9-039528366F73}"/>
    <cellStyle name="Normal 77 3 5" xfId="15091" xr:uid="{9E92CDA4-B28D-4667-AC66-D5E75D4985EC}"/>
    <cellStyle name="Normal 77 3 6" xfId="23505" xr:uid="{5421516A-B487-4FE4-9541-6A06C80199EF}"/>
    <cellStyle name="Normal 77 3 7" xfId="32140" xr:uid="{F2096124-8FD0-4D4E-9F5F-A23CA200D00E}"/>
    <cellStyle name="Normal 77 4" xfId="5842" xr:uid="{528C3254-E098-4E55-8446-082C86C87DA4}"/>
    <cellStyle name="Normal 77 4 2" xfId="11628" xr:uid="{35212A71-8305-46D2-B9AC-69399ACA9891}"/>
    <cellStyle name="Normal 77 4 2 2" xfId="20000" xr:uid="{035AB4FC-EC12-42DA-BED0-FA69F5C2B74E}"/>
    <cellStyle name="Normal 77 4 3" xfId="15735" xr:uid="{A91C9AB7-78B1-41CA-8D21-280318F465A7}"/>
    <cellStyle name="Normal 77 5" xfId="7180" xr:uid="{FD46F39A-4E56-4D78-891C-029E1052D853}"/>
    <cellStyle name="Normal 77 5 2" xfId="12916" xr:uid="{989F9558-B5F5-40BE-82EB-ACE4848040FA}"/>
    <cellStyle name="Normal 77 5 2 2" xfId="21290" xr:uid="{5E83375A-4950-437F-8730-8F9F13F953EF}"/>
    <cellStyle name="Normal 77 5 3" xfId="17069" xr:uid="{291B4C52-CF73-4C81-B662-053DAA4A4EBD}"/>
    <cellStyle name="Normal 77 6" xfId="9460" xr:uid="{1FE42B34-8A00-437F-958F-1C3CA215841C}"/>
    <cellStyle name="Normal 77 7" xfId="9752" xr:uid="{8F967623-2C98-40E8-9388-77979F4CDFAF}"/>
    <cellStyle name="Normal 77 7 2" xfId="18148" xr:uid="{17827C48-0B90-4D83-AEE5-AC767C55EF2D}"/>
    <cellStyle name="Normal 77 8" xfId="14486" xr:uid="{18A57372-A5FB-4E72-90DD-D23619B6D0E0}"/>
    <cellStyle name="Normal 77 9" xfId="22879" xr:uid="{9E5A3955-EE8A-444B-856D-99E1C33F4153}"/>
    <cellStyle name="Normal 78" xfId="2056" xr:uid="{AD02AA5E-6212-4CC1-9997-74283BB7F037}"/>
    <cellStyle name="Normal 78 10" xfId="30911" xr:uid="{E01CB234-E0D5-4BD0-AE3D-B66058A4B7A7}"/>
    <cellStyle name="Normal 78 2" xfId="2057" xr:uid="{9994136D-86DF-4B4E-94F6-A2F12459FD8F}"/>
    <cellStyle name="Normal 78 2 2" xfId="4539" xr:uid="{BBAF0A85-BA22-4587-A6E5-3F55AAE051EF}"/>
    <cellStyle name="Normal 78 2 2 2" xfId="6434" xr:uid="{284A86A4-DA3E-464C-ACBA-AF1EB56C97CD}"/>
    <cellStyle name="Normal 78 2 2 2 2" xfId="12220" xr:uid="{64597BF6-36AC-41DE-89B2-0278DBD53779}"/>
    <cellStyle name="Normal 78 2 2 2 2 2" xfId="20592" xr:uid="{46786D39-7140-4186-8860-6BA084475538}"/>
    <cellStyle name="Normal 78 2 2 2 3" xfId="16327" xr:uid="{230D5CEB-F1F0-44F4-B109-1ACA5DA232C0}"/>
    <cellStyle name="Normal 78 2 2 3" xfId="7766" xr:uid="{208EE13F-8CE2-4019-AB1A-769089D53ED9}"/>
    <cellStyle name="Normal 78 2 2 3 2" xfId="13501" xr:uid="{AAF1F918-2170-4DCF-8188-1B1053A60178}"/>
    <cellStyle name="Normal 78 2 2 3 2 2" xfId="21875" xr:uid="{25077A87-29AC-49EA-B9D7-4676A2777F87}"/>
    <cellStyle name="Normal 78 2 2 3 3" xfId="17654" xr:uid="{319A28CB-E2DC-4B17-9C1F-964FAA47904F}"/>
    <cellStyle name="Normal 78 2 2 4" xfId="10486" xr:uid="{E1823077-2490-4983-9BD8-FBCDD27C6A26}"/>
    <cellStyle name="Normal 78 2 2 4 2" xfId="18866" xr:uid="{A30B8638-F424-475C-9A8F-2580F3BDE4E0}"/>
    <cellStyle name="Normal 78 2 2 5" xfId="15094" xr:uid="{F22D0F36-9241-44C6-8890-A93BA313FDED}"/>
    <cellStyle name="Normal 78 2 2 6" xfId="23508" xr:uid="{64DFD95A-A118-4879-ABC5-15611F03C269}"/>
    <cellStyle name="Normal 78 2 3" xfId="5845" xr:uid="{8EB0527E-FA4A-40DC-8953-9DB5DCF699E4}"/>
    <cellStyle name="Normal 78 2 3 2" xfId="11631" xr:uid="{5708BD51-0F0A-4792-8AA1-6BA9BB64C19A}"/>
    <cellStyle name="Normal 78 2 3 2 2" xfId="20003" xr:uid="{C7C27448-2815-41BA-A2BD-6A72480FC7CE}"/>
    <cellStyle name="Normal 78 2 3 3" xfId="15738" xr:uid="{5531DBF4-3B32-48E6-88DA-DAA56DC45C3C}"/>
    <cellStyle name="Normal 78 2 4" xfId="7183" xr:uid="{C901EA55-DE9A-41F7-BEC8-A9291A35BF2E}"/>
    <cellStyle name="Normal 78 2 4 2" xfId="12919" xr:uid="{C93B9F19-378D-4F4E-83BA-681A53A66362}"/>
    <cellStyle name="Normal 78 2 4 2 2" xfId="21293" xr:uid="{B5D41B31-7FC5-4802-BD64-DC62DF97C9C8}"/>
    <cellStyle name="Normal 78 2 4 3" xfId="17072" xr:uid="{846BA49D-0387-4A96-A716-2CBDE2838FC4}"/>
    <cellStyle name="Normal 78 2 5" xfId="9755" xr:uid="{4589D837-1126-4415-9292-2A65ADF75BFE}"/>
    <cellStyle name="Normal 78 2 5 2" xfId="18151" xr:uid="{E5F238C3-564C-4ACA-8EE7-E94098F1E9A0}"/>
    <cellStyle name="Normal 78 2 6" xfId="14489" xr:uid="{ED6F3EB4-B90A-44E9-B803-DAF954DC175E}"/>
    <cellStyle name="Normal 78 2 7" xfId="22882" xr:uid="{636F61C3-D587-433A-8DF9-78DF469B15F9}"/>
    <cellStyle name="Normal 78 2 8" xfId="31514" xr:uid="{91AA7149-80E0-4C31-B97C-0CACEDC11913}"/>
    <cellStyle name="Normal 78 3" xfId="4538" xr:uid="{53B33A04-08C2-410D-AA5A-28074A3AF4C9}"/>
    <cellStyle name="Normal 78 3 2" xfId="6433" xr:uid="{A1283D30-1B44-46DD-874A-16D9E8745D05}"/>
    <cellStyle name="Normal 78 3 2 2" xfId="12219" xr:uid="{1CAF9AFD-39CF-4516-837C-872A037D9A64}"/>
    <cellStyle name="Normal 78 3 2 2 2" xfId="20591" xr:uid="{9CE7A28B-E0CC-453E-B597-3DF82036B232}"/>
    <cellStyle name="Normal 78 3 2 3" xfId="16326" xr:uid="{66ADDB41-AFE2-4724-BFF5-10205B035DAC}"/>
    <cellStyle name="Normal 78 3 3" xfId="7765" xr:uid="{8B00A6AA-63A7-470F-B4D5-0CC9B385C522}"/>
    <cellStyle name="Normal 78 3 3 2" xfId="13500" xr:uid="{42DAFB24-B5DE-42AD-93D4-5E4B6F710A41}"/>
    <cellStyle name="Normal 78 3 3 2 2" xfId="21874" xr:uid="{9D763153-E582-497C-8861-1660796F9CAA}"/>
    <cellStyle name="Normal 78 3 3 3" xfId="17653" xr:uid="{7DEC3162-A597-48E2-B687-7639BFF371CF}"/>
    <cellStyle name="Normal 78 3 4" xfId="10485" xr:uid="{7CE0708E-5A6E-4F1D-A75E-DC9300069789}"/>
    <cellStyle name="Normal 78 3 4 2" xfId="18865" xr:uid="{A121EC21-9EDC-456F-93CC-1DE10989D2D9}"/>
    <cellStyle name="Normal 78 3 5" xfId="15093" xr:uid="{3C050121-7DC8-4234-9274-DA289DBCE83E}"/>
    <cellStyle name="Normal 78 3 6" xfId="23507" xr:uid="{F7AA8BEF-528B-4C25-82F2-15140D0C51C4}"/>
    <cellStyle name="Normal 78 3 7" xfId="32141" xr:uid="{97FF823F-C79C-4BA2-BD9E-6CB7D89F3ECF}"/>
    <cellStyle name="Normal 78 4" xfId="5844" xr:uid="{A0457CF8-98F4-42F0-9247-6317BEE85128}"/>
    <cellStyle name="Normal 78 4 2" xfId="11630" xr:uid="{5C858F29-E941-4E9C-AFD1-F0D56188BD69}"/>
    <cellStyle name="Normal 78 4 2 2" xfId="20002" xr:uid="{809DBCDC-4DB2-4B92-874B-3B15F4BD8E86}"/>
    <cellStyle name="Normal 78 4 3" xfId="15737" xr:uid="{C88DADD5-3340-44F1-990F-EBBDB54768D8}"/>
    <cellStyle name="Normal 78 5" xfId="7182" xr:uid="{9F74B948-B07D-49BD-B70D-ED3BD462FF4C}"/>
    <cellStyle name="Normal 78 5 2" xfId="12918" xr:uid="{8335E92B-9009-4946-90AA-3AA72AFBC3CC}"/>
    <cellStyle name="Normal 78 5 2 2" xfId="21292" xr:uid="{BF1A6A9C-B0D9-4531-93F5-3DEF9E3536A6}"/>
    <cellStyle name="Normal 78 5 3" xfId="17071" xr:uid="{841E5509-711C-497D-8500-2B8667F60F30}"/>
    <cellStyle name="Normal 78 6" xfId="9461" xr:uid="{30CBEF8A-84E3-4D6C-B915-7EED90B09300}"/>
    <cellStyle name="Normal 78 7" xfId="9754" xr:uid="{53E5E3EC-744D-4670-8DED-C896CC3C2FD2}"/>
    <cellStyle name="Normal 78 7 2" xfId="18150" xr:uid="{39391C12-F72D-4391-98DC-3D0F43EE74F7}"/>
    <cellStyle name="Normal 78 8" xfId="14488" xr:uid="{C820D454-2C58-4406-8D5F-004F3FF8B502}"/>
    <cellStyle name="Normal 78 9" xfId="22881" xr:uid="{1AD447FE-9F7C-4803-9826-6E032C28E34E}"/>
    <cellStyle name="Normal 79" xfId="2058" xr:uid="{BDA7887C-B7B1-4341-8BAC-0E920C6B6759}"/>
    <cellStyle name="Normal 79 10" xfId="30912" xr:uid="{C5976304-D482-46FC-B712-2DA742711501}"/>
    <cellStyle name="Normal 79 2" xfId="2059" xr:uid="{94701251-3D1C-4B82-9D83-0A3B59C12064}"/>
    <cellStyle name="Normal 79 2 2" xfId="4541" xr:uid="{AF5EE33A-2642-4D0A-A334-89F252F7FB80}"/>
    <cellStyle name="Normal 79 2 2 2" xfId="6436" xr:uid="{5EF36296-F499-44BA-A95F-ED0970B6BB4F}"/>
    <cellStyle name="Normal 79 2 2 2 2" xfId="12222" xr:uid="{68A88028-043C-4660-B68F-715CF9B4C084}"/>
    <cellStyle name="Normal 79 2 2 2 2 2" xfId="20594" xr:uid="{B83FCCD4-6D42-4D95-8F04-544338BAE4B7}"/>
    <cellStyle name="Normal 79 2 2 2 3" xfId="16329" xr:uid="{D08DF912-546B-457A-A419-559DC32F24F2}"/>
    <cellStyle name="Normal 79 2 2 3" xfId="7768" xr:uid="{F1D4E8B7-EB5A-4558-BEDA-96B084DCC51D}"/>
    <cellStyle name="Normal 79 2 2 3 2" xfId="13503" xr:uid="{82E1BC5E-8612-4DCB-A04F-F4F0D15355DF}"/>
    <cellStyle name="Normal 79 2 2 3 2 2" xfId="21877" xr:uid="{58F79590-2439-47CD-A431-AB4705765981}"/>
    <cellStyle name="Normal 79 2 2 3 3" xfId="17656" xr:uid="{ECC21FE9-7DB9-4C90-B8BC-5C7C1A6A4B10}"/>
    <cellStyle name="Normal 79 2 2 4" xfId="10488" xr:uid="{1304C130-06DE-4798-B180-1C3ABC42306B}"/>
    <cellStyle name="Normal 79 2 2 4 2" xfId="18868" xr:uid="{7245373C-214F-4A52-BDEB-C10CF9FD3956}"/>
    <cellStyle name="Normal 79 2 2 5" xfId="15096" xr:uid="{B727BDE8-0100-46AD-835C-771C70EED6E7}"/>
    <cellStyle name="Normal 79 2 2 6" xfId="23510" xr:uid="{A73243D9-82E3-4F95-8B81-E30452D4612A}"/>
    <cellStyle name="Normal 79 2 3" xfId="5847" xr:uid="{5D9EF644-7AAF-4FBA-AC43-68212BF45448}"/>
    <cellStyle name="Normal 79 2 3 2" xfId="11633" xr:uid="{3095DD79-1AEF-4190-83F9-B81D84C8BB93}"/>
    <cellStyle name="Normal 79 2 3 2 2" xfId="20005" xr:uid="{790E7CFB-6B95-4367-838B-310396864F65}"/>
    <cellStyle name="Normal 79 2 3 3" xfId="15740" xr:uid="{A2FA42D0-B6D6-4253-811F-07C558CA1969}"/>
    <cellStyle name="Normal 79 2 4" xfId="7185" xr:uid="{39EDCEA8-D029-4437-9768-4E92D3A81CC2}"/>
    <cellStyle name="Normal 79 2 4 2" xfId="12921" xr:uid="{45341318-B03F-47AB-8E71-A551812FB730}"/>
    <cellStyle name="Normal 79 2 4 2 2" xfId="21295" xr:uid="{6371D444-9DA7-431F-8B64-B31C4D0AFFB9}"/>
    <cellStyle name="Normal 79 2 4 3" xfId="17074" xr:uid="{0482EEBC-4C2F-4742-9381-E7C7D140ECFB}"/>
    <cellStyle name="Normal 79 2 5" xfId="9757" xr:uid="{6264B8B8-DD06-42A5-BE07-13D4A642C1B5}"/>
    <cellStyle name="Normal 79 2 5 2" xfId="18153" xr:uid="{98EC3E9B-56BC-448C-9FD5-2E86DDB613A7}"/>
    <cellStyle name="Normal 79 2 6" xfId="14491" xr:uid="{BB01C580-8C37-4B84-9AE9-01F27874332A}"/>
    <cellStyle name="Normal 79 2 7" xfId="22884" xr:uid="{D2553183-A575-48AF-8312-7426CC57FEBB}"/>
    <cellStyle name="Normal 79 2 8" xfId="31515" xr:uid="{09D46BD0-A874-4534-83B6-F4DB4F6605BE}"/>
    <cellStyle name="Normal 79 3" xfId="4540" xr:uid="{84F53B2C-32C5-4060-AF9C-E5825365C816}"/>
    <cellStyle name="Normal 79 3 2" xfId="6435" xr:uid="{05E723FA-05EB-4DC4-AB77-545EA06D247C}"/>
    <cellStyle name="Normal 79 3 2 2" xfId="12221" xr:uid="{8392FF4E-8928-4F84-9A05-2DC68F3D10CA}"/>
    <cellStyle name="Normal 79 3 2 2 2" xfId="20593" xr:uid="{581D58C8-A2A2-4C97-A836-30FCE8419F74}"/>
    <cellStyle name="Normal 79 3 2 3" xfId="16328" xr:uid="{A1D1589F-C38A-4B4B-BF23-EE79B1B603C8}"/>
    <cellStyle name="Normal 79 3 3" xfId="7767" xr:uid="{B653CCA2-34EA-4B98-936F-72D5C1030213}"/>
    <cellStyle name="Normal 79 3 3 2" xfId="13502" xr:uid="{54879E3E-A9E2-440C-820B-6EC67672B620}"/>
    <cellStyle name="Normal 79 3 3 2 2" xfId="21876" xr:uid="{4551C07C-BF71-4FBE-ADC4-1714D927BF11}"/>
    <cellStyle name="Normal 79 3 3 3" xfId="17655" xr:uid="{DBC772CA-EB74-4BDA-A174-47E63A5C757D}"/>
    <cellStyle name="Normal 79 3 4" xfId="10487" xr:uid="{E402F91D-18ED-44FA-B3FD-AB8CDC0423E4}"/>
    <cellStyle name="Normal 79 3 4 2" xfId="18867" xr:uid="{F6FB2C43-24C0-41A0-A37E-B7173BFBFA6B}"/>
    <cellStyle name="Normal 79 3 5" xfId="15095" xr:uid="{1405D872-00C0-4810-9457-9761909BAA4C}"/>
    <cellStyle name="Normal 79 3 6" xfId="23509" xr:uid="{C20B79A7-C356-4825-93E3-47D8AAE19A7F}"/>
    <cellStyle name="Normal 79 3 7" xfId="32142" xr:uid="{191AA3B5-8BA0-4CE9-AD10-6A6EA3A261C1}"/>
    <cellStyle name="Normal 79 4" xfId="5846" xr:uid="{2DF58FD7-6275-4E2F-8F44-398003BEFC08}"/>
    <cellStyle name="Normal 79 4 2" xfId="11632" xr:uid="{EA00CBE3-CABD-4768-90C0-E3509ABBD40B}"/>
    <cellStyle name="Normal 79 4 2 2" xfId="20004" xr:uid="{A850F5F2-ECEF-4597-8525-CCAECE0E5A1B}"/>
    <cellStyle name="Normal 79 4 3" xfId="15739" xr:uid="{792FF575-B5A5-4797-8720-E07DF131B4BF}"/>
    <cellStyle name="Normal 79 5" xfId="7184" xr:uid="{C4DBACD1-175E-4F42-B384-B23D9B1BAE51}"/>
    <cellStyle name="Normal 79 5 2" xfId="12920" xr:uid="{8D186F40-2C89-403B-BCC5-CB51A591FFF1}"/>
    <cellStyle name="Normal 79 5 2 2" xfId="21294" xr:uid="{DBDD0B13-FE08-4537-942E-BEE555FEED7F}"/>
    <cellStyle name="Normal 79 5 3" xfId="17073" xr:uid="{9C1E49AA-5434-49D9-B56C-56D44BE0C1FE}"/>
    <cellStyle name="Normal 79 6" xfId="9462" xr:uid="{26916816-4F63-45DC-9380-E842C00108FA}"/>
    <cellStyle name="Normal 79 7" xfId="9756" xr:uid="{BAB6B492-2989-4ED8-B8F4-CDD850727E9B}"/>
    <cellStyle name="Normal 79 7 2" xfId="18152" xr:uid="{AE1746DF-0068-4F01-8670-1F2C3C29E65C}"/>
    <cellStyle name="Normal 79 8" xfId="14490" xr:uid="{3650B304-5816-4A89-93A5-F448565757B9}"/>
    <cellStyle name="Normal 79 9" xfId="22883" xr:uid="{1AB1C977-DB4F-4FA4-93DB-CCC70E912662}"/>
    <cellStyle name="Normal 8" xfId="2060" xr:uid="{8A8C798D-5C40-4247-80C7-CA08CD80FD9B}"/>
    <cellStyle name="Normal 8 10" xfId="14071" xr:uid="{014C57E9-31F3-42D3-A903-57ABD74BA461}"/>
    <cellStyle name="Normal 8 11" xfId="22387" xr:uid="{4ABE6379-65DD-44C5-8157-29CF67E59CFF}"/>
    <cellStyle name="Normal 8 12" xfId="30400" xr:uid="{C775D6DE-2B90-400E-934A-5752F1E783B3}"/>
    <cellStyle name="Normal 8 19" xfId="9360" xr:uid="{CA9DF385-D0CA-429C-B29A-8F99757ABDCF}"/>
    <cellStyle name="Normal 8 2" xfId="2061" xr:uid="{4A943AF5-98BF-4772-92BB-31DE907CF651}"/>
    <cellStyle name="Normal 8 2 2" xfId="2062" xr:uid="{8418D8DA-6523-4A4A-A613-FE161ABFD6CF}"/>
    <cellStyle name="Normal 8 2 2 2" xfId="3017" xr:uid="{A5D5F5A3-1207-4C8D-8171-7280C438D545}"/>
    <cellStyle name="Normal 8 2 2 2 2" xfId="6061" xr:uid="{7385C95A-2C20-4CD3-B6FC-CAAE26BE4115}"/>
    <cellStyle name="Normal 8 2 2 2 2 2" xfId="11847" xr:uid="{D231AB32-7F7B-4F7B-ADB9-9A90869FE90A}"/>
    <cellStyle name="Normal 8 2 2 2 2 2 2" xfId="20219" xr:uid="{5E342FDD-D70C-4947-8389-B3186EC34889}"/>
    <cellStyle name="Normal 8 2 2 2 2 3" xfId="15954" xr:uid="{5AD6DCEF-3192-43D3-8CA6-23C2E0180EC8}"/>
    <cellStyle name="Normal 8 2 2 2 3" xfId="7393" xr:uid="{FCB19D97-804B-44AD-96C9-C397DD2F9AB8}"/>
    <cellStyle name="Normal 8 2 2 2 3 2" xfId="13129" xr:uid="{02B117EC-CC42-4BD7-A087-491592A1E67B}"/>
    <cellStyle name="Normal 8 2 2 2 3 2 2" xfId="21503" xr:uid="{8165097D-CFE3-49B6-8BBD-6E6E94310537}"/>
    <cellStyle name="Normal 8 2 2 2 3 3" xfId="17282" xr:uid="{00FD127E-98A5-441C-A5C8-A55B8A959D2C}"/>
    <cellStyle name="Normal 8 2 2 2 4" xfId="9969" xr:uid="{FDBEAFB7-C2EE-41FA-9E21-388E35C00636}"/>
    <cellStyle name="Normal 8 2 2 2 4 2" xfId="18362" xr:uid="{10DBBF7E-6DBF-4830-83BC-0E5C469A8952}"/>
    <cellStyle name="Normal 8 2 2 2 5" xfId="14707" xr:uid="{FB97C09C-F0E5-43C8-B39B-DCE159E45572}"/>
    <cellStyle name="Normal 8 2 2 2 6" xfId="23124" xr:uid="{73D72BC2-2DB5-47F8-8726-CE636600C136}"/>
    <cellStyle name="Normal 8 2 2 3" xfId="4020" xr:uid="{C0CFBF15-AF26-4D4B-AF41-3DA93B701B6B}"/>
    <cellStyle name="Normal 8 2 2 4" xfId="5538" xr:uid="{56FCCE64-B943-4DA0-AC8A-70189E221DFA}"/>
    <cellStyle name="Normal 8 2 2 4 2" xfId="11324" xr:uid="{79FC5B96-E209-4628-8881-7EF16A0583E7}"/>
    <cellStyle name="Normal 8 2 2 4 2 2" xfId="19696" xr:uid="{9604D766-B9C6-4C11-A022-D149BB663A58}"/>
    <cellStyle name="Normal 8 2 2 4 3" xfId="15430" xr:uid="{E3FECD13-DF9F-4D91-8998-E7678E22DF0B}"/>
    <cellStyle name="Normal 8 2 2 5" xfId="6891" xr:uid="{70DAAB31-96CB-453A-B210-15E235B17E3F}"/>
    <cellStyle name="Normal 8 2 2 5 2" xfId="12628" xr:uid="{27F8C98C-F0E9-42FB-92B0-4AD7C7D09ACF}"/>
    <cellStyle name="Normal 8 2 2 5 2 2" xfId="21002" xr:uid="{F7CE4CEF-460A-4AC4-AFD8-4C8F20215C78}"/>
    <cellStyle name="Normal 8 2 2 5 3" xfId="16781" xr:uid="{AA27B284-BAAF-4ABC-9CC4-57282965A245}"/>
    <cellStyle name="Normal 8 2 2 6" xfId="14184" xr:uid="{AF816139-B702-42A5-AD1F-6B6E1BD71F78}"/>
    <cellStyle name="Normal 8 2 2 7" xfId="22506" xr:uid="{E2FC1B90-A6DB-4640-96E2-9E9DF782C867}"/>
    <cellStyle name="Normal 8 2 2 8" xfId="31172" xr:uid="{F14EA23E-5BB5-4E66-BB69-52129F676934}"/>
    <cellStyle name="Normal 8 2 3" xfId="2063" xr:uid="{B406F39A-FD14-44D7-8DDB-455269B29CCB}"/>
    <cellStyle name="Normal 8 2 3 2" xfId="2064" xr:uid="{EFFFB738-D68E-4B6C-9686-C004D8D233C5}"/>
    <cellStyle name="Normal 8 2 3 3" xfId="2065" xr:uid="{F598A247-BCB7-450F-9166-464D4439A409}"/>
    <cellStyle name="Normal 8 2 3 3 2" xfId="4543" xr:uid="{F3214908-D4F7-4D06-B6ED-BE55F1FC5815}"/>
    <cellStyle name="Normal 8 2 3 3 2 2" xfId="6438" xr:uid="{BE94C9A1-018D-4467-9B57-BF4E7F368085}"/>
    <cellStyle name="Normal 8 2 3 3 2 2 2" xfId="12224" xr:uid="{AF12D2A1-D8DD-4506-B448-CC29F1E986EC}"/>
    <cellStyle name="Normal 8 2 3 3 2 2 2 2" xfId="20596" xr:uid="{400B0608-9CEC-4B70-94E6-A249CA1B9F87}"/>
    <cellStyle name="Normal 8 2 3 3 2 2 3" xfId="16331" xr:uid="{E3A2D2E1-40D8-4F07-819F-29B0566D2C53}"/>
    <cellStyle name="Normal 8 2 3 3 2 3" xfId="7770" xr:uid="{2596C9EC-591D-40BF-B297-E5F7AF941B23}"/>
    <cellStyle name="Normal 8 2 3 3 2 3 2" xfId="13505" xr:uid="{DBD8CE8A-FFCA-46C3-98C1-1CD0A1DF552F}"/>
    <cellStyle name="Normal 8 2 3 3 2 3 2 2" xfId="21879" xr:uid="{35D4AC7C-A271-4897-BF0E-DBFC82F3832E}"/>
    <cellStyle name="Normal 8 2 3 3 2 3 3" xfId="17658" xr:uid="{A9A980EC-9173-49BE-B0B9-315BC0C0F76D}"/>
    <cellStyle name="Normal 8 2 3 3 2 4" xfId="10490" xr:uid="{EF56803E-5EF1-42C1-AB4D-9AD535775485}"/>
    <cellStyle name="Normal 8 2 3 3 2 4 2" xfId="18870" xr:uid="{FFA1E417-324A-4BD8-9352-EEBC86829C64}"/>
    <cellStyle name="Normal 8 2 3 3 2 5" xfId="15098" xr:uid="{4351358A-7C47-431C-8556-768B2021950A}"/>
    <cellStyle name="Normal 8 2 3 3 2 6" xfId="23512" xr:uid="{9202811E-42BC-4F7A-B36A-473CE2233E7E}"/>
    <cellStyle name="Normal 8 2 3 3 3" xfId="5849" xr:uid="{83782611-40C7-4959-8620-5DCCF5180CCE}"/>
    <cellStyle name="Normal 8 2 3 3 3 2" xfId="11635" xr:uid="{10CF14FB-7B0E-4A7E-9006-FACD349A2B58}"/>
    <cellStyle name="Normal 8 2 3 3 3 2 2" xfId="20007" xr:uid="{7CDB5F09-3473-4277-AFA1-2404CE915610}"/>
    <cellStyle name="Normal 8 2 3 3 3 3" xfId="15742" xr:uid="{759725D2-05A7-4BFD-A81A-5E415DE69081}"/>
    <cellStyle name="Normal 8 2 3 3 4" xfId="7187" xr:uid="{167F047C-3605-4558-9CD0-B01550C46FE0}"/>
    <cellStyle name="Normal 8 2 3 3 4 2" xfId="12923" xr:uid="{615263AB-1AA6-4D2C-8200-C617EF08ECCE}"/>
    <cellStyle name="Normal 8 2 3 3 4 2 2" xfId="21297" xr:uid="{F73AD14B-7041-4C05-8BF5-65C28BD93D90}"/>
    <cellStyle name="Normal 8 2 3 3 4 3" xfId="17076" xr:uid="{6CC6804F-8791-47AB-8D04-5FC184B8616C}"/>
    <cellStyle name="Normal 8 2 3 3 5" xfId="9759" xr:uid="{95437D7B-55C6-4EB3-A13B-ACF0F92A645E}"/>
    <cellStyle name="Normal 8 2 3 3 5 2" xfId="18155" xr:uid="{A45D7642-A5D8-4972-AE98-E9C39625B5CA}"/>
    <cellStyle name="Normal 8 2 3 3 6" xfId="14493" xr:uid="{AD3055E9-9437-4C56-8F2A-7EC7FE0EABCE}"/>
    <cellStyle name="Normal 8 2 3 3 7" xfId="22887" xr:uid="{B46F80FA-BD84-41CE-97EC-2064CB0AEF90}"/>
    <cellStyle name="Normal 8 2 3 4" xfId="4542" xr:uid="{7B59DCE5-AC95-4BB3-A9DB-F83D77A7B721}"/>
    <cellStyle name="Normal 8 2 3 4 2" xfId="6437" xr:uid="{837531FC-8940-4BA5-A733-3DA914C39476}"/>
    <cellStyle name="Normal 8 2 3 4 2 2" xfId="12223" xr:uid="{B143E760-64AF-4FE1-B92E-A18416F7D5A5}"/>
    <cellStyle name="Normal 8 2 3 4 2 2 2" xfId="20595" xr:uid="{766324FD-F2F5-4F6D-A141-5B7DBC3860C5}"/>
    <cellStyle name="Normal 8 2 3 4 2 3" xfId="16330" xr:uid="{EDF6E5DE-83E0-4CB1-BED2-3C9EF7CFB68F}"/>
    <cellStyle name="Normal 8 2 3 4 3" xfId="7769" xr:uid="{CAF9978E-BCD6-4F76-8517-B8D10E2A3B39}"/>
    <cellStyle name="Normal 8 2 3 4 3 2" xfId="13504" xr:uid="{45868235-ECA8-4D9C-9D79-F0496AEFB81E}"/>
    <cellStyle name="Normal 8 2 3 4 3 2 2" xfId="21878" xr:uid="{E67DDAFB-AAF7-4D7D-9ECB-7AC85B5EFCFF}"/>
    <cellStyle name="Normal 8 2 3 4 3 3" xfId="17657" xr:uid="{B872D88E-38C2-4AA9-912B-DBC4DDC324AB}"/>
    <cellStyle name="Normal 8 2 3 4 4" xfId="10489" xr:uid="{FEE1A3AC-AE4F-4389-A372-21D3594F150A}"/>
    <cellStyle name="Normal 8 2 3 4 4 2" xfId="18869" xr:uid="{9DDE7959-89E2-4EDD-B9F4-FA8C47F366BC}"/>
    <cellStyle name="Normal 8 2 3 4 5" xfId="15097" xr:uid="{E56F4261-DB82-4FB0-A4AB-E9AD88FCCC28}"/>
    <cellStyle name="Normal 8 2 3 4 6" xfId="23511" xr:uid="{2077DFA8-36F5-4F02-AD92-5DBB85395752}"/>
    <cellStyle name="Normal 8 2 3 5" xfId="5848" xr:uid="{993F51EE-987E-4D06-AAD8-65897C85919F}"/>
    <cellStyle name="Normal 8 2 3 5 2" xfId="11634" xr:uid="{39569341-5722-4A84-9F54-EBB536A59819}"/>
    <cellStyle name="Normal 8 2 3 5 2 2" xfId="20006" xr:uid="{2692B994-FC8E-44D6-9CA6-7CD78AE9EBB6}"/>
    <cellStyle name="Normal 8 2 3 5 3" xfId="15741" xr:uid="{C1B36123-9594-400B-9075-B63633DE2DB7}"/>
    <cellStyle name="Normal 8 2 3 6" xfId="7186" xr:uid="{6AB31853-E831-474F-84F8-5557DE4906B4}"/>
    <cellStyle name="Normal 8 2 3 6 2" xfId="12922" xr:uid="{17D711C0-8261-4809-951B-22338CA7B26C}"/>
    <cellStyle name="Normal 8 2 3 6 2 2" xfId="21296" xr:uid="{C1F13624-8AD0-44A9-8AA9-D88FBD1DF54D}"/>
    <cellStyle name="Normal 8 2 3 6 3" xfId="17075" xr:uid="{79A0B1E3-9339-48BE-B584-4D5A83DD1746}"/>
    <cellStyle name="Normal 8 2 3 7" xfId="9758" xr:uid="{A404B3F1-8DA9-41CC-B050-17E4DB7535CD}"/>
    <cellStyle name="Normal 8 2 3 7 2" xfId="18154" xr:uid="{FC8974A0-197C-4F28-BA11-A9852E1FF5DE}"/>
    <cellStyle name="Normal 8 2 3 8" xfId="14492" xr:uid="{A632DCA3-DEBA-450C-AD61-7BE402E6DC3B}"/>
    <cellStyle name="Normal 8 2 3 9" xfId="22886" xr:uid="{673B912F-EC63-4BCB-BC72-5F451F474534}"/>
    <cellStyle name="Normal 8 2 4" xfId="4019" xr:uid="{D7788567-4C09-4AEA-9F40-4496360D7651}"/>
    <cellStyle name="Normal 8 2 4 2" xfId="31717" xr:uid="{0442C2D3-2F86-4A9F-B70B-CD205EF0799D}"/>
    <cellStyle name="Normal 8 2 5" xfId="5464" xr:uid="{14945091-1766-494D-933C-C80C63C78E99}"/>
    <cellStyle name="Normal 8 2 5 2" xfId="11250" xr:uid="{4C9AF628-CE90-46C3-A8B2-82FD63944CF6}"/>
    <cellStyle name="Normal 8 2 5 2 2" xfId="19622" xr:uid="{997234DD-631C-4408-8B46-F0B3D01807E3}"/>
    <cellStyle name="Normal 8 2 5 3" xfId="15356" xr:uid="{6D5F072C-E922-4DD1-BAAC-2CCEF44F2645}"/>
    <cellStyle name="Normal 8 2 6" xfId="6817" xr:uid="{3934C5F9-6840-4346-9F41-90A2E162D5A9}"/>
    <cellStyle name="Normal 8 2 6 2" xfId="12554" xr:uid="{73F6B318-721C-4151-B065-5208B52FF50C}"/>
    <cellStyle name="Normal 8 2 6 2 2" xfId="20928" xr:uid="{14D05A0E-6E47-4E02-AFEB-68A2973C6DB3}"/>
    <cellStyle name="Normal 8 2 6 3" xfId="16707" xr:uid="{E15A821F-F324-43DD-AF0E-4C46ABA70AA0}"/>
    <cellStyle name="Normal 8 2 7" xfId="14110" xr:uid="{246EBF97-8672-4B52-A097-0D6A0088CEF2}"/>
    <cellStyle name="Normal 8 2 8" xfId="22428" xr:uid="{8DCE0055-9B67-441A-B10B-E68DF5F21793}"/>
    <cellStyle name="Normal 8 3" xfId="2066" xr:uid="{E7E9C45D-6A1C-4D1C-907C-DE2E646118BD}"/>
    <cellStyle name="Normal 8 3 10" xfId="31171" xr:uid="{9D80F83E-3A9B-4B53-ABA6-991F21A30122}"/>
    <cellStyle name="Normal 8 3 2" xfId="2067" xr:uid="{2582D63A-9E0F-4CEB-B8C4-C395C6ED8DB3}"/>
    <cellStyle name="Normal 8 3 2 2" xfId="3016" xr:uid="{1272041B-622B-44E0-82FF-1132F3BF9535}"/>
    <cellStyle name="Normal 8 3 2 2 2" xfId="6060" xr:uid="{1EAD0DEA-A249-4626-99DF-73E25258249A}"/>
    <cellStyle name="Normal 8 3 2 2 2 2" xfId="11846" xr:uid="{CC024CA7-28BE-4599-ABA9-4FBC12168898}"/>
    <cellStyle name="Normal 8 3 2 2 2 2 2" xfId="20218" xr:uid="{05F96D2E-059D-4FA8-B0A5-B72977AF99A9}"/>
    <cellStyle name="Normal 8 3 2 2 2 3" xfId="15953" xr:uid="{D443DB9A-FCE8-4C0E-BAF6-6925659EB47E}"/>
    <cellStyle name="Normal 8 3 2 2 3" xfId="7392" xr:uid="{4EFCCB5C-C3E1-4EFF-80A8-09180C76176E}"/>
    <cellStyle name="Normal 8 3 2 2 3 2" xfId="13128" xr:uid="{13C615A2-05FE-4842-A9DB-A7D603D070B6}"/>
    <cellStyle name="Normal 8 3 2 2 3 2 2" xfId="21502" xr:uid="{9A722237-770D-4874-A096-C79F609298E4}"/>
    <cellStyle name="Normal 8 3 2 2 3 3" xfId="17281" xr:uid="{4C829109-8705-47B1-92CF-0E6610A548BE}"/>
    <cellStyle name="Normal 8 3 2 2 4" xfId="9968" xr:uid="{D2BC9F64-DC2D-49A1-96D8-2FD05A11900D}"/>
    <cellStyle name="Normal 8 3 2 2 4 2" xfId="18361" xr:uid="{45E4E2E0-14EA-474D-A7C4-3C043DA1D684}"/>
    <cellStyle name="Normal 8 3 2 2 5" xfId="14706" xr:uid="{D8DEEC9A-24F0-4685-A67E-A31BF5C0D243}"/>
    <cellStyle name="Normal 8 3 2 2 6" xfId="23123" xr:uid="{CFBB053A-5D11-400E-AD49-E8ADA07D4E4B}"/>
    <cellStyle name="Normal 8 3 2 3" xfId="4022" xr:uid="{74411DD3-AC8D-447E-80EF-FA34006549C6}"/>
    <cellStyle name="Normal 8 3 2 4" xfId="5539" xr:uid="{492FF497-A361-4CFA-8969-24A292861E51}"/>
    <cellStyle name="Normal 8 3 2 4 2" xfId="11325" xr:uid="{A2886073-8745-431B-BE66-9E36EE111DF3}"/>
    <cellStyle name="Normal 8 3 2 4 2 2" xfId="19697" xr:uid="{CAC2534B-FBD2-4A3C-9C76-14D7AE8271DB}"/>
    <cellStyle name="Normal 8 3 2 4 3" xfId="15431" xr:uid="{AAFB8C18-9DEA-4546-A9AA-5C1B063B142F}"/>
    <cellStyle name="Normal 8 3 2 5" xfId="6892" xr:uid="{B2E64BC8-5093-44B9-AB1D-9F0079ED9BC9}"/>
    <cellStyle name="Normal 8 3 2 5 2" xfId="12629" xr:uid="{B6AEDE20-50A3-4631-8A08-603B55CD0CA7}"/>
    <cellStyle name="Normal 8 3 2 5 2 2" xfId="21003" xr:uid="{E2B5ED1B-C218-46EB-A119-AA76BC64648E}"/>
    <cellStyle name="Normal 8 3 2 5 3" xfId="16782" xr:uid="{0EE81E3F-C055-4ECF-9533-94107C4F6029}"/>
    <cellStyle name="Normal 8 3 2 6" xfId="14185" xr:uid="{FB27C390-E1ED-4131-A07E-569E710FABD2}"/>
    <cellStyle name="Normal 8 3 2 7" xfId="22507" xr:uid="{723D9956-F487-4483-A84E-7B4B265B4342}"/>
    <cellStyle name="Normal 8 3 3" xfId="2068" xr:uid="{61164672-A881-4C05-9063-BE3EAE38A609}"/>
    <cellStyle name="Normal 8 3 4" xfId="3170" xr:uid="{3780FB6D-B960-4346-B512-188565488133}"/>
    <cellStyle name="Normal 8 3 4 2" xfId="6118" xr:uid="{C345DE52-BC08-43EF-A12B-B8DE31FB6DFB}"/>
    <cellStyle name="Normal 8 3 4 2 2" xfId="11904" xr:uid="{9C6E8DC9-7C1E-4367-B64D-EE974099AB9C}"/>
    <cellStyle name="Normal 8 3 4 2 2 2" xfId="20276" xr:uid="{776853EB-FF91-4241-B61A-15BA47BBBF4C}"/>
    <cellStyle name="Normal 8 3 4 2 3" xfId="16011" xr:uid="{4AD88F0F-FDCB-45E3-B3B1-C4CB6DD08352}"/>
    <cellStyle name="Normal 8 3 4 3" xfId="7450" xr:uid="{974A4848-FB24-442A-B879-70261A09DDD7}"/>
    <cellStyle name="Normal 8 3 4 3 2" xfId="13186" xr:uid="{34CC892B-4056-4C73-B5AF-B21CF0709228}"/>
    <cellStyle name="Normal 8 3 4 3 2 2" xfId="21560" xr:uid="{E5F7E0BC-A352-4F83-AE70-5A1357DC9024}"/>
    <cellStyle name="Normal 8 3 4 3 3" xfId="17339" xr:uid="{3F21111B-D678-413B-A424-1B773EA0C92E}"/>
    <cellStyle name="Normal 8 3 4 4" xfId="10026" xr:uid="{D3C2BE6A-43EC-4515-AB74-D14D8CF3A04F}"/>
    <cellStyle name="Normal 8 3 4 4 2" xfId="18419" xr:uid="{CAA25515-F8A0-4266-9514-F0C2CD7A7772}"/>
    <cellStyle name="Normal 8 3 4 5" xfId="14764" xr:uid="{14045184-7AE9-4C0C-BA4D-664ED6CAEC02}"/>
    <cellStyle name="Normal 8 3 4 6" xfId="23182" xr:uid="{6290E623-E5E6-4EB3-8542-87D8F6785E07}"/>
    <cellStyle name="Normal 8 3 5" xfId="4021" xr:uid="{D7ADB956-7DBB-4858-AEF6-3FF025B5D922}"/>
    <cellStyle name="Normal 8 3 6" xfId="5465" xr:uid="{E31D90AE-9836-45A3-A596-F0AD9B9D9288}"/>
    <cellStyle name="Normal 8 3 6 2" xfId="11251" xr:uid="{75538EFF-6B44-4368-AA81-DD2EFEC00975}"/>
    <cellStyle name="Normal 8 3 6 2 2" xfId="19623" xr:uid="{7102219F-21C4-421E-9C59-F8F59C5D3AB7}"/>
    <cellStyle name="Normal 8 3 6 3" xfId="15357" xr:uid="{4EBC780A-E1E4-494F-8228-E2A9B118A50B}"/>
    <cellStyle name="Normal 8 3 7" xfId="6818" xr:uid="{6339C097-FF89-43D7-8898-7B10B28CEC37}"/>
    <cellStyle name="Normal 8 3 7 2" xfId="12555" xr:uid="{567EC5A1-1F6D-4940-8630-8A022D7867F7}"/>
    <cellStyle name="Normal 8 3 7 2 2" xfId="20929" xr:uid="{29B4FB35-2DAC-416D-BDE8-EE16DF7D4EC2}"/>
    <cellStyle name="Normal 8 3 7 3" xfId="16708" xr:uid="{46E55281-97AE-4A63-95CB-683C25ED9735}"/>
    <cellStyle name="Normal 8 3 8" xfId="14111" xr:uid="{C541AAFC-470D-427E-8F2E-02A98DFBB819}"/>
    <cellStyle name="Normal 8 3 9" xfId="22429" xr:uid="{58E511D5-C01F-47B1-88E0-44DA238A3103}"/>
    <cellStyle name="Normal 8 4" xfId="2069" xr:uid="{E0119A7B-EC2D-4DF4-BF1D-64706C90EA65}"/>
    <cellStyle name="Normal 8 4 2" xfId="2070" xr:uid="{41FCD594-2DA1-4965-AF37-5A3F074890E7}"/>
    <cellStyle name="Normal 8 4 2 2" xfId="3015" xr:uid="{16994AD1-8B43-44D9-82A1-F4092EF9254D}"/>
    <cellStyle name="Normal 8 4 2 2 2" xfId="6059" xr:uid="{E5A48E5E-BB73-4E97-B3F8-7E5F055DF8C7}"/>
    <cellStyle name="Normal 8 4 2 2 2 2" xfId="11845" xr:uid="{474A3561-4A0B-496D-AD29-0092FE0E53A8}"/>
    <cellStyle name="Normal 8 4 2 2 2 2 2" xfId="20217" xr:uid="{E2912027-4D0B-46B7-8280-84F954163494}"/>
    <cellStyle name="Normal 8 4 2 2 2 3" xfId="15952" xr:uid="{E2135A51-5A2E-4647-97B8-720420A71B54}"/>
    <cellStyle name="Normal 8 4 2 2 3" xfId="7391" xr:uid="{C2F4E1B4-A7B0-4AF6-9F01-BE8225B7C0EA}"/>
    <cellStyle name="Normal 8 4 2 2 3 2" xfId="13127" xr:uid="{818E3CE0-2E5D-4CEC-ABC4-60A4CF456525}"/>
    <cellStyle name="Normal 8 4 2 2 3 2 2" xfId="21501" xr:uid="{5F2C75A0-C58B-47B3-B07F-59C7797CD899}"/>
    <cellStyle name="Normal 8 4 2 2 3 3" xfId="17280" xr:uid="{A95F7A8A-5C7F-401D-82A5-2CC041125693}"/>
    <cellStyle name="Normal 8 4 2 2 4" xfId="9967" xr:uid="{EBFE5A7E-02CB-4769-AAEE-40ED5DAF43F9}"/>
    <cellStyle name="Normal 8 4 2 2 4 2" xfId="18360" xr:uid="{94CC7D33-09A1-45B3-98C9-687FC633DDE5}"/>
    <cellStyle name="Normal 8 4 2 2 5" xfId="14705" xr:uid="{9A41FC9E-3925-4943-8ED1-504B6A6AEF65}"/>
    <cellStyle name="Normal 8 4 2 2 6" xfId="23122" xr:uid="{26B46CF7-6ECC-4EA7-8632-1FFB5AEBCF48}"/>
    <cellStyle name="Normal 8 4 2 3" xfId="4024" xr:uid="{562A60D0-56F5-4584-A51B-0D5AC42261E2}"/>
    <cellStyle name="Normal 8 4 2 4" xfId="5540" xr:uid="{DA97252F-DD4B-4F0B-9E78-4754662FCCE6}"/>
    <cellStyle name="Normal 8 4 2 4 2" xfId="11326" xr:uid="{84C2CB21-B58D-4010-B692-881468BAD1FE}"/>
    <cellStyle name="Normal 8 4 2 4 2 2" xfId="19698" xr:uid="{4EE74947-FD67-4EDE-81FA-8C8A3E4AD178}"/>
    <cellStyle name="Normal 8 4 2 4 3" xfId="15432" xr:uid="{ECA7B4F8-7391-454D-85F3-603770BCD06E}"/>
    <cellStyle name="Normal 8 4 2 5" xfId="6893" xr:uid="{BC83678B-74EA-441A-98E0-68A750D5078D}"/>
    <cellStyle name="Normal 8 4 2 5 2" xfId="12630" xr:uid="{1155AA1E-04C9-4813-A123-B6367F9BD48C}"/>
    <cellStyle name="Normal 8 4 2 5 2 2" xfId="21004" xr:uid="{15340709-6E2A-4E8F-B552-A52CB29FCEBE}"/>
    <cellStyle name="Normal 8 4 2 5 3" xfId="16783" xr:uid="{1332BC39-1685-4B58-B1C9-FA2DE8BDD012}"/>
    <cellStyle name="Normal 8 4 2 6" xfId="14186" xr:uid="{DD21AC1B-5BA4-4A0D-85A2-BC53BDD50D35}"/>
    <cellStyle name="Normal 8 4 2 7" xfId="22508" xr:uid="{0628702A-0ACE-44AD-8FB2-F6B57BE8939B}"/>
    <cellStyle name="Normal 8 4 3" xfId="3169" xr:uid="{8AC62059-D561-4320-BC51-EBC208CF5DFD}"/>
    <cellStyle name="Normal 8 4 3 2" xfId="6117" xr:uid="{273E304E-8984-43D8-B34E-346D2CA42AB0}"/>
    <cellStyle name="Normal 8 4 3 2 2" xfId="11903" xr:uid="{A51D7A51-24F5-4AB5-B5FA-2B36D1C25639}"/>
    <cellStyle name="Normal 8 4 3 2 2 2" xfId="20275" xr:uid="{4897CE9E-299D-4FBC-AA9D-0108FF118298}"/>
    <cellStyle name="Normal 8 4 3 2 3" xfId="16010" xr:uid="{FEAED8B4-A26F-4327-A576-1D9E0B8023C3}"/>
    <cellStyle name="Normal 8 4 3 3" xfId="7449" xr:uid="{DD71A169-12C1-4532-95EE-7CA494D5960B}"/>
    <cellStyle name="Normal 8 4 3 3 2" xfId="13185" xr:uid="{89A6C432-F04A-4A47-AEF4-14682822445E}"/>
    <cellStyle name="Normal 8 4 3 3 2 2" xfId="21559" xr:uid="{79DE5F0A-7BD1-412F-9D52-BBEB556DCFA1}"/>
    <cellStyle name="Normal 8 4 3 3 3" xfId="17338" xr:uid="{E5D1F2CE-65A1-403A-8C33-5E9B8B446228}"/>
    <cellStyle name="Normal 8 4 3 4" xfId="10025" xr:uid="{81A68CEF-B774-4939-8DDF-41D96318BD34}"/>
    <cellStyle name="Normal 8 4 3 4 2" xfId="18418" xr:uid="{79E8A4DC-C814-4394-ADF9-0B217E832881}"/>
    <cellStyle name="Normal 8 4 3 5" xfId="14763" xr:uid="{27BE83BC-FAF3-457D-B015-B40ADB8677C3}"/>
    <cellStyle name="Normal 8 4 3 6" xfId="23181" xr:uid="{BFA52EB2-9D2A-4B11-B99D-3D991B6C8B2D}"/>
    <cellStyle name="Normal 8 4 4" xfId="4023" xr:uid="{80235F47-89BE-4B6E-A1E3-A5A9DFB232D3}"/>
    <cellStyle name="Normal 8 4 5" xfId="5466" xr:uid="{BBBCCA86-E560-44DC-AF9D-0C27E711FE2F}"/>
    <cellStyle name="Normal 8 4 5 2" xfId="11252" xr:uid="{C1E5E64A-CE1B-46B5-B065-CD6FFF4CD7D7}"/>
    <cellStyle name="Normal 8 4 5 2 2" xfId="19624" xr:uid="{3CF1A800-6AE3-463D-B613-8C30337EB651}"/>
    <cellStyle name="Normal 8 4 5 3" xfId="15358" xr:uid="{75FB7E66-E109-4017-B57E-E9D7E7891143}"/>
    <cellStyle name="Normal 8 4 6" xfId="6819" xr:uid="{B3CA9605-33BB-4B1B-8178-7566388213C4}"/>
    <cellStyle name="Normal 8 4 6 2" xfId="12556" xr:uid="{C328674C-9FBB-4F89-A3FB-14039D332E48}"/>
    <cellStyle name="Normal 8 4 6 2 2" xfId="20930" xr:uid="{8AC8FE34-3270-4D6C-A3DA-3586DF9AD563}"/>
    <cellStyle name="Normal 8 4 6 3" xfId="16709" xr:uid="{EFD65920-A1F6-4591-A9F4-C2B6554B8E21}"/>
    <cellStyle name="Normal 8 4 7" xfId="14112" xr:uid="{E2714C40-8629-4A89-919D-5C48A7CF1EAD}"/>
    <cellStyle name="Normal 8 4 8" xfId="22430" xr:uid="{0B42879C-3B16-4E25-A971-3B5CCF4F4245}"/>
    <cellStyle name="Normal 8 5" xfId="2071" xr:uid="{4AD89940-E4D4-46A2-BB32-C5883157F3F1}"/>
    <cellStyle name="Normal 8 5 2" xfId="2072" xr:uid="{8EE0663C-8F1C-442C-835C-B01A92BBC9EA}"/>
    <cellStyle name="Normal 8 5 2 2" xfId="4026" xr:uid="{70388F60-A280-4523-8710-CD26DD3192C5}"/>
    <cellStyle name="Normal 8 5 2 2 2" xfId="5851" xr:uid="{F34CA50C-0366-4CFA-BDD0-3A189EDF33A6}"/>
    <cellStyle name="Normal 8 5 2 2 2 2" xfId="11637" xr:uid="{C8DCF645-72A3-4693-80E6-FA3054117083}"/>
    <cellStyle name="Normal 8 5 2 2 2 2 2" xfId="20009" xr:uid="{85D53C79-ED40-442D-AE3E-9427CA659388}"/>
    <cellStyle name="Normal 8 5 2 2 2 3" xfId="15744" xr:uid="{1EC91784-CE92-45C8-B305-1C5C51DFD3C6}"/>
    <cellStyle name="Normal 8 5 2 2 3" xfId="7189" xr:uid="{1EC37B80-646A-44CF-B44B-060BFF568E04}"/>
    <cellStyle name="Normal 8 5 2 2 3 2" xfId="12925" xr:uid="{C8FB483F-9208-40BF-B159-0D56A151A727}"/>
    <cellStyle name="Normal 8 5 2 2 3 2 2" xfId="21299" xr:uid="{DCBBCCB2-FFFD-413A-A8D4-B82891FCF7B5}"/>
    <cellStyle name="Normal 8 5 2 2 3 3" xfId="17078" xr:uid="{3669A765-CECA-4F85-A90E-39568E36456D}"/>
    <cellStyle name="Normal 8 5 2 2 4" xfId="10137" xr:uid="{DC1A2BB4-70B2-4727-A4B7-75659B85B9AE}"/>
    <cellStyle name="Normal 8 5 2 2 4 2" xfId="18522" xr:uid="{B13187C2-3C39-4E58-8F5B-650606C8A10D}"/>
    <cellStyle name="Normal 8 5 2 2 5" xfId="14495" xr:uid="{5F96AE1A-3916-412E-8FD8-57B3004AF3CF}"/>
    <cellStyle name="Normal 8 5 2 2 6" xfId="22889" xr:uid="{20139C05-EEF6-4D10-A2F3-EB49258ABB3E}"/>
    <cellStyle name="Normal 8 5 2 3" xfId="4545" xr:uid="{5A3A9477-AC4E-4F72-90E3-19E9129CC8E5}"/>
    <cellStyle name="Normal 8 5 2 3 2" xfId="6440" xr:uid="{07E0316D-4471-448F-9694-7F8A81E7037A}"/>
    <cellStyle name="Normal 8 5 2 3 2 2" xfId="12226" xr:uid="{84890C8A-B6A3-4C31-982C-E849916EBAEA}"/>
    <cellStyle name="Normal 8 5 2 3 2 2 2" xfId="20598" xr:uid="{E124AF0F-4B12-449C-B694-EBBB970E6657}"/>
    <cellStyle name="Normal 8 5 2 3 2 3" xfId="16333" xr:uid="{E66DB026-AD57-41CB-B3AC-6E179D660911}"/>
    <cellStyle name="Normal 8 5 2 3 3" xfId="7772" xr:uid="{53D5C39B-96D6-4434-9F6F-F71367C709D7}"/>
    <cellStyle name="Normal 8 5 2 3 3 2" xfId="13507" xr:uid="{DB8B99E4-541E-4495-8DDF-04FF4B37D7A8}"/>
    <cellStyle name="Normal 8 5 2 3 3 2 2" xfId="21881" xr:uid="{EDF4B383-128A-4A0F-AB01-392DF745C88F}"/>
    <cellStyle name="Normal 8 5 2 3 3 3" xfId="17660" xr:uid="{4285B6B3-6D0C-49B7-9D35-1495219DD5D4}"/>
    <cellStyle name="Normal 8 5 2 3 4" xfId="10492" xr:uid="{E19E16A7-E1CE-4074-B39E-7D19F192E66F}"/>
    <cellStyle name="Normal 8 5 2 3 4 2" xfId="18872" xr:uid="{84A03A1E-E1E1-44E7-8CC5-49B562485BDA}"/>
    <cellStyle name="Normal 8 5 2 3 5" xfId="15100" xr:uid="{C288DB4A-BD2F-4233-8E20-C3CA6B238571}"/>
    <cellStyle name="Normal 8 5 2 3 6" xfId="23514" xr:uid="{F7236764-EE9F-4C16-9D17-4B63E1B17BEF}"/>
    <cellStyle name="Normal 8 5 2 4" xfId="5541" xr:uid="{5D5394B9-9791-45B0-B2B0-BB9C9D9D404A}"/>
    <cellStyle name="Normal 8 5 2 4 2" xfId="11327" xr:uid="{65F28A8A-B1E7-4658-B4EB-CDD07980D294}"/>
    <cellStyle name="Normal 8 5 2 4 2 2" xfId="19699" xr:uid="{703A4BC2-0CFA-4422-917F-3F8575A0D633}"/>
    <cellStyle name="Normal 8 5 2 4 3" xfId="15433" xr:uid="{7C577299-F383-43A6-937C-99429084FFC9}"/>
    <cellStyle name="Normal 8 5 2 5" xfId="6894" xr:uid="{2E9C62F6-6559-4AA1-8AD3-9C20B28090E3}"/>
    <cellStyle name="Normal 8 5 2 5 2" xfId="12631" xr:uid="{1D39C4DA-E486-4137-8EE8-791F73E29909}"/>
    <cellStyle name="Normal 8 5 2 5 2 2" xfId="21005" xr:uid="{B5DEE226-313B-4D54-B96A-FDCB3AD0EF0C}"/>
    <cellStyle name="Normal 8 5 2 5 3" xfId="16784" xr:uid="{A8821CA5-15CA-40B2-9307-ADB83AC41F87}"/>
    <cellStyle name="Normal 8 5 2 6" xfId="9761" xr:uid="{B6879A56-D30A-45AA-81E0-4E235726E092}"/>
    <cellStyle name="Normal 8 5 2 6 2" xfId="18157" xr:uid="{CB60C085-65AD-4848-9546-1B56CB6A23ED}"/>
    <cellStyle name="Normal 8 5 2 7" xfId="14187" xr:uid="{8B831D44-A0F5-4E48-9855-82DB07D53331}"/>
    <cellStyle name="Normal 8 5 2 8" xfId="22509" xr:uid="{EA69E993-0432-406C-9BE4-CE33429BB8BA}"/>
    <cellStyle name="Normal 8 5 3" xfId="4025" xr:uid="{7DA33AFC-1EE6-4D64-A119-FC4A5B71E1A7}"/>
    <cellStyle name="Normal 8 5 3 2" xfId="5850" xr:uid="{B8F89F1B-697F-444C-8E27-800BA7E9F37B}"/>
    <cellStyle name="Normal 8 5 3 2 2" xfId="11636" xr:uid="{8369495F-534A-4D46-95ED-022A3628E19E}"/>
    <cellStyle name="Normal 8 5 3 2 2 2" xfId="20008" xr:uid="{3E6AF17D-1E6D-4451-98EC-90155DA1CBE2}"/>
    <cellStyle name="Normal 8 5 3 2 3" xfId="15743" xr:uid="{75DF8F02-D8BA-4498-BD3D-AF1DD92C08F8}"/>
    <cellStyle name="Normal 8 5 3 3" xfId="7188" xr:uid="{C5673F98-91E2-419C-98B8-F33CDF294B07}"/>
    <cellStyle name="Normal 8 5 3 3 2" xfId="12924" xr:uid="{3CD1BD69-6EFF-405F-88C2-81B2E5FD3135}"/>
    <cellStyle name="Normal 8 5 3 3 2 2" xfId="21298" xr:uid="{36FEDC9F-2781-4416-83E2-29D8310981FE}"/>
    <cellStyle name="Normal 8 5 3 3 3" xfId="17077" xr:uid="{3B8F7185-77A7-45FA-B5AE-C4F38C6A92B9}"/>
    <cellStyle name="Normal 8 5 3 4" xfId="10136" xr:uid="{09B6E955-C26F-4605-A914-B21FE1ACB084}"/>
    <cellStyle name="Normal 8 5 3 4 2" xfId="18521" xr:uid="{864801EF-B0F4-49A3-9974-F4010BD797A5}"/>
    <cellStyle name="Normal 8 5 3 5" xfId="14494" xr:uid="{1C56F49F-0B45-44AD-BDBC-5F2C27995549}"/>
    <cellStyle name="Normal 8 5 3 6" xfId="22888" xr:uid="{0BCB3747-451D-4B8B-826C-9D32D069ABE4}"/>
    <cellStyle name="Normal 8 5 4" xfId="4544" xr:uid="{D5CCF2C0-5A3C-4D4F-98FF-52528F04B93D}"/>
    <cellStyle name="Normal 8 5 4 2" xfId="6439" xr:uid="{6FB18DCE-F981-4F60-964D-174AFCED6163}"/>
    <cellStyle name="Normal 8 5 4 2 2" xfId="12225" xr:uid="{4FE0C109-C649-4F69-8961-CBB8E5B0E655}"/>
    <cellStyle name="Normal 8 5 4 2 2 2" xfId="20597" xr:uid="{3DF0EB2C-2C4E-4657-AEA0-187EAA367A78}"/>
    <cellStyle name="Normal 8 5 4 2 3" xfId="16332" xr:uid="{73FF3250-D58C-468F-999B-6E21452273C9}"/>
    <cellStyle name="Normal 8 5 4 3" xfId="7771" xr:uid="{6EE81B45-C737-4406-85B4-93BEB7C81D7D}"/>
    <cellStyle name="Normal 8 5 4 3 2" xfId="13506" xr:uid="{BCFEF358-A32F-49EC-B4E7-829060706FD0}"/>
    <cellStyle name="Normal 8 5 4 3 2 2" xfId="21880" xr:uid="{E6346D98-B850-43E5-859B-02AF7B429F3C}"/>
    <cellStyle name="Normal 8 5 4 3 3" xfId="17659" xr:uid="{ADBA9B11-B25B-486D-A21B-1695FE55C80F}"/>
    <cellStyle name="Normal 8 5 4 4" xfId="10491" xr:uid="{635B24DA-979B-4624-B6C3-662285008C8C}"/>
    <cellStyle name="Normal 8 5 4 4 2" xfId="18871" xr:uid="{C1FD9D25-ACEF-4A5E-B716-33AD6826D42F}"/>
    <cellStyle name="Normal 8 5 4 5" xfId="15099" xr:uid="{428857BC-C4F1-4A3B-8EE0-9816432F0841}"/>
    <cellStyle name="Normal 8 5 4 6" xfId="23513" xr:uid="{1F646C17-8029-42C1-A4A3-422FDA84ECA5}"/>
    <cellStyle name="Normal 8 5 5" xfId="5467" xr:uid="{91BB1EB0-D087-4FEC-AA80-C2F0FAACFC9E}"/>
    <cellStyle name="Normal 8 5 5 2" xfId="11253" xr:uid="{4269EDA5-F79C-4A82-AEB5-86AF385124FD}"/>
    <cellStyle name="Normal 8 5 5 2 2" xfId="19625" xr:uid="{201DB3A7-1FA7-4473-935B-0196F5DD532D}"/>
    <cellStyle name="Normal 8 5 5 3" xfId="15359" xr:uid="{C49CDDC6-4C74-446D-8091-F64B639DB3AE}"/>
    <cellStyle name="Normal 8 5 6" xfId="6820" xr:uid="{EF095BE5-38C6-4C57-8AFA-FCFB84661D15}"/>
    <cellStyle name="Normal 8 5 6 2" xfId="12557" xr:uid="{3309AFC1-08CA-4B99-BB3E-4E3AA8A2BF50}"/>
    <cellStyle name="Normal 8 5 6 2 2" xfId="20931" xr:uid="{DC08EC21-670A-47A1-B61D-2BE3FB830E64}"/>
    <cellStyle name="Normal 8 5 6 3" xfId="16710" xr:uid="{3BB9638B-735B-4BAD-BE95-31CF5860B086}"/>
    <cellStyle name="Normal 8 5 7" xfId="9760" xr:uid="{87482F4C-73F3-4A9D-A5AD-1B690A5C562C}"/>
    <cellStyle name="Normal 8 5 7 2" xfId="18156" xr:uid="{D706F65B-72C6-4B8B-A621-3E149F9650F5}"/>
    <cellStyle name="Normal 8 5 8" xfId="14113" xr:uid="{7C35F8F9-9547-470E-BD30-EC6DD64C29B8}"/>
    <cellStyle name="Normal 8 5 9" xfId="22431" xr:uid="{728EA6FC-59EF-4D36-A623-10456E212C36}"/>
    <cellStyle name="Normal 8 6" xfId="3057" xr:uid="{B9340298-8620-40EE-82AE-C722559E19C1}"/>
    <cellStyle name="Normal 8 6 2" xfId="4192" xr:uid="{B5EC9072-2C8D-4A9A-BC17-28F55B50E9B2}"/>
    <cellStyle name="Normal 8 6 2 2" xfId="6100" xr:uid="{D8933E96-A17C-4FC2-BA08-4CA029485601}"/>
    <cellStyle name="Normal 8 6 2 2 2" xfId="11886" xr:uid="{30235BB4-BC48-441F-AB0C-70A97B3C3734}"/>
    <cellStyle name="Normal 8 6 2 2 2 2" xfId="20258" xr:uid="{17F93A82-9E09-4081-8E0B-E8218CF66453}"/>
    <cellStyle name="Normal 8 6 2 2 3" xfId="15993" xr:uid="{277C6D48-E1C8-4EFF-87EE-BB1D54536A4F}"/>
    <cellStyle name="Normal 8 6 2 3" xfId="7432" xr:uid="{00FACF02-D204-4542-B4DA-F762065C772A}"/>
    <cellStyle name="Normal 8 6 2 3 2" xfId="13168" xr:uid="{8BEAC0B7-B7F8-46D9-A6EC-4C0E7AD090D6}"/>
    <cellStyle name="Normal 8 6 2 3 2 2" xfId="21542" xr:uid="{76F285FA-0AE9-42F3-BC0A-6F6013CE255B}"/>
    <cellStyle name="Normal 8 6 2 3 3" xfId="17321" xr:uid="{EFE612D9-D99B-45DB-9583-46ECA1D4A98E}"/>
    <cellStyle name="Normal 8 6 2 4" xfId="10191" xr:uid="{A46EBAEC-F2A4-4C05-B53F-7F9A097B8FA8}"/>
    <cellStyle name="Normal 8 6 2 4 2" xfId="18572" xr:uid="{1DED1DC2-7088-4333-BF4B-80F428B62F5C}"/>
    <cellStyle name="Normal 8 6 2 5" xfId="14746" xr:uid="{3B4482C3-2A78-4EC5-9894-2F9495BCE8DF}"/>
    <cellStyle name="Normal 8 6 2 6" xfId="23163" xr:uid="{2A029CAA-630F-422C-A963-88190EA18201}"/>
    <cellStyle name="Normal 8 6 3" xfId="5499" xr:uid="{9D909D85-37F4-47F6-B075-8F38F21D0CC1}"/>
    <cellStyle name="Normal 8 6 3 2" xfId="11285" xr:uid="{F156566F-41E3-4A61-8024-E29A1417CA8F}"/>
    <cellStyle name="Normal 8 6 3 2 2" xfId="19657" xr:uid="{DF9FC047-6EFE-4214-98AA-A8BD9E42D6FF}"/>
    <cellStyle name="Normal 8 6 3 3" xfId="15391" xr:uid="{576F126E-BD36-4B13-914A-B5ABB6569A67}"/>
    <cellStyle name="Normal 8 6 4" xfId="6852" xr:uid="{659D6E28-EF56-4FF7-9C54-1D31221C01AD}"/>
    <cellStyle name="Normal 8 6 4 2" xfId="12589" xr:uid="{B3190831-AE03-4541-8FD6-62F0DAC8DB87}"/>
    <cellStyle name="Normal 8 6 4 2 2" xfId="20963" xr:uid="{699A2AF2-7B35-4AA1-BF05-62992185FC02}"/>
    <cellStyle name="Normal 8 6 4 3" xfId="16742" xr:uid="{39BD3A37-FE4B-4243-BD68-4E83F4172640}"/>
    <cellStyle name="Normal 8 6 5" xfId="10008" xr:uid="{DF00C336-CA4E-42EF-9830-1386FAEDE4F7}"/>
    <cellStyle name="Normal 8 6 5 2" xfId="18401" xr:uid="{4AE2985E-F708-458C-A916-5C2AD336006C}"/>
    <cellStyle name="Normal 8 6 6" xfId="14145" xr:uid="{C600260C-713A-4420-A278-8E25F5DF3732}"/>
    <cellStyle name="Normal 8 6 7" xfId="22467" xr:uid="{A5E280CC-CAB5-4457-A3B3-12E24FFD2411}"/>
    <cellStyle name="Normal 8 7" xfId="4018" xr:uid="{D6CECD75-A739-41BC-9E03-D269A1E4FCA8}"/>
    <cellStyle name="Normal 8 8" xfId="5425" xr:uid="{7C92C8A3-2397-4F03-BE0C-20BA05B144CC}"/>
    <cellStyle name="Normal 8 8 2" xfId="11211" xr:uid="{4F9BD4F9-EEE2-446C-A299-E78E5AD5A70D}"/>
    <cellStyle name="Normal 8 8 2 2" xfId="19583" xr:uid="{12DBEEF7-AA73-4B20-B0E8-0547DDEDC318}"/>
    <cellStyle name="Normal 8 8 3" xfId="15317" xr:uid="{2CE0AFFD-65DF-4D65-B6C4-F3B7E41FB0CD}"/>
    <cellStyle name="Normal 8 9" xfId="6778" xr:uid="{23E18B35-3CC4-484E-857A-8E80B8E74338}"/>
    <cellStyle name="Normal 8 9 2" xfId="12515" xr:uid="{714C486E-5FBA-4652-8112-0A6E6CED84AB}"/>
    <cellStyle name="Normal 8 9 2 2" xfId="20889" xr:uid="{291B330E-9F95-4FA8-9ED7-A168BF481F4B}"/>
    <cellStyle name="Normal 8 9 3" xfId="16668" xr:uid="{D370D339-CECB-47E3-8518-38EFBC86F83B}"/>
    <cellStyle name="Normal 8_REC-PKT" xfId="2073" xr:uid="{DA3DA444-68E7-42F3-AFAC-6F78FA566B84}"/>
    <cellStyle name="Normal 80" xfId="2074" xr:uid="{F07A5D69-07BD-4C37-9278-897388E73AE9}"/>
    <cellStyle name="Normal 80 10" xfId="30913" xr:uid="{9A3AF41B-510F-4D90-85D3-86926D069BDD}"/>
    <cellStyle name="Normal 80 2" xfId="2075" xr:uid="{DDF8BB7B-472A-40DE-99A2-A17D073AAE14}"/>
    <cellStyle name="Normal 80 2 2" xfId="4547" xr:uid="{FDBBBE77-AC03-425E-A86A-B16713A78556}"/>
    <cellStyle name="Normal 80 2 2 2" xfId="6442" xr:uid="{A74AC960-4B02-468C-BCA0-807A57F35370}"/>
    <cellStyle name="Normal 80 2 2 2 2" xfId="12228" xr:uid="{50460A92-6F93-4239-A13D-58040BF4ADBE}"/>
    <cellStyle name="Normal 80 2 2 2 2 2" xfId="20600" xr:uid="{ED5349C5-2A6E-4D56-95DC-C7FA8B842B26}"/>
    <cellStyle name="Normal 80 2 2 2 3" xfId="16335" xr:uid="{FAA6145C-6AB0-4E4E-A452-2EF8CE99054A}"/>
    <cellStyle name="Normal 80 2 2 3" xfId="7774" xr:uid="{9024AC04-C039-4243-ABF8-68F953AD492F}"/>
    <cellStyle name="Normal 80 2 2 3 2" xfId="13509" xr:uid="{D027C643-546E-4777-A7C7-DE037C24E513}"/>
    <cellStyle name="Normal 80 2 2 3 2 2" xfId="21883" xr:uid="{D853F2CF-452C-43CB-BC8B-C2BAD43637AD}"/>
    <cellStyle name="Normal 80 2 2 3 3" xfId="17662" xr:uid="{83B9D161-54BD-42C7-82EA-38E799275673}"/>
    <cellStyle name="Normal 80 2 2 4" xfId="10494" xr:uid="{73626A8A-F0E9-448D-8EF2-C11329393B61}"/>
    <cellStyle name="Normal 80 2 2 4 2" xfId="18874" xr:uid="{A1E31CF8-6D9A-4D76-9A4D-40AD23D69A02}"/>
    <cellStyle name="Normal 80 2 2 5" xfId="15102" xr:uid="{6E795AB7-75C1-4A16-9465-1FA0A3846881}"/>
    <cellStyle name="Normal 80 2 2 6" xfId="23516" xr:uid="{E6D3D724-D93E-4009-A82D-8A705414CE25}"/>
    <cellStyle name="Normal 80 2 3" xfId="5853" xr:uid="{628E876A-ECA4-4302-9E3D-0516F553198C}"/>
    <cellStyle name="Normal 80 2 3 2" xfId="11639" xr:uid="{4272FFD4-B8C5-491E-92A0-2AABC49BCD1C}"/>
    <cellStyle name="Normal 80 2 3 2 2" xfId="20011" xr:uid="{5D33F0DC-0574-411D-9E02-5CDDA940A378}"/>
    <cellStyle name="Normal 80 2 3 3" xfId="15746" xr:uid="{0DB83577-8DF6-4B39-B3B7-78870FF401DD}"/>
    <cellStyle name="Normal 80 2 4" xfId="7191" xr:uid="{3C90AC09-A699-4541-A895-26F2DD6CC30C}"/>
    <cellStyle name="Normal 80 2 4 2" xfId="12927" xr:uid="{FE5F7C8C-34E4-408C-82FB-03B8C21A0B3D}"/>
    <cellStyle name="Normal 80 2 4 2 2" xfId="21301" xr:uid="{3A498A57-ECFF-40D9-BDD7-D1D408DA44C9}"/>
    <cellStyle name="Normal 80 2 4 3" xfId="17080" xr:uid="{76CD7CC3-4F10-4B66-88D7-5C902B65D897}"/>
    <cellStyle name="Normal 80 2 5" xfId="9763" xr:uid="{71BD0DF1-4D0F-4B78-B9E5-3BEA58164E3B}"/>
    <cellStyle name="Normal 80 2 5 2" xfId="18159" xr:uid="{6D06241C-7E97-4C08-B2C3-78002E98AC9F}"/>
    <cellStyle name="Normal 80 2 6" xfId="14497" xr:uid="{BD6B429C-1634-4DAD-B657-645079455FA1}"/>
    <cellStyle name="Normal 80 2 7" xfId="22891" xr:uid="{C7D0F9D5-A337-4DB1-B2ED-2D344C4C6E81}"/>
    <cellStyle name="Normal 80 2 8" xfId="31516" xr:uid="{1197B05C-BB4F-4CC6-ACB6-34862FCC5A35}"/>
    <cellStyle name="Normal 80 3" xfId="4546" xr:uid="{50E448C2-D6B7-4EDA-8D2A-6639674D30C7}"/>
    <cellStyle name="Normal 80 3 2" xfId="6441" xr:uid="{3E181A44-BAF7-4358-AA06-EBC37E449B35}"/>
    <cellStyle name="Normal 80 3 2 2" xfId="12227" xr:uid="{68770098-6BE2-4880-AA03-5D933F4F3012}"/>
    <cellStyle name="Normal 80 3 2 2 2" xfId="20599" xr:uid="{EB02AF64-185C-4E86-B75E-403C6C4B2F60}"/>
    <cellStyle name="Normal 80 3 2 3" xfId="16334" xr:uid="{5E2C6541-CB9B-490E-AD84-DF4ABF5DED40}"/>
    <cellStyle name="Normal 80 3 3" xfId="7773" xr:uid="{D34347C0-6B5D-48CB-B381-D92CA96B8693}"/>
    <cellStyle name="Normal 80 3 3 2" xfId="13508" xr:uid="{FE07B740-A0F5-4B15-8FD5-E2CD0BF94876}"/>
    <cellStyle name="Normal 80 3 3 2 2" xfId="21882" xr:uid="{846998DF-20B5-414F-9D58-550BD8084D71}"/>
    <cellStyle name="Normal 80 3 3 3" xfId="17661" xr:uid="{4808C0DB-02FD-4221-9172-CC2246E2BEFF}"/>
    <cellStyle name="Normal 80 3 4" xfId="10493" xr:uid="{6E6FA1AC-50F6-49F2-A53D-0BAEC36E4756}"/>
    <cellStyle name="Normal 80 3 4 2" xfId="18873" xr:uid="{F936EF71-EEAE-40D4-AB5B-EB2AEAC34A03}"/>
    <cellStyle name="Normal 80 3 5" xfId="15101" xr:uid="{792F6C2F-BC78-4330-82DB-218D94B5A7B8}"/>
    <cellStyle name="Normal 80 3 6" xfId="23515" xr:uid="{7911082A-96EC-464E-AC2E-796349733A59}"/>
    <cellStyle name="Normal 80 3 7" xfId="32143" xr:uid="{F17859B4-EBF5-4416-9980-8475A6273773}"/>
    <cellStyle name="Normal 80 4" xfId="5852" xr:uid="{4AEF5C75-6E8C-4CFC-BF70-C624F3B2ADB0}"/>
    <cellStyle name="Normal 80 4 2" xfId="11638" xr:uid="{9FCD9A71-2085-43AB-A531-737951A2375F}"/>
    <cellStyle name="Normal 80 4 2 2" xfId="20010" xr:uid="{1D469ECA-137B-4DF4-B518-D420E5C19040}"/>
    <cellStyle name="Normal 80 4 3" xfId="15745" xr:uid="{951C1E41-EA71-40DE-8E4C-4233AFC3166E}"/>
    <cellStyle name="Normal 80 5" xfId="7190" xr:uid="{40228EB7-6385-4434-ADCA-CA75BCAF6D6D}"/>
    <cellStyle name="Normal 80 5 2" xfId="12926" xr:uid="{93559AE5-8A0A-4653-A6EC-74D7248A005D}"/>
    <cellStyle name="Normal 80 5 2 2" xfId="21300" xr:uid="{72BCEB5E-7145-470A-A0B3-8D703AA28BF9}"/>
    <cellStyle name="Normal 80 5 3" xfId="17079" xr:uid="{C7B8A58F-CC83-4245-99E2-955819AB193C}"/>
    <cellStyle name="Normal 80 6" xfId="9463" xr:uid="{0E760B7E-A7D7-48FF-84E4-13D3CB5201D1}"/>
    <cellStyle name="Normal 80 7" xfId="9762" xr:uid="{71ABB033-B720-479E-ADE6-FED279A749F4}"/>
    <cellStyle name="Normal 80 7 2" xfId="18158" xr:uid="{34243121-5688-4681-924C-6A1F50F4819E}"/>
    <cellStyle name="Normal 80 8" xfId="14496" xr:uid="{E9D3A2B3-D6B8-4316-8439-7BD539E75B6E}"/>
    <cellStyle name="Normal 80 9" xfId="22890" xr:uid="{97213765-620E-4C7A-BA14-2FFB20C421C6}"/>
    <cellStyle name="Normal 81" xfId="2076" xr:uid="{3884C661-0BAF-4CEA-BBE3-5EB096BB08CF}"/>
    <cellStyle name="Normal 81 10" xfId="30914" xr:uid="{EFDDE16A-714B-43BE-AB74-A72CC722B6A1}"/>
    <cellStyle name="Normal 81 2" xfId="2077" xr:uid="{8BC5F94C-F82A-4F46-B7A8-2EDFBFE77920}"/>
    <cellStyle name="Normal 81 2 2" xfId="4549" xr:uid="{9C8F05AD-E5ED-44A3-A622-DBEEA0A68CA3}"/>
    <cellStyle name="Normal 81 2 2 2" xfId="6444" xr:uid="{460644FD-4C3C-4D65-B8FD-E92F5D24CEA6}"/>
    <cellStyle name="Normal 81 2 2 2 2" xfId="12230" xr:uid="{F0846445-C870-4749-9B4D-5A782CF29610}"/>
    <cellStyle name="Normal 81 2 2 2 2 2" xfId="20602" xr:uid="{F2F83D98-93AC-43E7-A0EB-3AF570D603D5}"/>
    <cellStyle name="Normal 81 2 2 2 3" xfId="16337" xr:uid="{D9DB98AF-C9FA-4AC9-9A7E-7F5F915B27F1}"/>
    <cellStyle name="Normal 81 2 2 3" xfId="7776" xr:uid="{013B160F-1EFE-492C-BAC5-6AA8452A312D}"/>
    <cellStyle name="Normal 81 2 2 3 2" xfId="13511" xr:uid="{135BE2BE-759D-47EB-9BCF-C95785E70E26}"/>
    <cellStyle name="Normal 81 2 2 3 2 2" xfId="21885" xr:uid="{9648CAFB-41AA-446E-9D23-963679161B7F}"/>
    <cellStyle name="Normal 81 2 2 3 3" xfId="17664" xr:uid="{51E663F4-9286-4D1F-B695-3AB899412468}"/>
    <cellStyle name="Normal 81 2 2 4" xfId="10496" xr:uid="{9661AA83-609F-4E13-AB8B-F59B2FA2A3D5}"/>
    <cellStyle name="Normal 81 2 2 4 2" xfId="18876" xr:uid="{B9DD2547-AD7C-4AD5-9CB8-2F5E7CCF19E9}"/>
    <cellStyle name="Normal 81 2 2 5" xfId="15104" xr:uid="{3ECD4FA9-2C6B-408A-964F-9AC56799A5EB}"/>
    <cellStyle name="Normal 81 2 2 6" xfId="23518" xr:uid="{969EB56A-1E07-4A80-B045-F35289FFD0E5}"/>
    <cellStyle name="Normal 81 2 3" xfId="5855" xr:uid="{F3ADEFD9-764F-4052-9277-F94A8D07D327}"/>
    <cellStyle name="Normal 81 2 3 2" xfId="11641" xr:uid="{2EB6207B-B31A-4F29-8309-DA499A263C4C}"/>
    <cellStyle name="Normal 81 2 3 2 2" xfId="20013" xr:uid="{8C4CDD03-62C9-4E5C-8A92-297D2D45C499}"/>
    <cellStyle name="Normal 81 2 3 3" xfId="15748" xr:uid="{67F3B1DE-5730-4D47-8F0D-1447EE9618AD}"/>
    <cellStyle name="Normal 81 2 4" xfId="7193" xr:uid="{C27860EF-8A6B-435F-8447-1C3843AC7D14}"/>
    <cellStyle name="Normal 81 2 4 2" xfId="12929" xr:uid="{0FA04335-0448-4527-872D-E7FB00FC0561}"/>
    <cellStyle name="Normal 81 2 4 2 2" xfId="21303" xr:uid="{B67665C5-08D5-4603-A23B-E622F5C4EDB1}"/>
    <cellStyle name="Normal 81 2 4 3" xfId="17082" xr:uid="{2FD51C66-3C81-4ACF-9A74-2EF770314C56}"/>
    <cellStyle name="Normal 81 2 5" xfId="9765" xr:uid="{36F9A919-0BEC-44C3-A6CE-08A17189ACA0}"/>
    <cellStyle name="Normal 81 2 5 2" xfId="18161" xr:uid="{771C81A1-FD0B-4D7C-BAD9-B07BB33F2F1E}"/>
    <cellStyle name="Normal 81 2 6" xfId="14499" xr:uid="{3CC24E84-117B-49E7-8E02-24CA7AA2E468}"/>
    <cellStyle name="Normal 81 2 7" xfId="22893" xr:uid="{B9B26727-B05F-461A-9138-C6940D5E2805}"/>
    <cellStyle name="Normal 81 2 8" xfId="31517" xr:uid="{10C5DBD1-1674-4568-87CB-5B2B818ED969}"/>
    <cellStyle name="Normal 81 3" xfId="4548" xr:uid="{0635AF27-5A2B-452B-9040-8DBD2CD03567}"/>
    <cellStyle name="Normal 81 3 2" xfId="6443" xr:uid="{80C134D1-72F9-4311-8BBA-BCF59406986C}"/>
    <cellStyle name="Normal 81 3 2 2" xfId="12229" xr:uid="{62E91463-388A-42F6-A438-0A5ECB37E3AB}"/>
    <cellStyle name="Normal 81 3 2 2 2" xfId="20601" xr:uid="{8B62984F-B70F-4814-B733-E274829C2EDE}"/>
    <cellStyle name="Normal 81 3 2 3" xfId="16336" xr:uid="{3000EE62-8295-4628-B77D-826A163D2F05}"/>
    <cellStyle name="Normal 81 3 3" xfId="7775" xr:uid="{9743190D-D4E3-4D7D-8A31-9C3FE9BD37C9}"/>
    <cellStyle name="Normal 81 3 3 2" xfId="13510" xr:uid="{7BFA0E8E-A172-482A-AC3C-FBFE5914A46B}"/>
    <cellStyle name="Normal 81 3 3 2 2" xfId="21884" xr:uid="{EFE65F92-DD3F-4992-83B4-7CA4B6D1DB53}"/>
    <cellStyle name="Normal 81 3 3 3" xfId="17663" xr:uid="{4A7A5256-AE18-425D-9D9F-E5AD481929E8}"/>
    <cellStyle name="Normal 81 3 4" xfId="10495" xr:uid="{0F2C1B76-9C57-4270-9160-F7DF70634506}"/>
    <cellStyle name="Normal 81 3 4 2" xfId="18875" xr:uid="{77DA9BCB-4A10-4BD0-BAE4-430B55E488D6}"/>
    <cellStyle name="Normal 81 3 5" xfId="15103" xr:uid="{5CEA531B-32B9-486B-AC93-50F8390BAF7A}"/>
    <cellStyle name="Normal 81 3 6" xfId="23517" xr:uid="{FED37EE8-8C75-4E9F-B236-2BBE0BA69DF6}"/>
    <cellStyle name="Normal 81 3 7" xfId="32144" xr:uid="{46EF3DC9-9BB7-4DA1-A029-E20491F7725D}"/>
    <cellStyle name="Normal 81 4" xfId="5854" xr:uid="{E8337938-0CCA-453C-933D-E9C9F181F6B7}"/>
    <cellStyle name="Normal 81 4 2" xfId="11640" xr:uid="{9BD92FB6-E71C-4ABE-AFDC-D828F1B2EBA9}"/>
    <cellStyle name="Normal 81 4 2 2" xfId="20012" xr:uid="{EC40D1F8-5A40-45AC-AF3F-4C1342C82883}"/>
    <cellStyle name="Normal 81 4 3" xfId="15747" xr:uid="{AD7FCE86-9913-4D9C-86BF-3BBEA436F8A9}"/>
    <cellStyle name="Normal 81 5" xfId="7192" xr:uid="{1C15F753-E369-47EF-803A-2EA43D38D9CC}"/>
    <cellStyle name="Normal 81 5 2" xfId="12928" xr:uid="{D37DBA43-A60C-461D-BD0E-5072EC353FFA}"/>
    <cellStyle name="Normal 81 5 2 2" xfId="21302" xr:uid="{E5A480CD-FC88-43FC-972C-5BA400F6477D}"/>
    <cellStyle name="Normal 81 5 3" xfId="17081" xr:uid="{AD08D57F-3061-472F-9D01-051FF248099A}"/>
    <cellStyle name="Normal 81 6" xfId="9464" xr:uid="{76576F7F-E7AB-4BA1-8208-7FF20916949A}"/>
    <cellStyle name="Normal 81 7" xfId="9764" xr:uid="{7EF84C06-E178-42FA-8317-BBD7BC5394F1}"/>
    <cellStyle name="Normal 81 7 2" xfId="18160" xr:uid="{FB420E48-F83F-4AFD-B70E-D84F1F04E8C0}"/>
    <cellStyle name="Normal 81 8" xfId="14498" xr:uid="{DC343883-4B86-4114-85AE-8AD42329909A}"/>
    <cellStyle name="Normal 81 9" xfId="22892" xr:uid="{CA1EADCE-DAC3-4708-A549-5E55CD9785C9}"/>
    <cellStyle name="Normal 82" xfId="2078" xr:uid="{F3315FA3-03FC-410D-B263-E420CF1F0E5E}"/>
    <cellStyle name="Normal 82 10" xfId="30915" xr:uid="{97A4C643-FBB7-461B-ADCC-07D2D9A65AE0}"/>
    <cellStyle name="Normal 82 2" xfId="2079" xr:uid="{A9EE6EF8-A223-4317-B84B-4E5C4F819B68}"/>
    <cellStyle name="Normal 82 2 2" xfId="4551" xr:uid="{07745AEA-BCF2-407C-9345-9C1F9DA16362}"/>
    <cellStyle name="Normal 82 2 2 2" xfId="6446" xr:uid="{028A317F-F42D-45DD-9AF3-90B806B9CB90}"/>
    <cellStyle name="Normal 82 2 2 2 2" xfId="12232" xr:uid="{91CD9570-1F95-4756-8619-0A969BC49C2E}"/>
    <cellStyle name="Normal 82 2 2 2 2 2" xfId="20604" xr:uid="{DA46104B-DFDE-4F90-AB64-834625DDC721}"/>
    <cellStyle name="Normal 82 2 2 2 3" xfId="16339" xr:uid="{BC4B1425-A32F-4A91-8F4A-206CCB5E5D2A}"/>
    <cellStyle name="Normal 82 2 2 3" xfId="7778" xr:uid="{E33893D0-DECC-48C7-8CEC-7EC169C13BCF}"/>
    <cellStyle name="Normal 82 2 2 3 2" xfId="13513" xr:uid="{6909FEF9-6B16-4C03-8311-F67DD3BD9BB9}"/>
    <cellStyle name="Normal 82 2 2 3 2 2" xfId="21887" xr:uid="{F9D04149-B76F-456B-8176-C06C9C396332}"/>
    <cellStyle name="Normal 82 2 2 3 3" xfId="17666" xr:uid="{51374C95-4916-4F10-9529-40C4C113D307}"/>
    <cellStyle name="Normal 82 2 2 4" xfId="10498" xr:uid="{A820BF4A-5642-4973-80E5-CB8017CE5AFA}"/>
    <cellStyle name="Normal 82 2 2 4 2" xfId="18878" xr:uid="{BE06E905-6FD3-445D-A468-513DCD7F4B1D}"/>
    <cellStyle name="Normal 82 2 2 5" xfId="15106" xr:uid="{03F54661-EE9A-4A3C-A3E4-06218CA70387}"/>
    <cellStyle name="Normal 82 2 2 6" xfId="23520" xr:uid="{1A8C49CE-39B1-460B-A86E-6C2807F6A57E}"/>
    <cellStyle name="Normal 82 2 3" xfId="5857" xr:uid="{486B759B-5C0E-4694-85A6-219E1C273510}"/>
    <cellStyle name="Normal 82 2 3 2" xfId="11643" xr:uid="{137FBD9E-B550-4946-B88D-F65A975EA29E}"/>
    <cellStyle name="Normal 82 2 3 2 2" xfId="20015" xr:uid="{23D5341F-2F83-483F-8405-65261D6650B8}"/>
    <cellStyle name="Normal 82 2 3 3" xfId="15750" xr:uid="{1E130C27-1368-4C89-8A81-32D9B7E848EC}"/>
    <cellStyle name="Normal 82 2 4" xfId="7195" xr:uid="{861F6D03-D022-4D67-91DE-F718608BEC3D}"/>
    <cellStyle name="Normal 82 2 4 2" xfId="12931" xr:uid="{A2EB92B0-C5E5-4DF4-80EC-CEE9A76D7907}"/>
    <cellStyle name="Normal 82 2 4 2 2" xfId="21305" xr:uid="{B72D5D9C-496A-4698-96B4-A75D577C23CB}"/>
    <cellStyle name="Normal 82 2 4 3" xfId="17084" xr:uid="{CDDE0A50-B5CC-44BB-A12E-56364F08B9E3}"/>
    <cellStyle name="Normal 82 2 5" xfId="9767" xr:uid="{03B84DD2-5324-44FE-9612-EC78029CC36C}"/>
    <cellStyle name="Normal 82 2 5 2" xfId="18163" xr:uid="{934E3182-715A-4072-876A-1688CF9C384C}"/>
    <cellStyle name="Normal 82 2 6" xfId="14501" xr:uid="{E3B7EC39-332E-48AC-8583-83B09695AF31}"/>
    <cellStyle name="Normal 82 2 7" xfId="22895" xr:uid="{4DF2046C-7D0B-49DD-BAAF-D257DF92B92D}"/>
    <cellStyle name="Normal 82 2 8" xfId="31518" xr:uid="{E058594E-CF8D-429A-83D4-B6386DD83E95}"/>
    <cellStyle name="Normal 82 3" xfId="4550" xr:uid="{922D8101-A3F4-4B85-A389-84D96497BC21}"/>
    <cellStyle name="Normal 82 3 2" xfId="6445" xr:uid="{DBC005D4-CB8B-47FF-8179-44A0DD16B7AB}"/>
    <cellStyle name="Normal 82 3 2 2" xfId="12231" xr:uid="{2DDB6B76-2289-47DB-80E2-20D3AF6C431C}"/>
    <cellStyle name="Normal 82 3 2 2 2" xfId="20603" xr:uid="{96E86FA3-2B18-4129-A830-F9898BCC6CE6}"/>
    <cellStyle name="Normal 82 3 2 3" xfId="16338" xr:uid="{C3B9810E-416A-4AB4-A551-EA543357BB30}"/>
    <cellStyle name="Normal 82 3 3" xfId="7777" xr:uid="{68D4F4F2-7DAF-4813-B267-9A2FDF81CCF1}"/>
    <cellStyle name="Normal 82 3 3 2" xfId="13512" xr:uid="{66854566-7AC0-41A6-9AFE-BB6ECF4D1B2F}"/>
    <cellStyle name="Normal 82 3 3 2 2" xfId="21886" xr:uid="{C7F35874-C8CE-4DE8-B550-F2D19CDDF96B}"/>
    <cellStyle name="Normal 82 3 3 3" xfId="17665" xr:uid="{6DD0814C-9615-4799-9A80-FDB244A5E802}"/>
    <cellStyle name="Normal 82 3 4" xfId="10497" xr:uid="{421438EF-47A3-4741-AC9F-028332108FCB}"/>
    <cellStyle name="Normal 82 3 4 2" xfId="18877" xr:uid="{0985BD8D-2930-498F-A058-1258A982B009}"/>
    <cellStyle name="Normal 82 3 5" xfId="15105" xr:uid="{D7B968CA-74CE-40FA-A332-C960A76D0441}"/>
    <cellStyle name="Normal 82 3 6" xfId="23519" xr:uid="{4D7EC9B2-AAF2-4728-993D-91BD7CD7B21A}"/>
    <cellStyle name="Normal 82 3 7" xfId="32145" xr:uid="{A2963BB8-8813-412B-8033-261F17E44169}"/>
    <cellStyle name="Normal 82 4" xfId="5856" xr:uid="{67D4FCF9-AC10-43F5-BF7A-6B0222E930AD}"/>
    <cellStyle name="Normal 82 4 2" xfId="11642" xr:uid="{DFE1C8DA-F264-4B9B-A0B0-3623EA6D693E}"/>
    <cellStyle name="Normal 82 4 2 2" xfId="20014" xr:uid="{FA8408B9-0AEA-482C-BDF8-365B8C3CA3CF}"/>
    <cellStyle name="Normal 82 4 3" xfId="15749" xr:uid="{39A5CDD4-7712-4885-8F4C-384B2E7B8800}"/>
    <cellStyle name="Normal 82 5" xfId="7194" xr:uid="{69B6A97A-180F-4D56-A67E-E02C05CB7B93}"/>
    <cellStyle name="Normal 82 5 2" xfId="12930" xr:uid="{9B432A44-C587-4F27-9DF2-2A45C4EC1FFD}"/>
    <cellStyle name="Normal 82 5 2 2" xfId="21304" xr:uid="{38655B3A-1030-47F9-AF16-E2AF3C11B107}"/>
    <cellStyle name="Normal 82 5 3" xfId="17083" xr:uid="{D57E4EAC-9D42-43E8-8145-9D4997C04238}"/>
    <cellStyle name="Normal 82 6" xfId="9465" xr:uid="{2606CC61-E118-47F5-B808-2F50AD88BBEE}"/>
    <cellStyle name="Normal 82 7" xfId="9766" xr:uid="{E7C9374F-7F53-41D0-B28F-DC9FBF40A756}"/>
    <cellStyle name="Normal 82 7 2" xfId="18162" xr:uid="{A73D371F-3CB6-45D3-834E-562C1986D8E3}"/>
    <cellStyle name="Normal 82 8" xfId="14500" xr:uid="{845DA85A-861E-4519-9E88-7382E9E591CB}"/>
    <cellStyle name="Normal 82 9" xfId="22894" xr:uid="{966C1499-1A3D-4101-B5E5-56C8E10FBD61}"/>
    <cellStyle name="Normal 83" xfId="2080" xr:uid="{6ACC70BE-1071-41D9-9ED6-FF6DE2E0C23B}"/>
    <cellStyle name="Normal 83 10" xfId="30916" xr:uid="{FB2C12EC-45EA-4464-A87E-2F14E3A942B0}"/>
    <cellStyle name="Normal 83 2" xfId="2081" xr:uid="{622146BE-CB88-4F18-88B2-F4F0BE3A4B90}"/>
    <cellStyle name="Normal 83 2 2" xfId="4553" xr:uid="{668F9572-DA54-44E5-ADC9-B1CF54E4268E}"/>
    <cellStyle name="Normal 83 2 2 2" xfId="6448" xr:uid="{57AB0D0B-A8BC-4E99-A30C-7272BE168771}"/>
    <cellStyle name="Normal 83 2 2 2 2" xfId="12234" xr:uid="{F7761235-9505-4516-8DEF-BEA8464A7252}"/>
    <cellStyle name="Normal 83 2 2 2 2 2" xfId="20606" xr:uid="{19BD887A-23CD-4398-8834-F6D701F937EA}"/>
    <cellStyle name="Normal 83 2 2 2 3" xfId="16341" xr:uid="{1CB326CB-B3F1-4819-9E77-E345B9E6AD80}"/>
    <cellStyle name="Normal 83 2 2 3" xfId="7780" xr:uid="{2F937ED1-1BB3-490B-A1D5-5BD670316806}"/>
    <cellStyle name="Normal 83 2 2 3 2" xfId="13515" xr:uid="{0BA966FE-CE21-406B-B85D-37FDB2BFBAB0}"/>
    <cellStyle name="Normal 83 2 2 3 2 2" xfId="21889" xr:uid="{77B4D69F-82C6-4F35-9D6E-1A9B9B5A5B81}"/>
    <cellStyle name="Normal 83 2 2 3 3" xfId="17668" xr:uid="{2119E65B-1312-4F92-A081-56E3833558EB}"/>
    <cellStyle name="Normal 83 2 2 4" xfId="10500" xr:uid="{AEAB74B5-E773-4199-BAAD-3C22A6FA3844}"/>
    <cellStyle name="Normal 83 2 2 4 2" xfId="18880" xr:uid="{5E43A132-C6C6-4870-A1E8-CB7A92349CBC}"/>
    <cellStyle name="Normal 83 2 2 5" xfId="15108" xr:uid="{4293C20F-74B6-4725-AF95-B5EA13516D2D}"/>
    <cellStyle name="Normal 83 2 2 6" xfId="23522" xr:uid="{8C026A2F-8AB7-4EC4-BC5E-1611AE2CD11F}"/>
    <cellStyle name="Normal 83 2 3" xfId="5859" xr:uid="{8A7E4CD0-6E9C-43BC-8EC2-1FECBC0B9B15}"/>
    <cellStyle name="Normal 83 2 3 2" xfId="11645" xr:uid="{332FCF9B-CD0C-40E2-A101-F345E3A7DCDB}"/>
    <cellStyle name="Normal 83 2 3 2 2" xfId="20017" xr:uid="{EB2E2D47-40BB-498C-AFB6-3E59D793AED3}"/>
    <cellStyle name="Normal 83 2 3 3" xfId="15752" xr:uid="{99AFB968-B136-4388-81C9-A1BF00E85976}"/>
    <cellStyle name="Normal 83 2 4" xfId="7197" xr:uid="{6C8A6504-C0D4-42E4-BF81-5B3984ACCC56}"/>
    <cellStyle name="Normal 83 2 4 2" xfId="12933" xr:uid="{E19F554C-6D06-46C9-BAE3-199AB0585C1D}"/>
    <cellStyle name="Normal 83 2 4 2 2" xfId="21307" xr:uid="{068E5B56-D559-40FB-865D-4B31E50AB62B}"/>
    <cellStyle name="Normal 83 2 4 3" xfId="17086" xr:uid="{21CB7720-AAD9-4A89-BDFE-D3537CDFF4CA}"/>
    <cellStyle name="Normal 83 2 5" xfId="9769" xr:uid="{B3B517D3-D0E1-4887-B967-DC7D35042405}"/>
    <cellStyle name="Normal 83 2 5 2" xfId="18165" xr:uid="{7D53367B-D4C2-4DF0-BE32-4E8B88B2AE77}"/>
    <cellStyle name="Normal 83 2 6" xfId="14503" xr:uid="{3A10A1D9-90B6-4A6C-843B-882320EAF9A9}"/>
    <cellStyle name="Normal 83 2 7" xfId="22897" xr:uid="{B0791B97-4D63-4241-8A8C-02FF9C67BDD3}"/>
    <cellStyle name="Normal 83 2 8" xfId="31519" xr:uid="{5E755136-6EDE-4059-9DBF-120C817E8E1E}"/>
    <cellStyle name="Normal 83 3" xfId="4552" xr:uid="{3BD7A05D-6C4F-46D8-A506-88B5C23B3F53}"/>
    <cellStyle name="Normal 83 3 2" xfId="6447" xr:uid="{ED8F4B25-6BE9-4797-8698-B20C85A0B22D}"/>
    <cellStyle name="Normal 83 3 2 2" xfId="12233" xr:uid="{3768DF17-765C-4BFA-911B-97BAE51BF183}"/>
    <cellStyle name="Normal 83 3 2 2 2" xfId="20605" xr:uid="{22CF9897-37F0-4EFC-A141-22C2D09881A0}"/>
    <cellStyle name="Normal 83 3 2 3" xfId="16340" xr:uid="{E7E00F4A-736B-438F-B226-7ECD038956CF}"/>
    <cellStyle name="Normal 83 3 3" xfId="7779" xr:uid="{1D06117D-7781-4F18-82EC-8853338844EA}"/>
    <cellStyle name="Normal 83 3 3 2" xfId="13514" xr:uid="{C510F950-12F1-4520-9EEE-1122833B7939}"/>
    <cellStyle name="Normal 83 3 3 2 2" xfId="21888" xr:uid="{9738D743-781C-493F-B954-73FDBF5491CC}"/>
    <cellStyle name="Normal 83 3 3 3" xfId="17667" xr:uid="{609F9CB1-49B7-46EE-AA42-0A74E285E169}"/>
    <cellStyle name="Normal 83 3 4" xfId="10499" xr:uid="{354DBC51-CA21-4C7A-AA18-FC7B4C4B2385}"/>
    <cellStyle name="Normal 83 3 4 2" xfId="18879" xr:uid="{DD948E9A-4D9C-421F-B6A7-F06D2B52DCE5}"/>
    <cellStyle name="Normal 83 3 5" xfId="15107" xr:uid="{94785084-EBE9-4937-9412-EDF0B3F772FB}"/>
    <cellStyle name="Normal 83 3 6" xfId="23521" xr:uid="{56A74288-F79D-4B13-9F22-7DE0066A8BAB}"/>
    <cellStyle name="Normal 83 3 7" xfId="32146" xr:uid="{7494E913-C03D-47F1-8311-83313EE1D20B}"/>
    <cellStyle name="Normal 83 4" xfId="5858" xr:uid="{A4D272C0-05E3-4B71-B6E9-17428D277E31}"/>
    <cellStyle name="Normal 83 4 2" xfId="11644" xr:uid="{700A50CE-4C62-4D35-801C-11454F3EAE45}"/>
    <cellStyle name="Normal 83 4 2 2" xfId="20016" xr:uid="{425E7573-402D-456C-9410-EA5A7BE1A49F}"/>
    <cellStyle name="Normal 83 4 3" xfId="15751" xr:uid="{19CA40C9-D6F1-43CE-972A-4F8D3E3F7A60}"/>
    <cellStyle name="Normal 83 5" xfId="7196" xr:uid="{A4630D0F-32BD-47F2-9DA7-2AB881A2E43D}"/>
    <cellStyle name="Normal 83 5 2" xfId="12932" xr:uid="{A20126F4-442B-4C23-89C6-5AE6820842E3}"/>
    <cellStyle name="Normal 83 5 2 2" xfId="21306" xr:uid="{202F1CDF-EEA1-4E33-AF25-76E752A8D004}"/>
    <cellStyle name="Normal 83 5 3" xfId="17085" xr:uid="{D0C99D7C-1F97-44D5-AADA-52430C938FF7}"/>
    <cellStyle name="Normal 83 6" xfId="9466" xr:uid="{CDFC3DCE-32C5-41AE-ABA3-BACAF9E92116}"/>
    <cellStyle name="Normal 83 7" xfId="9768" xr:uid="{8374CEFB-EFA6-41FC-8101-3F96940B1A39}"/>
    <cellStyle name="Normal 83 7 2" xfId="18164" xr:uid="{65CCCC9B-776E-42D3-9D7B-F66EE9A79209}"/>
    <cellStyle name="Normal 83 8" xfId="14502" xr:uid="{27D7D5BF-2329-460F-8539-C15EF9E0C769}"/>
    <cellStyle name="Normal 83 9" xfId="22896" xr:uid="{3C513058-5F38-4B92-9889-C0EDB8B5E03C}"/>
    <cellStyle name="Normal 84" xfId="2082" xr:uid="{5B53B35B-B2BA-4D19-B042-983E5F68D423}"/>
    <cellStyle name="Normal 84 10" xfId="30917" xr:uid="{0CA4531D-9CEA-499A-B1A2-33634D4E299D}"/>
    <cellStyle name="Normal 84 2" xfId="2083" xr:uid="{23F94ADE-3D55-4DD2-9AD3-D135BF8ABBE6}"/>
    <cellStyle name="Normal 84 2 2" xfId="4555" xr:uid="{23355EF8-2790-4A86-AA31-5CD2D0F184D2}"/>
    <cellStyle name="Normal 84 2 2 2" xfId="6450" xr:uid="{8A963556-449A-4FE1-AE90-0C54FED0FE76}"/>
    <cellStyle name="Normal 84 2 2 2 2" xfId="12236" xr:uid="{A82126D0-1618-44AA-94EE-FA73B520789B}"/>
    <cellStyle name="Normal 84 2 2 2 2 2" xfId="20608" xr:uid="{30FECE36-EA11-409E-9D87-49579FC20C77}"/>
    <cellStyle name="Normal 84 2 2 2 3" xfId="16343" xr:uid="{60663552-31B5-4CA8-9B7C-E8C45D3EEF3E}"/>
    <cellStyle name="Normal 84 2 2 3" xfId="7782" xr:uid="{1D981D7E-10B2-4698-9BC0-F2EA2002E3A6}"/>
    <cellStyle name="Normal 84 2 2 3 2" xfId="13517" xr:uid="{D8344C73-BBED-4F85-B4D0-6B5EAD64F88C}"/>
    <cellStyle name="Normal 84 2 2 3 2 2" xfId="21891" xr:uid="{DB7A301C-4165-47D3-A0A2-A8DE3933A8AD}"/>
    <cellStyle name="Normal 84 2 2 3 3" xfId="17670" xr:uid="{43F2F685-3FF9-42F1-B33D-8E10E72A1A3E}"/>
    <cellStyle name="Normal 84 2 2 4" xfId="10502" xr:uid="{830B8175-8DB4-4A4C-AA25-A09842A3099C}"/>
    <cellStyle name="Normal 84 2 2 4 2" xfId="18882" xr:uid="{FE36DCFA-D547-4906-B499-FFCF2F9E2D7D}"/>
    <cellStyle name="Normal 84 2 2 5" xfId="15110" xr:uid="{0B10DBC1-277F-4D15-AAEF-E43F1565478C}"/>
    <cellStyle name="Normal 84 2 2 6" xfId="23524" xr:uid="{D3638280-2169-430B-B465-56C6331509AC}"/>
    <cellStyle name="Normal 84 2 3" xfId="5861" xr:uid="{022B5ABB-6E8A-455F-A6BC-CFFBE0AB0B4C}"/>
    <cellStyle name="Normal 84 2 3 2" xfId="11647" xr:uid="{F270FF90-26EC-4D7E-940A-911C732A3201}"/>
    <cellStyle name="Normal 84 2 3 2 2" xfId="20019" xr:uid="{88F31F38-C808-458C-85D4-8FB74F7B3BA5}"/>
    <cellStyle name="Normal 84 2 3 3" xfId="15754" xr:uid="{6F6B62E8-7D1D-45D3-BD66-1FE953D16382}"/>
    <cellStyle name="Normal 84 2 4" xfId="7199" xr:uid="{C15388F0-D30C-4FCE-A8C2-B1A85245D840}"/>
    <cellStyle name="Normal 84 2 4 2" xfId="12935" xr:uid="{31C71DDA-7A16-42FD-8FAF-427F1A2AD86D}"/>
    <cellStyle name="Normal 84 2 4 2 2" xfId="21309" xr:uid="{A76296FB-876D-40C4-B462-22E4064FC1C0}"/>
    <cellStyle name="Normal 84 2 4 3" xfId="17088" xr:uid="{AD3D4317-AA66-4BF9-9657-581D67F5915E}"/>
    <cellStyle name="Normal 84 2 5" xfId="9771" xr:uid="{312F903F-4C84-4E65-89E9-206CB5CE368D}"/>
    <cellStyle name="Normal 84 2 5 2" xfId="18167" xr:uid="{C883E8E1-AC4A-4940-B14E-20A29F9639FE}"/>
    <cellStyle name="Normal 84 2 6" xfId="14505" xr:uid="{FAA0D891-BE6D-459C-A060-3345FA208C07}"/>
    <cellStyle name="Normal 84 2 7" xfId="22899" xr:uid="{154A6F0F-572D-424F-970B-BBF00E01A805}"/>
    <cellStyle name="Normal 84 2 8" xfId="31520" xr:uid="{58B08A17-E1F9-486D-91B9-91E45C4A5704}"/>
    <cellStyle name="Normal 84 3" xfId="4554" xr:uid="{D75B152B-D5F8-4516-A0C2-36FEC80D11A6}"/>
    <cellStyle name="Normal 84 3 2" xfId="6449" xr:uid="{6CB71E36-F2D3-438C-A5E6-E38A3B675B43}"/>
    <cellStyle name="Normal 84 3 2 2" xfId="12235" xr:uid="{0D46EC10-8254-414B-BC4C-C9AE23D28FCA}"/>
    <cellStyle name="Normal 84 3 2 2 2" xfId="20607" xr:uid="{56F5247F-CFFB-46DF-971A-EBCC087DB4E3}"/>
    <cellStyle name="Normal 84 3 2 3" xfId="16342" xr:uid="{2F6ED058-27FD-47C8-885E-A7161842B3B2}"/>
    <cellStyle name="Normal 84 3 3" xfId="7781" xr:uid="{DFCCAB1D-F66E-4AA3-A29A-718C2429E719}"/>
    <cellStyle name="Normal 84 3 3 2" xfId="13516" xr:uid="{45899F03-3B0E-4171-B615-3B0791077521}"/>
    <cellStyle name="Normal 84 3 3 2 2" xfId="21890" xr:uid="{054829EB-E1BD-485F-BA10-6B7C4BC27D90}"/>
    <cellStyle name="Normal 84 3 3 3" xfId="17669" xr:uid="{99001A47-AD3E-446C-B423-1388DD63BC06}"/>
    <cellStyle name="Normal 84 3 4" xfId="10501" xr:uid="{3437823B-08A2-40C6-AC3F-AE80E0026F1B}"/>
    <cellStyle name="Normal 84 3 4 2" xfId="18881" xr:uid="{9A7146DB-20CA-4534-B708-55BDA2444C90}"/>
    <cellStyle name="Normal 84 3 5" xfId="15109" xr:uid="{7B010131-8DB7-4C27-9958-C7F0EBB2B660}"/>
    <cellStyle name="Normal 84 3 6" xfId="23523" xr:uid="{6909ED43-E19F-4211-92E5-BE82D18592C0}"/>
    <cellStyle name="Normal 84 3 7" xfId="32147" xr:uid="{59F4EBF0-FF3C-4722-AB51-C399778699BF}"/>
    <cellStyle name="Normal 84 4" xfId="5860" xr:uid="{F89DCCAE-4421-4E41-8FBA-73644BBF86E5}"/>
    <cellStyle name="Normal 84 4 2" xfId="11646" xr:uid="{244D805A-B8F1-4D4E-8165-9AEAEA3CCC28}"/>
    <cellStyle name="Normal 84 4 2 2" xfId="20018" xr:uid="{A1B8B783-6323-4797-8720-EDB87891F317}"/>
    <cellStyle name="Normal 84 4 3" xfId="15753" xr:uid="{BA731EB0-8CFE-4127-B98C-25CEDADFAE38}"/>
    <cellStyle name="Normal 84 5" xfId="7198" xr:uid="{71E35311-4176-4589-B251-08E8E86760EC}"/>
    <cellStyle name="Normal 84 5 2" xfId="12934" xr:uid="{807F61DC-FFC5-452B-B040-BCEF6BFCD437}"/>
    <cellStyle name="Normal 84 5 2 2" xfId="21308" xr:uid="{C4D2497B-B421-46B3-8E1E-FE39ECE435CF}"/>
    <cellStyle name="Normal 84 5 3" xfId="17087" xr:uid="{0B44EDD9-7366-4422-8085-AAFC8EAAE9EF}"/>
    <cellStyle name="Normal 84 6" xfId="9467" xr:uid="{89D68975-8219-4E2B-BFE1-550866D04ED2}"/>
    <cellStyle name="Normal 84 7" xfId="9770" xr:uid="{2C739429-35CE-4FE4-A107-27540A2DB636}"/>
    <cellStyle name="Normal 84 7 2" xfId="18166" xr:uid="{AE48CBE8-3107-4D8E-8489-3EB081198BF9}"/>
    <cellStyle name="Normal 84 8" xfId="14504" xr:uid="{917CF807-1EF0-4AD9-9C74-85872E5FF8DD}"/>
    <cellStyle name="Normal 84 9" xfId="22898" xr:uid="{44F54112-37FB-40E2-BB5B-3CBE0EAC1CC8}"/>
    <cellStyle name="Normal 85" xfId="2084" xr:uid="{70E48F0E-FD2E-46A4-AAB7-9F8AF02661F7}"/>
    <cellStyle name="Normal 85 10" xfId="30918" xr:uid="{7050A454-B270-4730-8458-C1D9A0F1725A}"/>
    <cellStyle name="Normal 85 2" xfId="2085" xr:uid="{A6B35C55-6722-4069-BDAA-CEC4F05FE2AF}"/>
    <cellStyle name="Normal 85 2 2" xfId="4557" xr:uid="{F7966866-9C58-4E6F-A540-65DD9A1B0384}"/>
    <cellStyle name="Normal 85 2 2 2" xfId="6452" xr:uid="{CC6B2697-8AE9-453F-A31D-9C752E10B722}"/>
    <cellStyle name="Normal 85 2 2 2 2" xfId="12238" xr:uid="{8189567E-8511-436A-AED6-DA80C9039E10}"/>
    <cellStyle name="Normal 85 2 2 2 2 2" xfId="20610" xr:uid="{30438E77-7C75-4654-B5BA-6A3C5B28E6A8}"/>
    <cellStyle name="Normal 85 2 2 2 3" xfId="16345" xr:uid="{FF34D3EA-AF83-4693-8D76-5EACB188A854}"/>
    <cellStyle name="Normal 85 2 2 3" xfId="7784" xr:uid="{958717B9-98CD-4C4C-8A55-440A12B6160A}"/>
    <cellStyle name="Normal 85 2 2 3 2" xfId="13519" xr:uid="{602E82D6-3404-4E75-A2B8-900E12477B76}"/>
    <cellStyle name="Normal 85 2 2 3 2 2" xfId="21893" xr:uid="{FF3D3B90-19E5-4A58-9255-13EBF1626C3C}"/>
    <cellStyle name="Normal 85 2 2 3 3" xfId="17672" xr:uid="{BC869DB8-AE93-4FAD-86AF-45DB8272EAAE}"/>
    <cellStyle name="Normal 85 2 2 4" xfId="10504" xr:uid="{35BD5D05-9B28-403B-BAF8-25256A7D2F9F}"/>
    <cellStyle name="Normal 85 2 2 4 2" xfId="18884" xr:uid="{B12E0029-4D0B-429C-9112-98438ACFAFED}"/>
    <cellStyle name="Normal 85 2 2 5" xfId="15112" xr:uid="{A0363D74-F655-49DA-AD0C-FB44E3DED37C}"/>
    <cellStyle name="Normal 85 2 2 6" xfId="23526" xr:uid="{FB426001-77EF-4E7F-8E55-212A644033D2}"/>
    <cellStyle name="Normal 85 2 3" xfId="5863" xr:uid="{7752428C-A8CD-453D-ABAA-EAE2F0C29285}"/>
    <cellStyle name="Normal 85 2 3 2" xfId="11649" xr:uid="{B758FF03-DF21-4524-B800-D4458E6EC784}"/>
    <cellStyle name="Normal 85 2 3 2 2" xfId="20021" xr:uid="{FF83F69A-36FD-44A2-8229-9F9567591DF7}"/>
    <cellStyle name="Normal 85 2 3 3" xfId="15756" xr:uid="{A4CB9934-E50D-4980-91ED-0532E7630440}"/>
    <cellStyle name="Normal 85 2 4" xfId="7201" xr:uid="{18CC6335-D762-41B2-8F98-29B1DDC3AB6B}"/>
    <cellStyle name="Normal 85 2 4 2" xfId="12937" xr:uid="{884F5CBB-DF8F-4B96-9570-1956198A2BEA}"/>
    <cellStyle name="Normal 85 2 4 2 2" xfId="21311" xr:uid="{4FD16B46-9B03-4660-955F-5C460F64483A}"/>
    <cellStyle name="Normal 85 2 4 3" xfId="17090" xr:uid="{5E72FF9F-E93F-48E0-9EEF-A44C252E2594}"/>
    <cellStyle name="Normal 85 2 5" xfId="9773" xr:uid="{8EBF9DD8-2267-4008-A03B-BDB7119ADABB}"/>
    <cellStyle name="Normal 85 2 5 2" xfId="18169" xr:uid="{F43C26A7-4116-4550-B4D7-223D0F5C7501}"/>
    <cellStyle name="Normal 85 2 6" xfId="14507" xr:uid="{23856F6C-4261-4F0F-9328-47EA28BAC477}"/>
    <cellStyle name="Normal 85 2 7" xfId="22901" xr:uid="{DED73162-1124-466A-AF64-6E0CB37B6837}"/>
    <cellStyle name="Normal 85 2 8" xfId="31521" xr:uid="{EBB98702-7F05-47B9-A87E-96A00051405F}"/>
    <cellStyle name="Normal 85 3" xfId="4556" xr:uid="{B72BBBEF-9421-43B5-B6F1-AD12DC8896B5}"/>
    <cellStyle name="Normal 85 3 2" xfId="6451" xr:uid="{87DADE65-649D-4877-9906-CEE411D143B3}"/>
    <cellStyle name="Normal 85 3 2 2" xfId="12237" xr:uid="{1A7D023B-4D6C-465B-B6F2-3563FD0F1256}"/>
    <cellStyle name="Normal 85 3 2 2 2" xfId="20609" xr:uid="{F182454D-5617-42FB-8D18-12748FE36E15}"/>
    <cellStyle name="Normal 85 3 2 3" xfId="16344" xr:uid="{EF2931FF-D092-4D65-9559-F81EC81FD649}"/>
    <cellStyle name="Normal 85 3 3" xfId="7783" xr:uid="{A260829C-3B1E-4913-B567-45C5E1BE744F}"/>
    <cellStyle name="Normal 85 3 3 2" xfId="13518" xr:uid="{353CCD2A-2111-4615-B29F-3827905DE2F1}"/>
    <cellStyle name="Normal 85 3 3 2 2" xfId="21892" xr:uid="{0FAB9BEA-90CB-4206-B001-01725E2C3117}"/>
    <cellStyle name="Normal 85 3 3 3" xfId="17671" xr:uid="{2FA21B0E-B79D-4340-AC73-0E97ED46C63B}"/>
    <cellStyle name="Normal 85 3 4" xfId="10503" xr:uid="{DF7FCC5D-6BDB-4A30-83B3-27D2AA13701C}"/>
    <cellStyle name="Normal 85 3 4 2" xfId="18883" xr:uid="{91365FE2-DFF7-40A0-9C6E-D89EEBDC214C}"/>
    <cellStyle name="Normal 85 3 5" xfId="15111" xr:uid="{FA557C7F-329C-4CF5-94E6-12202C0FDE64}"/>
    <cellStyle name="Normal 85 3 6" xfId="23525" xr:uid="{7C52C442-68C7-442C-B7D6-551C58E2252D}"/>
    <cellStyle name="Normal 85 3 7" xfId="32148" xr:uid="{A0F59AA3-A7C9-4190-A931-11A072D4212A}"/>
    <cellStyle name="Normal 85 4" xfId="5862" xr:uid="{212D9285-8F8F-4F67-AB4F-843482F53608}"/>
    <cellStyle name="Normal 85 4 2" xfId="11648" xr:uid="{5233063F-9A67-4138-AEFB-C61509FF954F}"/>
    <cellStyle name="Normal 85 4 2 2" xfId="20020" xr:uid="{AE4B9EC8-AB4D-417C-9F9A-AB461DEB022C}"/>
    <cellStyle name="Normal 85 4 3" xfId="15755" xr:uid="{B36E4FC9-EFA2-46AA-8A27-6BBD258CB755}"/>
    <cellStyle name="Normal 85 5" xfId="7200" xr:uid="{B0904927-5C6B-4A7F-ABCC-A8200F6821C9}"/>
    <cellStyle name="Normal 85 5 2" xfId="12936" xr:uid="{269860F2-6545-4A49-8622-357BEEEB2BB9}"/>
    <cellStyle name="Normal 85 5 2 2" xfId="21310" xr:uid="{713B8A46-5726-45F4-B260-F313DBBFEC33}"/>
    <cellStyle name="Normal 85 5 3" xfId="17089" xr:uid="{62FC3BE9-7F50-40D7-BA58-2A6A36F5CD57}"/>
    <cellStyle name="Normal 85 6" xfId="9468" xr:uid="{82ACACC9-F639-4EA2-B7D4-D320C3662A52}"/>
    <cellStyle name="Normal 85 7" xfId="9772" xr:uid="{AA3783E7-6BFB-4513-83FD-A1F43EFFE1A1}"/>
    <cellStyle name="Normal 85 7 2" xfId="18168" xr:uid="{65A0B907-1FD9-4876-A830-036932810D7C}"/>
    <cellStyle name="Normal 85 8" xfId="14506" xr:uid="{B49F628E-31C2-483B-980D-49498FD8DA75}"/>
    <cellStyle name="Normal 85 9" xfId="22900" xr:uid="{60042427-C85A-4C88-AA34-80C1B20C26E7}"/>
    <cellStyle name="Normal 86" xfId="2086" xr:uid="{418F0988-9427-494C-9408-56A5A50236E1}"/>
    <cellStyle name="Normal 86 10" xfId="30919" xr:uid="{BEC72FD1-017D-44A0-BF21-8AAAFE313646}"/>
    <cellStyle name="Normal 86 2" xfId="2087" xr:uid="{36217D9D-6463-4720-88AB-B59802778A95}"/>
    <cellStyle name="Normal 86 2 2" xfId="4559" xr:uid="{AF7B95AD-B157-4B12-9717-E2265AD01FCF}"/>
    <cellStyle name="Normal 86 2 2 2" xfId="6454" xr:uid="{9F8FA180-ADFD-45A4-A649-D1AAD4B95C3D}"/>
    <cellStyle name="Normal 86 2 2 2 2" xfId="12240" xr:uid="{E03CDAAA-B36C-4F31-80F1-BE8CD8789DE6}"/>
    <cellStyle name="Normal 86 2 2 2 2 2" xfId="20612" xr:uid="{2C367C04-6C04-44AE-BD46-D13D57BF8FC5}"/>
    <cellStyle name="Normal 86 2 2 2 3" xfId="16347" xr:uid="{8352151E-E308-4909-80C7-84C7A333C8F6}"/>
    <cellStyle name="Normal 86 2 2 3" xfId="7786" xr:uid="{97F39E51-EC58-4873-A797-95BB430803F9}"/>
    <cellStyle name="Normal 86 2 2 3 2" xfId="13521" xr:uid="{5DE68CE6-556E-4F62-829D-871BB63304F7}"/>
    <cellStyle name="Normal 86 2 2 3 2 2" xfId="21895" xr:uid="{8005F997-9D74-4FDA-BAF0-5B13BA510FC8}"/>
    <cellStyle name="Normal 86 2 2 3 3" xfId="17674" xr:uid="{1D5FA8D7-70B6-4DE1-8C56-941617941B72}"/>
    <cellStyle name="Normal 86 2 2 4" xfId="10506" xr:uid="{BFC11C6E-6D40-413B-A133-711664674EE4}"/>
    <cellStyle name="Normal 86 2 2 4 2" xfId="18886" xr:uid="{9F48B6D2-9BF4-41D1-82C6-0BC7A6F9E439}"/>
    <cellStyle name="Normal 86 2 2 5" xfId="15114" xr:uid="{2A91BE6B-C56A-40F9-A119-C072F791ADC3}"/>
    <cellStyle name="Normal 86 2 2 6" xfId="23528" xr:uid="{217EDA23-AA1D-48FB-98B9-71A50AD5FC24}"/>
    <cellStyle name="Normal 86 2 3" xfId="5865" xr:uid="{AA4BB15E-BEA4-4EB1-9808-89205664B330}"/>
    <cellStyle name="Normal 86 2 3 2" xfId="11651" xr:uid="{F7896EA9-695C-4F12-B03D-F77E285486AD}"/>
    <cellStyle name="Normal 86 2 3 2 2" xfId="20023" xr:uid="{692216D2-4B2D-4C28-9A16-AAEE1D9C7AD1}"/>
    <cellStyle name="Normal 86 2 3 3" xfId="15758" xr:uid="{A82E5AB0-A111-4CE0-A99D-81945AB477AB}"/>
    <cellStyle name="Normal 86 2 4" xfId="7203" xr:uid="{14D3D27B-86D5-42B6-AC62-0B66C8F1157E}"/>
    <cellStyle name="Normal 86 2 4 2" xfId="12939" xr:uid="{F90284C6-04D3-46FB-9E06-BF2451C4E129}"/>
    <cellStyle name="Normal 86 2 4 2 2" xfId="21313" xr:uid="{D1E20CB4-D844-43AF-8287-BA62A5C7B37E}"/>
    <cellStyle name="Normal 86 2 4 3" xfId="17092" xr:uid="{F31275BC-765D-4ABB-BC57-A9E09E434E97}"/>
    <cellStyle name="Normal 86 2 5" xfId="9775" xr:uid="{1E6692C8-8B23-49A3-A22A-628EF8DBE21F}"/>
    <cellStyle name="Normal 86 2 5 2" xfId="18171" xr:uid="{F032E6F9-8C5D-4443-815B-C7EC35AC1541}"/>
    <cellStyle name="Normal 86 2 6" xfId="14509" xr:uid="{7C072330-B7DB-429A-8423-2A53145E5E93}"/>
    <cellStyle name="Normal 86 2 7" xfId="22903" xr:uid="{8F086194-C902-4C32-B66F-1C64CD77C30F}"/>
    <cellStyle name="Normal 86 2 8" xfId="31522" xr:uid="{87DE048A-0611-4D84-AF1D-35AA05D0096D}"/>
    <cellStyle name="Normal 86 3" xfId="4558" xr:uid="{4235E664-E059-4FE3-85BF-931EC95DF8E0}"/>
    <cellStyle name="Normal 86 3 2" xfId="6453" xr:uid="{8660805C-ABE3-4E57-B8EF-8609E95755E4}"/>
    <cellStyle name="Normal 86 3 2 2" xfId="12239" xr:uid="{CD974DA0-5965-4D3E-A0C3-18466D13E147}"/>
    <cellStyle name="Normal 86 3 2 2 2" xfId="20611" xr:uid="{4F1027E2-8744-4BA4-BB82-E738FABAD033}"/>
    <cellStyle name="Normal 86 3 2 3" xfId="16346" xr:uid="{507AB53B-6A91-48EE-9CCD-189137549D88}"/>
    <cellStyle name="Normal 86 3 3" xfId="7785" xr:uid="{C5314D8E-62C0-4CDD-AA78-FA7F524945F2}"/>
    <cellStyle name="Normal 86 3 3 2" xfId="13520" xr:uid="{4B3721F4-56BC-41EA-82EA-9A6B35D657A6}"/>
    <cellStyle name="Normal 86 3 3 2 2" xfId="21894" xr:uid="{8BCEC9EB-F715-40D4-9619-1D1E3B12AC1C}"/>
    <cellStyle name="Normal 86 3 3 3" xfId="17673" xr:uid="{5BB0886F-A196-4671-AD81-EDD6B66B11DE}"/>
    <cellStyle name="Normal 86 3 4" xfId="10505" xr:uid="{036F98C9-5D59-4C31-9B94-F78C83491DFC}"/>
    <cellStyle name="Normal 86 3 4 2" xfId="18885" xr:uid="{ADB3785B-B321-497B-B489-D4C9894F2DD3}"/>
    <cellStyle name="Normal 86 3 5" xfId="15113" xr:uid="{BC071D88-ACEF-418A-8BA3-75BBD83A84EF}"/>
    <cellStyle name="Normal 86 3 6" xfId="23527" xr:uid="{95ABCD1F-6F5D-4B6C-AA91-4D8AD7A79C79}"/>
    <cellStyle name="Normal 86 3 7" xfId="32149" xr:uid="{F35A7580-7CC3-4AFC-8CDC-EC23A8121BB5}"/>
    <cellStyle name="Normal 86 4" xfId="5864" xr:uid="{49EE0E52-2036-4E10-BF7B-9219850E8C35}"/>
    <cellStyle name="Normal 86 4 2" xfId="11650" xr:uid="{EC192975-8512-4798-91FA-37F298BE36B0}"/>
    <cellStyle name="Normal 86 4 2 2" xfId="20022" xr:uid="{6A530D62-2A37-4FAE-B36F-679B2CDA583E}"/>
    <cellStyle name="Normal 86 4 3" xfId="15757" xr:uid="{90529676-97A0-4EC3-A699-5E88231A46F7}"/>
    <cellStyle name="Normal 86 5" xfId="7202" xr:uid="{4BFBE7E9-15B1-46DF-9C1A-C4521F41D6D3}"/>
    <cellStyle name="Normal 86 5 2" xfId="12938" xr:uid="{5038C686-DB40-4F23-B399-D6E157E91CCE}"/>
    <cellStyle name="Normal 86 5 2 2" xfId="21312" xr:uid="{C8A967F0-95EA-48A3-9AD4-D3F77684FD71}"/>
    <cellStyle name="Normal 86 5 3" xfId="17091" xr:uid="{F3043350-E8FB-4CA4-9CED-814EC5FC3F82}"/>
    <cellStyle name="Normal 86 6" xfId="9469" xr:uid="{7102494C-7E5F-4984-97D6-95485D0ED977}"/>
    <cellStyle name="Normal 86 7" xfId="9774" xr:uid="{49B52293-7C1D-4B78-9D3E-2403CE84E902}"/>
    <cellStyle name="Normal 86 7 2" xfId="18170" xr:uid="{699476CB-BE7C-48B2-ABAA-C2A0203B5450}"/>
    <cellStyle name="Normal 86 8" xfId="14508" xr:uid="{19540074-1216-4A5F-92BD-5FCBA3948CA2}"/>
    <cellStyle name="Normal 86 9" xfId="22902" xr:uid="{F0E383F8-3D42-4EA8-B2F9-AB7C66E89D77}"/>
    <cellStyle name="Normal 87" xfId="2088" xr:uid="{D01ABF24-4119-4A4B-A77A-B6B83285600B}"/>
    <cellStyle name="Normal 87 10" xfId="30920" xr:uid="{DFB5674C-FADA-4327-83B6-DB8CA4032305}"/>
    <cellStyle name="Normal 87 2" xfId="2089" xr:uid="{C37CA278-24E7-407F-8718-5D65B2C50236}"/>
    <cellStyle name="Normal 87 2 2" xfId="4561" xr:uid="{D09E1170-A63E-426A-B292-F11BDE3F179A}"/>
    <cellStyle name="Normal 87 2 2 2" xfId="6456" xr:uid="{BCDD9DB1-5526-4382-A5AD-A5647DC482E4}"/>
    <cellStyle name="Normal 87 2 2 2 2" xfId="12242" xr:uid="{51107D7E-3192-48A1-9AB3-181DC3794B39}"/>
    <cellStyle name="Normal 87 2 2 2 2 2" xfId="20614" xr:uid="{0187F3C6-5C1A-4DE0-8652-BBCA1AEA039D}"/>
    <cellStyle name="Normal 87 2 2 2 3" xfId="16349" xr:uid="{553BFB01-4A73-4609-9121-567B248A6CBE}"/>
    <cellStyle name="Normal 87 2 2 3" xfId="7788" xr:uid="{BD29C42C-FF72-4A1F-B954-24ECF1013E81}"/>
    <cellStyle name="Normal 87 2 2 3 2" xfId="13523" xr:uid="{B770F341-E2D9-480F-B303-46B8039940B6}"/>
    <cellStyle name="Normal 87 2 2 3 2 2" xfId="21897" xr:uid="{6332394E-7668-4752-99B8-D8637E6CB866}"/>
    <cellStyle name="Normal 87 2 2 3 3" xfId="17676" xr:uid="{1D1D30A5-6CCE-4256-BBB6-B4C1068FCD3A}"/>
    <cellStyle name="Normal 87 2 2 4" xfId="10508" xr:uid="{BE780003-3358-4767-A8E6-2310DCF7D6DC}"/>
    <cellStyle name="Normal 87 2 2 4 2" xfId="18888" xr:uid="{B1969C31-A1EE-4E49-A4B2-04B5775B68F8}"/>
    <cellStyle name="Normal 87 2 2 5" xfId="15116" xr:uid="{0FD53710-5BA0-440A-8096-306C159F0F84}"/>
    <cellStyle name="Normal 87 2 2 6" xfId="23530" xr:uid="{3531D485-20EC-4809-BB7E-07553A05EDE2}"/>
    <cellStyle name="Normal 87 2 3" xfId="5867" xr:uid="{39426474-C4A1-4641-9E39-82238239A3EC}"/>
    <cellStyle name="Normal 87 2 3 2" xfId="11653" xr:uid="{8140B34E-321A-4D0F-A7EB-94641E1F69C0}"/>
    <cellStyle name="Normal 87 2 3 2 2" xfId="20025" xr:uid="{1230B5C9-35E7-4E78-B696-CBD0D471E192}"/>
    <cellStyle name="Normal 87 2 3 3" xfId="15760" xr:uid="{DB9FB6A1-FF67-4DDB-A110-5E2B6F929FC0}"/>
    <cellStyle name="Normal 87 2 4" xfId="7205" xr:uid="{ADF5A463-DDE8-4512-8223-BC5101099AE0}"/>
    <cellStyle name="Normal 87 2 4 2" xfId="12941" xr:uid="{D04B981B-09D3-4A7C-879D-0752852F708A}"/>
    <cellStyle name="Normal 87 2 4 2 2" xfId="21315" xr:uid="{68543635-9A74-489B-BB81-08BD9C6F2050}"/>
    <cellStyle name="Normal 87 2 4 3" xfId="17094" xr:uid="{5B4F3E11-63E4-412E-9D94-9E50976FA2B1}"/>
    <cellStyle name="Normal 87 2 5" xfId="9777" xr:uid="{C8F9DC7E-88AA-4BCF-AE0A-533C90D9B9A8}"/>
    <cellStyle name="Normal 87 2 5 2" xfId="18173" xr:uid="{E6C2FF32-1EC0-4A6B-8ADF-1290EC3088F9}"/>
    <cellStyle name="Normal 87 2 6" xfId="14511" xr:uid="{042CA9E4-6AAC-4F64-93EE-39D32DB73BA4}"/>
    <cellStyle name="Normal 87 2 7" xfId="22905" xr:uid="{AA1FC151-34DF-4594-B533-52F5E3EA5C26}"/>
    <cellStyle name="Normal 87 2 8" xfId="31523" xr:uid="{DD6AD1B9-02DE-4541-8B00-2422C9A8682B}"/>
    <cellStyle name="Normal 87 3" xfId="4560" xr:uid="{C50D6620-E409-4031-8FA2-D22A070C5EA4}"/>
    <cellStyle name="Normal 87 3 2" xfId="6455" xr:uid="{31A510ED-7C9B-4B1F-B5F7-8CC4712A57EB}"/>
    <cellStyle name="Normal 87 3 2 2" xfId="12241" xr:uid="{2455D4E3-5B59-41A4-BD9E-772429272CBF}"/>
    <cellStyle name="Normal 87 3 2 2 2" xfId="20613" xr:uid="{F1AA2C6D-B9D2-4A52-A76B-9021E6FBFB2D}"/>
    <cellStyle name="Normal 87 3 2 3" xfId="16348" xr:uid="{A33BA41B-FF72-4FF6-9EF2-FB2F8A301DE8}"/>
    <cellStyle name="Normal 87 3 3" xfId="7787" xr:uid="{AAC1AB64-44F9-4110-BA86-09B8B9FC2F6A}"/>
    <cellStyle name="Normal 87 3 3 2" xfId="13522" xr:uid="{BBA25F38-52BA-46FE-ACB3-C26AD8CDB066}"/>
    <cellStyle name="Normal 87 3 3 2 2" xfId="21896" xr:uid="{6F78DC2F-21E0-4019-A6D2-9781754CF072}"/>
    <cellStyle name="Normal 87 3 3 3" xfId="17675" xr:uid="{E8EC2034-0F75-4521-BF4D-6557B085D8D9}"/>
    <cellStyle name="Normal 87 3 4" xfId="10507" xr:uid="{3956E822-12FD-4785-A568-97AA1FCCC985}"/>
    <cellStyle name="Normal 87 3 4 2" xfId="18887" xr:uid="{E1788695-6967-4F3C-9896-110DF9831B5D}"/>
    <cellStyle name="Normal 87 3 5" xfId="15115" xr:uid="{F6A72034-6EB1-4E78-9180-5634E94077D8}"/>
    <cellStyle name="Normal 87 3 6" xfId="23529" xr:uid="{43C1F61A-6220-46D8-A823-2D36C2951C0C}"/>
    <cellStyle name="Normal 87 3 7" xfId="32150" xr:uid="{BFCFF08D-5A70-481A-8DBC-CC9BAFA5ED9C}"/>
    <cellStyle name="Normal 87 4" xfId="5866" xr:uid="{33D18D7D-F201-43B8-9E54-41E3F1F78B4E}"/>
    <cellStyle name="Normal 87 4 2" xfId="11652" xr:uid="{69F5BFA8-568A-4299-AE77-D9E91240FA20}"/>
    <cellStyle name="Normal 87 4 2 2" xfId="20024" xr:uid="{E8EF2CEB-BA61-4B14-9324-CCA67099878F}"/>
    <cellStyle name="Normal 87 4 3" xfId="15759" xr:uid="{9CC43824-3D17-47B1-975B-86527A55A529}"/>
    <cellStyle name="Normal 87 5" xfId="7204" xr:uid="{CB64609E-833D-41BA-9683-A61F8550952E}"/>
    <cellStyle name="Normal 87 5 2" xfId="12940" xr:uid="{4032866C-5057-4037-A44D-8A2D8BEE29D6}"/>
    <cellStyle name="Normal 87 5 2 2" xfId="21314" xr:uid="{B96FF834-CB16-4A5F-A3E7-196FC5D3CA36}"/>
    <cellStyle name="Normal 87 5 3" xfId="17093" xr:uid="{DC53BE9C-598C-466E-A9B8-1907A88C7117}"/>
    <cellStyle name="Normal 87 6" xfId="9470" xr:uid="{E41A4EB4-B351-464A-B386-6719AF834FB4}"/>
    <cellStyle name="Normal 87 7" xfId="9776" xr:uid="{598DB910-9EE3-48B7-AA2D-32224F05C5DA}"/>
    <cellStyle name="Normal 87 7 2" xfId="18172" xr:uid="{9C55BB04-D411-4600-A2D9-FD955F797813}"/>
    <cellStyle name="Normal 87 8" xfId="14510" xr:uid="{C7C6EB2C-187D-411A-AD0A-CB1999DC46C5}"/>
    <cellStyle name="Normal 87 9" xfId="22904" xr:uid="{6309220C-E921-4A31-B87B-FE89CAF40053}"/>
    <cellStyle name="Normal 88" xfId="2090" xr:uid="{D901FBA9-72E1-4DBC-87C6-85A9A3295571}"/>
    <cellStyle name="Normal 88 10" xfId="30921" xr:uid="{9247E6A0-0140-4C8E-9C2D-99D19384150C}"/>
    <cellStyle name="Normal 88 2" xfId="2091" xr:uid="{7654C910-5AF0-4131-8071-E27F82D50811}"/>
    <cellStyle name="Normal 88 2 2" xfId="4563" xr:uid="{B9DB8D1C-0DCF-4AA7-BC9F-6319B7C441F9}"/>
    <cellStyle name="Normal 88 2 2 2" xfId="6458" xr:uid="{61FF5304-A482-49AE-B3FF-5110F1BE02E0}"/>
    <cellStyle name="Normal 88 2 2 2 2" xfId="12244" xr:uid="{E9C0F016-694A-4A00-818C-DC43203EECB1}"/>
    <cellStyle name="Normal 88 2 2 2 2 2" xfId="20616" xr:uid="{FE38465B-5249-4DC5-AC12-C392474A7412}"/>
    <cellStyle name="Normal 88 2 2 2 3" xfId="16351" xr:uid="{3B26A771-729D-4C31-B5CA-2B52621BDAAC}"/>
    <cellStyle name="Normal 88 2 2 3" xfId="7790" xr:uid="{2F796B8C-2579-47B3-BB61-69DD0C751CEF}"/>
    <cellStyle name="Normal 88 2 2 3 2" xfId="13525" xr:uid="{1B0CF68B-25CD-4C54-A049-6C75AAC24F81}"/>
    <cellStyle name="Normal 88 2 2 3 2 2" xfId="21899" xr:uid="{B940A6EE-ECAC-46ED-B040-3F6945603033}"/>
    <cellStyle name="Normal 88 2 2 3 3" xfId="17678" xr:uid="{0A0B68BF-C822-4891-A684-3E06B586E8E7}"/>
    <cellStyle name="Normal 88 2 2 4" xfId="10510" xr:uid="{A05044B6-C64B-449F-8597-F2B0E435D10A}"/>
    <cellStyle name="Normal 88 2 2 4 2" xfId="18890" xr:uid="{88D8EE87-CF80-44F8-946C-54CCF19C6014}"/>
    <cellStyle name="Normal 88 2 2 5" xfId="15118" xr:uid="{9A462E6A-3E43-489D-A240-7FD484A71AF4}"/>
    <cellStyle name="Normal 88 2 2 6" xfId="23532" xr:uid="{526C1321-B1C5-4724-A628-70CA1F1357DD}"/>
    <cellStyle name="Normal 88 2 3" xfId="5869" xr:uid="{9B08ADEC-CD8D-4582-83BC-F789966F6D45}"/>
    <cellStyle name="Normal 88 2 3 2" xfId="11655" xr:uid="{232EB5A9-A8AC-4DAB-8DF7-FDEEABA652D7}"/>
    <cellStyle name="Normal 88 2 3 2 2" xfId="20027" xr:uid="{914A3B10-D0BB-4BF4-AB8C-4828A81DAF0D}"/>
    <cellStyle name="Normal 88 2 3 3" xfId="15762" xr:uid="{245A6B41-C845-4C22-81BB-9C4D4C7AC842}"/>
    <cellStyle name="Normal 88 2 4" xfId="7207" xr:uid="{29A97C72-E2A5-4B0D-B19A-8F0E8F3F8CA0}"/>
    <cellStyle name="Normal 88 2 4 2" xfId="12943" xr:uid="{66919A44-65A0-48DD-9F18-1BD2334A8DD1}"/>
    <cellStyle name="Normal 88 2 4 2 2" xfId="21317" xr:uid="{4DE85592-F4FF-4C00-8E49-6AFE8CCCD435}"/>
    <cellStyle name="Normal 88 2 4 3" xfId="17096" xr:uid="{91113311-8B3A-4F08-9FB4-A14E01568F17}"/>
    <cellStyle name="Normal 88 2 5" xfId="9779" xr:uid="{666BC850-9F14-410C-9D6F-C62AC67B9F8B}"/>
    <cellStyle name="Normal 88 2 5 2" xfId="18175" xr:uid="{9580E98E-B574-4197-B84D-96EC3F4CF636}"/>
    <cellStyle name="Normal 88 2 6" xfId="14513" xr:uid="{8A448D48-C0EC-422C-96D8-872A50D6BB10}"/>
    <cellStyle name="Normal 88 2 7" xfId="22907" xr:uid="{82870031-5C1B-46B2-8D83-3DEC24DF6532}"/>
    <cellStyle name="Normal 88 2 8" xfId="31524" xr:uid="{DB03A331-692C-47A4-9127-B62EC58A47CB}"/>
    <cellStyle name="Normal 88 3" xfId="4562" xr:uid="{BE336171-C858-4B20-9F98-714D23C09793}"/>
    <cellStyle name="Normal 88 3 2" xfId="6457" xr:uid="{25DAB495-E21F-4740-8066-2181EEEB6960}"/>
    <cellStyle name="Normal 88 3 2 2" xfId="12243" xr:uid="{152E48C9-F646-4CBA-9ABA-A0BDB6187931}"/>
    <cellStyle name="Normal 88 3 2 2 2" xfId="20615" xr:uid="{CB8085E4-57A1-471F-9C1E-55C4C1EB3C0D}"/>
    <cellStyle name="Normal 88 3 2 3" xfId="16350" xr:uid="{568D0328-8D7E-44D5-B237-940022F20DF9}"/>
    <cellStyle name="Normal 88 3 3" xfId="7789" xr:uid="{E0E25522-8508-43ED-93EA-913F9908D75D}"/>
    <cellStyle name="Normal 88 3 3 2" xfId="13524" xr:uid="{9607F8E6-73B7-4B2E-9FBB-A52AA996EAA5}"/>
    <cellStyle name="Normal 88 3 3 2 2" xfId="21898" xr:uid="{9D7B6F9D-1079-4995-B1F2-FC6D1CB300A0}"/>
    <cellStyle name="Normal 88 3 3 3" xfId="17677" xr:uid="{0276F640-171C-4D28-80C8-4AC49285E2D5}"/>
    <cellStyle name="Normal 88 3 4" xfId="10509" xr:uid="{40B637ED-7874-4579-B787-F8D78E5194A4}"/>
    <cellStyle name="Normal 88 3 4 2" xfId="18889" xr:uid="{8BC26E5D-6F33-4CE1-BFFB-10E28C47E11B}"/>
    <cellStyle name="Normal 88 3 5" xfId="15117" xr:uid="{D9C2FA80-5E1B-4BDD-83F2-479D403E6A68}"/>
    <cellStyle name="Normal 88 3 6" xfId="23531" xr:uid="{5AAFC2F2-3CDD-4C75-9CCA-12E631B0C253}"/>
    <cellStyle name="Normal 88 3 7" xfId="32151" xr:uid="{51D5434A-33CB-4BB7-8F6C-F4E184FC70F3}"/>
    <cellStyle name="Normal 88 4" xfId="5868" xr:uid="{3CE05FE2-640A-4606-B3D2-DB9928B03D75}"/>
    <cellStyle name="Normal 88 4 2" xfId="11654" xr:uid="{882567B7-36CB-496B-881A-DC55E22EC04A}"/>
    <cellStyle name="Normal 88 4 2 2" xfId="20026" xr:uid="{D73E4CA6-3803-4141-8502-1443F8FA29F9}"/>
    <cellStyle name="Normal 88 4 3" xfId="15761" xr:uid="{E8285636-7F5B-4081-8CA1-C50028D53D06}"/>
    <cellStyle name="Normal 88 5" xfId="7206" xr:uid="{F94F8257-D0A8-4834-956E-AB8C087D5E70}"/>
    <cellStyle name="Normal 88 5 2" xfId="12942" xr:uid="{184CA028-51FE-4F00-9A62-FBB57955A01E}"/>
    <cellStyle name="Normal 88 5 2 2" xfId="21316" xr:uid="{DE1B6987-301D-415A-95FF-CF12FFBCC698}"/>
    <cellStyle name="Normal 88 5 3" xfId="17095" xr:uid="{8632E031-C714-4E55-BFE8-B95BEEF641E9}"/>
    <cellStyle name="Normal 88 6" xfId="9471" xr:uid="{6D4E8E83-67D0-4B02-8D07-50CBFE05ACF3}"/>
    <cellStyle name="Normal 88 7" xfId="9778" xr:uid="{2A1C6407-41ED-4B8E-9362-71AF6F6607BD}"/>
    <cellStyle name="Normal 88 7 2" xfId="18174" xr:uid="{5DE2DFBD-AA3A-4EAE-8A59-E5233224889B}"/>
    <cellStyle name="Normal 88 8" xfId="14512" xr:uid="{0E6A889E-8FC5-4D9B-AE15-A0A7C551F4BD}"/>
    <cellStyle name="Normal 88 9" xfId="22906" xr:uid="{63E51A38-C7F7-40A5-8434-BF286CAC9A2E}"/>
    <cellStyle name="Normal 89" xfId="2092" xr:uid="{295AEF16-279C-4A2D-B3AB-6F061D922DC1}"/>
    <cellStyle name="Normal 89 10" xfId="30922" xr:uid="{A642925C-A91F-4038-8DD3-550B6235AE2A}"/>
    <cellStyle name="Normal 89 2" xfId="2093" xr:uid="{5E3A4F27-0070-43B3-B0FF-06A3A988EDCB}"/>
    <cellStyle name="Normal 89 2 2" xfId="4565" xr:uid="{0A885B8E-0BFA-4A9B-91BF-EF0617052A4D}"/>
    <cellStyle name="Normal 89 2 2 2" xfId="6460" xr:uid="{48983A61-3E8E-4468-BD38-4DF70D81BD6C}"/>
    <cellStyle name="Normal 89 2 2 2 2" xfId="12246" xr:uid="{50B5E5B9-04CD-4BD7-B78C-3157DCFA0CE2}"/>
    <cellStyle name="Normal 89 2 2 2 2 2" xfId="20618" xr:uid="{8ADE1B16-7963-4FB9-A37F-855AC9E5A320}"/>
    <cellStyle name="Normal 89 2 2 2 3" xfId="16353" xr:uid="{259B6276-F217-4764-83D8-5AC827E2BC2C}"/>
    <cellStyle name="Normal 89 2 2 3" xfId="7792" xr:uid="{D4A2E505-0604-47C8-839F-45AACDE7B4EC}"/>
    <cellStyle name="Normal 89 2 2 3 2" xfId="13527" xr:uid="{B7E24F17-EFFB-4D4E-89A9-4742321938F5}"/>
    <cellStyle name="Normal 89 2 2 3 2 2" xfId="21901" xr:uid="{F39ED589-6502-4F24-AFDF-43FA15C7D142}"/>
    <cellStyle name="Normal 89 2 2 3 3" xfId="17680" xr:uid="{78927AD6-D4BB-48B3-B775-4D005CC06AB9}"/>
    <cellStyle name="Normal 89 2 2 4" xfId="10512" xr:uid="{61A5E0AE-2966-4352-8D67-515DEFD10D4B}"/>
    <cellStyle name="Normal 89 2 2 4 2" xfId="18892" xr:uid="{F2B0FD48-0EF8-401D-95AE-84C0CB097570}"/>
    <cellStyle name="Normal 89 2 2 5" xfId="15120" xr:uid="{7E6E8AB8-3F7B-45F9-BAF9-1B679F740E43}"/>
    <cellStyle name="Normal 89 2 2 6" xfId="23534" xr:uid="{3D1C6888-71E9-4620-A59C-5EEA128FA99C}"/>
    <cellStyle name="Normal 89 2 3" xfId="5871" xr:uid="{3038FD24-96FF-4645-ACBB-3A70011C8A70}"/>
    <cellStyle name="Normal 89 2 3 2" xfId="11657" xr:uid="{A4DEAB5E-B82D-4174-AF71-9080733277BD}"/>
    <cellStyle name="Normal 89 2 3 2 2" xfId="20029" xr:uid="{5ED28DDD-6457-4E5D-A698-9E6E662E2BA4}"/>
    <cellStyle name="Normal 89 2 3 3" xfId="15764" xr:uid="{EE70ED41-18D0-4200-BDD0-9BDA47CDBAAD}"/>
    <cellStyle name="Normal 89 2 4" xfId="7209" xr:uid="{91F56611-226A-412C-8B1A-7D5609983AA3}"/>
    <cellStyle name="Normal 89 2 4 2" xfId="12945" xr:uid="{358750F3-DF3D-45DF-AF75-E929DE288092}"/>
    <cellStyle name="Normal 89 2 4 2 2" xfId="21319" xr:uid="{B4F0097A-FAEE-4EFE-9FCF-001F3F586CB4}"/>
    <cellStyle name="Normal 89 2 4 3" xfId="17098" xr:uid="{9B59A3DA-DE65-484F-AEA7-126BE10106CA}"/>
    <cellStyle name="Normal 89 2 5" xfId="9781" xr:uid="{8AB12DB6-B33B-4E4B-841B-1C248C97FBA3}"/>
    <cellStyle name="Normal 89 2 5 2" xfId="18177" xr:uid="{6BFEBE22-4832-42BC-8D31-686A6DFAA720}"/>
    <cellStyle name="Normal 89 2 6" xfId="14515" xr:uid="{7D620789-35E1-4662-A0BC-DFEBC6D74365}"/>
    <cellStyle name="Normal 89 2 7" xfId="22909" xr:uid="{1D5120FA-5614-47E6-8CA3-18B4B640D751}"/>
    <cellStyle name="Normal 89 2 8" xfId="31525" xr:uid="{26957758-9EEF-4D47-BED4-267273466814}"/>
    <cellStyle name="Normal 89 3" xfId="4564" xr:uid="{FC74CC25-FC52-4047-AE6C-336840D8688D}"/>
    <cellStyle name="Normal 89 3 2" xfId="6459" xr:uid="{306E562A-400E-4741-9974-F15A97BDBEF0}"/>
    <cellStyle name="Normal 89 3 2 2" xfId="12245" xr:uid="{3FDD78F0-6857-4A62-962E-0F9581923AD2}"/>
    <cellStyle name="Normal 89 3 2 2 2" xfId="20617" xr:uid="{1EA57297-C4FC-4D28-A6A9-CF260992A7F7}"/>
    <cellStyle name="Normal 89 3 2 3" xfId="16352" xr:uid="{C04BED49-CC70-41D3-BE93-904791C8DE79}"/>
    <cellStyle name="Normal 89 3 3" xfId="7791" xr:uid="{05D4FFA1-903A-46D5-83A9-2918E07BB6BE}"/>
    <cellStyle name="Normal 89 3 3 2" xfId="13526" xr:uid="{B080087C-6812-4C19-A595-FF89023A6CDD}"/>
    <cellStyle name="Normal 89 3 3 2 2" xfId="21900" xr:uid="{16F015D8-0820-4DA9-99F3-AE2C12085406}"/>
    <cellStyle name="Normal 89 3 3 3" xfId="17679" xr:uid="{7C4119E5-CCB3-4E6E-ADB7-9A8F267BB5F9}"/>
    <cellStyle name="Normal 89 3 4" xfId="10511" xr:uid="{642F3B4D-9252-4333-A337-F0C57A99B9B7}"/>
    <cellStyle name="Normal 89 3 4 2" xfId="18891" xr:uid="{C88AA09B-347F-49C6-A0A0-4902B3C37CC7}"/>
    <cellStyle name="Normal 89 3 5" xfId="15119" xr:uid="{F83A1AE8-8CC7-4231-9987-64CECEF793BB}"/>
    <cellStyle name="Normal 89 3 6" xfId="23533" xr:uid="{B56224D0-FDB2-4DAC-9BE9-93E3518F475B}"/>
    <cellStyle name="Normal 89 3 7" xfId="32152" xr:uid="{E2222FA7-5095-4EB4-BB56-21C97923DB15}"/>
    <cellStyle name="Normal 89 4" xfId="5870" xr:uid="{2DBEC1AD-64B8-4819-BF89-7557A5EDD4A6}"/>
    <cellStyle name="Normal 89 4 2" xfId="11656" xr:uid="{A2266568-603B-41B7-AB60-6427FCAEB587}"/>
    <cellStyle name="Normal 89 4 2 2" xfId="20028" xr:uid="{FDC80927-1C3F-424A-99FB-7CA810C53F10}"/>
    <cellStyle name="Normal 89 4 3" xfId="15763" xr:uid="{3F5BAA63-CF47-4298-A68E-3FE4C32E6275}"/>
    <cellStyle name="Normal 89 5" xfId="7208" xr:uid="{7FC295F6-AA4E-46C2-8DB7-58F41CE87327}"/>
    <cellStyle name="Normal 89 5 2" xfId="12944" xr:uid="{E7FDE517-5CE1-4541-823A-271FC8C8EF99}"/>
    <cellStyle name="Normal 89 5 2 2" xfId="21318" xr:uid="{F2D11D8A-37E8-400C-90B1-E499349F889A}"/>
    <cellStyle name="Normal 89 5 3" xfId="17097" xr:uid="{E620C8D0-DC93-48FF-A48D-3A901DE5C2F3}"/>
    <cellStyle name="Normal 89 6" xfId="9472" xr:uid="{E8EA9A5A-5C99-4C79-B889-0A0B7FC4C9DC}"/>
    <cellStyle name="Normal 89 7" xfId="9780" xr:uid="{B2BB2202-00DA-4DB4-B662-7B14BE1BE651}"/>
    <cellStyle name="Normal 89 7 2" xfId="18176" xr:uid="{EBE82C29-0610-4E1E-ABC4-57B6EFFE3E91}"/>
    <cellStyle name="Normal 89 8" xfId="14514" xr:uid="{AFB9C94C-2706-4352-B9B3-D5F778B00786}"/>
    <cellStyle name="Normal 89 9" xfId="22908" xr:uid="{C6B4F98D-A717-47C3-9F1F-D4AC201CEDFC}"/>
    <cellStyle name="Normal 9" xfId="2094" xr:uid="{5015E18B-8629-4559-9574-23A5C778E2CF}"/>
    <cellStyle name="Normal 9 10" xfId="14073" xr:uid="{7091BA1F-23D0-4CB0-896C-010EF2A86974}"/>
    <cellStyle name="Normal 9 11" xfId="22389" xr:uid="{DC472D12-814E-4330-B7D3-440085F4D2CE}"/>
    <cellStyle name="Normal 9 12" xfId="30923" xr:uid="{DAC1858B-4A9A-4A54-8B2F-90707B2E4627}"/>
    <cellStyle name="Normal 9 2" xfId="2095" xr:uid="{D691D786-F55C-4FC1-8596-334E19ECF1B9}"/>
    <cellStyle name="Normal 9 2 10" xfId="22392" xr:uid="{2D159EB0-9911-48C0-8C88-2EB4EE778611}"/>
    <cellStyle name="Normal 9 2 11" xfId="30924" xr:uid="{B15C805F-B05C-40C8-BF24-6D705034CD64}"/>
    <cellStyle name="Normal 9 2 2" xfId="2096" xr:uid="{0CC5C151-936B-441F-B632-664976BF3F64}"/>
    <cellStyle name="Normal 9 2 2 2" xfId="3168" xr:uid="{66C63356-5180-4101-9179-6DE871B4C782}"/>
    <cellStyle name="Normal 9 2 2 3" xfId="4029" xr:uid="{D4FBF421-577F-406A-AE73-823DB44E4049}"/>
    <cellStyle name="Normal 9 2 2 4" xfId="31174" xr:uid="{615CEFA3-0C15-4810-9591-EEE9AD2B6917}"/>
    <cellStyle name="Normal 9 2 3" xfId="2097" xr:uid="{A0FF0801-9255-4857-A7F6-0539A74BE0F8}"/>
    <cellStyle name="Normal 9 2 3 2" xfId="2098" xr:uid="{D5724ABA-BFB9-4058-8283-2FA950662B88}"/>
    <cellStyle name="Normal 9 2 3 2 2" xfId="4567" xr:uid="{62230B35-602E-46C3-A182-DACD629429C2}"/>
    <cellStyle name="Normal 9 2 3 2 2 2" xfId="6462" xr:uid="{A4E36227-0BBC-40D7-B847-5023668A0567}"/>
    <cellStyle name="Normal 9 2 3 2 2 2 2" xfId="12248" xr:uid="{01A28298-F8BE-4BF1-ACDE-2CAF504089A9}"/>
    <cellStyle name="Normal 9 2 3 2 2 2 2 2" xfId="20620" xr:uid="{7E4CED33-34EF-4418-82DD-86124E165AC2}"/>
    <cellStyle name="Normal 9 2 3 2 2 2 3" xfId="16355" xr:uid="{688AA40B-F342-4FD5-9040-19DB35A26D19}"/>
    <cellStyle name="Normal 9 2 3 2 2 3" xfId="7794" xr:uid="{B77E7636-291E-448C-BDAD-D8A1A2799E24}"/>
    <cellStyle name="Normal 9 2 3 2 2 3 2" xfId="13529" xr:uid="{3230766A-3590-47FA-82AF-B80A8263DEF7}"/>
    <cellStyle name="Normal 9 2 3 2 2 3 2 2" xfId="21903" xr:uid="{CB21708C-AD93-4CB4-9B16-D1256E82659E}"/>
    <cellStyle name="Normal 9 2 3 2 2 3 3" xfId="17682" xr:uid="{A3FDE48E-8125-4022-B97C-12F0BA24A16B}"/>
    <cellStyle name="Normal 9 2 3 2 2 4" xfId="10514" xr:uid="{3F353425-698C-4308-B27D-8388F1035441}"/>
    <cellStyle name="Normal 9 2 3 2 2 4 2" xfId="18894" xr:uid="{CC2CDD3D-273F-4F54-8FBC-D39E15A3FD50}"/>
    <cellStyle name="Normal 9 2 3 2 2 5" xfId="15122" xr:uid="{162DD8DC-D384-4814-A0A4-00BED8023BF8}"/>
    <cellStyle name="Normal 9 2 3 2 2 6" xfId="23536" xr:uid="{2DF432DD-4FC8-4FBC-9FE1-4C1C546D30CE}"/>
    <cellStyle name="Normal 9 2 3 2 3" xfId="5873" xr:uid="{6F98D4D1-2F5B-47EC-B3B7-1A85A641BF80}"/>
    <cellStyle name="Normal 9 2 3 2 3 2" xfId="11659" xr:uid="{C45B07C9-D760-4661-AFF1-CAEB1B9F48D3}"/>
    <cellStyle name="Normal 9 2 3 2 3 2 2" xfId="20031" xr:uid="{3726A6F3-B639-4C5B-9598-1430B00525B0}"/>
    <cellStyle name="Normal 9 2 3 2 3 3" xfId="15766" xr:uid="{0C93CC6F-A7A6-412B-967B-1DBA68A84E6D}"/>
    <cellStyle name="Normal 9 2 3 2 4" xfId="7211" xr:uid="{9D9C2241-E559-4249-A961-3BC8F46081B5}"/>
    <cellStyle name="Normal 9 2 3 2 4 2" xfId="12947" xr:uid="{C9B01C68-FE00-4FFD-85E8-DA34970BDB4F}"/>
    <cellStyle name="Normal 9 2 3 2 4 2 2" xfId="21321" xr:uid="{61BD7DAD-52ED-4576-9BFE-DB9D17BF0D35}"/>
    <cellStyle name="Normal 9 2 3 2 4 3" xfId="17100" xr:uid="{F0BCADD4-43E7-40EB-8B7A-FF3F0C4DA1E0}"/>
    <cellStyle name="Normal 9 2 3 2 5" xfId="9783" xr:uid="{1296729B-4789-455E-98F7-E26758B87B9F}"/>
    <cellStyle name="Normal 9 2 3 2 5 2" xfId="18179" xr:uid="{6309426D-F886-48E4-9CA2-EFCA4D049DB7}"/>
    <cellStyle name="Normal 9 2 3 2 6" xfId="14517" xr:uid="{D0FA9A9C-4783-4A88-A6EE-468EC08A44D3}"/>
    <cellStyle name="Normal 9 2 3 2 7" xfId="22911" xr:uid="{1A1F8AD3-D1FD-4DF3-99D5-471B07463E51}"/>
    <cellStyle name="Normal 9 2 3 3" xfId="3167" xr:uid="{53EC9FE8-C6DC-41FE-81F0-4B557303B9CB}"/>
    <cellStyle name="Normal 9 2 3 4" xfId="4030" xr:uid="{B97E3086-CEDA-47B5-8BEB-7B00B858CD8C}"/>
    <cellStyle name="Normal 9 2 3 4 2" xfId="5872" xr:uid="{C2011B24-24DB-4BBD-9F88-62948517935D}"/>
    <cellStyle name="Normal 9 2 3 4 2 2" xfId="11658" xr:uid="{CD5A81A8-DBFD-48D8-BE1E-42B38BD63903}"/>
    <cellStyle name="Normal 9 2 3 4 2 2 2" xfId="20030" xr:uid="{8CB0B253-6326-4EAC-84C6-2A1C124E7860}"/>
    <cellStyle name="Normal 9 2 3 4 2 3" xfId="15765" xr:uid="{7D46D8FF-B9E3-476C-B10A-4A011EDE76C5}"/>
    <cellStyle name="Normal 9 2 3 4 3" xfId="7210" xr:uid="{2CE02E56-8D83-4E0D-9986-3CDA9C1DEC16}"/>
    <cellStyle name="Normal 9 2 3 4 3 2" xfId="12946" xr:uid="{F38C8E47-F2F4-4C06-80CE-2374F908D249}"/>
    <cellStyle name="Normal 9 2 3 4 3 2 2" xfId="21320" xr:uid="{E3DF288C-282A-4A9E-A668-0CC4473FEBAE}"/>
    <cellStyle name="Normal 9 2 3 4 3 3" xfId="17099" xr:uid="{BB773CA3-8050-416C-A2D2-0660ABA4BA79}"/>
    <cellStyle name="Normal 9 2 3 4 4" xfId="10138" xr:uid="{35333A45-4A94-477E-96C8-A2522AF7015A}"/>
    <cellStyle name="Normal 9 2 3 4 4 2" xfId="18523" xr:uid="{B1DC2446-38A9-4367-9E44-DECB18E9C8D4}"/>
    <cellStyle name="Normal 9 2 3 4 5" xfId="14516" xr:uid="{997CEED8-18D3-4BA7-81FA-37B4B94B560D}"/>
    <cellStyle name="Normal 9 2 3 4 6" xfId="22910" xr:uid="{8374155D-E71C-4449-B045-E71D329FA2B5}"/>
    <cellStyle name="Normal 9 2 3 5" xfId="4566" xr:uid="{BB4E2BCB-4793-4E3C-8638-D9370D3D5825}"/>
    <cellStyle name="Normal 9 2 3 5 2" xfId="6461" xr:uid="{2CDBD25D-FF44-4451-AEEE-6F60F2887E9A}"/>
    <cellStyle name="Normal 9 2 3 5 2 2" xfId="12247" xr:uid="{80DC3E8D-6489-4545-986E-1F2ED803EA97}"/>
    <cellStyle name="Normal 9 2 3 5 2 2 2" xfId="20619" xr:uid="{F44690D8-3789-449A-A401-70563AA2874E}"/>
    <cellStyle name="Normal 9 2 3 5 2 3" xfId="16354" xr:uid="{822F4FF7-0113-4B6A-9B05-486208A4C772}"/>
    <cellStyle name="Normal 9 2 3 5 3" xfId="7793" xr:uid="{68B108D4-8AE1-44F3-89A4-29ECC7E9720F}"/>
    <cellStyle name="Normal 9 2 3 5 3 2" xfId="13528" xr:uid="{100A7F86-E85E-4EF6-9253-36D9427D2173}"/>
    <cellStyle name="Normal 9 2 3 5 3 2 2" xfId="21902" xr:uid="{F707389D-5683-417A-9B39-E5946B327E55}"/>
    <cellStyle name="Normal 9 2 3 5 3 3" xfId="17681" xr:uid="{EFA36CF5-3484-44A1-9924-463F52C75F8A}"/>
    <cellStyle name="Normal 9 2 3 5 4" xfId="10513" xr:uid="{8B02C505-135C-4D2B-9B51-801CF6D56F17}"/>
    <cellStyle name="Normal 9 2 3 5 4 2" xfId="18893" xr:uid="{DA432F74-DF5F-4A02-A00F-4B7B32C4208B}"/>
    <cellStyle name="Normal 9 2 3 5 5" xfId="15121" xr:uid="{478D937F-697E-4705-ADF6-8560467506D9}"/>
    <cellStyle name="Normal 9 2 3 5 6" xfId="23535" xr:uid="{01DC59A5-37A3-4FE6-B255-FB6469B5CD42}"/>
    <cellStyle name="Normal 9 2 3 6" xfId="9782" xr:uid="{804C657B-DC5C-4C86-90BB-CFB5073073A8}"/>
    <cellStyle name="Normal 9 2 3 6 2" xfId="18178" xr:uid="{3C739E74-B6CB-4F7B-89D2-2A94F9B83247}"/>
    <cellStyle name="Normal 9 2 4" xfId="2099" xr:uid="{B2229EF0-1438-4703-B370-8024991F7E5F}"/>
    <cellStyle name="Normal 9 2 4 2" xfId="3052" xr:uid="{CB2563B8-CB94-4595-8359-154998206E80}"/>
    <cellStyle name="Normal 9 2 4 2 2" xfId="6095" xr:uid="{95CDB726-6D52-42B6-B41E-33024E60B201}"/>
    <cellStyle name="Normal 9 2 4 2 2 2" xfId="11881" xr:uid="{780651B8-E657-4491-826C-CD4DEA529F58}"/>
    <cellStyle name="Normal 9 2 4 2 2 2 2" xfId="20253" xr:uid="{99954361-5B61-4DC6-9833-6A92D34DF453}"/>
    <cellStyle name="Normal 9 2 4 2 2 3" xfId="15988" xr:uid="{6A0E0467-2C8C-45F8-AAD0-F3D2C9B3ED22}"/>
    <cellStyle name="Normal 9 2 4 2 3" xfId="7427" xr:uid="{90126893-66D5-4A4A-8C69-199DC2745401}"/>
    <cellStyle name="Normal 9 2 4 2 3 2" xfId="13163" xr:uid="{AE1981CA-2A43-4FA0-A096-D141B55CF90F}"/>
    <cellStyle name="Normal 9 2 4 2 3 2 2" xfId="21537" xr:uid="{FBA56DA3-802D-412D-AB87-70A5FA62F5BD}"/>
    <cellStyle name="Normal 9 2 4 2 3 3" xfId="17316" xr:uid="{DBCB080C-3247-4151-8004-12C683108B95}"/>
    <cellStyle name="Normal 9 2 4 2 4" xfId="10003" xr:uid="{BC774463-6D36-4B55-91EB-1D704B601E53}"/>
    <cellStyle name="Normal 9 2 4 2 4 2" xfId="18396" xr:uid="{D823F2A8-046B-485A-8A0B-91C9609F5EC4}"/>
    <cellStyle name="Normal 9 2 4 2 5" xfId="14741" xr:uid="{84A805C3-E9FF-4329-BB10-BBE0980DD63D}"/>
    <cellStyle name="Normal 9 2 4 2 6" xfId="23158" xr:uid="{F4621F0B-14BE-4142-B5C3-145DFC668D47}"/>
    <cellStyle name="Normal 9 2 4 3" xfId="4031" xr:uid="{971E94B5-BD91-4085-A5CA-0C205C228350}"/>
    <cellStyle name="Normal 9 2 4 4" xfId="5504" xr:uid="{1DE17811-7AC3-429C-AC88-E2C595C4822A}"/>
    <cellStyle name="Normal 9 2 4 4 2" xfId="11290" xr:uid="{9DDBC9E2-9662-499D-AB7D-C3CAD2BB24DD}"/>
    <cellStyle name="Normal 9 2 4 4 2 2" xfId="19662" xr:uid="{DE255A7C-364F-4B9D-A1E4-F8A350233A60}"/>
    <cellStyle name="Normal 9 2 4 4 3" xfId="15396" xr:uid="{32B8D84C-A285-4335-9E14-E6D40FBA487F}"/>
    <cellStyle name="Normal 9 2 4 5" xfId="6857" xr:uid="{B34FC5C1-9490-4CD5-9BE1-171153F97D16}"/>
    <cellStyle name="Normal 9 2 4 5 2" xfId="12594" xr:uid="{07C8A513-D478-44B1-BAC0-9D65CF3BAB34}"/>
    <cellStyle name="Normal 9 2 4 5 2 2" xfId="20968" xr:uid="{E81E7CB6-2B86-4C17-AC87-579E12C57717}"/>
    <cellStyle name="Normal 9 2 4 5 3" xfId="16747" xr:uid="{F1759834-BF7D-4063-9718-3BD1F78F2882}"/>
    <cellStyle name="Normal 9 2 4 6" xfId="14150" xr:uid="{BACF70BF-A378-4269-9A11-5EDA1EAA6B94}"/>
    <cellStyle name="Normal 9 2 4 7" xfId="22472" xr:uid="{66E8363E-3EC4-41A0-8C3A-C9A4CEF7523D}"/>
    <cellStyle name="Normal 9 2 5" xfId="2100" xr:uid="{C26BF922-BC4D-44D3-8E37-9A2B625D37D9}"/>
    <cellStyle name="Normal 9 2 6" xfId="4028" xr:uid="{56CE73F7-79B6-4ABC-8F15-81F5CF13A7D6}"/>
    <cellStyle name="Normal 9 2 7" xfId="5430" xr:uid="{704E8321-64FB-4075-9770-8C1C80E0E8DD}"/>
    <cellStyle name="Normal 9 2 7 2" xfId="11216" xr:uid="{F2FD9D21-313E-4156-AB82-4EB368D2BCC9}"/>
    <cellStyle name="Normal 9 2 7 2 2" xfId="19588" xr:uid="{8D1C61E5-D6A7-4319-9857-430AC8093B3D}"/>
    <cellStyle name="Normal 9 2 7 3" xfId="15322" xr:uid="{0F4699A7-FC9F-406A-9269-D6948643B9FB}"/>
    <cellStyle name="Normal 9 2 8" xfId="6783" xr:uid="{37B30990-07E8-48ED-BB2F-A058AFA993F1}"/>
    <cellStyle name="Normal 9 2 8 2" xfId="12520" xr:uid="{E92AD47C-8999-472A-B9DF-181F69DA5138}"/>
    <cellStyle name="Normal 9 2 8 2 2" xfId="20894" xr:uid="{39E61325-F3DB-48D0-AD2E-806479B139DD}"/>
    <cellStyle name="Normal 9 2 8 3" xfId="16673" xr:uid="{702B98E0-3720-47F9-BB29-61130336CD4C}"/>
    <cellStyle name="Normal 9 2 9" xfId="14076" xr:uid="{D152D99D-1DD5-4596-93AA-64DD798D095E}"/>
    <cellStyle name="Normal 9 3" xfId="2101" xr:uid="{58BC8C56-DBD9-4C4D-B302-2F069DC6EBA0}"/>
    <cellStyle name="Normal 9 3 2" xfId="2102" xr:uid="{270C85E5-C3BC-41F1-B2A3-F986D49EE963}"/>
    <cellStyle name="Normal 9 3 2 2" xfId="2103" xr:uid="{DC456134-CDAF-4B20-B2E2-0777D5839363}"/>
    <cellStyle name="Normal 9 3 2 3" xfId="3165" xr:uid="{3DECDEB0-CF59-4F8E-A3B5-460D269790FF}"/>
    <cellStyle name="Normal 9 3 2 4" xfId="4033" xr:uid="{3F829C03-8A83-42A8-949E-925C4373C4F7}"/>
    <cellStyle name="Normal 9 3 3" xfId="2104" xr:uid="{48EA3558-CA3F-496F-B623-304F23807243}"/>
    <cellStyle name="Normal 9 3 3 2" xfId="3164" xr:uid="{05350D7E-2975-4E5B-A2B5-63B88899E939}"/>
    <cellStyle name="Normal 9 3 3 3" xfId="4034" xr:uid="{1E7EE54F-92F6-4459-A684-6B41A970770B}"/>
    <cellStyle name="Normal 9 3 4" xfId="2105" xr:uid="{F2B6744C-2CB3-4F85-9277-F6C8C814377C}"/>
    <cellStyle name="Normal 9 3 5" xfId="2106" xr:uid="{CF83186C-DFB0-4AA2-8245-2573C620511D}"/>
    <cellStyle name="Normal 9 3 5 2" xfId="2107" xr:uid="{BBCC6792-7547-441D-80FA-B2BC4B3081D2}"/>
    <cellStyle name="Normal 9 3 5 2 2" xfId="4569" xr:uid="{8356E40F-D710-4C17-BFCB-D93F394C35B2}"/>
    <cellStyle name="Normal 9 3 5 2 2 2" xfId="6464" xr:uid="{B89C9230-B6CA-4A1C-98CD-85D61E85AB9D}"/>
    <cellStyle name="Normal 9 3 5 2 2 2 2" xfId="12250" xr:uid="{8B5A23C3-969C-4446-9FF0-C967E43AB9DF}"/>
    <cellStyle name="Normal 9 3 5 2 2 2 2 2" xfId="20622" xr:uid="{A6EC82C3-2605-4C3D-BDB6-B3EB69FC6ACD}"/>
    <cellStyle name="Normal 9 3 5 2 2 2 3" xfId="16357" xr:uid="{DA3217E3-0386-4C54-B8B6-062DA7EC2F6B}"/>
    <cellStyle name="Normal 9 3 5 2 2 3" xfId="7796" xr:uid="{5D6F2E2E-0E23-43E4-8C3D-24BAD64A0D17}"/>
    <cellStyle name="Normal 9 3 5 2 2 3 2" xfId="13531" xr:uid="{D3977AAC-6309-408B-9D6B-75E55FE1547A}"/>
    <cellStyle name="Normal 9 3 5 2 2 3 2 2" xfId="21905" xr:uid="{81B40A90-460D-49AA-9330-725A8E3D3A11}"/>
    <cellStyle name="Normal 9 3 5 2 2 3 3" xfId="17684" xr:uid="{959C5C99-E8B7-42D0-A386-3C4E15D60111}"/>
    <cellStyle name="Normal 9 3 5 2 2 4" xfId="10516" xr:uid="{32FDBD2A-2482-43B1-9DE1-5FCB3AB544A4}"/>
    <cellStyle name="Normal 9 3 5 2 2 4 2" xfId="18896" xr:uid="{B3EA6E1A-4BDB-46B6-8B85-6F85A5076DBA}"/>
    <cellStyle name="Normal 9 3 5 2 2 5" xfId="15124" xr:uid="{9684DA4D-F33B-499F-841A-900A16F0976A}"/>
    <cellStyle name="Normal 9 3 5 2 2 6" xfId="23538" xr:uid="{F056643C-BB99-446F-A432-EB05CC23A873}"/>
    <cellStyle name="Normal 9 3 5 2 3" xfId="5875" xr:uid="{B18A745F-5AC9-4744-8B19-A699340AE354}"/>
    <cellStyle name="Normal 9 3 5 2 3 2" xfId="11661" xr:uid="{AECB2D91-C263-4024-93D2-783B1B5BF51A}"/>
    <cellStyle name="Normal 9 3 5 2 3 2 2" xfId="20033" xr:uid="{4294CA76-4C54-483C-B077-F25398C23C6F}"/>
    <cellStyle name="Normal 9 3 5 2 3 3" xfId="15768" xr:uid="{10AB74B3-D4D0-4EBA-BA69-491C13F77DD2}"/>
    <cellStyle name="Normal 9 3 5 2 4" xfId="7213" xr:uid="{8893E650-DE70-4452-AE2F-5ED7795FF85B}"/>
    <cellStyle name="Normal 9 3 5 2 4 2" xfId="12949" xr:uid="{4F2C3674-BF55-42D1-BA98-2606FFCFE291}"/>
    <cellStyle name="Normal 9 3 5 2 4 2 2" xfId="21323" xr:uid="{5EAC9D70-891B-4E10-97A0-878C2E32AFA5}"/>
    <cellStyle name="Normal 9 3 5 2 4 3" xfId="17102" xr:uid="{8F401012-8247-401F-8194-813C74C88D21}"/>
    <cellStyle name="Normal 9 3 5 2 5" xfId="9785" xr:uid="{DBC9B72B-0830-4CC2-B062-F8F4FE9E62C0}"/>
    <cellStyle name="Normal 9 3 5 2 5 2" xfId="18181" xr:uid="{5FFDB107-47F3-4BD5-A7A4-D6E014E8AF7D}"/>
    <cellStyle name="Normal 9 3 5 2 6" xfId="14519" xr:uid="{AB176B4D-8BCA-4A22-AAEC-EB2B17C407D3}"/>
    <cellStyle name="Normal 9 3 5 2 7" xfId="22914" xr:uid="{776D8D05-88DF-4E68-B0C5-DCA7ED46CD93}"/>
    <cellStyle name="Normal 9 3 5 3" xfId="4568" xr:uid="{6C0FEA80-67A8-40AE-A023-0E32552D0429}"/>
    <cellStyle name="Normal 9 3 5 3 2" xfId="6463" xr:uid="{C6C8A470-B046-4551-8E0E-EFC0ADB89BD5}"/>
    <cellStyle name="Normal 9 3 5 3 2 2" xfId="12249" xr:uid="{F41FBC4C-178E-4B9E-845F-2F966F23EFD5}"/>
    <cellStyle name="Normal 9 3 5 3 2 2 2" xfId="20621" xr:uid="{928AA3E6-457D-4279-A72A-BF4EA8079432}"/>
    <cellStyle name="Normal 9 3 5 3 2 3" xfId="16356" xr:uid="{7266C93B-5D24-4824-ADE7-F1AFA5112B0A}"/>
    <cellStyle name="Normal 9 3 5 3 3" xfId="7795" xr:uid="{CD874B2C-98FB-48B2-9784-13AB6D49C6AA}"/>
    <cellStyle name="Normal 9 3 5 3 3 2" xfId="13530" xr:uid="{58BA339D-EE63-4F29-BCD1-6CD6661C341D}"/>
    <cellStyle name="Normal 9 3 5 3 3 2 2" xfId="21904" xr:uid="{2CA172D7-12B5-4DE9-84D1-5E5444C5F5B9}"/>
    <cellStyle name="Normal 9 3 5 3 3 3" xfId="17683" xr:uid="{36EA8333-E2B4-461C-BDDB-4EA51CE3DE7E}"/>
    <cellStyle name="Normal 9 3 5 3 4" xfId="10515" xr:uid="{500A9CE0-F5F0-421C-BFAE-885D1E646C27}"/>
    <cellStyle name="Normal 9 3 5 3 4 2" xfId="18895" xr:uid="{9ACEE7BE-FE99-402C-9A1C-190BC05EABD0}"/>
    <cellStyle name="Normal 9 3 5 3 5" xfId="15123" xr:uid="{CED65965-EDF7-4673-9995-365F9BF129F1}"/>
    <cellStyle name="Normal 9 3 5 3 6" xfId="23537" xr:uid="{560A07BB-7F9D-41A9-8AD2-5FEBF0881022}"/>
    <cellStyle name="Normal 9 3 5 4" xfId="5874" xr:uid="{9B1D65EA-4E7A-49DE-B093-0EE11F54EA45}"/>
    <cellStyle name="Normal 9 3 5 4 2" xfId="11660" xr:uid="{B88CED77-F71D-477A-A34E-336D9C0B8FB4}"/>
    <cellStyle name="Normal 9 3 5 4 2 2" xfId="20032" xr:uid="{EB3CB8AF-A381-42DF-931D-2AAFD82B4D22}"/>
    <cellStyle name="Normal 9 3 5 4 3" xfId="15767" xr:uid="{58CE1446-D337-4446-8472-B495A4E2735B}"/>
    <cellStyle name="Normal 9 3 5 5" xfId="7212" xr:uid="{F34CA5A1-B7A7-4631-B39E-6DF54F0AFDA4}"/>
    <cellStyle name="Normal 9 3 5 5 2" xfId="12948" xr:uid="{444546EC-2704-4733-BFB2-51EFDB04481E}"/>
    <cellStyle name="Normal 9 3 5 5 2 2" xfId="21322" xr:uid="{2A70DCF6-8A7A-4F53-BCAE-35E91A5E7EDC}"/>
    <cellStyle name="Normal 9 3 5 5 3" xfId="17101" xr:uid="{93A2932F-8AF7-4765-8F23-1FF8D1C81A63}"/>
    <cellStyle name="Normal 9 3 5 6" xfId="9784" xr:uid="{E78F6670-5C6A-450D-B1A1-000972BB3160}"/>
    <cellStyle name="Normal 9 3 5 6 2" xfId="18180" xr:uid="{CB3F06CD-7E59-464F-BBE6-D8E8FF084BD5}"/>
    <cellStyle name="Normal 9 3 5 7" xfId="14518" xr:uid="{3747AD7F-2D8F-4C2F-A4C4-2BF0F700EB60}"/>
    <cellStyle name="Normal 9 3 5 8" xfId="22913" xr:uid="{3C74A1FE-629D-4E59-94A2-13AEE58D9592}"/>
    <cellStyle name="Normal 9 3 6" xfId="3166" xr:uid="{9D349F15-A8DD-49F0-B571-A5F0B9E6355F}"/>
    <cellStyle name="Normal 9 3 7" xfId="4032" xr:uid="{DCE2BB17-8188-4107-BE87-E65AD9BABD12}"/>
    <cellStyle name="Normal 9 3 8" xfId="31173" xr:uid="{2F4F1DB4-51C0-4283-B57F-95DA9E90FAAB}"/>
    <cellStyle name="Normal 9 4" xfId="2108" xr:uid="{2C52B792-0017-40C4-8C60-238B815DB6FD}"/>
    <cellStyle name="Normal 9 4 2" xfId="2109" xr:uid="{786C1473-D600-474C-89B3-DE51D41A0E9F}"/>
    <cellStyle name="Normal 9 4 3" xfId="2110" xr:uid="{C023D1EE-B9D8-4BEB-B9CA-B872208F5891}"/>
    <cellStyle name="Normal 9 4 4" xfId="3163" xr:uid="{476A5F31-C4F6-4044-AABD-708922B77FE3}"/>
    <cellStyle name="Normal 9 4 5" xfId="4035" xr:uid="{C909989D-A91B-41D7-BA93-BA71599EA8A0}"/>
    <cellStyle name="Normal 9 5" xfId="2111" xr:uid="{0CC4F5CB-603B-4085-8BE3-D1D4CD95DD73}"/>
    <cellStyle name="Normal 9 5 2" xfId="2112" xr:uid="{4458BD1D-79F9-47D3-B27E-F77C34B742D7}"/>
    <cellStyle name="Normal 9 5 3" xfId="2113" xr:uid="{090DFAAA-1F30-405A-9972-CC40F81CAADB}"/>
    <cellStyle name="Normal 9 5 4" xfId="3162" xr:uid="{0CBE5421-5F2A-497C-8BDF-C8D4656BC12B}"/>
    <cellStyle name="Normal 9 5 5" xfId="4036" xr:uid="{7C87F6D9-4BBB-46EE-8356-B7E770770D0B}"/>
    <cellStyle name="Normal 9 6" xfId="2114" xr:uid="{ED1B7683-FE1B-402A-9B47-FB09EC98CF2D}"/>
    <cellStyle name="Normal 9 6 2" xfId="3055" xr:uid="{EAFB1256-C2E0-4496-BA15-E0D4FCE6D7AB}"/>
    <cellStyle name="Normal 9 6 2 2" xfId="6098" xr:uid="{B2492FE1-130D-44C7-8EF3-F29A4BC28F94}"/>
    <cellStyle name="Normal 9 6 2 2 2" xfId="11884" xr:uid="{E6B848B8-F72E-44D8-BBF0-A885E5B1A101}"/>
    <cellStyle name="Normal 9 6 2 2 2 2" xfId="20256" xr:uid="{22A36D85-6C6C-41AD-B3ED-7D66BF22AD0D}"/>
    <cellStyle name="Normal 9 6 2 2 3" xfId="15991" xr:uid="{35BE3F07-47D7-498C-AAC2-9ACAB9F5810E}"/>
    <cellStyle name="Normal 9 6 2 3" xfId="7430" xr:uid="{FF68C9A9-E7D8-46C2-BAE3-4A49BBDE9BB4}"/>
    <cellStyle name="Normal 9 6 2 3 2" xfId="13166" xr:uid="{6E821961-6082-45D7-B61C-B5BB24372FF8}"/>
    <cellStyle name="Normal 9 6 2 3 2 2" xfId="21540" xr:uid="{8C4F4922-68C1-42C5-B13E-F123E92B1A2E}"/>
    <cellStyle name="Normal 9 6 2 3 3" xfId="17319" xr:uid="{5A873B0F-8D9C-4DAB-9B27-3DA7E4B2BCDA}"/>
    <cellStyle name="Normal 9 6 2 4" xfId="10006" xr:uid="{F8FE626C-0920-46FA-9C24-D6247ECB4416}"/>
    <cellStyle name="Normal 9 6 2 4 2" xfId="18399" xr:uid="{6C0B380B-E30C-4CF6-89B5-DD74D177209D}"/>
    <cellStyle name="Normal 9 6 2 5" xfId="14744" xr:uid="{DEA40B6C-0146-4730-9243-45C58DC2C938}"/>
    <cellStyle name="Normal 9 6 2 6" xfId="23161" xr:uid="{26354077-FCB3-4E1B-84B7-9B6080B3D7C9}"/>
    <cellStyle name="Normal 9 6 3" xfId="4037" xr:uid="{8831CC6B-FD5D-4FB5-A991-15479E0349DD}"/>
    <cellStyle name="Normal 9 6 4" xfId="5501" xr:uid="{3FB82070-7E65-4AB5-96F8-889BADD065E5}"/>
    <cellStyle name="Normal 9 6 4 2" xfId="11287" xr:uid="{DEE72977-8175-42B8-8FA5-C3F88C1AD15B}"/>
    <cellStyle name="Normal 9 6 4 2 2" xfId="19659" xr:uid="{B7FB7E29-008F-4863-A3BD-7003DC42B775}"/>
    <cellStyle name="Normal 9 6 4 3" xfId="15393" xr:uid="{14F73EE7-2506-4CEC-BE78-7E87AD7EC4C9}"/>
    <cellStyle name="Normal 9 6 5" xfId="6854" xr:uid="{AEFE7010-0986-4C74-B1B7-56093A2A8B19}"/>
    <cellStyle name="Normal 9 6 5 2" xfId="12591" xr:uid="{0A2F439D-D4BF-4729-A029-2BE63D9658BC}"/>
    <cellStyle name="Normal 9 6 5 2 2" xfId="20965" xr:uid="{5231F6BD-2AF0-44DF-85A7-D92EF8626904}"/>
    <cellStyle name="Normal 9 6 5 3" xfId="16744" xr:uid="{1D45F5DC-E8CC-41F4-9064-DC485ABFA13C}"/>
    <cellStyle name="Normal 9 6 6" xfId="14147" xr:uid="{A90B048C-727E-45C7-963E-7AA3CDB5ABA6}"/>
    <cellStyle name="Normal 9 6 7" xfId="22469" xr:uid="{4686B9D5-9E40-41D1-A381-FB7B517A5F8E}"/>
    <cellStyle name="Normal 9 7" xfId="4027" xr:uid="{14FF9D09-A585-44BA-AD02-0A92D976E0FF}"/>
    <cellStyle name="Normal 9 8" xfId="5427" xr:uid="{43C026B6-29BB-4846-B2FF-D66A66AD21E3}"/>
    <cellStyle name="Normal 9 8 2" xfId="11213" xr:uid="{8323EBE6-DF12-4B18-94E5-28A45E155D9B}"/>
    <cellStyle name="Normal 9 8 2 2" xfId="19585" xr:uid="{2CDF2FEA-1866-4CF0-AA37-C524043CCCE0}"/>
    <cellStyle name="Normal 9 8 3" xfId="15319" xr:uid="{7AFF1036-B5AC-4216-BF0E-47894CABF94B}"/>
    <cellStyle name="Normal 9 9" xfId="6780" xr:uid="{D816C1D8-014C-4955-BA1B-0E88385C96E8}"/>
    <cellStyle name="Normal 9 9 2" xfId="12517" xr:uid="{64FE9A52-BE41-4912-8B9C-EA89834FBDBF}"/>
    <cellStyle name="Normal 9 9 2 2" xfId="20891" xr:uid="{5344DF2C-6E3B-4AAA-888C-324D446EFAFC}"/>
    <cellStyle name="Normal 9 9 3" xfId="16670" xr:uid="{06C2673F-37CD-42EB-97E2-C894320BDFBE}"/>
    <cellStyle name="Normal 9_Input Vat NWW-4.12" xfId="2115" xr:uid="{E6B2924D-DC6A-4D95-A99A-6D705E0B7D7E}"/>
    <cellStyle name="Normal 90" xfId="2116" xr:uid="{E70F338B-C590-49AE-A4EC-81AFA3DDB436}"/>
    <cellStyle name="Normal 90 10" xfId="30925" xr:uid="{70C5EECF-A2A4-4D05-A220-D396C3CB0E7C}"/>
    <cellStyle name="Normal 90 2" xfId="2117" xr:uid="{1B0FFF14-A9DE-4811-B67E-1C4539D6BA64}"/>
    <cellStyle name="Normal 90 2 2" xfId="4571" xr:uid="{3D350EDB-D7DE-49A7-8C92-1CA26C47D60B}"/>
    <cellStyle name="Normal 90 2 2 2" xfId="6466" xr:uid="{5AEB08F7-AF4A-4312-B401-955CF3492BDC}"/>
    <cellStyle name="Normal 90 2 2 2 2" xfId="12252" xr:uid="{80017973-57A7-42D0-AF0D-6CF330868900}"/>
    <cellStyle name="Normal 90 2 2 2 2 2" xfId="20624" xr:uid="{E47A54DB-5D27-4786-AB1C-BAA11990A27A}"/>
    <cellStyle name="Normal 90 2 2 2 3" xfId="16359" xr:uid="{D05E00B3-1670-4CFD-AB91-1DF742F763BD}"/>
    <cellStyle name="Normal 90 2 2 3" xfId="7798" xr:uid="{4BC72360-CBCA-4B83-B529-8EAB291948BF}"/>
    <cellStyle name="Normal 90 2 2 3 2" xfId="13533" xr:uid="{1C9E2FF5-42F0-49DD-A1E2-4C41218B34A3}"/>
    <cellStyle name="Normal 90 2 2 3 2 2" xfId="21907" xr:uid="{00FF6B51-2561-493C-BD15-AF9C41898914}"/>
    <cellStyle name="Normal 90 2 2 3 3" xfId="17686" xr:uid="{6EE7A6F5-167C-4A78-B328-27E7A759616E}"/>
    <cellStyle name="Normal 90 2 2 4" xfId="10518" xr:uid="{194E0C32-430E-4B61-9AC5-F1E15F5C5455}"/>
    <cellStyle name="Normal 90 2 2 4 2" xfId="18898" xr:uid="{C66887BE-C5A8-43E8-A1C5-0947280A007B}"/>
    <cellStyle name="Normal 90 2 2 5" xfId="15126" xr:uid="{56252D19-6C82-4928-B7AC-7CCE1224C9EA}"/>
    <cellStyle name="Normal 90 2 2 6" xfId="23540" xr:uid="{6C691901-18B8-4CE8-B761-5D2F60A6E85D}"/>
    <cellStyle name="Normal 90 2 3" xfId="5877" xr:uid="{18925BF5-76A7-46AE-A516-A2D32B20D7A3}"/>
    <cellStyle name="Normal 90 2 3 2" xfId="11663" xr:uid="{999B020E-620E-4924-A6E8-2A1AD74B4E02}"/>
    <cellStyle name="Normal 90 2 3 2 2" xfId="20035" xr:uid="{0DDE53A6-5655-4364-B1B9-2FED2AA7D3B5}"/>
    <cellStyle name="Normal 90 2 3 3" xfId="15770" xr:uid="{F48C4D13-D60D-456A-88E1-3D3445BB4C3D}"/>
    <cellStyle name="Normal 90 2 4" xfId="7215" xr:uid="{E899F8DF-0C44-42AF-9ECC-F109311B9A97}"/>
    <cellStyle name="Normal 90 2 4 2" xfId="12951" xr:uid="{B2A61C2F-A128-4CA5-8B4C-7E65E4109878}"/>
    <cellStyle name="Normal 90 2 4 2 2" xfId="21325" xr:uid="{3D47B5E4-C469-4C34-907B-37E72A3B7368}"/>
    <cellStyle name="Normal 90 2 4 3" xfId="17104" xr:uid="{5AF5EC06-F8DA-4DCF-8FDF-D585228BF389}"/>
    <cellStyle name="Normal 90 2 5" xfId="9787" xr:uid="{25ABDF90-0C51-461B-9A72-3E6FF8166B89}"/>
    <cellStyle name="Normal 90 2 5 2" xfId="18183" xr:uid="{FB710CA8-746A-407D-9803-DF406EA80053}"/>
    <cellStyle name="Normal 90 2 6" xfId="14521" xr:uid="{0A3BACBF-8CF6-45B2-81C9-25FA561329EB}"/>
    <cellStyle name="Normal 90 2 7" xfId="22916" xr:uid="{F171EF3F-CF9D-45A6-BD98-B42CDD993272}"/>
    <cellStyle name="Normal 90 2 8" xfId="31526" xr:uid="{710037F9-9FBD-4D7E-A92E-18C7D3307A4A}"/>
    <cellStyle name="Normal 90 3" xfId="4570" xr:uid="{25301BAE-A113-4C73-92BD-7441317106BE}"/>
    <cellStyle name="Normal 90 3 2" xfId="6465" xr:uid="{7C925EC2-D8A6-495C-B5C8-CACD3EF97DDE}"/>
    <cellStyle name="Normal 90 3 2 2" xfId="12251" xr:uid="{5F6FB6F7-C3BC-49E4-9958-18D9B3FD2804}"/>
    <cellStyle name="Normal 90 3 2 2 2" xfId="20623" xr:uid="{CA06F35D-D706-4015-95E9-1F73AAF6C512}"/>
    <cellStyle name="Normal 90 3 2 3" xfId="16358" xr:uid="{0A763D87-F905-49C1-A408-1B199169DE48}"/>
    <cellStyle name="Normal 90 3 3" xfId="7797" xr:uid="{CF08023A-498C-4AE3-92E9-B73D15FC9577}"/>
    <cellStyle name="Normal 90 3 3 2" xfId="13532" xr:uid="{B0B680A6-5374-44C0-96EC-630E9B9AF823}"/>
    <cellStyle name="Normal 90 3 3 2 2" xfId="21906" xr:uid="{49DE2768-5D3B-4068-866E-EF95B6F12D1B}"/>
    <cellStyle name="Normal 90 3 3 3" xfId="17685" xr:uid="{4FCDDECE-FBB7-4851-87BA-9C2498B10104}"/>
    <cellStyle name="Normal 90 3 4" xfId="10517" xr:uid="{762B0DE5-501B-45E1-9D57-F26DE2FADC4A}"/>
    <cellStyle name="Normal 90 3 4 2" xfId="18897" xr:uid="{14662E0B-8C36-4A58-934D-75C8AA19E978}"/>
    <cellStyle name="Normal 90 3 5" xfId="15125" xr:uid="{C9B5E0A5-E6BA-4358-95F7-D957306F8B54}"/>
    <cellStyle name="Normal 90 3 6" xfId="23539" xr:uid="{8C5619E6-684B-4276-9397-0805369C745D}"/>
    <cellStyle name="Normal 90 3 7" xfId="32153" xr:uid="{9184BDF6-4BD3-45B3-BAFD-3CA2E3576B6A}"/>
    <cellStyle name="Normal 90 4" xfId="5876" xr:uid="{BD3622EF-E5B3-47B9-94DE-D03F5051124C}"/>
    <cellStyle name="Normal 90 4 2" xfId="11662" xr:uid="{F36197F9-298F-45B8-8D2E-1A481B0F0DAA}"/>
    <cellStyle name="Normal 90 4 2 2" xfId="20034" xr:uid="{AF326EE6-9A2E-44D2-A410-83A009AF31EC}"/>
    <cellStyle name="Normal 90 4 3" xfId="15769" xr:uid="{BA1A5AEA-3094-48DC-BAF1-E1EE23C2F9E3}"/>
    <cellStyle name="Normal 90 5" xfId="7214" xr:uid="{AE3CA4B7-CB43-4A73-B775-9D0C3E401B6E}"/>
    <cellStyle name="Normal 90 5 2" xfId="12950" xr:uid="{7C51F56A-6B52-4FD3-9DA1-F5BDAE42E05F}"/>
    <cellStyle name="Normal 90 5 2 2" xfId="21324" xr:uid="{177A60F7-88A0-4280-8293-69EB919ECB94}"/>
    <cellStyle name="Normal 90 5 3" xfId="17103" xr:uid="{268CEB46-DEB5-4E41-B0B8-702BF63601BC}"/>
    <cellStyle name="Normal 90 6" xfId="9473" xr:uid="{43C99DB4-1F41-4F98-B4D4-0DAE5E290426}"/>
    <cellStyle name="Normal 90 7" xfId="9786" xr:uid="{75C96109-CC93-437B-84EB-944B948F33EE}"/>
    <cellStyle name="Normal 90 7 2" xfId="18182" xr:uid="{6488511B-9063-4206-BBFF-CC8A2F99DE14}"/>
    <cellStyle name="Normal 90 8" xfId="14520" xr:uid="{FEFD27D5-374F-4FAA-8970-236634EAF95B}"/>
    <cellStyle name="Normal 90 9" xfId="22915" xr:uid="{6352EF4C-B4EF-4DB5-853E-0000D8FA56B2}"/>
    <cellStyle name="Normal 91" xfId="2118" xr:uid="{E09C2378-9FD3-4B5D-A5EE-A68E039CE72C}"/>
    <cellStyle name="Normal 91 10" xfId="30926" xr:uid="{D089251F-79C9-45B4-8832-2BE6586A4886}"/>
    <cellStyle name="Normal 91 2" xfId="2119" xr:uid="{FC1DCF05-5A8D-4C3E-B84A-61F5FCADB2A1}"/>
    <cellStyle name="Normal 91 2 2" xfId="4573" xr:uid="{F9BEA012-1806-451C-BCF7-0E24D54628B6}"/>
    <cellStyle name="Normal 91 2 2 2" xfId="6468" xr:uid="{A359C9A7-65AC-479F-ADF1-7F34BAEC1FD1}"/>
    <cellStyle name="Normal 91 2 2 2 2" xfId="12254" xr:uid="{CBA42248-FE26-4B93-94ED-B9B361CAEBEF}"/>
    <cellStyle name="Normal 91 2 2 2 2 2" xfId="20626" xr:uid="{6266BF0B-ED2F-4A19-AFDC-A67D50DBDCCA}"/>
    <cellStyle name="Normal 91 2 2 2 3" xfId="16361" xr:uid="{B10F43DA-DBED-4FE3-BDD7-CC1C4C6C1CCA}"/>
    <cellStyle name="Normal 91 2 2 3" xfId="7800" xr:uid="{76F68C9C-B6B5-43ED-B1CB-9BC091EAC557}"/>
    <cellStyle name="Normal 91 2 2 3 2" xfId="13535" xr:uid="{CEC3650C-BDFE-4127-B14A-CF69AB23B0A5}"/>
    <cellStyle name="Normal 91 2 2 3 2 2" xfId="21909" xr:uid="{76DEBAFE-E787-4C58-B991-B2D1BF2CF20A}"/>
    <cellStyle name="Normal 91 2 2 3 3" xfId="17688" xr:uid="{5C2AE967-D6EF-4D47-8605-971DEF7F0C95}"/>
    <cellStyle name="Normal 91 2 2 4" xfId="10520" xr:uid="{DC2FF0AE-0087-4C2A-97CF-135A821A0238}"/>
    <cellStyle name="Normal 91 2 2 4 2" xfId="18900" xr:uid="{83DE1067-9905-4749-A762-2A4A4158401C}"/>
    <cellStyle name="Normal 91 2 2 5" xfId="15128" xr:uid="{BDB95850-33F0-4CC2-B135-985344094B5B}"/>
    <cellStyle name="Normal 91 2 2 6" xfId="23542" xr:uid="{3E00EC38-DC86-4C77-99BF-38B881F3D4BF}"/>
    <cellStyle name="Normal 91 2 3" xfId="5879" xr:uid="{1F673BA5-70B5-4947-830F-CB0BF221DE8A}"/>
    <cellStyle name="Normal 91 2 3 2" xfId="11665" xr:uid="{00290FE7-8CC9-41D9-B6BF-E3F8DA2FF0D9}"/>
    <cellStyle name="Normal 91 2 3 2 2" xfId="20037" xr:uid="{A5E1B170-0A70-49AD-A527-EE21582ED91E}"/>
    <cellStyle name="Normal 91 2 3 3" xfId="15772" xr:uid="{E069AF8E-85F8-4FB3-9465-9576DEE07704}"/>
    <cellStyle name="Normal 91 2 4" xfId="7217" xr:uid="{4AE832B6-042B-4003-A2DF-199A8F1FA7D0}"/>
    <cellStyle name="Normal 91 2 4 2" xfId="12953" xr:uid="{814D9D1B-F86B-4EBE-AFDC-DC562622EB88}"/>
    <cellStyle name="Normal 91 2 4 2 2" xfId="21327" xr:uid="{DEEBDDB3-8BD7-4DFF-9A4D-E5127B50FFAF}"/>
    <cellStyle name="Normal 91 2 4 3" xfId="17106" xr:uid="{43D96886-3F8B-4FD1-9D82-6F6DCF515738}"/>
    <cellStyle name="Normal 91 2 5" xfId="9789" xr:uid="{4560C083-5D56-4DB6-9B6F-E351A34794C2}"/>
    <cellStyle name="Normal 91 2 5 2" xfId="18185" xr:uid="{22451B65-E16C-493D-A680-673B6D19823A}"/>
    <cellStyle name="Normal 91 2 6" xfId="14523" xr:uid="{7AB47BAF-B2DE-4614-A752-AF2EEE32432B}"/>
    <cellStyle name="Normal 91 2 7" xfId="22918" xr:uid="{ED1B4881-E3ED-4AAE-9927-461BD73E9B58}"/>
    <cellStyle name="Normal 91 2 8" xfId="31527" xr:uid="{3F2B05B5-5853-4F8A-80CC-AAD6D83A2FFF}"/>
    <cellStyle name="Normal 91 3" xfId="4572" xr:uid="{2FFEA733-8525-4B35-BD65-CDA6BEFD57A1}"/>
    <cellStyle name="Normal 91 3 2" xfId="6467" xr:uid="{E2BFB0D5-A43E-424D-B3FA-21152AB5DF97}"/>
    <cellStyle name="Normal 91 3 2 2" xfId="12253" xr:uid="{4434BCC3-12C1-4DDE-861B-E3FA8CBE4603}"/>
    <cellStyle name="Normal 91 3 2 2 2" xfId="20625" xr:uid="{17372672-0AE2-429F-BB01-88326E0778D5}"/>
    <cellStyle name="Normal 91 3 2 3" xfId="16360" xr:uid="{83D418B1-D0C0-4FE8-878B-4052F7982591}"/>
    <cellStyle name="Normal 91 3 3" xfId="7799" xr:uid="{25395D9E-F99C-411B-8BC8-9AF125761B06}"/>
    <cellStyle name="Normal 91 3 3 2" xfId="13534" xr:uid="{B3EAD4FF-685E-4663-9379-08CF7CE4DA30}"/>
    <cellStyle name="Normal 91 3 3 2 2" xfId="21908" xr:uid="{29766A4C-4AC0-46EB-A084-F4977D5CA1B1}"/>
    <cellStyle name="Normal 91 3 3 3" xfId="17687" xr:uid="{65373396-C563-4D93-B350-5A5FBC04C6C7}"/>
    <cellStyle name="Normal 91 3 4" xfId="10519" xr:uid="{04D04A61-5A9C-417E-AF5F-BDB6C7B03680}"/>
    <cellStyle name="Normal 91 3 4 2" xfId="18899" xr:uid="{023B3B46-3FF6-4AD7-B31C-C9AF388B93D5}"/>
    <cellStyle name="Normal 91 3 5" xfId="15127" xr:uid="{DE0B7C2F-4121-42FD-8276-08FC460A6AD7}"/>
    <cellStyle name="Normal 91 3 6" xfId="23541" xr:uid="{EC5B46D8-EEED-4C5C-AC62-32926CAF228A}"/>
    <cellStyle name="Normal 91 3 7" xfId="32154" xr:uid="{4E7CB5E5-0279-44D0-8BA7-2879E3365C3A}"/>
    <cellStyle name="Normal 91 4" xfId="5878" xr:uid="{280F275B-46E7-4F65-8750-AA69F209E63F}"/>
    <cellStyle name="Normal 91 4 2" xfId="11664" xr:uid="{D04613F5-F17F-4824-9B39-DD60F1A20034}"/>
    <cellStyle name="Normal 91 4 2 2" xfId="20036" xr:uid="{9AF68AFB-0A7A-4AE0-A737-DB70062BD0DA}"/>
    <cellStyle name="Normal 91 4 3" xfId="15771" xr:uid="{835D0DB2-355B-4DCE-80FF-392DAAAC351E}"/>
    <cellStyle name="Normal 91 5" xfId="7216" xr:uid="{62DEAF45-E587-4930-AC7F-409FCCEA658B}"/>
    <cellStyle name="Normal 91 5 2" xfId="12952" xr:uid="{0B6070D1-952F-4796-AFEE-6AC6895FB546}"/>
    <cellStyle name="Normal 91 5 2 2" xfId="21326" xr:uid="{7748B9EE-F3FD-4DBF-9D04-A554B22B4B71}"/>
    <cellStyle name="Normal 91 5 3" xfId="17105" xr:uid="{6DCEC858-0CE0-42D0-BD1B-EA15B51467CD}"/>
    <cellStyle name="Normal 91 6" xfId="9474" xr:uid="{2F4D8C63-BB29-4535-A282-223308310719}"/>
    <cellStyle name="Normal 91 7" xfId="9788" xr:uid="{517364E3-56E1-43D2-B7A6-E970E6355528}"/>
    <cellStyle name="Normal 91 7 2" xfId="18184" xr:uid="{4D513AF7-239C-4157-A506-6283F7FD5EA5}"/>
    <cellStyle name="Normal 91 8" xfId="14522" xr:uid="{F73F2A87-3723-442C-8E00-78E180DEBCA5}"/>
    <cellStyle name="Normal 91 9" xfId="22917" xr:uid="{38908B46-5B82-4F0D-A6BF-A47A2D26F311}"/>
    <cellStyle name="Normal 92" xfId="2120" xr:uid="{847550BD-187B-4C84-8F97-D5CF49461854}"/>
    <cellStyle name="Normal 92 10" xfId="30927" xr:uid="{07076D36-8817-483F-BB77-0E109C1BFE01}"/>
    <cellStyle name="Normal 92 2" xfId="2121" xr:uid="{D73E5A1A-CF8F-40A9-9D9C-488C27C78DCC}"/>
    <cellStyle name="Normal 92 2 2" xfId="4575" xr:uid="{FE20427A-E1EB-456E-94B8-6359E0BC0A00}"/>
    <cellStyle name="Normal 92 2 2 2" xfId="6470" xr:uid="{108A0180-E7AB-414A-B7DD-B4F7C1E3702E}"/>
    <cellStyle name="Normal 92 2 2 2 2" xfId="12256" xr:uid="{EB162C7A-09AB-427B-A86D-CC6BB8828D1D}"/>
    <cellStyle name="Normal 92 2 2 2 2 2" xfId="20628" xr:uid="{65586473-6A1C-4881-87FD-1FCCD9FC6CA7}"/>
    <cellStyle name="Normal 92 2 2 2 3" xfId="16363" xr:uid="{669086EA-C1A5-465E-B885-73978FEE23DA}"/>
    <cellStyle name="Normal 92 2 2 3" xfId="7802" xr:uid="{DDCF1435-FCB7-4EB7-B948-A6DF318CB8D8}"/>
    <cellStyle name="Normal 92 2 2 3 2" xfId="13537" xr:uid="{4DCF5D84-89FD-4D1C-9C0E-70416140A53D}"/>
    <cellStyle name="Normal 92 2 2 3 2 2" xfId="21911" xr:uid="{7412CA4E-9866-452C-90D7-6259F0D07B33}"/>
    <cellStyle name="Normal 92 2 2 3 3" xfId="17690" xr:uid="{5A375F49-BB6A-43D7-A202-F1B507563AC4}"/>
    <cellStyle name="Normal 92 2 2 4" xfId="10522" xr:uid="{870D95BE-4F58-4F02-97E2-E4DC6A6FE664}"/>
    <cellStyle name="Normal 92 2 2 4 2" xfId="18902" xr:uid="{4FF8DC3C-AF73-4F03-B6D3-76EE93DF48F7}"/>
    <cellStyle name="Normal 92 2 2 5" xfId="15130" xr:uid="{15AEBA35-2043-409A-B42E-AA10571E1667}"/>
    <cellStyle name="Normal 92 2 2 6" xfId="23544" xr:uid="{F41F4B3F-B8AB-4F08-8C17-734695A2D11F}"/>
    <cellStyle name="Normal 92 2 3" xfId="5881" xr:uid="{2BB8FCE3-C48C-4238-9170-F5ADD7614A94}"/>
    <cellStyle name="Normal 92 2 3 2" xfId="11667" xr:uid="{6D9D4929-AD1A-4DD2-8737-B906E9466BBE}"/>
    <cellStyle name="Normal 92 2 3 2 2" xfId="20039" xr:uid="{441C0536-57B1-4119-9D98-546D17EE1899}"/>
    <cellStyle name="Normal 92 2 3 3" xfId="15774" xr:uid="{BEDEE0A9-D4F2-4F5F-BE9A-4BF80280F9BF}"/>
    <cellStyle name="Normal 92 2 4" xfId="7219" xr:uid="{C4B66063-8091-4517-89AF-E4ECEBB0F02E}"/>
    <cellStyle name="Normal 92 2 4 2" xfId="12955" xr:uid="{9D080E52-2365-4CFC-8F0D-F9C62DD40608}"/>
    <cellStyle name="Normal 92 2 4 2 2" xfId="21329" xr:uid="{DD5FC8E1-4D54-47B9-BAC3-CF5EFE99E911}"/>
    <cellStyle name="Normal 92 2 4 3" xfId="17108" xr:uid="{C4E63478-A2C6-461B-A3B5-C3FBFE8B4018}"/>
    <cellStyle name="Normal 92 2 5" xfId="9791" xr:uid="{28013578-BC3F-45F2-B01B-79E154AE8373}"/>
    <cellStyle name="Normal 92 2 5 2" xfId="18187" xr:uid="{FB7556E1-1870-4B45-AD4F-E60700DF05B8}"/>
    <cellStyle name="Normal 92 2 6" xfId="14525" xr:uid="{3DC0AB56-D234-4FD1-B727-6703EA77963B}"/>
    <cellStyle name="Normal 92 2 7" xfId="22920" xr:uid="{0E29B445-CE93-468B-AED9-FBDDB901E153}"/>
    <cellStyle name="Normal 92 2 8" xfId="31528" xr:uid="{A870BF86-41ED-4CAF-8830-62B477D1F73B}"/>
    <cellStyle name="Normal 92 3" xfId="4574" xr:uid="{BC29BA90-5617-4328-9F71-BD4A7D78CB51}"/>
    <cellStyle name="Normal 92 3 2" xfId="6469" xr:uid="{82F55652-7E13-4F04-A5A9-5E16FA65765B}"/>
    <cellStyle name="Normal 92 3 2 2" xfId="12255" xr:uid="{6C3C63DD-6BD1-47BA-B4EC-FBC4E97D4851}"/>
    <cellStyle name="Normal 92 3 2 2 2" xfId="20627" xr:uid="{C5F6B105-74F3-44B3-BD0F-5FB04B581A27}"/>
    <cellStyle name="Normal 92 3 2 3" xfId="16362" xr:uid="{83F88895-FC49-4950-BB9A-6EFAF0BF816E}"/>
    <cellStyle name="Normal 92 3 3" xfId="7801" xr:uid="{F926D6A9-2A23-497F-BC58-DA36CDD519C0}"/>
    <cellStyle name="Normal 92 3 3 2" xfId="13536" xr:uid="{C8735375-9636-4614-BD06-CC235BF61D97}"/>
    <cellStyle name="Normal 92 3 3 2 2" xfId="21910" xr:uid="{94F807C7-A642-4B8B-AAFF-75913432684D}"/>
    <cellStyle name="Normal 92 3 3 3" xfId="17689" xr:uid="{F98C5EC7-72C5-44B1-A8A2-BC72226FEA81}"/>
    <cellStyle name="Normal 92 3 4" xfId="10521" xr:uid="{F274C37A-D7F7-4394-B980-F8F5B717A5D8}"/>
    <cellStyle name="Normal 92 3 4 2" xfId="18901" xr:uid="{EBF48C78-4381-4CC4-910F-C7DEFC5106B8}"/>
    <cellStyle name="Normal 92 3 5" xfId="15129" xr:uid="{7DFCEBD9-7549-4CED-9D36-7D8C13266D2D}"/>
    <cellStyle name="Normal 92 3 6" xfId="23543" xr:uid="{A65F7980-7E70-41B1-B776-1660AA71206F}"/>
    <cellStyle name="Normal 92 3 7" xfId="32155" xr:uid="{FB9EC415-4D6A-4A90-8E0A-961F9430A185}"/>
    <cellStyle name="Normal 92 4" xfId="5880" xr:uid="{365FE125-358B-4E1D-BAA0-900EBCD9CA05}"/>
    <cellStyle name="Normal 92 4 2" xfId="11666" xr:uid="{3303D8F0-E61F-4C0D-9B43-0F8C7C3B4573}"/>
    <cellStyle name="Normal 92 4 2 2" xfId="20038" xr:uid="{AAEC86F1-C498-4831-814E-FF759FC726B1}"/>
    <cellStyle name="Normal 92 4 3" xfId="15773" xr:uid="{4C61FED4-8A1D-4EC8-9818-91250257B2A5}"/>
    <cellStyle name="Normal 92 5" xfId="7218" xr:uid="{5B925706-3012-4D43-9DDF-69FAD45B07AD}"/>
    <cellStyle name="Normal 92 5 2" xfId="12954" xr:uid="{8584FE7C-6A6A-4FBA-B25F-EFECB6108914}"/>
    <cellStyle name="Normal 92 5 2 2" xfId="21328" xr:uid="{D7F6FCA4-C903-421D-B9BE-176CDFD3E09C}"/>
    <cellStyle name="Normal 92 5 3" xfId="17107" xr:uid="{F3220C03-898D-4F77-BEF5-6F4D2E6C6056}"/>
    <cellStyle name="Normal 92 6" xfId="9475" xr:uid="{71D2662C-6CAA-4B89-9D43-EDAECF52CDE5}"/>
    <cellStyle name="Normal 92 7" xfId="9790" xr:uid="{1F7100F3-B048-4C22-A948-2BCD12B37907}"/>
    <cellStyle name="Normal 92 7 2" xfId="18186" xr:uid="{68B6F66C-3F4B-4E91-8DE6-FA49B558F4B8}"/>
    <cellStyle name="Normal 92 8" xfId="14524" xr:uid="{82707ACD-0719-4D49-BD85-953D253B562D}"/>
    <cellStyle name="Normal 92 9" xfId="22919" xr:uid="{17E4B6B0-E007-4A06-B37F-ED180345FB04}"/>
    <cellStyle name="Normal 93" xfId="2122" xr:uid="{FD987C32-E5FB-4179-A5FE-844049A7ECE7}"/>
    <cellStyle name="Normal 93 10" xfId="30928" xr:uid="{871C93F7-86EB-4E10-988A-8AE7CCD3241C}"/>
    <cellStyle name="Normal 93 2" xfId="2123" xr:uid="{BC5839D0-F666-4252-8B41-8373EFDC71F9}"/>
    <cellStyle name="Normal 93 2 2" xfId="4577" xr:uid="{E65FD3A8-DB0C-47B2-A760-3406731ED4E7}"/>
    <cellStyle name="Normal 93 2 2 2" xfId="6472" xr:uid="{895037EB-413C-4B96-B8D2-72E11F162374}"/>
    <cellStyle name="Normal 93 2 2 2 2" xfId="12258" xr:uid="{19783B13-39F9-4540-809D-61F830E4261E}"/>
    <cellStyle name="Normal 93 2 2 2 2 2" xfId="20630" xr:uid="{C48AF1C6-68BF-4D4E-A981-0BF6CA1B3F8F}"/>
    <cellStyle name="Normal 93 2 2 2 3" xfId="16365" xr:uid="{7BA340E9-C2C3-40AD-85AC-50A6DBBEA7E2}"/>
    <cellStyle name="Normal 93 2 2 3" xfId="7804" xr:uid="{34D76A88-8B69-490A-8E84-B38F2FBB2A90}"/>
    <cellStyle name="Normal 93 2 2 3 2" xfId="13539" xr:uid="{C6E535E4-AEF2-45E2-BA46-BC76244B7280}"/>
    <cellStyle name="Normal 93 2 2 3 2 2" xfId="21913" xr:uid="{280F4BE9-182E-41E0-B9D3-825E41B0D283}"/>
    <cellStyle name="Normal 93 2 2 3 3" xfId="17692" xr:uid="{318C1117-CC2E-4D0C-B3E5-4506EC254510}"/>
    <cellStyle name="Normal 93 2 2 4" xfId="10524" xr:uid="{62294E22-D107-4740-B269-B35A258F3807}"/>
    <cellStyle name="Normal 93 2 2 4 2" xfId="18904" xr:uid="{31D4C3E7-CAFC-4F0B-BD30-FE2BBE80E4C6}"/>
    <cellStyle name="Normal 93 2 2 5" xfId="15132" xr:uid="{978403DD-15C5-48E1-B71D-5E7491DD2480}"/>
    <cellStyle name="Normal 93 2 2 6" xfId="23546" xr:uid="{A7DE8E16-ACFE-4BE5-8567-0662E5571FF8}"/>
    <cellStyle name="Normal 93 2 3" xfId="5883" xr:uid="{5DCC3604-3654-46DD-A9C9-7A0694B71000}"/>
    <cellStyle name="Normal 93 2 3 2" xfId="11669" xr:uid="{E9E71E0F-AADF-4EB4-8B4A-AB6E00648DCA}"/>
    <cellStyle name="Normal 93 2 3 2 2" xfId="20041" xr:uid="{4EC04C9C-FBCE-4DD8-AC19-CBB2F038E498}"/>
    <cellStyle name="Normal 93 2 3 3" xfId="15776" xr:uid="{D14D0903-0F57-493A-ACC2-16AC5C13C5A3}"/>
    <cellStyle name="Normal 93 2 4" xfId="7221" xr:uid="{1621D43C-CB3F-4D55-AD86-C25C6158CE84}"/>
    <cellStyle name="Normal 93 2 4 2" xfId="12957" xr:uid="{041BC9E0-5136-4E99-8524-1D38A8C61AE3}"/>
    <cellStyle name="Normal 93 2 4 2 2" xfId="21331" xr:uid="{37DF0686-D1EF-4E66-8A31-824B047B5190}"/>
    <cellStyle name="Normal 93 2 4 3" xfId="17110" xr:uid="{CA73D6CF-CCAF-49FB-9483-BEBA7B513480}"/>
    <cellStyle name="Normal 93 2 5" xfId="9793" xr:uid="{1CA479E2-69EB-48D7-82DB-C9ED0A610AE1}"/>
    <cellStyle name="Normal 93 2 5 2" xfId="18189" xr:uid="{7D1A3FFE-3B8C-4078-AFE6-ACA92087FDA6}"/>
    <cellStyle name="Normal 93 2 6" xfId="14527" xr:uid="{39A812D2-A643-48C0-93FD-1893249CF499}"/>
    <cellStyle name="Normal 93 2 7" xfId="22922" xr:uid="{78B8DF81-DA7D-4EAA-9285-94B03717944B}"/>
    <cellStyle name="Normal 93 2 8" xfId="31529" xr:uid="{07F8FFA7-10D2-4DA1-AB59-5A30F731D3E2}"/>
    <cellStyle name="Normal 93 3" xfId="4576" xr:uid="{78B2F7B6-E4ED-4754-84DB-A8A4C480D205}"/>
    <cellStyle name="Normal 93 3 2" xfId="6471" xr:uid="{6443005E-3095-4147-916A-BC68E04FB40F}"/>
    <cellStyle name="Normal 93 3 2 2" xfId="12257" xr:uid="{E870A4D2-A7E7-48F6-93D2-496294ABA46C}"/>
    <cellStyle name="Normal 93 3 2 2 2" xfId="20629" xr:uid="{C4B9CAB1-FC72-402D-8F2E-2E156F233E98}"/>
    <cellStyle name="Normal 93 3 2 3" xfId="16364" xr:uid="{1C7760A3-0841-4D78-A412-1078B7578DA4}"/>
    <cellStyle name="Normal 93 3 3" xfId="7803" xr:uid="{38279E8B-EA2B-4146-BB29-48F41FF9EA07}"/>
    <cellStyle name="Normal 93 3 3 2" xfId="13538" xr:uid="{6586CD77-D249-4384-B715-DC65C93681F1}"/>
    <cellStyle name="Normal 93 3 3 2 2" xfId="21912" xr:uid="{23484E94-8830-4C89-B5F8-32726215E229}"/>
    <cellStyle name="Normal 93 3 3 3" xfId="17691" xr:uid="{B3F33441-2DAE-4287-BD5C-042DACD4BC59}"/>
    <cellStyle name="Normal 93 3 4" xfId="10523" xr:uid="{5298BA6B-A7D7-4577-BC1E-16A35D3B44F5}"/>
    <cellStyle name="Normal 93 3 4 2" xfId="18903" xr:uid="{10D3A551-DA8E-44FF-A550-311F7D64A19B}"/>
    <cellStyle name="Normal 93 3 5" xfId="15131" xr:uid="{CE3D4C5B-DDB9-4C31-9B18-01B20C25535F}"/>
    <cellStyle name="Normal 93 3 6" xfId="23545" xr:uid="{68BD9F72-AE4D-4DB6-B102-9E591E1F3642}"/>
    <cellStyle name="Normal 93 3 7" xfId="32156" xr:uid="{75BFBF57-CF45-4F12-B483-5043A7275616}"/>
    <cellStyle name="Normal 93 4" xfId="5882" xr:uid="{548C326A-1C50-484B-AFC3-0B27A1C08FFB}"/>
    <cellStyle name="Normal 93 4 2" xfId="11668" xr:uid="{D5A2DDFB-849E-49EF-952A-FB4FBF1F62C7}"/>
    <cellStyle name="Normal 93 4 2 2" xfId="20040" xr:uid="{DFAE2996-FE70-4663-8C28-9B2B1FF0F04E}"/>
    <cellStyle name="Normal 93 4 3" xfId="15775" xr:uid="{38FBF436-0AC7-484C-ACF5-BEA29E3A5377}"/>
    <cellStyle name="Normal 93 5" xfId="7220" xr:uid="{F9B51688-80E4-4008-B1A6-C8DEAB7E8B78}"/>
    <cellStyle name="Normal 93 5 2" xfId="12956" xr:uid="{9050B206-1F30-4D50-9773-578FC3B6A7EE}"/>
    <cellStyle name="Normal 93 5 2 2" xfId="21330" xr:uid="{FDCECD8E-5465-41B5-83AD-AD03E8ACC7F7}"/>
    <cellStyle name="Normal 93 5 3" xfId="17109" xr:uid="{DBDE52DC-8CDC-41EC-8C67-9CEAB1E529D6}"/>
    <cellStyle name="Normal 93 6" xfId="9476" xr:uid="{0E225ED5-1505-4DF6-9C25-DA0462944B6A}"/>
    <cellStyle name="Normal 93 7" xfId="9792" xr:uid="{67281105-E9D6-422B-8EB1-3CB1051F9DC9}"/>
    <cellStyle name="Normal 93 7 2" xfId="18188" xr:uid="{1E80D372-059C-4E24-BE73-45A08677F12B}"/>
    <cellStyle name="Normal 93 8" xfId="14526" xr:uid="{25DAC092-D9E1-425C-8EFA-9CB19C5A3878}"/>
    <cellStyle name="Normal 93 9" xfId="22921" xr:uid="{F2A89B2B-65F2-4C28-836E-F1BBF369C39C}"/>
    <cellStyle name="Normal 94" xfId="2124" xr:uid="{A424DBBC-5210-4303-9D0D-1306E61B5083}"/>
    <cellStyle name="Normal 94 10" xfId="30929" xr:uid="{FA7C3137-FDE5-4E2C-A23F-558E5708CD8C}"/>
    <cellStyle name="Normal 94 2" xfId="2125" xr:uid="{10922D4B-A26B-4115-AB42-3C591390F7CF}"/>
    <cellStyle name="Normal 94 2 2" xfId="4579" xr:uid="{18F17D07-ED72-40F4-B0C0-1D51A8E47A1F}"/>
    <cellStyle name="Normal 94 2 2 2" xfId="6474" xr:uid="{89CA7A14-BB1D-43CE-9DB5-2E31D6597EB3}"/>
    <cellStyle name="Normal 94 2 2 2 2" xfId="12260" xr:uid="{04CA9269-875B-48FF-A7A4-483101E42640}"/>
    <cellStyle name="Normal 94 2 2 2 2 2" xfId="20632" xr:uid="{0B7E33F6-D29D-4B0E-8A44-91680C019040}"/>
    <cellStyle name="Normal 94 2 2 2 3" xfId="16367" xr:uid="{A4B970E9-A766-44BE-8B10-4AD49042A5BB}"/>
    <cellStyle name="Normal 94 2 2 3" xfId="7806" xr:uid="{EE315958-A74E-4E18-A546-67AE236D4AD6}"/>
    <cellStyle name="Normal 94 2 2 3 2" xfId="13541" xr:uid="{FD8E4CB2-018C-4674-8FBB-BDC64AA8238E}"/>
    <cellStyle name="Normal 94 2 2 3 2 2" xfId="21915" xr:uid="{61B4E978-1BBF-43F1-8425-F1B415D27DDB}"/>
    <cellStyle name="Normal 94 2 2 3 3" xfId="17694" xr:uid="{FF311F7D-1FEA-4356-9ABF-F74DBCA19ADE}"/>
    <cellStyle name="Normal 94 2 2 4" xfId="10526" xr:uid="{DB6871B8-DB71-4B16-ADD6-497BA44B3618}"/>
    <cellStyle name="Normal 94 2 2 4 2" xfId="18906" xr:uid="{5B4A72DD-6D72-4A50-8F7E-696D87B9E5F7}"/>
    <cellStyle name="Normal 94 2 2 5" xfId="15134" xr:uid="{8CE09B17-9519-4938-AF21-C818B1C38026}"/>
    <cellStyle name="Normal 94 2 2 6" xfId="23548" xr:uid="{A3E4B533-55C1-444F-99F0-E4289B3E28CB}"/>
    <cellStyle name="Normal 94 2 3" xfId="5885" xr:uid="{BF1D4BFD-8D7F-491C-AD23-D607C1BEA4E1}"/>
    <cellStyle name="Normal 94 2 3 2" xfId="11671" xr:uid="{FC652048-46AC-4D17-89E4-320AA1D5D049}"/>
    <cellStyle name="Normal 94 2 3 2 2" xfId="20043" xr:uid="{78A46016-3A00-4800-ADCE-EC1C5F637691}"/>
    <cellStyle name="Normal 94 2 3 3" xfId="15778" xr:uid="{3629AEE4-4D5B-4DB0-AF39-594626AC4E24}"/>
    <cellStyle name="Normal 94 2 4" xfId="7223" xr:uid="{18DBDB39-AF79-4D92-9602-23C8A8811435}"/>
    <cellStyle name="Normal 94 2 4 2" xfId="12959" xr:uid="{DEDDFD3A-5275-4898-93D2-25A310C8254F}"/>
    <cellStyle name="Normal 94 2 4 2 2" xfId="21333" xr:uid="{A396CB7A-79CE-4556-BE62-355D04AFEEC1}"/>
    <cellStyle name="Normal 94 2 4 3" xfId="17112" xr:uid="{6C473910-A13B-451E-8CD4-2E566B52F6BC}"/>
    <cellStyle name="Normal 94 2 5" xfId="9795" xr:uid="{77CFF4BC-3F18-4556-A992-459A54775752}"/>
    <cellStyle name="Normal 94 2 5 2" xfId="18191" xr:uid="{990D1BE1-D58C-46A4-BE86-A2DF75FDDFEA}"/>
    <cellStyle name="Normal 94 2 6" xfId="14529" xr:uid="{3ECDFA84-E113-45E4-945E-1D3E4BFFD837}"/>
    <cellStyle name="Normal 94 2 7" xfId="22924" xr:uid="{FDFBAC4D-06CA-444D-AACE-D8BD9C1AAD50}"/>
    <cellStyle name="Normal 94 2 8" xfId="31530" xr:uid="{344ACDC3-40E0-43F3-A23E-8433F81F3915}"/>
    <cellStyle name="Normal 94 3" xfId="4578" xr:uid="{53EF9E5C-9ADE-4CB2-85F1-9E9617038C5B}"/>
    <cellStyle name="Normal 94 3 2" xfId="6473" xr:uid="{D9500029-84B1-4CAA-A84D-51D6DAFCD842}"/>
    <cellStyle name="Normal 94 3 2 2" xfId="12259" xr:uid="{0EEC11F1-B42C-4B08-A6D5-C87E933AF21E}"/>
    <cellStyle name="Normal 94 3 2 2 2" xfId="20631" xr:uid="{BA97B95E-810E-43D3-9BFA-E959A1C7F43F}"/>
    <cellStyle name="Normal 94 3 2 3" xfId="16366" xr:uid="{68CE1752-774F-4775-B8E4-F9A7E22BC92D}"/>
    <cellStyle name="Normal 94 3 3" xfId="7805" xr:uid="{B8612079-FDF7-4C12-9765-FC7EAF4D0173}"/>
    <cellStyle name="Normal 94 3 3 2" xfId="13540" xr:uid="{3C8FD602-220E-4FB9-AA0D-BA2232B50B2B}"/>
    <cellStyle name="Normal 94 3 3 2 2" xfId="21914" xr:uid="{FFAF2D9D-B58C-4E8E-906A-E462A855BCD2}"/>
    <cellStyle name="Normal 94 3 3 3" xfId="17693" xr:uid="{26079826-292B-4CB9-B4B3-9A6BDE454E01}"/>
    <cellStyle name="Normal 94 3 4" xfId="10525" xr:uid="{5B4BC677-072A-44E9-927C-DCE543804884}"/>
    <cellStyle name="Normal 94 3 4 2" xfId="18905" xr:uid="{AB262195-0798-4F25-B97B-F87C3387D61B}"/>
    <cellStyle name="Normal 94 3 5" xfId="15133" xr:uid="{8F1567FA-CE86-4A25-BCC2-340BCA22B713}"/>
    <cellStyle name="Normal 94 3 6" xfId="23547" xr:uid="{AAA20CA2-B72B-46DB-ADB7-8147AE42F506}"/>
    <cellStyle name="Normal 94 3 7" xfId="32157" xr:uid="{4AEEA89A-B556-4101-99E2-941F9A5FFAEB}"/>
    <cellStyle name="Normal 94 4" xfId="5884" xr:uid="{4BDF0B98-85AC-4E7A-8C1F-7B843AB8C53A}"/>
    <cellStyle name="Normal 94 4 2" xfId="11670" xr:uid="{867F77E9-2FF8-4721-AA2B-1F0A0307A9C4}"/>
    <cellStyle name="Normal 94 4 2 2" xfId="20042" xr:uid="{7B4AC485-FC12-49EF-B942-C4CECAD0AFD5}"/>
    <cellStyle name="Normal 94 4 3" xfId="15777" xr:uid="{21843D54-DF72-42B9-9D4F-AA01610E4F91}"/>
    <cellStyle name="Normal 94 5" xfId="7222" xr:uid="{BF370662-9B4F-46B1-8415-6A46F9C74EF2}"/>
    <cellStyle name="Normal 94 5 2" xfId="12958" xr:uid="{D6861D37-4E09-4F1E-99DF-11A569B25F5B}"/>
    <cellStyle name="Normal 94 5 2 2" xfId="21332" xr:uid="{165B6F0A-F7DE-4586-95CB-FF5CD2A2D116}"/>
    <cellStyle name="Normal 94 5 3" xfId="17111" xr:uid="{3BBC36A6-445A-4F69-B3A0-A53148C0B3A0}"/>
    <cellStyle name="Normal 94 6" xfId="9477" xr:uid="{D9D8FDB3-0841-4602-B709-2965EFB869F9}"/>
    <cellStyle name="Normal 94 7" xfId="9794" xr:uid="{4A53B80F-AEDE-40FB-8AC4-73C8F8A68C41}"/>
    <cellStyle name="Normal 94 7 2" xfId="18190" xr:uid="{179880BD-7512-493F-A9E6-C83F915F7F71}"/>
    <cellStyle name="Normal 94 8" xfId="14528" xr:uid="{137BCC8D-2DB2-4A8F-864E-A1A4FC411657}"/>
    <cellStyle name="Normal 94 9" xfId="22923" xr:uid="{48FCCCB6-A512-4DA6-AFDA-E6711ECD5965}"/>
    <cellStyle name="Normal 95" xfId="2126" xr:uid="{BF89A16A-8B2C-4EBB-B3C1-95C13AB3D1C7}"/>
    <cellStyle name="Normal 95 2" xfId="9478" xr:uid="{4FFD3C98-89D0-435D-85DC-2FEF0F55A160}"/>
    <cellStyle name="Normal 95 2 2" xfId="31840" xr:uid="{257945D5-D1BA-4328-B470-783C3AD4B311}"/>
    <cellStyle name="Normal 95 2 3" xfId="31307" xr:uid="{8E0818A8-EE8D-49D3-9CF5-49BCBD4469EA}"/>
    <cellStyle name="Normal 95 3" xfId="32038" xr:uid="{770E411F-A27C-464A-86BF-479E8507FAD5}"/>
    <cellStyle name="Normal 95 3 2" xfId="32361" xr:uid="{D28E353F-FA98-476D-B9A5-28D81CE17EE7}"/>
    <cellStyle name="Normal 95 4" xfId="31768" xr:uid="{668F2D4C-8DB6-43A7-9DEF-AEB51F676142}"/>
    <cellStyle name="Normal 95 5" xfId="30930" xr:uid="{49F787CD-CD87-4161-B3D6-A2A34DB5B4BD}"/>
    <cellStyle name="Normal 96" xfId="2127" xr:uid="{69BBD205-62CD-44FC-A356-3E291CAA1106}"/>
    <cellStyle name="Normal 96 2" xfId="9479" xr:uid="{3FA13A67-F152-450D-A759-14424213106C}"/>
    <cellStyle name="Normal 96 2 2" xfId="31234" xr:uid="{A3C1E9EE-E2C0-463B-BA90-6647BA52B29E}"/>
    <cellStyle name="Normal 96 3" xfId="31936" xr:uid="{B4F19D03-AD7A-4D5C-81BE-E1E48F594664}"/>
    <cellStyle name="Normal 96 4" xfId="32158" xr:uid="{812CDB92-EF1E-4D8F-A137-8B25B85BB531}"/>
    <cellStyle name="Normal 96 5" xfId="31769" xr:uid="{028EB47F-9BDF-4C6B-8464-D0E31DA30FC5}"/>
    <cellStyle name="Normal 96 6" xfId="30931" xr:uid="{DBA08437-C62C-4419-80B7-08BD4B787B0E}"/>
    <cellStyle name="Normal 97" xfId="2128" xr:uid="{095F6350-503E-4975-91CE-86C2FEB16132}"/>
    <cellStyle name="Normal 97 2" xfId="9480" xr:uid="{30896EA5-189F-4F8C-BE93-9D4590C5E103}"/>
    <cellStyle name="Normal 97 2 2" xfId="31583" xr:uid="{3154FEE4-C8AF-414F-9254-979B22C54360}"/>
    <cellStyle name="Normal 97 3" xfId="31937" xr:uid="{EBA192B5-3472-42F2-ABB9-377A20B0AD6D}"/>
    <cellStyle name="Normal 97 4" xfId="32159" xr:uid="{8CBC5382-0855-4ACE-AAA2-F1462A45935D}"/>
    <cellStyle name="Normal 97 5" xfId="31770" xr:uid="{5C9E9372-F67B-4FD5-A76E-E712D9F4265C}"/>
    <cellStyle name="Normal 97 6" xfId="30932" xr:uid="{83FDAB72-EC94-4FA4-AB06-7BAB500F7B24}"/>
    <cellStyle name="Normal 98" xfId="2129" xr:uid="{A799B578-19D2-4957-AD97-827623C2A1BC}"/>
    <cellStyle name="Normal 98 10" xfId="22925" xr:uid="{8CE65E22-676E-4DFB-8CFC-3235E4F3C9EF}"/>
    <cellStyle name="Normal 98 11" xfId="30933" xr:uid="{DC2CA66F-7357-4E22-A7F3-94ED438F2370}"/>
    <cellStyle name="Normal 98 2" xfId="2130" xr:uid="{F5F6EF6C-4E35-4C6C-B08C-64ED9EA93AE6}"/>
    <cellStyle name="Normal 98 2 2" xfId="2131" xr:uid="{A6421E11-C131-403D-9BA7-2105B2237D54}"/>
    <cellStyle name="Normal 98 2 2 2" xfId="4582" xr:uid="{36DC796B-C671-44C0-B692-6F4AB795F247}"/>
    <cellStyle name="Normal 98 2 2 2 2" xfId="6477" xr:uid="{F4A2ADDC-2576-424A-BE96-0B131086D724}"/>
    <cellStyle name="Normal 98 2 2 2 2 2" xfId="12263" xr:uid="{B9916E86-4F65-4EF0-AD96-BADBF12B01BE}"/>
    <cellStyle name="Normal 98 2 2 2 2 2 2" xfId="20635" xr:uid="{669F0458-23B8-4B70-9577-2EA294255A9D}"/>
    <cellStyle name="Normal 98 2 2 2 2 3" xfId="16370" xr:uid="{3509BB8A-E992-44F5-96B0-308EEF76F8C4}"/>
    <cellStyle name="Normal 98 2 2 2 3" xfId="7809" xr:uid="{BDEAFBC4-42DA-4583-85FE-AD134C38607E}"/>
    <cellStyle name="Normal 98 2 2 2 3 2" xfId="13544" xr:uid="{6B06D2F1-DE43-432E-BF1C-0EC6B6AA2B0E}"/>
    <cellStyle name="Normal 98 2 2 2 3 2 2" xfId="21918" xr:uid="{F1BA783F-728A-40EE-B512-186F4FC5B4C2}"/>
    <cellStyle name="Normal 98 2 2 2 3 3" xfId="17697" xr:uid="{E1068204-AA84-46AD-BF60-012C0CD6ECBC}"/>
    <cellStyle name="Normal 98 2 2 2 4" xfId="10529" xr:uid="{EB3715C2-5155-4D2E-8452-9E9CF1503D5B}"/>
    <cellStyle name="Normal 98 2 2 2 4 2" xfId="18909" xr:uid="{188A7928-BBA7-4E0F-A857-CCAAA7667985}"/>
    <cellStyle name="Normal 98 2 2 2 5" xfId="15137" xr:uid="{F7C31E50-0A02-460B-891F-ADF54F6CC2D8}"/>
    <cellStyle name="Normal 98 2 2 2 6" xfId="23551" xr:uid="{91406D73-168A-446C-8D7B-640D7F8B8A91}"/>
    <cellStyle name="Normal 98 2 2 3" xfId="5888" xr:uid="{B6C6A770-4DD4-484C-8091-C5A039936160}"/>
    <cellStyle name="Normal 98 2 2 3 2" xfId="11674" xr:uid="{E7BAB637-8039-46F3-8CC9-ACB3F2201420}"/>
    <cellStyle name="Normal 98 2 2 3 2 2" xfId="20046" xr:uid="{79ABC3CA-3E9A-474A-8792-61B96674879A}"/>
    <cellStyle name="Normal 98 2 2 3 3" xfId="15781" xr:uid="{1FDA3758-5B7A-4121-8C0F-CCE9AA285D6E}"/>
    <cellStyle name="Normal 98 2 2 4" xfId="7226" xr:uid="{593C95E7-6815-465A-BFD4-C9F1681A8DD2}"/>
    <cellStyle name="Normal 98 2 2 4 2" xfId="12962" xr:uid="{C0E2C6C9-C026-4BF6-A1BE-7150CE27C2A4}"/>
    <cellStyle name="Normal 98 2 2 4 2 2" xfId="21336" xr:uid="{7D11643E-0D09-4207-9F53-EA15CCE54E41}"/>
    <cellStyle name="Normal 98 2 2 4 3" xfId="17115" xr:uid="{1B183CDE-6E6F-41EF-BCBC-A905EDEE87C1}"/>
    <cellStyle name="Normal 98 2 2 5" xfId="9798" xr:uid="{5ACE275A-E012-4F98-88D8-BF9FC0B3DEDD}"/>
    <cellStyle name="Normal 98 2 2 5 2" xfId="18194" xr:uid="{2A763D9D-3305-4205-8446-19E929B491F4}"/>
    <cellStyle name="Normal 98 2 2 6" xfId="14532" xr:uid="{3DF66C93-5172-4961-9B12-1A976548DBF9}"/>
    <cellStyle name="Normal 98 2 2 7" xfId="22927" xr:uid="{3AB2D8BF-0B4D-4545-BFF9-4927E262814C}"/>
    <cellStyle name="Normal 98 2 3" xfId="4581" xr:uid="{52C47BD8-4655-4F50-BCBE-EBB24CBC86E3}"/>
    <cellStyle name="Normal 98 2 3 2" xfId="6476" xr:uid="{7E1B4B76-6311-4CB5-919A-E8983815A86F}"/>
    <cellStyle name="Normal 98 2 3 2 2" xfId="12262" xr:uid="{C2774435-1B82-4594-AC60-E5DDA79184C7}"/>
    <cellStyle name="Normal 98 2 3 2 2 2" xfId="20634" xr:uid="{4B9C465D-53D4-4168-A261-2A490C3F19D7}"/>
    <cellStyle name="Normal 98 2 3 2 3" xfId="16369" xr:uid="{0FBFB5C6-F114-4EF4-8E86-4FB14251B2F0}"/>
    <cellStyle name="Normal 98 2 3 3" xfId="7808" xr:uid="{CD400315-ED25-4510-AA66-364A8ADFA225}"/>
    <cellStyle name="Normal 98 2 3 3 2" xfId="13543" xr:uid="{F6B493F1-D871-4B86-A027-04FC671C3E90}"/>
    <cellStyle name="Normal 98 2 3 3 2 2" xfId="21917" xr:uid="{5E5ACF7B-119F-497A-BCA9-56F9FC7A88D0}"/>
    <cellStyle name="Normal 98 2 3 3 3" xfId="17696" xr:uid="{D2AD8D3A-3938-4F54-B755-C393C8EFBA56}"/>
    <cellStyle name="Normal 98 2 3 4" xfId="10528" xr:uid="{9DD7A291-5B12-4BD9-9A73-CD88AC7FA5F7}"/>
    <cellStyle name="Normal 98 2 3 4 2" xfId="18908" xr:uid="{BA4FC5F0-9DA6-441C-8B7B-80C09E8657A9}"/>
    <cellStyle name="Normal 98 2 3 5" xfId="15136" xr:uid="{0CC77F85-0D81-4BE7-8B05-03BF255CF723}"/>
    <cellStyle name="Normal 98 2 3 6" xfId="23550" xr:uid="{36803ECB-88A4-403D-89AF-6A5FD0E00828}"/>
    <cellStyle name="Normal 98 2 4" xfId="5887" xr:uid="{B33FBD1D-3AA1-49DC-979A-1568119C43FA}"/>
    <cellStyle name="Normal 98 2 4 2" xfId="11673" xr:uid="{5DDB49F3-C08F-420E-9A21-9795903A7C45}"/>
    <cellStyle name="Normal 98 2 4 2 2" xfId="20045" xr:uid="{A45E8804-36D3-4AA5-8367-51E36151321B}"/>
    <cellStyle name="Normal 98 2 4 3" xfId="15780" xr:uid="{DBAD9588-A5B2-4D60-9E41-3C1D1D0D1989}"/>
    <cellStyle name="Normal 98 2 5" xfId="7225" xr:uid="{143D1E63-C104-4B2F-A174-1C04875B0FD6}"/>
    <cellStyle name="Normal 98 2 5 2" xfId="12961" xr:uid="{5C518B5A-572C-45A4-9A6B-91ADF4935AD7}"/>
    <cellStyle name="Normal 98 2 5 2 2" xfId="21335" xr:uid="{706C9971-9B55-4551-AD5C-4412FCAB3C18}"/>
    <cellStyle name="Normal 98 2 5 3" xfId="17114" xr:uid="{B9840708-545B-4EE4-9504-9F7D39598E1B}"/>
    <cellStyle name="Normal 98 2 6" xfId="9797" xr:uid="{1A377F16-DD96-44D9-91C4-6F6CB30BE705}"/>
    <cellStyle name="Normal 98 2 6 2" xfId="18193" xr:uid="{94D50F9A-3A42-4508-9361-1938A3A9320D}"/>
    <cellStyle name="Normal 98 2 7" xfId="14531" xr:uid="{39804CD3-5F82-47C5-85F5-2C2473BBCFD9}"/>
    <cellStyle name="Normal 98 2 8" xfId="22926" xr:uid="{FA9D844D-5C3F-458D-8C35-7FCE344FD82C}"/>
    <cellStyle name="Normal 98 2 9" xfId="31306" xr:uid="{5CE000C9-7F47-450F-8C6A-AB99AE64E4CA}"/>
    <cellStyle name="Normal 98 3" xfId="2132" xr:uid="{AE933E6D-0924-400B-8365-A5A307431ECE}"/>
    <cellStyle name="Normal 98 3 2" xfId="4583" xr:uid="{CB27F5F5-A5CF-4EDC-B714-AA775FCFF81E}"/>
    <cellStyle name="Normal 98 3 2 2" xfId="6478" xr:uid="{2AEEDC57-842E-4A24-A5D5-06225617F85A}"/>
    <cellStyle name="Normal 98 3 2 2 2" xfId="12264" xr:uid="{A8EE0018-4BC0-4F60-86A9-7849DA3A49EC}"/>
    <cellStyle name="Normal 98 3 2 2 2 2" xfId="20636" xr:uid="{BC1D4CDB-38FA-41FA-9301-360B6771F1FC}"/>
    <cellStyle name="Normal 98 3 2 2 3" xfId="16371" xr:uid="{145062DB-70C8-49CF-876E-9A21EB462CBA}"/>
    <cellStyle name="Normal 98 3 2 3" xfId="7810" xr:uid="{AE015340-F100-48DA-815F-C6D9B91F7F87}"/>
    <cellStyle name="Normal 98 3 2 3 2" xfId="13545" xr:uid="{5B78167C-695D-4103-9E27-97FF564E2FBC}"/>
    <cellStyle name="Normal 98 3 2 3 2 2" xfId="21919" xr:uid="{E369C0ED-972B-4BD7-9C5F-FC2F1D3C99F4}"/>
    <cellStyle name="Normal 98 3 2 3 3" xfId="17698" xr:uid="{10292D4E-7723-43BF-84FF-9103BECFDFD2}"/>
    <cellStyle name="Normal 98 3 2 4" xfId="10530" xr:uid="{6A49A2E0-33A1-4CA7-A1AB-3A1BB243CDB5}"/>
    <cellStyle name="Normal 98 3 2 4 2" xfId="18910" xr:uid="{6A9E536B-67F3-4DEF-B5F1-70BC6C089A33}"/>
    <cellStyle name="Normal 98 3 2 5" xfId="15138" xr:uid="{5D9BF65A-EAD9-417F-955D-80078C3E3548}"/>
    <cellStyle name="Normal 98 3 2 6" xfId="23552" xr:uid="{9404799E-156F-4575-90D8-1A0CB5AE0B81}"/>
    <cellStyle name="Normal 98 3 3" xfId="5889" xr:uid="{FD8408FF-D3CD-4C85-962C-67D4A2442BEF}"/>
    <cellStyle name="Normal 98 3 3 2" xfId="11675" xr:uid="{8CBDD9D8-370E-47C3-8B88-0EDA22232DF3}"/>
    <cellStyle name="Normal 98 3 3 2 2" xfId="20047" xr:uid="{A4279516-36AE-43B4-B6B2-8DEE5E1310E7}"/>
    <cellStyle name="Normal 98 3 3 3" xfId="15782" xr:uid="{9CD3D3FE-CAF4-4133-A5C7-B0D0A2E0920E}"/>
    <cellStyle name="Normal 98 3 4" xfId="7227" xr:uid="{E530A791-5DB3-4FC5-A033-650FB310D76A}"/>
    <cellStyle name="Normal 98 3 4 2" xfId="12963" xr:uid="{3426BCBD-ADEF-44BE-AF04-40D2D5E8734C}"/>
    <cellStyle name="Normal 98 3 4 2 2" xfId="21337" xr:uid="{EE52DC42-446B-40FF-A040-E90790FD9970}"/>
    <cellStyle name="Normal 98 3 4 3" xfId="17116" xr:uid="{330D16C2-DFAC-46F6-A6B6-32D6834EFAFF}"/>
    <cellStyle name="Normal 98 3 5" xfId="9799" xr:uid="{90AF8F13-E48B-4462-89EC-562711AB6A4E}"/>
    <cellStyle name="Normal 98 3 5 2" xfId="18195" xr:uid="{2A5D5433-0434-4A04-8D48-716BB8984AC6}"/>
    <cellStyle name="Normal 98 3 6" xfId="14533" xr:uid="{44DAE431-EEB7-4DCB-901C-B5B994879C0A}"/>
    <cellStyle name="Normal 98 3 7" xfId="22928" xr:uid="{19AE5644-1FB2-49BC-832B-D0225FEE2E4A}"/>
    <cellStyle name="Normal 98 3 8" xfId="32160" xr:uid="{64DF9156-16E4-4831-A2A3-FDA85B890601}"/>
    <cellStyle name="Normal 98 4" xfId="4580" xr:uid="{BCFBCDF6-D1AD-4A93-A11E-1A3B8025838A}"/>
    <cellStyle name="Normal 98 4 2" xfId="6475" xr:uid="{B34650AF-57C3-458B-86CE-0ADC8E572A11}"/>
    <cellStyle name="Normal 98 4 2 2" xfId="12261" xr:uid="{A8AC91CD-CDE5-4E22-B283-CB1810A8CAEE}"/>
    <cellStyle name="Normal 98 4 2 2 2" xfId="20633" xr:uid="{337B9EEC-2636-41AD-80D6-92B8DE269AE7}"/>
    <cellStyle name="Normal 98 4 2 3" xfId="16368" xr:uid="{5853F8A1-FEE2-4203-8097-275056A6FF4D}"/>
    <cellStyle name="Normal 98 4 3" xfId="7807" xr:uid="{266B4682-3DD9-4E4E-88C7-070B79C9F505}"/>
    <cellStyle name="Normal 98 4 3 2" xfId="13542" xr:uid="{3E615CAB-2259-41EB-A3B0-7B0551F09220}"/>
    <cellStyle name="Normal 98 4 3 2 2" xfId="21916" xr:uid="{EAEC629E-054F-42CC-8EBF-B086A71603F3}"/>
    <cellStyle name="Normal 98 4 3 3" xfId="17695" xr:uid="{58E5DE3D-B477-4A05-B3ED-838637F65710}"/>
    <cellStyle name="Normal 98 4 4" xfId="10527" xr:uid="{D71A8544-7028-428F-90F3-793C4D5F4802}"/>
    <cellStyle name="Normal 98 4 4 2" xfId="18907" xr:uid="{BAE52BB4-16CD-495E-A88D-F137D8C84686}"/>
    <cellStyle name="Normal 98 4 5" xfId="15135" xr:uid="{6461B134-6826-494C-928D-14CDFA989A17}"/>
    <cellStyle name="Normal 98 4 6" xfId="23549" xr:uid="{F8640C1E-D992-4E18-8748-1398D93FCCD7}"/>
    <cellStyle name="Normal 98 4 7" xfId="31714" xr:uid="{6DF434A8-E93F-40E4-998F-66E19161D750}"/>
    <cellStyle name="Normal 98 5" xfId="5886" xr:uid="{FA723132-B88E-4481-AB8F-E69AA6067CBC}"/>
    <cellStyle name="Normal 98 5 2" xfId="11672" xr:uid="{B96F4AB5-E946-4AAD-9062-A4509A3889EE}"/>
    <cellStyle name="Normal 98 5 2 2" xfId="20044" xr:uid="{B6CB2487-C8B0-41E1-94C0-812E4C02AE60}"/>
    <cellStyle name="Normal 98 5 3" xfId="15779" xr:uid="{36F51D82-3EF4-4A27-B203-EA55ACFCACCB}"/>
    <cellStyle name="Normal 98 6" xfId="7224" xr:uid="{CBADF3B4-7976-47C8-A399-A6B80DB05485}"/>
    <cellStyle name="Normal 98 6 2" xfId="12960" xr:uid="{AFBD0F4E-F5DC-4997-BBD1-C34F783F73AE}"/>
    <cellStyle name="Normal 98 6 2 2" xfId="21334" xr:uid="{EBE888F0-DB37-495A-8E64-15E1564CA4F6}"/>
    <cellStyle name="Normal 98 6 3" xfId="17113" xr:uid="{FBAC42C6-9506-4D38-A48C-D683215E4084}"/>
    <cellStyle name="Normal 98 7" xfId="9481" xr:uid="{81411D5C-031F-4258-BAA1-517F2BC89BB3}"/>
    <cellStyle name="Normal 98 8" xfId="9796" xr:uid="{43EBF63A-1611-4F08-B5C3-862C03D34BEF}"/>
    <cellStyle name="Normal 98 8 2" xfId="18192" xr:uid="{424F4715-146C-46AF-BB77-374293F99FC3}"/>
    <cellStyle name="Normal 98 9" xfId="14530" xr:uid="{9F71E39A-EA58-48AF-AF9B-414CCA3673A1}"/>
    <cellStyle name="Normal 99" xfId="2133" xr:uid="{19D8EC73-86EC-4538-8685-AF01D1CA9F4D}"/>
    <cellStyle name="Normal 99 10" xfId="30934" xr:uid="{06AE9B5C-F89F-4150-B0EA-F8E93E35A7B3}"/>
    <cellStyle name="Normal 99 2" xfId="2134" xr:uid="{7DAB79CB-FD5E-4CA1-8D6A-52FAAD91F61B}"/>
    <cellStyle name="Normal 99 2 2" xfId="4585" xr:uid="{0142B2D6-1189-4074-98B8-BC2D79C81F48}"/>
    <cellStyle name="Normal 99 2 2 2" xfId="6480" xr:uid="{F5BF5755-9B81-4353-95B7-379823CEE562}"/>
    <cellStyle name="Normal 99 2 2 2 2" xfId="12266" xr:uid="{102FA303-9262-4F96-A771-FA1709AA13C1}"/>
    <cellStyle name="Normal 99 2 2 2 2 2" xfId="20638" xr:uid="{82C5F0D4-BD06-4B2D-BDBF-8F10B64EBC38}"/>
    <cellStyle name="Normal 99 2 2 2 3" xfId="16373" xr:uid="{3F56191D-C289-4C35-A823-EBEAC8992027}"/>
    <cellStyle name="Normal 99 2 2 3" xfId="7812" xr:uid="{AC70A914-C907-4FF2-9AED-98B6D6147F6C}"/>
    <cellStyle name="Normal 99 2 2 3 2" xfId="13547" xr:uid="{A55BBE0F-FCAA-4D61-BC76-DA92A4169FAB}"/>
    <cellStyle name="Normal 99 2 2 3 2 2" xfId="21921" xr:uid="{83C382CF-1F23-41FF-911A-DB101AAD697E}"/>
    <cellStyle name="Normal 99 2 2 3 3" xfId="17700" xr:uid="{375A7E8D-91E2-4241-AE6C-8402BDCE21C2}"/>
    <cellStyle name="Normal 99 2 2 4" xfId="10532" xr:uid="{8590232A-F7A2-4A1C-825C-F10CC2536FFC}"/>
    <cellStyle name="Normal 99 2 2 4 2" xfId="18912" xr:uid="{A00AA18B-7D99-4776-94D5-B35F88827EEA}"/>
    <cellStyle name="Normal 99 2 2 5" xfId="15140" xr:uid="{E20C13E1-BC91-434B-AFB3-63955FCBB7DE}"/>
    <cellStyle name="Normal 99 2 2 6" xfId="23554" xr:uid="{BE79C109-80D0-4E9F-B78E-FCA49C180676}"/>
    <cellStyle name="Normal 99 2 3" xfId="5891" xr:uid="{67D71735-A90D-4EAB-96F2-D0CC5D74372C}"/>
    <cellStyle name="Normal 99 2 3 2" xfId="11677" xr:uid="{AFB3E2F0-F270-4B31-B016-C425377DB4A5}"/>
    <cellStyle name="Normal 99 2 3 2 2" xfId="20049" xr:uid="{0D7E93FA-7E60-483C-B640-0C568B1EB5EF}"/>
    <cellStyle name="Normal 99 2 3 3" xfId="15784" xr:uid="{5FE9BAA9-B2BD-494F-80C4-3A2EA9926631}"/>
    <cellStyle name="Normal 99 2 4" xfId="7229" xr:uid="{04F336DB-3C82-4B93-9C89-973117736338}"/>
    <cellStyle name="Normal 99 2 4 2" xfId="12965" xr:uid="{D819616A-32B7-4958-BC54-F3ADB381453F}"/>
    <cellStyle name="Normal 99 2 4 2 2" xfId="21339" xr:uid="{C5B39423-3853-48C1-A3EC-A4AD8B26626D}"/>
    <cellStyle name="Normal 99 2 4 3" xfId="17118" xr:uid="{06C3BEB9-6005-472E-BB46-82237655AB06}"/>
    <cellStyle name="Normal 99 2 5" xfId="9801" xr:uid="{8DCE8420-14BC-48EA-9762-9A50D9716F64}"/>
    <cellStyle name="Normal 99 2 5 2" xfId="18197" xr:uid="{4F007091-DE05-48C5-8BD1-FC5C45EA257F}"/>
    <cellStyle name="Normal 99 2 6" xfId="14535" xr:uid="{642D4E77-C898-4ECB-998E-38D15301230C}"/>
    <cellStyle name="Normal 99 2 7" xfId="22930" xr:uid="{0819FB97-5982-4926-9F1F-C165DA0ACBB0}"/>
    <cellStyle name="Normal 99 2 8" xfId="31584" xr:uid="{8201EA18-38C4-4372-8D00-A6A617991D1E}"/>
    <cellStyle name="Normal 99 3" xfId="4584" xr:uid="{F03D122D-824C-4D8B-9B8F-671C1E5C7716}"/>
    <cellStyle name="Normal 99 3 2" xfId="6479" xr:uid="{9E1845A4-4286-44A6-8122-7807F54C8505}"/>
    <cellStyle name="Normal 99 3 2 2" xfId="12265" xr:uid="{3708E77E-033D-4050-9ED5-443237492923}"/>
    <cellStyle name="Normal 99 3 2 2 2" xfId="20637" xr:uid="{6495E260-BF1D-444A-9D6E-F25036A2DAED}"/>
    <cellStyle name="Normal 99 3 2 3" xfId="16372" xr:uid="{31579C5A-9025-4005-96A8-30FAED81D846}"/>
    <cellStyle name="Normal 99 3 3" xfId="7811" xr:uid="{7D37F966-AC25-4BD0-A441-730E4869AA6A}"/>
    <cellStyle name="Normal 99 3 3 2" xfId="13546" xr:uid="{9DC1A8F4-6435-4668-A57E-3ED92321E545}"/>
    <cellStyle name="Normal 99 3 3 2 2" xfId="21920" xr:uid="{9B53F0EE-FEDF-4B6D-ABB2-6C3252DB4138}"/>
    <cellStyle name="Normal 99 3 3 3" xfId="17699" xr:uid="{8F5DF8A9-5D97-4743-A93C-8669E8F131EE}"/>
    <cellStyle name="Normal 99 3 4" xfId="10531" xr:uid="{A75E01EA-4EF1-4095-B939-D5B2F8007924}"/>
    <cellStyle name="Normal 99 3 4 2" xfId="18911" xr:uid="{A2FF3BDC-4B70-4E4E-8017-5408C97D1881}"/>
    <cellStyle name="Normal 99 3 5" xfId="15139" xr:uid="{673E6F11-F53F-4A23-A868-5BFA15F9E008}"/>
    <cellStyle name="Normal 99 3 6" xfId="23553" xr:uid="{87E7E445-A7F3-41D6-9037-531599730D5D}"/>
    <cellStyle name="Normal 99 3 7" xfId="32161" xr:uid="{63CA9ACE-E300-4426-9922-72551A42D176}"/>
    <cellStyle name="Normal 99 4" xfId="5890" xr:uid="{C22333C2-95FC-4DC3-960F-AAF742800766}"/>
    <cellStyle name="Normal 99 4 2" xfId="11676" xr:uid="{DCB1E6DA-827D-43A9-9649-02C8C9284ED0}"/>
    <cellStyle name="Normal 99 4 2 2" xfId="20048" xr:uid="{16E244F1-A368-4CEE-B28D-E20E647E3F08}"/>
    <cellStyle name="Normal 99 4 3" xfId="15783" xr:uid="{03D49179-2D0B-40CC-AED9-49937D54C954}"/>
    <cellStyle name="Normal 99 5" xfId="7228" xr:uid="{46AC2A11-4992-432C-88A3-F6D2518CFFC4}"/>
    <cellStyle name="Normal 99 5 2" xfId="12964" xr:uid="{6C0505F2-70B9-4495-91C3-E89E3D21E354}"/>
    <cellStyle name="Normal 99 5 2 2" xfId="21338" xr:uid="{EE27F7B0-8354-4C89-A73E-DDA28C9B5E63}"/>
    <cellStyle name="Normal 99 5 3" xfId="17117" xr:uid="{AE378C9F-AE45-4448-ACAB-09C6E7DE7FDF}"/>
    <cellStyle name="Normal 99 6" xfId="9482" xr:uid="{3FF48835-2E83-4754-B8FC-74F699C403C5}"/>
    <cellStyle name="Normal 99 7" xfId="9800" xr:uid="{612A95BB-5E65-425D-BDD7-6034E18C811B}"/>
    <cellStyle name="Normal 99 7 2" xfId="18196" xr:uid="{4E638D0D-BE69-44B6-AB70-82241080B47C}"/>
    <cellStyle name="Normal 99 8" xfId="14534" xr:uid="{95E6CBD4-8910-461E-8C76-EBF1DA881547}"/>
    <cellStyle name="Normal 99 9" xfId="22929" xr:uid="{EC664A19-09FC-4221-9841-0366EDA23EAD}"/>
    <cellStyle name="Normal U" xfId="2135" xr:uid="{9AE06093-32A2-49E4-9B37-1A672E4FD5F1}"/>
    <cellStyle name="Normal U 2" xfId="2136" xr:uid="{B0B5C4FA-5A06-45B7-A332-2DA24FC844D6}"/>
    <cellStyle name="Normal0" xfId="3368" xr:uid="{634B855D-5273-47DC-8AE6-611B8313BB35}"/>
    <cellStyle name="Normal0 2" xfId="3092" xr:uid="{6A1C8E49-8425-4BC2-B8C2-A5B59D5F73A6}"/>
    <cellStyle name="Normale_9639A02C" xfId="2137" xr:uid="{D58DFF24-4511-4231-B298-1339E14D1A56}"/>
    <cellStyle name="normální_Site#13-Bangkok" xfId="30935" xr:uid="{275E9AEB-8AC5-4A36-B8F4-CB3FDB249225}"/>
    <cellStyle name="Note 2" xfId="2138" xr:uid="{2E7D11EE-AAEA-4055-A375-F94304ED0C69}"/>
    <cellStyle name="Note 2 2" xfId="2139" xr:uid="{79520AAA-A294-4918-8190-7DCD5AEFAA17}"/>
    <cellStyle name="Note 2 2 2" xfId="32049" xr:uid="{D776E01F-EF21-4336-B455-136B1A7577E3}"/>
    <cellStyle name="Note 2 2 3" xfId="32032" xr:uid="{3C0DE23F-9ACB-4F70-9DD5-F2B4EED2086E}"/>
    <cellStyle name="Note 2 2 4" xfId="31921" xr:uid="{7C30F4A1-DEE3-49EE-936C-9B285A8F60BF}"/>
    <cellStyle name="Note 2 2 5" xfId="31935" xr:uid="{B83050A1-DA29-4A17-8635-333DB4C3EEBC}"/>
    <cellStyle name="Note 2 2 6" xfId="32035" xr:uid="{0C6397F0-B3E0-4357-B1EB-3B87FBFC7C1C}"/>
    <cellStyle name="Note 2 2 7" xfId="31771" xr:uid="{536DFCA6-677B-4C4D-8AB2-37C3A4E31A5F}"/>
    <cellStyle name="Note 2 3" xfId="2140" xr:uid="{A132EFFC-3FF0-4685-9C35-A81EFE2C9594}"/>
    <cellStyle name="Note 2 3 2" xfId="31809" xr:uid="{000E9246-D43F-4CFB-A9BF-37B306389D8A}"/>
    <cellStyle name="Note 2 4" xfId="2141" xr:uid="{80522996-2B2A-492F-862A-E2C08D405FCE}"/>
    <cellStyle name="Note 2 5" xfId="2142" xr:uid="{F70F81C4-BEC3-4FF4-AF45-1499091FDC80}"/>
    <cellStyle name="Note 2 6" xfId="2143" xr:uid="{35E2EE2E-A87E-46B7-B743-A8CD79E6999B}"/>
    <cellStyle name="Note 2 7" xfId="4039" xr:uid="{C2319D06-B5B7-4E34-B6BA-EBF0F8E3463F}"/>
    <cellStyle name="Note 2 8" xfId="30936" xr:uid="{A742088D-1907-43EE-8084-E90E1B358316}"/>
    <cellStyle name="Note 3" xfId="2144" xr:uid="{26673AF1-5582-44C0-BD61-C77EAFF93EF7}"/>
    <cellStyle name="Note 4" xfId="2145" xr:uid="{FC2EFFC3-21AA-43AD-A48F-76B295438D44}"/>
    <cellStyle name="Note 5" xfId="5411" xr:uid="{ED4CA536-8400-4F1E-BEC4-2A34A342EC5B}"/>
    <cellStyle name="Note 6" xfId="14057" xr:uid="{FB50A3BE-915E-4679-B879-3F287329DC02}"/>
    <cellStyle name="Note heading" xfId="2146" xr:uid="{D3EEA1E7-0C25-4307-B8BC-C962E677FF24}"/>
    <cellStyle name="Note heading 2" xfId="2768" xr:uid="{10906935-7778-45D4-9F58-479F03B467F9}"/>
    <cellStyle name="nplode" xfId="2147" xr:uid="{E4F446DB-B4E2-4F09-BAD1-857398D118CC}"/>
    <cellStyle name="nplode 2" xfId="2148" xr:uid="{D69171E0-D77A-4A25-9E2F-EC5CD162E3EF}"/>
    <cellStyle name="oft Excel]_x000d__x000a_Comment=The open=/f lines load custom functions into the Paste Function list._x000d__x000a_Maximized=3_x000d__x000a_Basics=1_x000d__x000a_A" xfId="3367" xr:uid="{435DFE2D-7976-49C5-9D26-C7105CC79BC6}"/>
    <cellStyle name="Output 2" xfId="2149" xr:uid="{66D1950E-FC6C-48C5-B51D-4D50CFE316A5}"/>
    <cellStyle name="Output 2 2" xfId="2150" xr:uid="{35453131-98AA-4272-A0D4-8829EDDDB8A7}"/>
    <cellStyle name="Output 2 2 2" xfId="32029" xr:uid="{38393A18-8DCC-4C56-9D70-99F1A7814172}"/>
    <cellStyle name="Output 2 2 3" xfId="31864" xr:uid="{1B16A5E2-4AF2-4A3B-83F1-31625F4A74BF}"/>
    <cellStyle name="Output 2 2 4" xfId="31930" xr:uid="{9EA8B82E-AA35-4945-951B-2E975EC9AADD}"/>
    <cellStyle name="Output 2 2 5" xfId="31842" xr:uid="{0EBFC398-8392-48ED-95CE-C4CDF88BB893}"/>
    <cellStyle name="Output 2 2 6" xfId="32051" xr:uid="{64722410-3C35-4471-939E-D882961A4AF5}"/>
    <cellStyle name="Output 2 2 7" xfId="31907" xr:uid="{D608D391-A65B-4A42-969A-584497BD0C75}"/>
    <cellStyle name="Output 2 3" xfId="2151" xr:uid="{4E3015D3-FAEE-4BCF-A479-C1A4CD16CE6A}"/>
    <cellStyle name="Output 2 3 2" xfId="31814" xr:uid="{F000A322-FFF6-4CAA-A0BD-B22E75EE85D8}"/>
    <cellStyle name="Output 2 4" xfId="2152" xr:uid="{2A2A1274-AAC7-4161-B253-08EB7D4E310F}"/>
    <cellStyle name="Output 2 5" xfId="2153" xr:uid="{0BE80FFC-8EB6-41F8-8243-547873002954}"/>
    <cellStyle name="Output 2 6" xfId="2154" xr:uid="{8662C5C4-C29F-4A37-BA4B-A86BB2A6261D}"/>
    <cellStyle name="Output 2 7" xfId="4040" xr:uid="{71DDF71D-C6DC-4A59-B7FD-651E155C12E1}"/>
    <cellStyle name="Output 3" xfId="2155" xr:uid="{643F809F-923F-49CB-925F-1B7643874FE7}"/>
    <cellStyle name="Output 4" xfId="2156" xr:uid="{7CC4FCFE-3C63-4852-9B58-1D13E153F640}"/>
    <cellStyle name="Output 5" xfId="5412" xr:uid="{695F7D7A-6FB9-4B1A-A8B0-47B1864F4BA9}"/>
    <cellStyle name="Output 6" xfId="14058" xr:uid="{3442D805-5E87-453D-9E00-3F62A947BDCA}"/>
    <cellStyle name="Output Amounts" xfId="2157" xr:uid="{8A6BEBA2-225E-496B-963F-45DF31E5B2F9}"/>
    <cellStyle name="Output Amounts 2" xfId="3366" xr:uid="{E74D598D-43D3-4BF7-89C4-1B5054461160}"/>
    <cellStyle name="Output Amounts 3" xfId="4041" xr:uid="{9B7ED9F6-0B1B-4CD6-AB19-15E858330177}"/>
    <cellStyle name="Output Amounts 4" xfId="2769" xr:uid="{074D9222-20A8-44B1-A903-597C6786D703}"/>
    <cellStyle name="Output Amounts 5" xfId="30937" xr:uid="{D00B828A-FB35-468F-AB4F-50922EF3B53B}"/>
    <cellStyle name="OUTPUT COLUMN HEADINGS" xfId="2158" xr:uid="{B73BE4C5-C903-4C0D-A0E3-83E9B0A51C39}"/>
    <cellStyle name="OUTPUT COLUMN HEADINGS 10" xfId="4233" xr:uid="{643FA883-0449-429B-87CE-5AA4B3CE610C}"/>
    <cellStyle name="Output Column Headings 11" xfId="3608" xr:uid="{A57E9281-F9DE-41EF-A013-3733ECA9014F}"/>
    <cellStyle name="Output Column Headings 12" xfId="3619" xr:uid="{F1833E04-F92E-4FDD-9E4C-5F17FED553AE}"/>
    <cellStyle name="Output Column Headings 13" xfId="3651" xr:uid="{6346DEED-3FB4-40D4-932B-3580D4934B75}"/>
    <cellStyle name="Output Column Headings 14" xfId="4775" xr:uid="{44931410-A013-4945-A492-E6710EB7B2D6}"/>
    <cellStyle name="Output Column Headings 15" xfId="4784" xr:uid="{B5B5DDA7-3305-4390-88BF-6263CF0C5E8A}"/>
    <cellStyle name="Output Column Headings 16" xfId="4859" xr:uid="{6D1089A6-772C-4A24-9B4E-1FF2AC754FD5}"/>
    <cellStyle name="Output Column Headings 17" xfId="5225" xr:uid="{91E6D636-DA39-4425-8E5D-0CE5A55B0F44}"/>
    <cellStyle name="Output Column Headings 18" xfId="5014" xr:uid="{8F731C19-581B-43F9-BC76-5AE30A75AC84}"/>
    <cellStyle name="Output Column Headings 19" xfId="5021" xr:uid="{AA259F07-7721-44D3-A48E-F5359D29A182}"/>
    <cellStyle name="OUTPUT COLUMN HEADINGS 2" xfId="2159" xr:uid="{853A367B-3EC2-455C-B85C-D6D8B2BE5D30}"/>
    <cellStyle name="Output Column Headings 20" xfId="5035" xr:uid="{5A54D237-5B6F-4F4D-8160-7CF9F5D2FDE9}"/>
    <cellStyle name="Output Column Headings 21" xfId="5234" xr:uid="{B59F2749-C755-4B6D-9E92-8A3ACA3C4F66}"/>
    <cellStyle name="Output Column Headings 22" xfId="5351" xr:uid="{E6709EE4-AFA1-43D1-BA2D-0D459CD9977C}"/>
    <cellStyle name="Output Column Headings 23" xfId="5272" xr:uid="{0E1AF64A-5A69-438D-A8B4-E358C08D336B}"/>
    <cellStyle name="Output Column Headings 24" xfId="8310" xr:uid="{F8549C7A-F52D-4A81-945B-8747B0E75A9E}"/>
    <cellStyle name="Output Column Headings 25" xfId="8326" xr:uid="{40AC0818-8276-42AD-92DB-BB6592EB5B4C}"/>
    <cellStyle name="Output Column Headings 26" xfId="8369" xr:uid="{5D2736FC-C53E-4370-A0A0-A10D1B369046}"/>
    <cellStyle name="Output Column Headings 27" xfId="24632" xr:uid="{3FCE35CD-7C8F-43FB-930C-259F2AB51F04}"/>
    <cellStyle name="Output Column Headings 28" xfId="24886" xr:uid="{A3822CA2-8C3C-43D3-A989-6C5F3A137C8D}"/>
    <cellStyle name="Output Column Headings 29" xfId="25311" xr:uid="{9DB2953C-13F9-4482-A078-60A29502D968}"/>
    <cellStyle name="Output Column Headings 3" xfId="3365" xr:uid="{0C760343-4BD8-4452-BA92-88DBE23499C3}"/>
    <cellStyle name="Output Column Headings 30" xfId="27585" xr:uid="{49802A30-BD40-4CE5-B973-1753402487E6}"/>
    <cellStyle name="Output Column Headings 31" xfId="26597" xr:uid="{5B2CE20B-F868-44D3-8991-2ED89FF8E418}"/>
    <cellStyle name="Output Column Headings 32" xfId="24798" xr:uid="{C99DB2E1-0B5B-4D02-8F8A-0AE0BDF4E18D}"/>
    <cellStyle name="Output Column Headings 33" xfId="27637" xr:uid="{1B5DFA6D-5829-4FBE-8142-145359025FFA}"/>
    <cellStyle name="Output Column Headings 34" xfId="28007" xr:uid="{26BC29A0-A742-4B73-8584-AC438F83AACA}"/>
    <cellStyle name="Output Column Headings 35" xfId="29944" xr:uid="{6FF06AD2-78BA-4477-9597-C7DC416DFE1A}"/>
    <cellStyle name="Output Column Headings 36" xfId="29145" xr:uid="{28D4A178-EE64-4DB3-B3CD-9C855D19DDB4}"/>
    <cellStyle name="Output Column Headings 37" xfId="29330" xr:uid="{33A32EB9-8EB8-4AD8-AA13-D07B72C85D68}"/>
    <cellStyle name="Output Column Headings 38" xfId="28135" xr:uid="{2FD62FA7-71E7-49EF-8633-CBE954BCF92F}"/>
    <cellStyle name="Output Column Headings 39" xfId="29456" xr:uid="{09C520F2-26D2-4D6F-A85B-31C055ECB503}"/>
    <cellStyle name="Output Column Headings 4" xfId="2861" xr:uid="{277F2528-EF38-4ACA-82D1-C6369EF526C0}"/>
    <cellStyle name="Output Column Headings 40" xfId="30194" xr:uid="{DA8A8FAC-B088-4A2B-A8DB-5E3773A88010}"/>
    <cellStyle name="Output Column Headings 41" xfId="30209" xr:uid="{969417DC-2F83-43C1-BDFF-20B5BFCEFCC9}"/>
    <cellStyle name="Output Column Headings 42" xfId="30277" xr:uid="{351A2424-5215-41FD-9B6A-E856BA93F45E}"/>
    <cellStyle name="Output Column Headings 43" xfId="30349" xr:uid="{5F06AF9B-9A78-4DFC-B197-A20F519A5975}"/>
    <cellStyle name="Output Column Headings 44" xfId="30362" xr:uid="{73644995-F9A1-4335-B287-84FA9430BA92}"/>
    <cellStyle name="Output Column Headings 45" xfId="30382" xr:uid="{3A6B33D0-FBD5-4387-84FC-BC80C7BEF7B0}"/>
    <cellStyle name="Output Column Headings 46" xfId="30434" xr:uid="{99AF1223-22A6-4D72-BF72-035BC4355841}"/>
    <cellStyle name="Output Column Headings 47" xfId="30452" xr:uid="{D56126D4-0BD1-4AAF-86A0-461185FC7D9F}"/>
    <cellStyle name="Output Column Headings 48" xfId="30938" xr:uid="{1E8F1123-A2F8-44B6-AE6A-11346DB345F9}"/>
    <cellStyle name="Output Column Headings 5" xfId="2843" xr:uid="{9240D30F-77B1-43A5-B0CC-43688CCA39C6}"/>
    <cellStyle name="Output Column Headings 6" xfId="3584" xr:uid="{9449948C-BE0B-4AD6-B4E5-F68A652271B3}"/>
    <cellStyle name="OUTPUT COLUMN HEADINGS 7" xfId="4042" xr:uid="{F022D2F6-ECA3-4B60-B510-A4BBECF08021}"/>
    <cellStyle name="OUTPUT COLUMN HEADINGS 8" xfId="4238" xr:uid="{B278924F-1C04-4A7F-97C6-9F31F76718AD}"/>
    <cellStyle name="OUTPUT COLUMN HEADINGS 9" xfId="4228" xr:uid="{01BFE9D5-E782-41CC-A743-68519C05F37A}"/>
    <cellStyle name="OUTPUT LINE ITEMS" xfId="2160" xr:uid="{2866322C-92B5-4064-8873-F6FDC295F01D}"/>
    <cellStyle name="OUTPUT LINE ITEMS 10" xfId="4234" xr:uid="{EC9A66E8-B473-4B0F-B3A6-9BB8B56988D6}"/>
    <cellStyle name="Output Line Items 11" xfId="3609" xr:uid="{5ED6C3E6-6D9D-4A89-88D7-4F2585DEFB82}"/>
    <cellStyle name="Output Line Items 12" xfId="3632" xr:uid="{B878960D-3EA3-4848-8321-322C8A10D99D}"/>
    <cellStyle name="Output Line Items 13" xfId="3652" xr:uid="{AADFCECF-790F-4A89-802B-0AB4FA168B97}"/>
    <cellStyle name="Output Line Items 14" xfId="3655" xr:uid="{E154967F-7180-43F4-AD72-E2F42225876E}"/>
    <cellStyle name="Output Line Items 15" xfId="3955" xr:uid="{BA9DE146-CE6F-43EB-8F70-F9ACF1DCBBA3}"/>
    <cellStyle name="Output Line Items 16" xfId="4860" xr:uid="{A41F7622-0F86-49E2-8205-012606EA9CEF}"/>
    <cellStyle name="Output Line Items 17" xfId="5224" xr:uid="{8BF6CDD4-E5E7-42EB-8E13-D6C02D243E56}"/>
    <cellStyle name="Output Line Items 18" xfId="5300" xr:uid="{E151EEC1-9A9A-4656-8382-51E328BF7268}"/>
    <cellStyle name="Output Line Items 19" xfId="4855" xr:uid="{9D8B14CC-0C5B-4147-97C0-B424C6278BBE}"/>
    <cellStyle name="OUTPUT LINE ITEMS 2" xfId="2161" xr:uid="{74C04D9E-B530-489D-AF29-8452C0BE87A6}"/>
    <cellStyle name="Output Line Items 20" xfId="5031" xr:uid="{3003B22A-DBBE-4575-9F18-6F0DB48EEA5D}"/>
    <cellStyle name="Output Line Items 21" xfId="4894" xr:uid="{876B913A-1EA1-4D80-B7A6-5BE5CB69C5E2}"/>
    <cellStyle name="Output Line Items 22" xfId="8062" xr:uid="{D8125D35-2FE7-4B71-99FA-909C677199CA}"/>
    <cellStyle name="Output Line Items 23" xfId="5263" xr:uid="{15EE86A5-5E65-4BEE-A0F2-68B13AEF080E}"/>
    <cellStyle name="Output Line Items 24" xfId="8311" xr:uid="{FA242820-8F76-4C5B-B260-84251C95E82D}"/>
    <cellStyle name="Output Line Items 25" xfId="8725" xr:uid="{D041E223-3CBD-4533-8FED-A26AB07BA7A8}"/>
    <cellStyle name="Output Line Items 26" xfId="8359" xr:uid="{5D313231-FB00-4C50-8D14-664D6510F989}"/>
    <cellStyle name="Output Line Items 27" xfId="8618" xr:uid="{C4F6DD61-F8FE-4C33-BE6D-634A6944D97C}"/>
    <cellStyle name="Output Line Items 28" xfId="8584" xr:uid="{0861D72C-A3A5-4A47-9A44-7B3B8DADA730}"/>
    <cellStyle name="Output Line Items 29" xfId="26627" xr:uid="{F56D3A68-5061-4300-AD82-F3D5EE30649C}"/>
    <cellStyle name="Output Line Items 3" xfId="3364" xr:uid="{DD40BA8F-A54E-4B93-941F-0EEBCE5BFBAA}"/>
    <cellStyle name="Output Line Items 30" xfId="9260" xr:uid="{04CE3EA4-D9D3-4769-832C-8F4FF866EA88}"/>
    <cellStyle name="Output Line Items 31" xfId="25315" xr:uid="{641DBEFC-5B83-4599-A5A7-06AF6B6ADE72}"/>
    <cellStyle name="Output Line Items 32" xfId="8819" xr:uid="{75BCBEA4-2179-44B1-A382-58A352A8E94D}"/>
    <cellStyle name="Output Line Items 33" xfId="27638" xr:uid="{4F9CD780-2512-4FBC-B012-FD965902C087}"/>
    <cellStyle name="Output Line Items 34" xfId="27653" xr:uid="{20294F15-4103-457A-9787-5A4EE1CD756B}"/>
    <cellStyle name="Output Line Items 35" xfId="27999" xr:uid="{FCB7A4A9-EBD3-4B42-AE33-153BEAAEE1AF}"/>
    <cellStyle name="Output Line Items 36" xfId="28898" xr:uid="{69101A8F-EAB8-498D-BDE6-6D4EEA18A074}"/>
    <cellStyle name="Output Line Items 37" xfId="28311" xr:uid="{32C30621-F0DC-4449-AFDE-BCBDCB32D343}"/>
    <cellStyle name="Output Line Items 38" xfId="27898" xr:uid="{5C0E73A8-E8F6-4F7C-8115-E015E05DB24C}"/>
    <cellStyle name="Output Line Items 39" xfId="29644" xr:uid="{554BA7CC-1516-40DC-AC21-1A3810399DA6}"/>
    <cellStyle name="Output Line Items 4" xfId="2860" xr:uid="{56918B5B-4BBC-42CC-8534-963BC9F255DE}"/>
    <cellStyle name="Output Line Items 40" xfId="30195" xr:uid="{7D14C854-A4B0-460C-9537-E432FD967123}"/>
    <cellStyle name="Output Line Items 41" xfId="30203" xr:uid="{09A37366-60F4-4715-B1F4-94AC7A4A0F7D}"/>
    <cellStyle name="Output Line Items 42" xfId="30206" xr:uid="{6177EACF-636B-4E7A-B3EC-6936A133F89E}"/>
    <cellStyle name="Output Line Items 43" xfId="30350" xr:uid="{466A3D81-C6E5-4199-ABB4-AEDB8B35FFAF}"/>
    <cellStyle name="Output Line Items 44" xfId="30359" xr:uid="{64A90661-755E-437A-AD24-438868C51F3D}"/>
    <cellStyle name="Output Line Items 45" xfId="30383" xr:uid="{79433074-30CB-40F0-95F3-29B39BB21271}"/>
    <cellStyle name="Output Line Items 46" xfId="30435" xr:uid="{8403B654-28CB-4343-AE98-8921DF46AECC}"/>
    <cellStyle name="Output Line Items 47" xfId="30445" xr:uid="{22E2B405-D511-4C5B-ADDC-9FAA550AE757}"/>
    <cellStyle name="Output Line Items 48" xfId="30939" xr:uid="{781AA5A7-A10E-456C-B26D-B809D7391114}"/>
    <cellStyle name="Output Line Items 5" xfId="2852" xr:uid="{E7C59409-11C7-4AD4-AE7C-59C257E260C3}"/>
    <cellStyle name="Output Line Items 6" xfId="2845" xr:uid="{B48AD8CC-4927-4550-8E0D-DE1EF745ACED}"/>
    <cellStyle name="OUTPUT LINE ITEMS 7" xfId="4043" xr:uid="{7FA1B239-812E-422D-9C73-F2CB70917FD0}"/>
    <cellStyle name="OUTPUT LINE ITEMS 8" xfId="4239" xr:uid="{B1D097F6-1ECB-493B-9C32-69B5DECFDBA0}"/>
    <cellStyle name="OUTPUT LINE ITEMS 9" xfId="4227" xr:uid="{049F9A48-7C38-49A6-A9A7-56A868D25522}"/>
    <cellStyle name="OUTPUT REPORT HEADING" xfId="2162" xr:uid="{A2989BA2-EF88-44F8-90C7-EE01441CB899}"/>
    <cellStyle name="OUTPUT REPORT HEADING 10" xfId="4235" xr:uid="{DD92D014-CC7C-44F6-BE24-3628632910FA}"/>
    <cellStyle name="Output Report Heading 11" xfId="3610" xr:uid="{7B665DDA-8D39-4C6D-96AD-6AE52C15CB12}"/>
    <cellStyle name="Output Report Heading 12" xfId="3618" xr:uid="{8C019F61-E580-4614-ABEA-EE025239AE2C}"/>
    <cellStyle name="Output Report Heading 13" xfId="4780" xr:uid="{101A11A7-1366-46C1-9B34-277897D1C115}"/>
    <cellStyle name="Output Report Heading 14" xfId="4158" xr:uid="{96D42612-F55F-487D-AC3D-E101AD900CBE}"/>
    <cellStyle name="Output Report Heading 15" xfId="4773" xr:uid="{90970011-A2FD-4AD1-8E4E-271E99165014}"/>
    <cellStyle name="Output Report Heading 16" xfId="4861" xr:uid="{4FF2DB22-D865-410E-A85B-B03496AAB415}"/>
    <cellStyle name="Output Report Heading 17" xfId="5365" xr:uid="{FF6E570F-B2CE-4E34-B2C8-68AFE22C9DB3}"/>
    <cellStyle name="Output Report Heading 18" xfId="5299" xr:uid="{97D529AB-F488-4E73-B577-189B4B983854}"/>
    <cellStyle name="Output Report Heading 19" xfId="4883" xr:uid="{7516B7EE-64DC-478C-A0A5-1E6A0E0D6305}"/>
    <cellStyle name="OUTPUT REPORT HEADING 2" xfId="2163" xr:uid="{CB9010F8-CDC8-46F5-89BC-0EE130500E1E}"/>
    <cellStyle name="Output Report Heading 20" xfId="5166" xr:uid="{0DBD3DE1-4C49-4C3B-BB5F-FFB541B18388}"/>
    <cellStyle name="Output Report Heading 21" xfId="8073" xr:uid="{F963A518-2AE6-411E-808A-7744666E21ED}"/>
    <cellStyle name="Output Report Heading 22" xfId="5193" xr:uid="{87CF56E4-1066-436B-B20B-6C8A139717F8}"/>
    <cellStyle name="Output Report Heading 23" xfId="5038" xr:uid="{5F26B56B-E1D8-496F-80A4-0E108FF0CA65}"/>
    <cellStyle name="Output Report Heading 24" xfId="8312" xr:uid="{2FA7BFEB-D347-4973-92CD-2FB0D849BC75}"/>
    <cellStyle name="Output Report Heading 25" xfId="8799" xr:uid="{67E86A1C-066D-4CF4-B358-CE40576D125A}"/>
    <cellStyle name="Output Report Heading 26" xfId="8776" xr:uid="{41CE9C47-B2B2-42F2-B150-4698B57C82F9}"/>
    <cellStyle name="Output Report Heading 27" xfId="8425" xr:uid="{059AC6B5-02C6-4F5D-9DA7-8B712AD95DA6}"/>
    <cellStyle name="Output Report Heading 28" xfId="24789" xr:uid="{E6766A7D-B892-43C5-88C2-3EBD9F5AD4D9}"/>
    <cellStyle name="Output Report Heading 29" xfId="25760" xr:uid="{4C1001A5-3654-47B6-BC6A-886E4F0A66E8}"/>
    <cellStyle name="Output Report Heading 3" xfId="3363" xr:uid="{B0512AC0-2AD6-4453-8042-B44ECAB4612C}"/>
    <cellStyle name="Output Report Heading 30" xfId="25617" xr:uid="{59368D65-5A30-4946-9BD7-383AE1EEF1BF}"/>
    <cellStyle name="Output Report Heading 31" xfId="8653" xr:uid="{10F1E9F4-6722-4D61-B340-F8DFF915C4B2}"/>
    <cellStyle name="Output Report Heading 32" xfId="24705" xr:uid="{020A9F75-D41E-4666-B707-32F3F12EA187}"/>
    <cellStyle name="Output Report Heading 33" xfId="27639" xr:uid="{8D1C08D3-CA66-42F1-84A5-9B701E51707A}"/>
    <cellStyle name="Output Report Heading 34" xfId="28006" xr:uid="{72BF8054-67EF-4077-8D4D-1B0D2B21B53F}"/>
    <cellStyle name="Output Report Heading 35" xfId="29596" xr:uid="{4AA27D5D-3FA7-46DB-A11B-ED31230D58E9}"/>
    <cellStyle name="Output Report Heading 36" xfId="29325" xr:uid="{FD5FF5FA-0B67-40B3-9E0D-FDBDC48958D9}"/>
    <cellStyle name="Output Report Heading 37" xfId="29447" xr:uid="{78BEEFCD-8D81-4CB4-BCDE-18984FA3743B}"/>
    <cellStyle name="Output Report Heading 38" xfId="28403" xr:uid="{9174BE4D-0AD4-4BB4-8B51-E84DFB58700E}"/>
    <cellStyle name="Output Report Heading 39" xfId="28362" xr:uid="{3F3CF2FC-3ABA-4FE4-86C6-9185C4F196FB}"/>
    <cellStyle name="Output Report Heading 4" xfId="2859" xr:uid="{FA3180AE-5862-4791-BAFD-895D4D2EBD0A}"/>
    <cellStyle name="Output Report Heading 40" xfId="30196" xr:uid="{4F2DFBC2-8E58-478B-A72B-0D40F4E8D42D}"/>
    <cellStyle name="Output Report Heading 41" xfId="30208" xr:uid="{689F1618-BB8D-4F05-BEE5-FD8978F5E796}"/>
    <cellStyle name="Output Report Heading 42" xfId="30258" xr:uid="{9D6CE9FD-7B1D-4E22-B033-2E91ED3E394E}"/>
    <cellStyle name="Output Report Heading 43" xfId="30351" xr:uid="{0FC641F1-B05D-42A4-B6C1-A7A821C7DF2F}"/>
    <cellStyle name="Output Report Heading 44" xfId="30358" xr:uid="{12AABBAD-67F4-4C8E-88DB-92861D0FB395}"/>
    <cellStyle name="Output Report Heading 45" xfId="30384" xr:uid="{59C89904-61F1-4478-A101-5C3511664025}"/>
    <cellStyle name="Output Report Heading 46" xfId="30436" xr:uid="{E13A2469-9338-4E36-AAAD-6BF6EFF4119E}"/>
    <cellStyle name="Output Report Heading 47" xfId="30451" xr:uid="{7F4D2026-82A4-45C1-8D0B-1CAACEDA928B}"/>
    <cellStyle name="Output Report Heading 48" xfId="30940" xr:uid="{85A4028C-4DED-4715-8084-9284CE76528B}"/>
    <cellStyle name="Output Report Heading 5" xfId="2844" xr:uid="{CB6DE231-69B3-48FD-9D13-69E1A16B5DD1}"/>
    <cellStyle name="Output Report Heading 6" xfId="3385" xr:uid="{6B040F00-AFBD-4C08-BDFE-EB1F63AB8F7E}"/>
    <cellStyle name="OUTPUT REPORT HEADING 7" xfId="4044" xr:uid="{DA094BB7-8128-4E45-B27E-915F5855C3E0}"/>
    <cellStyle name="OUTPUT REPORT HEADING 8" xfId="4240" xr:uid="{B299EECD-E94F-465A-A3FA-20BFE1BA780D}"/>
    <cellStyle name="OUTPUT REPORT HEADING 9" xfId="4226" xr:uid="{E76AC1C1-AE99-4418-8316-A27605521146}"/>
    <cellStyle name="OUTPUT REPORT TITLE" xfId="2164" xr:uid="{95A8ACAC-518D-4F63-9A43-24E4C5862DAF}"/>
    <cellStyle name="OUTPUT REPORT TITLE 10" xfId="4236" xr:uid="{AC49FD5A-D77D-4134-AE7C-40AB5E339997}"/>
    <cellStyle name="Output Report Title 11" xfId="3611" xr:uid="{CABE79E1-1C99-4FC7-868B-F28B085FCDA4}"/>
    <cellStyle name="Output Report Title 12" xfId="3617" xr:uid="{3A9DEB4B-75F1-447D-BCA7-1B8A34AE3901}"/>
    <cellStyle name="Output Report Title 13" xfId="4057" xr:uid="{0F5C5B39-35F8-431B-80AC-A58C80BBE7C5}"/>
    <cellStyle name="Output Report Title 14" xfId="3621" xr:uid="{759D7EBE-793F-4E23-9EB4-33ACEE471124}"/>
    <cellStyle name="Output Report Title 15" xfId="3761" xr:uid="{E08C4EBF-6A93-4B38-9407-83D974EFF825}"/>
    <cellStyle name="Output Report Title 16" xfId="4862" xr:uid="{E02211C4-4719-436E-BF2B-003E538F70B4}"/>
    <cellStyle name="Output Report Title 17" xfId="5366" xr:uid="{416BC7F1-421B-433C-8911-CE6EF5A13FCA}"/>
    <cellStyle name="Output Report Title 18" xfId="4988" xr:uid="{06F2DF11-C926-4906-8DF5-75F5581F1ACA}"/>
    <cellStyle name="Output Report Title 19" xfId="8193" xr:uid="{58CD5CC8-32C7-49F7-AB46-59AC10A2F137}"/>
    <cellStyle name="OUTPUT REPORT TITLE 2" xfId="2165" xr:uid="{5CAEDD95-8E99-4A45-827C-CFC36062D294}"/>
    <cellStyle name="Output Report Title 20" xfId="5030" xr:uid="{624E5BFF-4161-40CD-99CF-4FA0E3D2AD3E}"/>
    <cellStyle name="Output Report Title 21" xfId="8183" xr:uid="{C329628A-6BBB-4B58-BC74-0ABA7015E3CD}"/>
    <cellStyle name="Output Report Title 22" xfId="8187" xr:uid="{ABE0279E-892B-4458-ABC2-F231BFC4A378}"/>
    <cellStyle name="Output Report Title 23" xfId="8003" xr:uid="{BD7878F0-01B4-4A23-82AB-7831E8E3CBB6}"/>
    <cellStyle name="Output Report Title 24" xfId="8313" xr:uid="{906229A0-D06F-4A3D-84B8-246A6BD6E28A}"/>
    <cellStyle name="Output Report Title 25" xfId="8726" xr:uid="{E0F5F986-309C-4C46-B29D-083741FB2084}"/>
    <cellStyle name="Output Report Title 26" xfId="9226" xr:uid="{AD6DCF36-FFB5-4D72-ADDC-ABA02988086E}"/>
    <cellStyle name="Output Report Title 27" xfId="26427" xr:uid="{21C02B5F-9492-4C86-A9EE-213CCCAC0882}"/>
    <cellStyle name="Output Report Title 28" xfId="9005" xr:uid="{2E8A4552-785D-46A2-9878-E5A0197B5F90}"/>
    <cellStyle name="Output Report Title 29" xfId="9292" xr:uid="{77A7C8A6-A3EF-413E-8105-1FB3A16A03B6}"/>
    <cellStyle name="Output Report Title 3" xfId="3362" xr:uid="{AD18871B-D592-42F8-9510-44B4D59202EA}"/>
    <cellStyle name="Output Report Title 30" xfId="9287" xr:uid="{85DB1CC3-DB4B-479F-B0B4-69446750B79C}"/>
    <cellStyle name="Output Report Title 31" xfId="26406" xr:uid="{A30C43E4-C809-46C1-B4BB-AF24C33BAC4E}"/>
    <cellStyle name="Output Report Title 32" xfId="25445" xr:uid="{983D48E0-7247-4948-904B-E211F62C55FE}"/>
    <cellStyle name="Output Report Title 33" xfId="27640" xr:uid="{502CB3CC-92F7-4CD1-92E0-7A2559CD24D0}"/>
    <cellStyle name="Output Report Title 34" xfId="28088" xr:uid="{F3ECCB39-B01F-4D3B-86ED-D4B4AE79E054}"/>
    <cellStyle name="Output Report Title 35" xfId="29591" xr:uid="{36EBA7B6-FC51-4D6C-90F6-4586069CA3C1}"/>
    <cellStyle name="Output Report Title 36" xfId="28854" xr:uid="{54D5F64A-9641-42F5-9336-D06DFE4A391B}"/>
    <cellStyle name="Output Report Title 37" xfId="28998" xr:uid="{70F9CBB3-CF73-4D7E-94A9-E3415EB6BC51}"/>
    <cellStyle name="Output Report Title 38" xfId="29451" xr:uid="{CE01D644-149B-4709-8D6E-2A74C59CA419}"/>
    <cellStyle name="Output Report Title 39" xfId="29555" xr:uid="{321E3BC8-838B-4C5A-BE62-4926D992FB9A}"/>
    <cellStyle name="Output Report Title 4" xfId="2858" xr:uid="{2C88388C-0CBE-4F17-9565-D9B9DD971B6B}"/>
    <cellStyle name="Output Report Title 40" xfId="30197" xr:uid="{904CF288-264B-4975-977C-950931452404}"/>
    <cellStyle name="Output Report Title 41" xfId="30212" xr:uid="{3327CD40-1818-434E-B85B-F63BC850620C}"/>
    <cellStyle name="Output Report Title 42" xfId="30257" xr:uid="{D06895B2-25A5-450B-9BEE-B2CA8D741327}"/>
    <cellStyle name="Output Report Title 43" xfId="30352" xr:uid="{124AA958-B50F-4940-89E7-D01FC9EEF8DC}"/>
    <cellStyle name="Output Report Title 44" xfId="30357" xr:uid="{7EAC916F-404D-42DF-9CCF-5EB8448C7A6F}"/>
    <cellStyle name="Output Report Title 45" xfId="30385" xr:uid="{7DC9D7FB-5BC4-4D45-9E61-6A7CBAB4A73E}"/>
    <cellStyle name="Output Report Title 46" xfId="30437" xr:uid="{5FD1C924-9CD5-4A5A-B558-E9B2ADE8D13B}"/>
    <cellStyle name="Output Report Title 47" xfId="30444" xr:uid="{22C5B5CF-EA18-4201-A90F-8DD8FF6BE823}"/>
    <cellStyle name="Output Report Title 48" xfId="30941" xr:uid="{F3F3BA62-7189-4433-9718-9B10C834A20B}"/>
    <cellStyle name="Output Report Title 5" xfId="2853" xr:uid="{C382EA96-C117-4D68-BCA3-193E977982B5}"/>
    <cellStyle name="Output Report Title 6" xfId="2851" xr:uid="{459FC41E-472F-45B7-8740-D9CB7F719609}"/>
    <cellStyle name="OUTPUT REPORT TITLE 7" xfId="4046" xr:uid="{9EBF69C4-AF8B-4403-BDCA-C7932A4A2193}"/>
    <cellStyle name="OUTPUT REPORT TITLE 8" xfId="4241" xr:uid="{9741AFC0-AA48-4A23-9801-C2CC327924DE}"/>
    <cellStyle name="OUTPUT REPORT TITLE 9" xfId="4225" xr:uid="{3093072B-C007-49BF-9D81-A6AD61CF38F9}"/>
    <cellStyle name="OUTPUTERROR" xfId="30942" xr:uid="{85FE6CA0-6A6C-4930-B386-8E7302939A9C}"/>
    <cellStyle name="OUTPUTNORMAL" xfId="30943" xr:uid="{52A18AD6-7A13-45AA-808B-920F311F4C55}"/>
    <cellStyle name="PageSubTitle" xfId="3361" xr:uid="{4CCCB365-4234-4D40-BDCF-25ACA098EDB0}"/>
    <cellStyle name="PageTitle" xfId="3360" xr:uid="{DBE650FD-52AF-40F1-8B4D-B38089F0E3DF}"/>
    <cellStyle name="Pattern" xfId="30944" xr:uid="{8C63A2B5-D047-4974-A53A-541066DD1B1C}"/>
    <cellStyle name="per.style" xfId="3359" xr:uid="{86B80259-C10B-448F-B95D-89AA85BDDCBD}"/>
    <cellStyle name="Percent" xfId="11" builtinId="5"/>
    <cellStyle name="Percent (0)" xfId="2166" xr:uid="{15644E3B-F685-4E6B-8DD3-B6560EC828AC}"/>
    <cellStyle name="Percent (0) 2" xfId="2167" xr:uid="{C5264665-5029-4747-81AA-312B5C738892}"/>
    <cellStyle name="Percent (0) 2 2" xfId="2168" xr:uid="{3A4CBD2D-52AA-4042-9A59-65F42F4F502A}"/>
    <cellStyle name="Percent (0) 2 3" xfId="2169" xr:uid="{7651F5FA-8AB5-4ADF-9D7B-9F53E67042E8}"/>
    <cellStyle name="Percent (0) 3" xfId="2170" xr:uid="{2D1E6F01-F1CA-498E-99AE-FD0D3431E992}"/>
    <cellStyle name="Percent (0) 4" xfId="2171" xr:uid="{A3ED1490-2B6D-4D2D-9E67-2E75D0F811EC}"/>
    <cellStyle name="Percent [0]" xfId="2172" xr:uid="{C305BF9D-501C-438E-B4BC-79F7334029BB}"/>
    <cellStyle name="Percent [0] 2" xfId="3089" xr:uid="{D1723D06-0E43-45C6-A76D-CEDBB842CB22}"/>
    <cellStyle name="Percent [0] 3" xfId="3357" xr:uid="{54BE774D-D953-41CB-95BD-45659620793D}"/>
    <cellStyle name="Percent [0] 4" xfId="4047" xr:uid="{E17C3EC4-86F8-44B6-9815-9BA3E8B4C8A0}"/>
    <cellStyle name="Percent [0] 5" xfId="30946" xr:uid="{4D8724B7-3250-4B46-87DC-E2FC7DCD34DA}"/>
    <cellStyle name="Percent [0] U" xfId="2173" xr:uid="{1E8AEBAE-18EA-4C47-8721-A17E3FEB1926}"/>
    <cellStyle name="Percent [0] U 2" xfId="2174" xr:uid="{4E210BFF-6145-4D0E-BB00-E8996203B069}"/>
    <cellStyle name="Percent [00]" xfId="2175" xr:uid="{C1FD670E-ECEA-4A05-BEB5-0A408853D926}"/>
    <cellStyle name="Percent [00] 2" xfId="3356" xr:uid="{8E7EB8F0-2981-4BF7-AFEB-43FCBF33E3F6}"/>
    <cellStyle name="Percent [00] 3" xfId="4048" xr:uid="{20601235-F031-40E3-8DEE-B331FA0E83F4}"/>
    <cellStyle name="Percent [00] 4" xfId="30947" xr:uid="{63005E43-ED5A-443F-831F-7253584521E3}"/>
    <cellStyle name="Percent [2]" xfId="2176" xr:uid="{2A7EB705-5204-4524-8BF6-B0B872013C54}"/>
    <cellStyle name="Percent [2] 10" xfId="2177" xr:uid="{DC31B0BA-A11D-404A-A9D1-A828DED2C4BE}"/>
    <cellStyle name="Percent [2] 11" xfId="2178" xr:uid="{4C4DE95F-7762-4448-8F5A-5E2DF54C5340}"/>
    <cellStyle name="Percent [2] 2" xfId="2179" xr:uid="{D3199923-C017-4F26-A43C-1BBB6710FC4D}"/>
    <cellStyle name="Percent [2] 3" xfId="2180" xr:uid="{B21A32B6-72C4-4B05-AF15-07E6E4D520AF}"/>
    <cellStyle name="Percent [2] 4" xfId="2181" xr:uid="{747DF176-CD18-44F5-A355-FBC77B3A8391}"/>
    <cellStyle name="Percent [2] 5" xfId="2182" xr:uid="{005A8C8A-42B4-4369-9BA2-F08E8524F24E}"/>
    <cellStyle name="Percent [2] 6" xfId="2183" xr:uid="{44AF3D2F-4B4C-4BEC-A9C9-47796830CBEF}"/>
    <cellStyle name="Percent [2] 7" xfId="2184" xr:uid="{E3CFF896-875F-423A-8D40-F51D170E3F6D}"/>
    <cellStyle name="Percent [2] 8" xfId="2185" xr:uid="{00C23C3C-7E87-45D4-84DF-251F5C422C0B}"/>
    <cellStyle name="Percent [2] 9" xfId="2186" xr:uid="{31FA4DD8-6E09-481D-A41E-BAE2ACF5E8BA}"/>
    <cellStyle name="Percent [2] U" xfId="2187" xr:uid="{4F2A73DE-3967-430D-8E37-CB77BBFDBFFE}"/>
    <cellStyle name="Percent [2]_0412 TPS 2006 Budget" xfId="2188" xr:uid="{6840A251-BD2B-4A18-902D-CF8A630F224B}"/>
    <cellStyle name="Percent 10" xfId="2189" xr:uid="{6A62AB57-E993-4229-9E4F-E0980CAAC8DF}"/>
    <cellStyle name="Percent 10 2" xfId="2190" xr:uid="{45A288E4-9FE3-48A8-9C0B-B3B707BFB778}"/>
    <cellStyle name="Percent 10 2 2" xfId="4587" xr:uid="{264BBED1-FA39-4415-A497-516A896F186B}"/>
    <cellStyle name="Percent 10 2 2 2" xfId="6482" xr:uid="{F441F8A6-905D-4CD9-8BD6-B4B98102EB36}"/>
    <cellStyle name="Percent 10 2 2 2 2" xfId="12268" xr:uid="{0B9889DB-1B8C-48D5-999B-3A558440B05F}"/>
    <cellStyle name="Percent 10 2 2 2 2 2" xfId="20640" xr:uid="{A502B8C3-4D69-4937-BCC5-FD7AB4630207}"/>
    <cellStyle name="Percent 10 2 2 2 3" xfId="16375" xr:uid="{9653EB0F-6327-4179-84D2-D3B892FA75E2}"/>
    <cellStyle name="Percent 10 2 2 3" xfId="7814" xr:uid="{7EA0B6E3-7FA3-4689-A614-8B9F8983428E}"/>
    <cellStyle name="Percent 10 2 2 3 2" xfId="13549" xr:uid="{8388C826-7404-429A-B620-5036BA819374}"/>
    <cellStyle name="Percent 10 2 2 3 2 2" xfId="21923" xr:uid="{664BBF19-F432-43AF-8196-02B806F41B7F}"/>
    <cellStyle name="Percent 10 2 2 3 3" xfId="17702" xr:uid="{1B1DC43B-424F-402D-A3C1-CF37024588FC}"/>
    <cellStyle name="Percent 10 2 2 4" xfId="10534" xr:uid="{CE4DA639-B406-4168-AF99-E6DC1FA4ED47}"/>
    <cellStyle name="Percent 10 2 2 4 2" xfId="18914" xr:uid="{1CF959FA-FF07-4700-937D-BF1248C221AD}"/>
    <cellStyle name="Percent 10 2 2 5" xfId="15142" xr:uid="{0BBAD393-1A37-40E3-89BC-16B02FCD1447}"/>
    <cellStyle name="Percent 10 2 2 6" xfId="23556" xr:uid="{B60D058D-247C-46B3-9192-458D50882437}"/>
    <cellStyle name="Percent 10 2 2 7" xfId="31175" xr:uid="{A5CB1F81-3298-48C0-9491-4F975CD3D1EF}"/>
    <cellStyle name="Percent 10 2 3" xfId="5893" xr:uid="{EA6F1C39-FF09-4959-8481-8A95329F43D3}"/>
    <cellStyle name="Percent 10 2 3 2" xfId="11679" xr:uid="{925AEDE7-0122-456B-AAA0-F535147D32EE}"/>
    <cellStyle name="Percent 10 2 3 2 2" xfId="20051" xr:uid="{BD7ECF74-4976-4CAE-AB0A-D47084C99A3B}"/>
    <cellStyle name="Percent 10 2 3 3" xfId="15786" xr:uid="{8D29FA40-00F6-4764-BFD3-5999A83349C9}"/>
    <cellStyle name="Percent 10 2 4" xfId="7231" xr:uid="{4B3826C2-3E4C-4749-9C20-2C948DF885A1}"/>
    <cellStyle name="Percent 10 2 4 2" xfId="12967" xr:uid="{D13F8016-5C32-4D88-ADE7-DBE5F5D62591}"/>
    <cellStyle name="Percent 10 2 4 2 2" xfId="21341" xr:uid="{5B929325-5D76-4F19-8556-1069E8691AA7}"/>
    <cellStyle name="Percent 10 2 4 3" xfId="17120" xr:uid="{D34B706D-DBDE-4207-B10C-5E061C5D6DA0}"/>
    <cellStyle name="Percent 10 2 5" xfId="9803" xr:uid="{E14D96E2-CAB5-48E8-A01F-52D0FA1C71B1}"/>
    <cellStyle name="Percent 10 2 5 2" xfId="18199" xr:uid="{90A98CF5-C4F3-4E83-87B2-37BFB41914A7}"/>
    <cellStyle name="Percent 10 2 6" xfId="14537" xr:uid="{13E52EBF-E501-456A-9907-50FB69E5F83F}"/>
    <cellStyle name="Percent 10 2 7" xfId="22934" xr:uid="{F799635C-E352-4C83-88AF-B685B3FEB5BF}"/>
    <cellStyle name="Percent 10 2 8" xfId="30948" xr:uid="{7EEDE339-232F-4943-83A8-6D7198D26480}"/>
    <cellStyle name="Percent 10 3" xfId="2987" xr:uid="{28487701-DA12-4BA3-BB69-3102B3DEF058}"/>
    <cellStyle name="Percent 10 4" xfId="4049" xr:uid="{C075E3BF-4C92-4F88-B6AE-31BC7EFEF112}"/>
    <cellStyle name="Percent 10 4 2" xfId="5892" xr:uid="{381A4253-535F-4C1E-A630-B823426A3637}"/>
    <cellStyle name="Percent 10 4 2 2" xfId="11678" xr:uid="{2E586435-E82D-4D3F-95D7-53035885D9B1}"/>
    <cellStyle name="Percent 10 4 2 2 2" xfId="20050" xr:uid="{1565C66E-197A-4227-B232-B7263DFD7032}"/>
    <cellStyle name="Percent 10 4 2 3" xfId="15785" xr:uid="{6E71AB05-A435-4C83-915D-9C7BF677C9BB}"/>
    <cellStyle name="Percent 10 4 3" xfId="7230" xr:uid="{2BDEE7ED-0457-499D-984A-79484D583936}"/>
    <cellStyle name="Percent 10 4 3 2" xfId="12966" xr:uid="{F2124282-1EAA-4C2A-A2D8-AEA1B7C680D8}"/>
    <cellStyle name="Percent 10 4 3 2 2" xfId="21340" xr:uid="{CDA95C86-8E09-4578-8EBF-AF54D8A33E76}"/>
    <cellStyle name="Percent 10 4 3 3" xfId="17119" xr:uid="{D4D6B85D-281E-42E1-B2EB-CBCB7D0C0A20}"/>
    <cellStyle name="Percent 10 4 4" xfId="10141" xr:uid="{8107D851-1385-4090-8DCB-85C1BD0E802E}"/>
    <cellStyle name="Percent 10 4 4 2" xfId="18525" xr:uid="{350E330B-02FD-4C11-B4ED-E031FA44654D}"/>
    <cellStyle name="Percent 10 4 5" xfId="14536" xr:uid="{BFD4EA20-12C3-4C98-AF2A-4E998D2FD0BF}"/>
    <cellStyle name="Percent 10 4 6" xfId="22933" xr:uid="{13674769-87A6-48B7-8471-29D276B6FE7D}"/>
    <cellStyle name="Percent 10 5" xfId="4586" xr:uid="{342D1DDA-0E7F-4735-8423-76D62BF1C01E}"/>
    <cellStyle name="Percent 10 5 2" xfId="6481" xr:uid="{9DBBFDCC-11F3-4CFD-805D-3A85C1B8308A}"/>
    <cellStyle name="Percent 10 5 2 2" xfId="12267" xr:uid="{CBE9232D-109F-466F-8D37-10E57574AA4D}"/>
    <cellStyle name="Percent 10 5 2 2 2" xfId="20639" xr:uid="{09BD0D3D-3652-461F-AB23-94BC386CE5F6}"/>
    <cellStyle name="Percent 10 5 2 3" xfId="16374" xr:uid="{8AE00D63-332A-43A4-98BB-C1EC996C3D71}"/>
    <cellStyle name="Percent 10 5 3" xfId="7813" xr:uid="{CD2DA0A6-C5EC-485C-AADC-5DFA7D8257BA}"/>
    <cellStyle name="Percent 10 5 3 2" xfId="13548" xr:uid="{588F66A0-53EA-4BBB-8DF2-B16378027FF2}"/>
    <cellStyle name="Percent 10 5 3 2 2" xfId="21922" xr:uid="{69B14B54-1139-48A7-A7A1-FF91836DBE49}"/>
    <cellStyle name="Percent 10 5 3 3" xfId="17701" xr:uid="{83D4D716-7011-46C0-B922-CA28A28BC3F4}"/>
    <cellStyle name="Percent 10 5 4" xfId="10533" xr:uid="{81E31A47-08BD-4224-80E0-8600732BA859}"/>
    <cellStyle name="Percent 10 5 4 2" xfId="18913" xr:uid="{63B6E779-E710-49D1-9779-DAB274A54815}"/>
    <cellStyle name="Percent 10 5 5" xfId="15141" xr:uid="{946ED518-7AE8-44A3-8FC1-BE67D53AD249}"/>
    <cellStyle name="Percent 10 5 6" xfId="23555" xr:uid="{5DAF89CA-C1C3-4DA8-AB40-92E2B4857426}"/>
    <cellStyle name="Percent 10 6" xfId="9802" xr:uid="{F79D3785-78FE-43AE-B1E9-10CBE29AF6E4}"/>
    <cellStyle name="Percent 10 6 2" xfId="18198" xr:uid="{D5CBFFD9-EC8A-4C11-9B36-A43B8B015C82}"/>
    <cellStyle name="Percent 100" xfId="13990" xr:uid="{43889128-EC57-42AA-B101-F4B89678F520}"/>
    <cellStyle name="Percent 100 2" xfId="22355" xr:uid="{C8A0E063-8234-439E-8631-19E129D594ED}"/>
    <cellStyle name="Percent 101" xfId="13989" xr:uid="{8357575F-1848-4508-85AA-A768325B2352}"/>
    <cellStyle name="Percent 101 2" xfId="22354" xr:uid="{1ECD9FBE-4BCB-476B-B909-F3BAA4191A32}"/>
    <cellStyle name="Percent 102" xfId="14059" xr:uid="{FDA834C4-452F-43A4-A355-4D3064D6FCC7}"/>
    <cellStyle name="Percent 103" xfId="22359" xr:uid="{5BCB78AC-0510-4AD9-9C9E-24A6FB20B689}"/>
    <cellStyle name="Percent 104" xfId="22379" xr:uid="{098CDE47-969A-4D6E-A75B-F6749B66317C}"/>
    <cellStyle name="Percent 105" xfId="23239" xr:uid="{2389A6CB-7C38-407E-A0CE-F72E25C252B7}"/>
    <cellStyle name="Percent 106" xfId="23745" xr:uid="{C5C049C8-19EF-4126-A772-DB0FC6F087F1}"/>
    <cellStyle name="Percent 107" xfId="22974" xr:uid="{E6B29845-4307-46BC-80CF-211F06DAA261}"/>
    <cellStyle name="Percent 108" xfId="23785" xr:uid="{4D37CF57-6BEB-477F-B7DA-2BEC813E8E01}"/>
    <cellStyle name="Percent 109" xfId="23719" xr:uid="{4C81B3E6-404B-4D9F-A011-18CA60C80E93}"/>
    <cellStyle name="Percent 11" xfId="2191" xr:uid="{025ECB6C-D49D-40A7-A4F2-95E478FC474D}"/>
    <cellStyle name="Percent 11 2" xfId="2192" xr:uid="{1E274DCB-E83A-4C51-8216-31E3219DCD4E}"/>
    <cellStyle name="Percent 11 2 2" xfId="4589" xr:uid="{F5A7978A-2510-4AEB-9D12-AC855B1E4A4C}"/>
    <cellStyle name="Percent 11 2 2 2" xfId="6484" xr:uid="{29A903D7-FB6D-47BE-9A0D-AC728B758CA2}"/>
    <cellStyle name="Percent 11 2 2 2 2" xfId="12270" xr:uid="{DDD5CBB8-A091-4472-BC2B-B983E66B9A91}"/>
    <cellStyle name="Percent 11 2 2 2 2 2" xfId="20642" xr:uid="{E9567A96-5C4C-40E3-8F66-487557E0B9B8}"/>
    <cellStyle name="Percent 11 2 2 2 3" xfId="16377" xr:uid="{9A793236-6794-4716-A796-A7A2279B0E8B}"/>
    <cellStyle name="Percent 11 2 2 3" xfId="7816" xr:uid="{4747B87B-0945-4E0E-932F-68EA12940629}"/>
    <cellStyle name="Percent 11 2 2 3 2" xfId="13551" xr:uid="{F115D9E6-293D-41A5-94D2-822F0088E2AC}"/>
    <cellStyle name="Percent 11 2 2 3 2 2" xfId="21925" xr:uid="{E6A18367-4DEF-4274-A0F3-73753599787F}"/>
    <cellStyle name="Percent 11 2 2 3 3" xfId="17704" xr:uid="{E31A4269-88D6-4DC5-BACD-60FCD63CEF13}"/>
    <cellStyle name="Percent 11 2 2 4" xfId="10536" xr:uid="{5C5F8246-11BA-485B-B245-A0714A3B0444}"/>
    <cellStyle name="Percent 11 2 2 4 2" xfId="18916" xr:uid="{A37B7CA8-9481-42B2-A468-6DC04563FB1D}"/>
    <cellStyle name="Percent 11 2 2 5" xfId="15144" xr:uid="{12E0CEFA-27C4-49FE-B8C1-DDAC62252FDF}"/>
    <cellStyle name="Percent 11 2 2 6" xfId="23558" xr:uid="{B2BD7F27-721A-4E28-8C80-25AF96324827}"/>
    <cellStyle name="Percent 11 2 2 7" xfId="31176" xr:uid="{AC1F6A00-44A3-4FA2-B5BC-3C95E92B4188}"/>
    <cellStyle name="Percent 11 2 3" xfId="5895" xr:uid="{33405558-944D-444C-ABBE-951A79DE8CAB}"/>
    <cellStyle name="Percent 11 2 3 2" xfId="11681" xr:uid="{3D08271A-F0C7-4857-9036-F7D824604598}"/>
    <cellStyle name="Percent 11 2 3 2 2" xfId="20053" xr:uid="{AE4A4204-E030-4192-AF84-454D75EE854B}"/>
    <cellStyle name="Percent 11 2 3 3" xfId="15788" xr:uid="{754C64CE-D6A3-4076-8843-7DC6699AE02F}"/>
    <cellStyle name="Percent 11 2 4" xfId="7233" xr:uid="{C85953B8-B8D9-479F-B8E9-D647969E3E04}"/>
    <cellStyle name="Percent 11 2 4 2" xfId="12969" xr:uid="{4BFC1113-9627-44E2-BA69-C00CF8E45F26}"/>
    <cellStyle name="Percent 11 2 4 2 2" xfId="21343" xr:uid="{B30B0632-794A-4DAE-AF2B-0B9301FB861F}"/>
    <cellStyle name="Percent 11 2 4 3" xfId="17122" xr:uid="{B3D2D09F-3895-471B-8EE2-612F71E876A9}"/>
    <cellStyle name="Percent 11 2 5" xfId="9805" xr:uid="{927A5F17-CD06-4B62-93BF-E12EB7872CE6}"/>
    <cellStyle name="Percent 11 2 5 2" xfId="18201" xr:uid="{0EE55366-5DA7-4E57-8C9A-402D067115C2}"/>
    <cellStyle name="Percent 11 2 6" xfId="14539" xr:uid="{1DE876DE-135A-43BC-95B0-DE65161C8371}"/>
    <cellStyle name="Percent 11 2 7" xfId="22936" xr:uid="{F6389BE7-85C9-4D8D-8228-A34B1800E5CE}"/>
    <cellStyle name="Percent 11 2 8" xfId="30949" xr:uid="{C76D5358-282B-4B63-BD87-95C23959D2B0}"/>
    <cellStyle name="Percent 11 3" xfId="3005" xr:uid="{8922C538-A7D2-403B-92D9-CE569B76A979}"/>
    <cellStyle name="Percent 11 4" xfId="4050" xr:uid="{CB372A7D-90A1-45A9-8785-77F00AC80263}"/>
    <cellStyle name="Percent 11 4 2" xfId="5894" xr:uid="{C54DA8C9-D527-4DDB-98DF-D8D2288BF4F2}"/>
    <cellStyle name="Percent 11 4 2 2" xfId="11680" xr:uid="{ECADB661-1603-4A2B-8E7B-CC074908C5F1}"/>
    <cellStyle name="Percent 11 4 2 2 2" xfId="20052" xr:uid="{88A11C59-3E73-48C7-9658-1AC6DF2405C4}"/>
    <cellStyle name="Percent 11 4 2 3" xfId="15787" xr:uid="{7EA225D9-5A68-4B9A-B96A-8689B64E906B}"/>
    <cellStyle name="Percent 11 4 3" xfId="7232" xr:uid="{4BE89957-F6F6-478F-B1D0-E7132E11B09C}"/>
    <cellStyle name="Percent 11 4 3 2" xfId="12968" xr:uid="{4E0C0333-7345-42FD-8AA7-636FF039E237}"/>
    <cellStyle name="Percent 11 4 3 2 2" xfId="21342" xr:uid="{379E98C7-36FD-4467-8EF7-7D4E7F5EB25F}"/>
    <cellStyle name="Percent 11 4 3 3" xfId="17121" xr:uid="{9DC51B1A-5FD6-4F56-B75D-60BC6C443FA2}"/>
    <cellStyle name="Percent 11 4 4" xfId="10142" xr:uid="{18D98D0F-34F4-4E4E-BA8D-57D073B0FCC2}"/>
    <cellStyle name="Percent 11 4 4 2" xfId="18526" xr:uid="{5E8C65D5-7FCA-46E5-8E9A-8209F2CD901C}"/>
    <cellStyle name="Percent 11 4 5" xfId="14538" xr:uid="{1B6B9CD6-0E1D-4217-A745-E086C0FB069C}"/>
    <cellStyle name="Percent 11 4 6" xfId="22935" xr:uid="{13849C93-9C16-4AB2-A6C1-ADA155B895B1}"/>
    <cellStyle name="Percent 11 5" xfId="4588" xr:uid="{6A61B369-E201-4DA0-B0ED-146F58983F3E}"/>
    <cellStyle name="Percent 11 5 2" xfId="6483" xr:uid="{FFED17C6-C31F-4364-97B1-A27F550BF58A}"/>
    <cellStyle name="Percent 11 5 2 2" xfId="12269" xr:uid="{1021EFDE-C0CC-4E6A-980B-EC2A46217E99}"/>
    <cellStyle name="Percent 11 5 2 2 2" xfId="20641" xr:uid="{57905D2B-A6D8-40CD-8962-908BC21ECAE0}"/>
    <cellStyle name="Percent 11 5 2 3" xfId="16376" xr:uid="{A4C23A9D-2617-45B5-9250-3F21D9CE228F}"/>
    <cellStyle name="Percent 11 5 3" xfId="7815" xr:uid="{9AFAF652-F87A-40BC-98F9-72E447D8F089}"/>
    <cellStyle name="Percent 11 5 3 2" xfId="13550" xr:uid="{5872908C-A454-4599-8E85-581D1C80AC7A}"/>
    <cellStyle name="Percent 11 5 3 2 2" xfId="21924" xr:uid="{250FAF7B-C0DC-477F-B917-7AED2F54D8E7}"/>
    <cellStyle name="Percent 11 5 3 3" xfId="17703" xr:uid="{8C67667E-D8E1-41A8-9C91-F1E78489D146}"/>
    <cellStyle name="Percent 11 5 4" xfId="10535" xr:uid="{22F65F97-5355-4500-9DC1-9EB81AC11F31}"/>
    <cellStyle name="Percent 11 5 4 2" xfId="18915" xr:uid="{5EECF366-8A32-4680-AC75-374903C27E52}"/>
    <cellStyle name="Percent 11 5 5" xfId="15143" xr:uid="{FD7E18AB-6D31-44BF-8BAF-4ECB6DEE38D0}"/>
    <cellStyle name="Percent 11 5 6" xfId="23557" xr:uid="{677B4418-0251-4BA1-AA0F-283B8A75351A}"/>
    <cellStyle name="Percent 11 6" xfId="9804" xr:uid="{0F7371A5-09AC-4BA0-A51C-8C1B0FEEBEE5}"/>
    <cellStyle name="Percent 11 6 2" xfId="18200" xr:uid="{412517D9-7F74-4E11-8A0D-AACA62C0F6A1}"/>
    <cellStyle name="Percent 110" xfId="22615" xr:uid="{BC6736D9-9205-4A53-9DA8-DE8B380613F9}"/>
    <cellStyle name="Percent 111" xfId="23784" xr:uid="{5F22920E-AFAF-4AE6-99CA-1D159F6F1FB1}"/>
    <cellStyle name="Percent 112" xfId="23746" xr:uid="{65450B6D-B481-4824-B490-73E64A85430E}"/>
    <cellStyle name="Percent 113" xfId="23089" xr:uid="{E4018A68-6F5F-4A08-95AB-90E1546396D8}"/>
    <cellStyle name="Percent 114" xfId="8314" xr:uid="{18EDC21D-1083-40F0-8987-ED61E6BA83BF}"/>
    <cellStyle name="Percent 115" xfId="8724" xr:uid="{807200A1-D70D-4089-8172-4EA155B6534C}"/>
    <cellStyle name="Percent 116" xfId="9027" xr:uid="{392C8B76-C916-4E8C-BEB1-AE8E8F0BE877}"/>
    <cellStyle name="Percent 117" xfId="24830" xr:uid="{BB0C793B-E67E-4298-AF5B-FEB9CDF54BB7}"/>
    <cellStyle name="Percent 118" xfId="9043" xr:uid="{35023927-0E0E-4586-8574-66DBF785C840}"/>
    <cellStyle name="Percent 119" xfId="26415" xr:uid="{33C7A616-691E-4EB1-AD84-81043646B0ED}"/>
    <cellStyle name="Percent 12" xfId="2193" xr:uid="{EF0C0C8A-7F1D-495D-92E0-D217DD3AC982}"/>
    <cellStyle name="Percent 12 2" xfId="2194" xr:uid="{F6089F29-A87B-49BF-90C9-7B5C43729AE9}"/>
    <cellStyle name="Percent 12 2 2" xfId="4591" xr:uid="{8EDA3421-E3F1-4D67-BE9C-252E0BD0F351}"/>
    <cellStyle name="Percent 12 2 2 2" xfId="6486" xr:uid="{7C3B42A7-EDC9-4EAD-8868-F960A4F47764}"/>
    <cellStyle name="Percent 12 2 2 2 2" xfId="12272" xr:uid="{586F7827-DEBF-4F79-A015-7AC08AFD1BC9}"/>
    <cellStyle name="Percent 12 2 2 2 2 2" xfId="20644" xr:uid="{E05C80B8-2D78-497A-B6FC-5FE95754E8BD}"/>
    <cellStyle name="Percent 12 2 2 2 3" xfId="16379" xr:uid="{294B490A-ED85-473C-80A5-4F52FDCB80B9}"/>
    <cellStyle name="Percent 12 2 2 3" xfId="7818" xr:uid="{0C1DC316-B250-4C07-8015-AB9F0E122C6C}"/>
    <cellStyle name="Percent 12 2 2 3 2" xfId="13553" xr:uid="{6641D470-3EBA-4B7E-940B-C9E6E97B7EAC}"/>
    <cellStyle name="Percent 12 2 2 3 2 2" xfId="21927" xr:uid="{A96B6682-7A0C-4F69-803A-708E3CE6C682}"/>
    <cellStyle name="Percent 12 2 2 3 3" xfId="17706" xr:uid="{2FBC09C6-7418-44EB-97B6-B821A04D4977}"/>
    <cellStyle name="Percent 12 2 2 4" xfId="10538" xr:uid="{452BDEA7-D40F-430F-B4CC-81161C5683F0}"/>
    <cellStyle name="Percent 12 2 2 4 2" xfId="18918" xr:uid="{585ED9FA-7511-4855-969D-740E789B113F}"/>
    <cellStyle name="Percent 12 2 2 5" xfId="15146" xr:uid="{30961654-232A-4BB3-9C59-6B4326B41E48}"/>
    <cellStyle name="Percent 12 2 2 6" xfId="23560" xr:uid="{7C3A5EF6-0303-463B-A826-7B91433A4992}"/>
    <cellStyle name="Percent 12 2 2 7" xfId="31177" xr:uid="{F5B4CCD8-6D74-49D4-9811-5B2B5072C209}"/>
    <cellStyle name="Percent 12 2 3" xfId="5897" xr:uid="{2403BE93-5E61-494C-8DB2-9EB41B5DEB13}"/>
    <cellStyle name="Percent 12 2 3 2" xfId="11683" xr:uid="{D6628041-2389-48DA-846B-336F52093727}"/>
    <cellStyle name="Percent 12 2 3 2 2" xfId="20055" xr:uid="{295E84A5-693B-4DD0-B8E4-B0F3F9A7A3D5}"/>
    <cellStyle name="Percent 12 2 3 3" xfId="15790" xr:uid="{A819A8DA-7661-461C-9205-BF4608FF7B61}"/>
    <cellStyle name="Percent 12 2 4" xfId="7235" xr:uid="{CEDFF65F-879E-4780-AD35-F1C98DBAD5D4}"/>
    <cellStyle name="Percent 12 2 4 2" xfId="12971" xr:uid="{6C149B5B-062C-4A7B-A5CE-AC22646C37EA}"/>
    <cellStyle name="Percent 12 2 4 2 2" xfId="21345" xr:uid="{1AB95D90-29E8-4731-8FD9-D96857B267EE}"/>
    <cellStyle name="Percent 12 2 4 3" xfId="17124" xr:uid="{A2027F4F-AF6E-4906-A92F-031E750C6C96}"/>
    <cellStyle name="Percent 12 2 5" xfId="9807" xr:uid="{12E3564C-9808-4381-987F-A6FBEB6DCE3F}"/>
    <cellStyle name="Percent 12 2 5 2" xfId="18203" xr:uid="{A4FC7461-C59F-4CD2-86EF-20F4F1029B6A}"/>
    <cellStyle name="Percent 12 2 6" xfId="14541" xr:uid="{E8A9BF03-E61B-4438-9902-53FF27E9DA7D}"/>
    <cellStyle name="Percent 12 2 7" xfId="22938" xr:uid="{00077800-6077-4515-B090-98028201F623}"/>
    <cellStyle name="Percent 12 2 8" xfId="30950" xr:uid="{D38EA964-A010-4F62-83A3-FC822B08E3C9}"/>
    <cellStyle name="Percent 12 3" xfId="2993" xr:uid="{CEB29A64-B4A4-4528-BE04-9600926117C8}"/>
    <cellStyle name="Percent 12 4" xfId="4051" xr:uid="{6652FD4C-746E-4B11-A738-8BFA1A7A625E}"/>
    <cellStyle name="Percent 12 4 2" xfId="5896" xr:uid="{4ADDFACC-D55D-4A1E-8A76-F393998B5D2B}"/>
    <cellStyle name="Percent 12 4 2 2" xfId="11682" xr:uid="{D8759DD7-0071-4D21-B578-6139A6595171}"/>
    <cellStyle name="Percent 12 4 2 2 2" xfId="20054" xr:uid="{D0A2F85E-AC06-423E-A5D2-6A97AB2305D6}"/>
    <cellStyle name="Percent 12 4 2 3" xfId="15789" xr:uid="{4EE56A22-A90A-4E06-9955-724EE4BA5F97}"/>
    <cellStyle name="Percent 12 4 3" xfId="7234" xr:uid="{449BF0B1-A8A4-4589-8F8C-3132CBA0F525}"/>
    <cellStyle name="Percent 12 4 3 2" xfId="12970" xr:uid="{F1EF6324-4A2E-4AD9-B2A1-E6DF49EE48DB}"/>
    <cellStyle name="Percent 12 4 3 2 2" xfId="21344" xr:uid="{C02BD2DE-A8E5-4EDE-BB95-0E97B77F3BF1}"/>
    <cellStyle name="Percent 12 4 3 3" xfId="17123" xr:uid="{2EE56508-B53F-4889-B16F-C52D4486F80D}"/>
    <cellStyle name="Percent 12 4 4" xfId="10143" xr:uid="{8420BA60-1E83-4277-B4EE-24E5DBDA4F2A}"/>
    <cellStyle name="Percent 12 4 4 2" xfId="18527" xr:uid="{4955FC30-1772-4D4F-A90C-3488718D204B}"/>
    <cellStyle name="Percent 12 4 5" xfId="14540" xr:uid="{0476D9F1-9F26-4DC6-89B8-3B190F7EE741}"/>
    <cellStyle name="Percent 12 4 6" xfId="22937" xr:uid="{6EF54710-4D80-4E4D-AFD9-52A6C33B20DB}"/>
    <cellStyle name="Percent 12 5" xfId="4590" xr:uid="{AB10C9D3-DB96-4E86-9209-41177B6DC167}"/>
    <cellStyle name="Percent 12 5 2" xfId="6485" xr:uid="{42B663BF-8678-44C8-BF19-7E00C697D1C8}"/>
    <cellStyle name="Percent 12 5 2 2" xfId="12271" xr:uid="{D85B243F-1F4F-4314-A576-15A23E6AB6F2}"/>
    <cellStyle name="Percent 12 5 2 2 2" xfId="20643" xr:uid="{A7FBECC7-2C61-4DC0-A963-D07E17144EF2}"/>
    <cellStyle name="Percent 12 5 2 3" xfId="16378" xr:uid="{9E074EDE-990B-4CE9-A104-B5E5652B3650}"/>
    <cellStyle name="Percent 12 5 3" xfId="7817" xr:uid="{D0C24F37-4E97-4BB8-8EFD-CD6F1A98F1E5}"/>
    <cellStyle name="Percent 12 5 3 2" xfId="13552" xr:uid="{738263E3-D8A1-4260-9EFE-BC7AEBB8DDF2}"/>
    <cellStyle name="Percent 12 5 3 2 2" xfId="21926" xr:uid="{121C186D-002B-4F23-B53E-A58A90995F9F}"/>
    <cellStyle name="Percent 12 5 3 3" xfId="17705" xr:uid="{C9D7F6B7-C3B1-4737-BEDA-9B687695AD8D}"/>
    <cellStyle name="Percent 12 5 4" xfId="10537" xr:uid="{36CDAC9D-16B4-41F3-9CCD-C2EC87C4EF0F}"/>
    <cellStyle name="Percent 12 5 4 2" xfId="18917" xr:uid="{420972F8-0F2C-408A-BFF4-FFA29057A7E9}"/>
    <cellStyle name="Percent 12 5 5" xfId="15145" xr:uid="{50D0376D-FC1C-44F5-AFDE-931109EE4823}"/>
    <cellStyle name="Percent 12 5 6" xfId="23559" xr:uid="{77083CF1-C8D6-4965-BCF5-DB371088FC47}"/>
    <cellStyle name="Percent 12 6" xfId="9806" xr:uid="{C0B319FE-6ECF-42B1-ABDD-1D10A4849A26}"/>
    <cellStyle name="Percent 12 6 2" xfId="18202" xr:uid="{9A658465-3AEC-48A1-B021-A4D99785738B}"/>
    <cellStyle name="Percent 120" xfId="26497" xr:uid="{3F686A7F-51A2-43C7-A0E8-678D3E599DAF}"/>
    <cellStyle name="Percent 121" xfId="8360" xr:uid="{C81DD349-B8BB-400C-8E74-03C8B96CD21F}"/>
    <cellStyle name="Percent 122" xfId="25388" xr:uid="{43B89C0A-7901-4288-9625-F06FD5EF6B9E}"/>
    <cellStyle name="Percent 123" xfId="27641" xr:uid="{A594143D-91B9-4177-A274-D7555556E9F5}"/>
    <cellStyle name="Percent 124" xfId="28005" xr:uid="{3B3CC2EA-2DB9-4A8F-BE3E-FBAD4A6DCAD2}"/>
    <cellStyle name="Percent 125" xfId="29142" xr:uid="{70CD7163-BEE3-42A1-8799-A2CA5C4A782E}"/>
    <cellStyle name="Percent 126" xfId="28940" xr:uid="{7FDE649A-1F61-4142-B8B5-7E5C39E925C7}"/>
    <cellStyle name="Percent 127" xfId="28046" xr:uid="{9FD657A1-953A-4DA0-9C9F-A76F07F58212}"/>
    <cellStyle name="Percent 128" xfId="27719" xr:uid="{8AC45E50-3907-4737-A553-9DB587983B38}"/>
    <cellStyle name="Percent 129" xfId="29278" xr:uid="{78762F06-EB90-41A1-B847-D19B61208E85}"/>
    <cellStyle name="Percent 13" xfId="2195" xr:uid="{F1FCB001-CA2E-4A1D-9097-EA5C18BB0D41}"/>
    <cellStyle name="Percent 13 2" xfId="2196" xr:uid="{421A1043-5A74-431B-934F-5B0C77F7E86C}"/>
    <cellStyle name="Percent 13 2 2" xfId="4593" xr:uid="{0A381BAC-BDDD-47F5-AA6C-33804C607D2E}"/>
    <cellStyle name="Percent 13 2 2 2" xfId="6488" xr:uid="{52D0FA0F-812B-4167-8259-FC1A18382105}"/>
    <cellStyle name="Percent 13 2 2 2 2" xfId="12274" xr:uid="{A2F771D7-7C51-4836-8060-54D962964994}"/>
    <cellStyle name="Percent 13 2 2 2 2 2" xfId="20646" xr:uid="{C9E7D8B9-6A14-4B1A-A5E9-838017B3C5B7}"/>
    <cellStyle name="Percent 13 2 2 2 3" xfId="16381" xr:uid="{BE2C0042-98AC-435E-954D-CBB7E58B28E1}"/>
    <cellStyle name="Percent 13 2 2 3" xfId="7820" xr:uid="{08C2D8C9-6A3D-440D-AC53-968531234027}"/>
    <cellStyle name="Percent 13 2 2 3 2" xfId="13555" xr:uid="{0950E587-FA1E-475F-8B61-E77581725009}"/>
    <cellStyle name="Percent 13 2 2 3 2 2" xfId="21929" xr:uid="{163D0DC0-397C-4134-8759-79F11A7FFEB0}"/>
    <cellStyle name="Percent 13 2 2 3 3" xfId="17708" xr:uid="{BAC710D4-9723-475A-8E98-54C3BB670948}"/>
    <cellStyle name="Percent 13 2 2 4" xfId="10540" xr:uid="{0A92EBFD-DDCF-4E23-85AD-28F067995754}"/>
    <cellStyle name="Percent 13 2 2 4 2" xfId="18920" xr:uid="{33AAF631-0517-4FDA-9DE5-EE9484252E15}"/>
    <cellStyle name="Percent 13 2 2 5" xfId="15148" xr:uid="{3CE48291-1FEB-44B9-B656-238953946520}"/>
    <cellStyle name="Percent 13 2 2 6" xfId="23562" xr:uid="{7B73EBD0-BE00-44FA-8512-2FC894ED33FD}"/>
    <cellStyle name="Percent 13 2 2 7" xfId="31178" xr:uid="{DA780D05-42F7-461C-94E8-8DC9ACF5BD30}"/>
    <cellStyle name="Percent 13 2 3" xfId="5899" xr:uid="{04109BF6-CBA6-429B-A945-329CE7A82F41}"/>
    <cellStyle name="Percent 13 2 3 2" xfId="11685" xr:uid="{C0B0F276-2C85-44E6-82A0-7050134A7287}"/>
    <cellStyle name="Percent 13 2 3 2 2" xfId="20057" xr:uid="{8D0CA840-B825-42F1-9BCB-C891F93074FA}"/>
    <cellStyle name="Percent 13 2 3 3" xfId="15792" xr:uid="{5CD49EC5-B462-409C-94E3-24440332D8F6}"/>
    <cellStyle name="Percent 13 2 4" xfId="7237" xr:uid="{42386B2F-D137-4802-A644-DDF1604BC1EA}"/>
    <cellStyle name="Percent 13 2 4 2" xfId="12973" xr:uid="{3E5C4A44-2AE4-4661-B656-A95F80CE4D23}"/>
    <cellStyle name="Percent 13 2 4 2 2" xfId="21347" xr:uid="{67B5E9C0-9157-4AD5-BFA7-6AA00ED123B0}"/>
    <cellStyle name="Percent 13 2 4 3" xfId="17126" xr:uid="{2CFAB4EE-9CF4-4897-84CB-51B3672722CC}"/>
    <cellStyle name="Percent 13 2 5" xfId="9809" xr:uid="{955E1331-8409-4C16-AC2F-612236E5B675}"/>
    <cellStyle name="Percent 13 2 5 2" xfId="18205" xr:uid="{BB7A6C88-EC34-48E9-B1DF-8F346C159967}"/>
    <cellStyle name="Percent 13 2 6" xfId="14543" xr:uid="{4BE1882A-765A-44B5-BA42-EE31A95FD7BF}"/>
    <cellStyle name="Percent 13 2 7" xfId="22940" xr:uid="{B5E140D7-4A8B-4160-826B-C625E6B9FD2A}"/>
    <cellStyle name="Percent 13 2 8" xfId="30951" xr:uid="{1EE68133-19D0-44A1-B13E-B46F12CD490F}"/>
    <cellStyle name="Percent 13 3" xfId="2977" xr:uid="{954DBE3C-5F61-44C2-97AD-73D8E60D45C4}"/>
    <cellStyle name="Percent 13 4" xfId="4052" xr:uid="{16C983CF-B4D8-4D03-9F3A-09A7D0627C0A}"/>
    <cellStyle name="Percent 13 4 2" xfId="5898" xr:uid="{55314099-F2DC-4248-8D0F-886476BD01BB}"/>
    <cellStyle name="Percent 13 4 2 2" xfId="11684" xr:uid="{3328B9C3-19AD-4168-9993-E4F96D541DF7}"/>
    <cellStyle name="Percent 13 4 2 2 2" xfId="20056" xr:uid="{EB05C688-060D-45AD-A072-0684E62F9DFB}"/>
    <cellStyle name="Percent 13 4 2 3" xfId="15791" xr:uid="{2626179E-9796-4EF5-AB00-34DFEBF593C5}"/>
    <cellStyle name="Percent 13 4 3" xfId="7236" xr:uid="{9DE7E0C4-2168-49A5-B2D8-9D5940750696}"/>
    <cellStyle name="Percent 13 4 3 2" xfId="12972" xr:uid="{A1544027-3715-47C8-AE5D-E4CE94BF5226}"/>
    <cellStyle name="Percent 13 4 3 2 2" xfId="21346" xr:uid="{6AACCD6C-B30C-4AB6-994F-6F1089770100}"/>
    <cellStyle name="Percent 13 4 3 3" xfId="17125" xr:uid="{4F61BEC4-3D0E-467A-AF40-5261B8E6634D}"/>
    <cellStyle name="Percent 13 4 4" xfId="10144" xr:uid="{2F286055-1891-442C-B54F-C2BD9FED7D40}"/>
    <cellStyle name="Percent 13 4 4 2" xfId="18528" xr:uid="{FAABBBDC-1DAD-4BA6-905C-2B571D4387E7}"/>
    <cellStyle name="Percent 13 4 5" xfId="14542" xr:uid="{AC47CD89-287A-4C29-BA84-7011E810415B}"/>
    <cellStyle name="Percent 13 4 6" xfId="22939" xr:uid="{0626DC8F-9A00-4F0A-9F8D-33C4ACB4DC2E}"/>
    <cellStyle name="Percent 13 5" xfId="4592" xr:uid="{C968E8A8-D15B-4B93-B8CC-0F8ECB0FD27B}"/>
    <cellStyle name="Percent 13 5 2" xfId="6487" xr:uid="{159E8092-5D86-4401-B650-69339740C7AD}"/>
    <cellStyle name="Percent 13 5 2 2" xfId="12273" xr:uid="{7E88BB2A-D2C7-4FBA-A70B-813A03B8BDE6}"/>
    <cellStyle name="Percent 13 5 2 2 2" xfId="20645" xr:uid="{9E45880A-316F-4133-9523-2878827BF46E}"/>
    <cellStyle name="Percent 13 5 2 3" xfId="16380" xr:uid="{94E64E3B-FE34-4CCE-B89D-47D069A052E7}"/>
    <cellStyle name="Percent 13 5 3" xfId="7819" xr:uid="{D564F506-7ABC-43C7-88AD-A9A6DEC5FD76}"/>
    <cellStyle name="Percent 13 5 3 2" xfId="13554" xr:uid="{68176C19-2A26-4C23-B983-053EC75DF443}"/>
    <cellStyle name="Percent 13 5 3 2 2" xfId="21928" xr:uid="{39189ED3-5D1E-4E12-8ED1-EB3AE0F03332}"/>
    <cellStyle name="Percent 13 5 3 3" xfId="17707" xr:uid="{28F9E3D5-1181-44D6-AE5E-50E2DF686872}"/>
    <cellStyle name="Percent 13 5 4" xfId="10539" xr:uid="{F8B901F1-0139-42FD-9D75-F28C67BE4978}"/>
    <cellStyle name="Percent 13 5 4 2" xfId="18919" xr:uid="{6F6D5C88-3244-4668-B528-650778E5EAFA}"/>
    <cellStyle name="Percent 13 5 5" xfId="15147" xr:uid="{6E180352-347F-48B9-9920-548E2D4D57A5}"/>
    <cellStyle name="Percent 13 5 6" xfId="23561" xr:uid="{0D083EF8-058D-4AB9-B3AD-21E71B611815}"/>
    <cellStyle name="Percent 13 6" xfId="9808" xr:uid="{C67347A7-4465-4DFB-8E20-D1AD1E260E6A}"/>
    <cellStyle name="Percent 13 6 2" xfId="18204" xr:uid="{97552D10-A7A7-4AE5-8EAB-9A8C209ED668}"/>
    <cellStyle name="Percent 130" xfId="30198" xr:uid="{AFB547BB-B410-4F1E-B1A9-513A0BB5959D}"/>
    <cellStyle name="Percent 131" xfId="30207" xr:uid="{A7C3F235-DE02-4D9C-A10F-D87999367A8B}"/>
    <cellStyle name="Percent 132" xfId="30247" xr:uid="{E87FD1F6-AA60-4858-976B-944F539680D2}"/>
    <cellStyle name="Percent 133" xfId="30301" xr:uid="{16ADA2D6-F35F-4273-A22D-7555E5959235}"/>
    <cellStyle name="Percent 134" xfId="30321" xr:uid="{35939B4E-CD06-4396-BC09-79EF3BFFDD13}"/>
    <cellStyle name="Percent 135" xfId="30325" xr:uid="{54C56B01-A79D-42EC-A4F5-5442FC046A47}"/>
    <cellStyle name="Percent 136" xfId="30331" xr:uid="{B9B9F7B7-C018-419C-B844-6F7596CF13A6}"/>
    <cellStyle name="Percent 137" xfId="30333" xr:uid="{C6227CC8-441C-4E4E-9A3F-D445511D985B}"/>
    <cellStyle name="Percent 138" xfId="30335" xr:uid="{5E53458B-128C-4203-AD73-49D33B3C9258}"/>
    <cellStyle name="Percent 139" xfId="30336" xr:uid="{ACB9577A-C7CA-4938-AD3F-A53002B351ED}"/>
    <cellStyle name="Percent 14" xfId="2197" xr:uid="{0F0A66F0-5C8A-4553-97A6-8A254AEA0D02}"/>
    <cellStyle name="Percent 14 2" xfId="2198" xr:uid="{B9F81D46-FB4B-41CC-BE82-2780F3E6C48D}"/>
    <cellStyle name="Percent 14 2 2" xfId="4595" xr:uid="{DE884A71-C766-453B-8EE4-F5098F6244F8}"/>
    <cellStyle name="Percent 14 2 2 2" xfId="6490" xr:uid="{60D94531-5EBB-4232-8F9E-34E7F2AE1331}"/>
    <cellStyle name="Percent 14 2 2 2 2" xfId="12276" xr:uid="{CEE79EC1-A349-4001-917D-B5FA5E85F3D3}"/>
    <cellStyle name="Percent 14 2 2 2 2 2" xfId="20648" xr:uid="{141EC757-27CD-43ED-89B4-3DAB4D5640A2}"/>
    <cellStyle name="Percent 14 2 2 2 3" xfId="16383" xr:uid="{C5751CFA-DEDD-4D15-882F-5367CC349BE5}"/>
    <cellStyle name="Percent 14 2 2 3" xfId="7822" xr:uid="{E3AA37C4-E056-4FCB-AEAF-28450F59231A}"/>
    <cellStyle name="Percent 14 2 2 3 2" xfId="13557" xr:uid="{5B24F203-9B9F-400D-B2F9-F81981826C11}"/>
    <cellStyle name="Percent 14 2 2 3 2 2" xfId="21931" xr:uid="{A8607DC1-BB4C-459F-A8D9-78FA6216DB3F}"/>
    <cellStyle name="Percent 14 2 2 3 3" xfId="17710" xr:uid="{75A515C4-8398-448F-B35B-9F8263EF68F4}"/>
    <cellStyle name="Percent 14 2 2 4" xfId="10542" xr:uid="{DE0BF064-F7FE-43C8-9E63-3C36EE9CE055}"/>
    <cellStyle name="Percent 14 2 2 4 2" xfId="18922" xr:uid="{163F640F-D382-487C-8879-CDB1D5838D8C}"/>
    <cellStyle name="Percent 14 2 2 5" xfId="15150" xr:uid="{967AEED7-9189-4BA2-8F77-AE34F95E037A}"/>
    <cellStyle name="Percent 14 2 2 6" xfId="23564" xr:uid="{DA3DD9DB-DB15-4396-AC06-00BF54CCE76C}"/>
    <cellStyle name="Percent 14 2 2 7" xfId="31179" xr:uid="{3B516D00-5AA5-4DB8-B9C4-87DFF8D09EB9}"/>
    <cellStyle name="Percent 14 2 3" xfId="5901" xr:uid="{7E04D2EB-9C96-4F37-BE92-368DA741D3D6}"/>
    <cellStyle name="Percent 14 2 3 2" xfId="11687" xr:uid="{7B9DB140-819A-4D12-AA61-CE2DB9C7FAD8}"/>
    <cellStyle name="Percent 14 2 3 2 2" xfId="20059" xr:uid="{C979B69C-BDD8-463D-8778-B07D26F47E7C}"/>
    <cellStyle name="Percent 14 2 3 3" xfId="15794" xr:uid="{5E28D3D3-B7F5-4481-84AB-73D512761A25}"/>
    <cellStyle name="Percent 14 2 4" xfId="7239" xr:uid="{CB83F63B-9B21-47F1-AD6A-685A1DFB6179}"/>
    <cellStyle name="Percent 14 2 4 2" xfId="12975" xr:uid="{CC34673E-BE8C-4C0E-A735-C175804BC306}"/>
    <cellStyle name="Percent 14 2 4 2 2" xfId="21349" xr:uid="{665422D3-A4A4-4149-A915-921BBE2FA422}"/>
    <cellStyle name="Percent 14 2 4 3" xfId="17128" xr:uid="{2203D937-8B1F-429C-974B-0300D037AF9B}"/>
    <cellStyle name="Percent 14 2 5" xfId="9811" xr:uid="{C5D0A3C2-D541-45FA-BF25-5458441E1C1B}"/>
    <cellStyle name="Percent 14 2 5 2" xfId="18207" xr:uid="{5AF1AD80-C239-4899-92F4-865CAE3D285D}"/>
    <cellStyle name="Percent 14 2 6" xfId="14545" xr:uid="{4F6B6B76-E257-4C3E-9058-049A47DB900D}"/>
    <cellStyle name="Percent 14 2 7" xfId="22942" xr:uid="{7C58ADEE-933E-45E7-B95D-B858FA2E63B1}"/>
    <cellStyle name="Percent 14 2 8" xfId="30952" xr:uid="{B21A17B3-9EE3-41B8-99A6-FA41DFDC1EE2}"/>
    <cellStyle name="Percent 14 3" xfId="2978" xr:uid="{2D5EBB40-150F-455E-9CDB-B1B1AEEBD080}"/>
    <cellStyle name="Percent 14 4" xfId="4053" xr:uid="{8723C497-233B-477C-A7DE-6699BCE1D3D9}"/>
    <cellStyle name="Percent 14 4 2" xfId="5900" xr:uid="{8C91A0BD-1CDD-44E1-B205-773F09194E60}"/>
    <cellStyle name="Percent 14 4 2 2" xfId="11686" xr:uid="{EB262C70-ED8D-4814-BF7A-0D369EFEC401}"/>
    <cellStyle name="Percent 14 4 2 2 2" xfId="20058" xr:uid="{AC4C046A-05FB-436F-8920-1E462EDD2204}"/>
    <cellStyle name="Percent 14 4 2 3" xfId="15793" xr:uid="{65ABFC86-AD73-4F8F-A194-C1857F2A3D75}"/>
    <cellStyle name="Percent 14 4 3" xfId="7238" xr:uid="{7A1FC210-E9C8-4B0B-8933-A33F6848A2E5}"/>
    <cellStyle name="Percent 14 4 3 2" xfId="12974" xr:uid="{BE380C8C-AE56-48DF-8DAD-496D942533B6}"/>
    <cellStyle name="Percent 14 4 3 2 2" xfId="21348" xr:uid="{3CA3AC86-CD70-477A-90C1-4BF24E44A5F2}"/>
    <cellStyle name="Percent 14 4 3 3" xfId="17127" xr:uid="{1271E43C-292B-4C42-B527-528F925E29A0}"/>
    <cellStyle name="Percent 14 4 4" xfId="10145" xr:uid="{54597103-21BE-42A2-950B-2350C1CE8DC5}"/>
    <cellStyle name="Percent 14 4 4 2" xfId="18529" xr:uid="{85F26B16-D15A-4635-BA8A-3698DB6E20AD}"/>
    <cellStyle name="Percent 14 4 5" xfId="14544" xr:uid="{ED6046D0-0DD2-4959-9D50-AD05B4FE79D8}"/>
    <cellStyle name="Percent 14 4 6" xfId="22941" xr:uid="{E414F7FB-DB72-482B-8577-FB2AAA9F69C8}"/>
    <cellStyle name="Percent 14 5" xfId="4594" xr:uid="{522D503A-95AD-4BF1-8C45-1A17902EFD9A}"/>
    <cellStyle name="Percent 14 5 2" xfId="6489" xr:uid="{EAE591F7-7159-492F-BA6A-154B8FA27B1B}"/>
    <cellStyle name="Percent 14 5 2 2" xfId="12275" xr:uid="{B183E8B6-DCC8-44E2-BFB4-D7AF546E6825}"/>
    <cellStyle name="Percent 14 5 2 2 2" xfId="20647" xr:uid="{F81516E3-17CB-4020-9FB1-C611EDE7D229}"/>
    <cellStyle name="Percent 14 5 2 3" xfId="16382" xr:uid="{047C97E2-FA87-444C-890C-84F2D5974A3F}"/>
    <cellStyle name="Percent 14 5 3" xfId="7821" xr:uid="{76E2ADDE-276E-4ACF-B58B-8053DED12F69}"/>
    <cellStyle name="Percent 14 5 3 2" xfId="13556" xr:uid="{0E5E1188-A112-418F-8810-14567547C10C}"/>
    <cellStyle name="Percent 14 5 3 2 2" xfId="21930" xr:uid="{AA818E56-45FA-45DE-8389-EC0F7BD8D107}"/>
    <cellStyle name="Percent 14 5 3 3" xfId="17709" xr:uid="{709BBE22-AEB5-498D-B78D-546AEA79CB7A}"/>
    <cellStyle name="Percent 14 5 4" xfId="10541" xr:uid="{89107A74-AF9B-4F3C-815D-19FF9EE3B476}"/>
    <cellStyle name="Percent 14 5 4 2" xfId="18921" xr:uid="{56B86A78-4C07-4C18-89CA-54DE81206733}"/>
    <cellStyle name="Percent 14 5 5" xfId="15149" xr:uid="{A834EC6D-ACC1-43FF-99AA-4A5C133915CC}"/>
    <cellStyle name="Percent 14 5 6" xfId="23563" xr:uid="{34E4D3BF-6271-47C0-BD12-5BD2C0601EA5}"/>
    <cellStyle name="Percent 14 6" xfId="9810" xr:uid="{217F399B-746D-4CED-8822-F902C7B2EA4B}"/>
    <cellStyle name="Percent 14 6 2" xfId="18206" xr:uid="{F707DCAF-8224-4C98-882E-EC774258599E}"/>
    <cellStyle name="Percent 140" xfId="30337" xr:uid="{4B3D70DF-7ADC-41DA-8BE2-1B33D174D33B}"/>
    <cellStyle name="Percent 141" xfId="30392" xr:uid="{E09F04A0-B1EC-4877-858A-E16AB39213E0}"/>
    <cellStyle name="Percent 142" xfId="30414" xr:uid="{1CD6A9DF-63C9-4ACB-82A0-EB0DCE973538}"/>
    <cellStyle name="Percent 143" xfId="30391" xr:uid="{34402A6E-6C37-48AC-8998-114E097912B9}"/>
    <cellStyle name="Percent 144" xfId="30448" xr:uid="{40D41D63-D1AE-4D4E-B389-95F7BB1B17E9}"/>
    <cellStyle name="Percent 145" xfId="30427" xr:uid="{3252732C-B493-4956-A09E-FDF582611DB1}"/>
    <cellStyle name="Percent 146" xfId="30446" xr:uid="{3D859088-17BC-4AC2-A20C-9C9A329B691E}"/>
    <cellStyle name="Percent 147" xfId="30465" xr:uid="{D22EA15F-20BA-495D-9E01-CFE977231DB1}"/>
    <cellStyle name="Percent 148" xfId="30945" xr:uid="{2F09C33D-6BB7-4752-B2D5-F3AE5915CD86}"/>
    <cellStyle name="Percent 149" xfId="2754" xr:uid="{032BF419-C56B-4460-8307-AF6A4F792D0A}"/>
    <cellStyle name="Percent 15" xfId="2199" xr:uid="{5B53DB50-FB92-406B-8B1A-68631D689E4E}"/>
    <cellStyle name="Percent 15 2" xfId="2200" xr:uid="{D7A9117A-5620-4152-BAFF-746A0D3B6456}"/>
    <cellStyle name="Percent 15 2 2" xfId="4597" xr:uid="{603E50CB-4031-464F-BCC1-449E6831C125}"/>
    <cellStyle name="Percent 15 2 2 2" xfId="6492" xr:uid="{394D68E7-F388-4673-91B8-0879E04FB806}"/>
    <cellStyle name="Percent 15 2 2 2 2" xfId="12278" xr:uid="{81E3D35C-6868-42B8-80AE-7E247CEC143A}"/>
    <cellStyle name="Percent 15 2 2 2 2 2" xfId="20650" xr:uid="{2AD97649-E73D-4879-AB4A-214C13679A6C}"/>
    <cellStyle name="Percent 15 2 2 2 3" xfId="16385" xr:uid="{B3F838E6-C99D-4159-B4D3-A7E21CE85AA8}"/>
    <cellStyle name="Percent 15 2 2 3" xfId="7824" xr:uid="{3F1070BC-0572-460F-9F47-8EB2939E7E72}"/>
    <cellStyle name="Percent 15 2 2 3 2" xfId="13559" xr:uid="{27158C8F-EE6E-4BCD-9EE5-BD7A540009CD}"/>
    <cellStyle name="Percent 15 2 2 3 2 2" xfId="21933" xr:uid="{F972D83A-B4F3-41F7-890D-4D27E4B096F2}"/>
    <cellStyle name="Percent 15 2 2 3 3" xfId="17712" xr:uid="{8A9B9F5E-16D2-43B2-8BF3-ECFE1A08644E}"/>
    <cellStyle name="Percent 15 2 2 4" xfId="10544" xr:uid="{6A1D0553-A103-41C8-A8B7-F2DE0DEE75FC}"/>
    <cellStyle name="Percent 15 2 2 4 2" xfId="18924" xr:uid="{FAAFF626-6515-44E3-9705-29572354553F}"/>
    <cellStyle name="Percent 15 2 2 5" xfId="15152" xr:uid="{4C019CAE-C34C-4659-A905-E00DAB34DD73}"/>
    <cellStyle name="Percent 15 2 2 6" xfId="23566" xr:uid="{FCAD2E45-0BFE-4C09-BC73-17584C01C47F}"/>
    <cellStyle name="Percent 15 2 2 7" xfId="31180" xr:uid="{D062BAE1-B06F-47DC-9F70-022620710657}"/>
    <cellStyle name="Percent 15 2 3" xfId="5903" xr:uid="{4BDC9241-9414-4161-A092-80817B932A68}"/>
    <cellStyle name="Percent 15 2 3 2" xfId="11689" xr:uid="{46091DAE-FF39-48C9-91F1-B4B7928750AC}"/>
    <cellStyle name="Percent 15 2 3 2 2" xfId="20061" xr:uid="{2549BB5B-9F97-4EA5-A5F6-882AC788719D}"/>
    <cellStyle name="Percent 15 2 3 3" xfId="15796" xr:uid="{44131EC1-91B9-4A6E-B1F0-75CF36B70516}"/>
    <cellStyle name="Percent 15 2 4" xfId="7241" xr:uid="{9EB6F9D0-9C04-473D-8C63-91776A29C839}"/>
    <cellStyle name="Percent 15 2 4 2" xfId="12977" xr:uid="{73D55513-064A-4416-843B-588FF5A14DFA}"/>
    <cellStyle name="Percent 15 2 4 2 2" xfId="21351" xr:uid="{6335E81B-DFC6-44C9-88A7-6364CF68D8D3}"/>
    <cellStyle name="Percent 15 2 4 3" xfId="17130" xr:uid="{FB8B3B6B-151A-4411-9E79-0172A5812F1A}"/>
    <cellStyle name="Percent 15 2 5" xfId="9813" xr:uid="{886A2C89-0B0A-4472-8552-6827EF088949}"/>
    <cellStyle name="Percent 15 2 5 2" xfId="18209" xr:uid="{AD8AC248-8B93-44F4-93D7-A655C73A78FE}"/>
    <cellStyle name="Percent 15 2 6" xfId="14547" xr:uid="{76CC174E-D763-478E-A2D1-D1AC2ABF520A}"/>
    <cellStyle name="Percent 15 2 7" xfId="22944" xr:uid="{0260F1CE-E6F2-4FB6-BA30-D5F856A8589F}"/>
    <cellStyle name="Percent 15 2 8" xfId="30953" xr:uid="{2CEA9649-485F-41DF-8BD7-A2B535C2E8AF}"/>
    <cellStyle name="Percent 15 3" xfId="2975" xr:uid="{8B844881-1F34-43D2-A30A-DB5F3CA2303E}"/>
    <cellStyle name="Percent 15 4" xfId="4054" xr:uid="{5010C093-C8CB-4A20-A61C-FAAC05B3E28E}"/>
    <cellStyle name="Percent 15 4 2" xfId="5902" xr:uid="{DEFEF8C6-C8BD-47B0-85E7-734685E6869D}"/>
    <cellStyle name="Percent 15 4 2 2" xfId="11688" xr:uid="{98928CE5-B06A-45E8-B841-9C08C096BDA7}"/>
    <cellStyle name="Percent 15 4 2 2 2" xfId="20060" xr:uid="{48D75A44-13FD-4698-949E-1724B6CAD1A6}"/>
    <cellStyle name="Percent 15 4 2 3" xfId="15795" xr:uid="{2731A3FB-5F3C-441B-97D1-69CB3D7FC40C}"/>
    <cellStyle name="Percent 15 4 3" xfId="7240" xr:uid="{BB96DB1C-8D0D-4BD3-BA6B-0ADECD55F823}"/>
    <cellStyle name="Percent 15 4 3 2" xfId="12976" xr:uid="{6F3D4FDC-BA69-490A-9326-0FF441CFB1CE}"/>
    <cellStyle name="Percent 15 4 3 2 2" xfId="21350" xr:uid="{63B9BDA8-EEC1-4E1E-BE82-8D5585AD6539}"/>
    <cellStyle name="Percent 15 4 3 3" xfId="17129" xr:uid="{969E0816-9A90-413E-9D2D-547FD36C516D}"/>
    <cellStyle name="Percent 15 4 4" xfId="10146" xr:uid="{3049D808-0E3D-49D7-A68A-4808EF1EAA27}"/>
    <cellStyle name="Percent 15 4 4 2" xfId="18530" xr:uid="{5D88CEBA-A2C6-474A-82E4-D9A91B6048AB}"/>
    <cellStyle name="Percent 15 4 5" xfId="14546" xr:uid="{95FDED70-6EA5-4182-A86D-15F252A52FAE}"/>
    <cellStyle name="Percent 15 4 6" xfId="22943" xr:uid="{9608BCAA-8C24-47DE-B4AE-B0B68EDC34F1}"/>
    <cellStyle name="Percent 15 5" xfId="4596" xr:uid="{6FAE00CF-F778-457C-9A60-DEE33F145F03}"/>
    <cellStyle name="Percent 15 5 2" xfId="6491" xr:uid="{71D3EBB3-0C4C-4FC8-8D18-7E8EA4C770DA}"/>
    <cellStyle name="Percent 15 5 2 2" xfId="12277" xr:uid="{04FB5FE2-AF27-4471-99CD-724DDA16FDC6}"/>
    <cellStyle name="Percent 15 5 2 2 2" xfId="20649" xr:uid="{729C0A4B-F98B-476D-A7B7-0302AC46807F}"/>
    <cellStyle name="Percent 15 5 2 3" xfId="16384" xr:uid="{14CC2AC5-5C8E-4D8B-A290-0CF7FF53E9A4}"/>
    <cellStyle name="Percent 15 5 3" xfId="7823" xr:uid="{0C111A78-9BB6-4984-BA43-F70B4751AA9C}"/>
    <cellStyle name="Percent 15 5 3 2" xfId="13558" xr:uid="{2F519E18-9D66-430C-8D83-A6628DF574BA}"/>
    <cellStyle name="Percent 15 5 3 2 2" xfId="21932" xr:uid="{7BAC57C2-A355-4E83-84C3-6667A4EEB5AB}"/>
    <cellStyle name="Percent 15 5 3 3" xfId="17711" xr:uid="{ABC7D3DA-49A7-4141-890D-D5006F735590}"/>
    <cellStyle name="Percent 15 5 4" xfId="10543" xr:uid="{946E5A07-449A-400F-B4AE-7872CBC4D3EA}"/>
    <cellStyle name="Percent 15 5 4 2" xfId="18923" xr:uid="{BD66E38C-4D27-45F8-A2F3-B7C9252849C2}"/>
    <cellStyle name="Percent 15 5 5" xfId="15151" xr:uid="{3419F429-1BF7-4714-9FEC-FFC304F59181}"/>
    <cellStyle name="Percent 15 5 6" xfId="23565" xr:uid="{AAC848F4-B353-4301-9F70-6B461FA30A49}"/>
    <cellStyle name="Percent 15 6" xfId="9812" xr:uid="{D095A1D4-A2CB-4A34-A00F-CCFD4CAD8C45}"/>
    <cellStyle name="Percent 15 6 2" xfId="18208" xr:uid="{F08C4526-C8D7-44DE-8DBA-D086CFC2229F}"/>
    <cellStyle name="Percent 16" xfId="2201" xr:uid="{74C96C7C-67D8-4691-B39B-B4CFACBCD14D}"/>
    <cellStyle name="Percent 16 10" xfId="30954" xr:uid="{6FDAFC32-F4F7-4064-95B4-3FC5B5540817}"/>
    <cellStyle name="Percent 16 2" xfId="2202" xr:uid="{3FFE859F-81C9-479D-9AA4-D3D2237D1A6D}"/>
    <cellStyle name="Percent 16 2 2" xfId="4599" xr:uid="{139D15C6-7242-4232-A8C8-810636E65C95}"/>
    <cellStyle name="Percent 16 2 2 2" xfId="6494" xr:uid="{12519119-BE4C-406B-AE51-5B83E66C814A}"/>
    <cellStyle name="Percent 16 2 2 2 2" xfId="12280" xr:uid="{EE500F9D-BD22-4F70-8CBA-1424EE9F0D0A}"/>
    <cellStyle name="Percent 16 2 2 2 2 2" xfId="20652" xr:uid="{28513C4E-0031-4C14-AB61-E3EE5E07C134}"/>
    <cellStyle name="Percent 16 2 2 2 3" xfId="16387" xr:uid="{2614B1B7-E259-47EB-A5FE-EBF8364D3AEF}"/>
    <cellStyle name="Percent 16 2 2 3" xfId="7826" xr:uid="{255107EF-3724-4573-A96D-E656B8B17D04}"/>
    <cellStyle name="Percent 16 2 2 3 2" xfId="13561" xr:uid="{12A01E73-502F-4644-A0DC-C94B6BA513CB}"/>
    <cellStyle name="Percent 16 2 2 3 2 2" xfId="21935" xr:uid="{40978D84-B9BB-4951-AB00-B49C32A12DE0}"/>
    <cellStyle name="Percent 16 2 2 3 3" xfId="17714" xr:uid="{333B9B35-D1AE-4D7E-8F10-FB8F2DF2F83E}"/>
    <cellStyle name="Percent 16 2 2 4" xfId="10546" xr:uid="{CBB0EA89-BE67-45D5-B182-EC8D2C05F062}"/>
    <cellStyle name="Percent 16 2 2 4 2" xfId="18926" xr:uid="{E52AA33B-502A-4C41-ACF2-BCD4C6B30DA7}"/>
    <cellStyle name="Percent 16 2 2 5" xfId="15154" xr:uid="{09072D24-DE0E-44A0-90C2-5C5D4715F734}"/>
    <cellStyle name="Percent 16 2 2 6" xfId="23568" xr:uid="{517227B7-5238-4589-B049-3123535E426C}"/>
    <cellStyle name="Percent 16 2 2 7" xfId="31181" xr:uid="{E69F941E-6FC7-4D9E-B52F-3609E2B70378}"/>
    <cellStyle name="Percent 16 2 3" xfId="5905" xr:uid="{AD1CDF85-6450-4325-AA22-9EADAC0C6980}"/>
    <cellStyle name="Percent 16 2 3 2" xfId="11691" xr:uid="{95850D4D-6D33-4338-B5EA-5059C55240BA}"/>
    <cellStyle name="Percent 16 2 3 2 2" xfId="20063" xr:uid="{69D43436-678A-4D25-89FF-750DCC9CC6A4}"/>
    <cellStyle name="Percent 16 2 3 3" xfId="15798" xr:uid="{0F888154-E651-4634-BB87-3ED43F58885F}"/>
    <cellStyle name="Percent 16 2 4" xfId="7243" xr:uid="{418F90C8-F12D-48A5-A2BB-AF1A5FBAC58C}"/>
    <cellStyle name="Percent 16 2 4 2" xfId="12979" xr:uid="{B67E1A5E-BDAA-4E60-ACC0-3E353CCB95E3}"/>
    <cellStyle name="Percent 16 2 4 2 2" xfId="21353" xr:uid="{FDD316F1-1AAE-4BFA-A1CB-A6A36391D937}"/>
    <cellStyle name="Percent 16 2 4 3" xfId="17132" xr:uid="{61DE8194-FD4C-4582-A9F4-2DC9F768C5BC}"/>
    <cellStyle name="Percent 16 2 5" xfId="9815" xr:uid="{CD810281-5AF7-468B-BE80-A61C6BF6C9AC}"/>
    <cellStyle name="Percent 16 2 5 2" xfId="18211" xr:uid="{C784C712-BA13-46BC-A4DC-29310134A9F5}"/>
    <cellStyle name="Percent 16 2 6" xfId="14549" xr:uid="{610A88A8-7B87-4FF8-A149-B7E7A9D053C0}"/>
    <cellStyle name="Percent 16 2 7" xfId="22946" xr:uid="{0B644618-7210-4F89-9DAD-91AB460C6183}"/>
    <cellStyle name="Percent 16 2 8" xfId="30955" xr:uid="{75D2875A-7415-4DB3-8C1A-CF06AA1C541F}"/>
    <cellStyle name="Percent 16 3" xfId="4598" xr:uid="{7D139DD2-283A-4950-B968-27BE2AE45F55}"/>
    <cellStyle name="Percent 16 3 2" xfId="6493" xr:uid="{5C1A78D6-114C-4BDC-839E-CB34CFFCE944}"/>
    <cellStyle name="Percent 16 3 2 2" xfId="12279" xr:uid="{FE1B5FDB-D950-4F78-AA9D-5AFCD194A5B0}"/>
    <cellStyle name="Percent 16 3 2 2 2" xfId="20651" xr:uid="{A158D4E7-DA39-471F-A3A2-BBA478A991AE}"/>
    <cellStyle name="Percent 16 3 2 3" xfId="16386" xr:uid="{907A0EC7-8D79-487F-A2D1-FDFF84CE4C94}"/>
    <cellStyle name="Percent 16 3 2 4" xfId="30957" xr:uid="{E9A26A04-DC40-4BD3-8E41-7F09E6FABF2D}"/>
    <cellStyle name="Percent 16 3 3" xfId="7825" xr:uid="{E28FD732-589E-4710-8512-018FDAC71560}"/>
    <cellStyle name="Percent 16 3 3 2" xfId="13560" xr:uid="{7BB7609F-7F5C-4ECB-9A55-B0E81969E3CF}"/>
    <cellStyle name="Percent 16 3 3 2 2" xfId="21934" xr:uid="{E89A7646-B52C-4E90-B0ED-55633BB2ABC7}"/>
    <cellStyle name="Percent 16 3 3 3" xfId="17713" xr:uid="{004EC9D3-8DF6-471B-B698-B5DD345158BC}"/>
    <cellStyle name="Percent 16 3 4" xfId="10545" xr:uid="{58E7EE29-0203-4072-9EA4-295537326BBA}"/>
    <cellStyle name="Percent 16 3 4 2" xfId="18925" xr:uid="{F3CF065D-ADB6-4E4B-B01B-32C48142692D}"/>
    <cellStyle name="Percent 16 3 5" xfId="15153" xr:uid="{F95B4C2C-DE46-4DB4-AF01-E3057847CBBC}"/>
    <cellStyle name="Percent 16 3 6" xfId="23567" xr:uid="{C4DC3AA0-2363-4C13-A245-3F0A06133B7E}"/>
    <cellStyle name="Percent 16 3 7" xfId="30956" xr:uid="{359A9773-C0F0-4E3F-AACD-278030A6C080}"/>
    <cellStyle name="Percent 16 4" xfId="5904" xr:uid="{2F4FBF25-4CD5-4987-8772-1B22BB125C70}"/>
    <cellStyle name="Percent 16 4 2" xfId="11690" xr:uid="{F0C8A4F7-F7BB-484F-8E67-8205267414CC}"/>
    <cellStyle name="Percent 16 4 2 2" xfId="20062" xr:uid="{AAF4FAAC-91B7-4C31-A2C4-972C9BAB802D}"/>
    <cellStyle name="Percent 16 4 3" xfId="15797" xr:uid="{35B99D07-8BD6-4773-A20B-86C88608C844}"/>
    <cellStyle name="Percent 16 4 4" xfId="30958" xr:uid="{E1044542-9B2C-425C-AFB4-48844939CF67}"/>
    <cellStyle name="Percent 16 5" xfId="7242" xr:uid="{DC8C5156-4DB1-4E74-87E6-69A2159C34AF}"/>
    <cellStyle name="Percent 16 5 2" xfId="12978" xr:uid="{7298F844-9BF4-41C0-AE74-AE44FE10E10C}"/>
    <cellStyle name="Percent 16 5 2 2" xfId="21352" xr:uid="{0AA86C27-E190-4816-939D-C95059A00D69}"/>
    <cellStyle name="Percent 16 5 3" xfId="17131" xr:uid="{F5B74F7A-971D-4DDB-AE6E-9641B5F95B68}"/>
    <cellStyle name="Percent 16 5 4" xfId="32340" xr:uid="{08FB674D-5A5C-4193-9EF3-2ACE44010209}"/>
    <cellStyle name="Percent 16 6" xfId="9484" xr:uid="{65AE28AD-88E9-4ADA-AD46-CAAE659F101A}"/>
    <cellStyle name="Percent 16 7" xfId="9814" xr:uid="{F4C29112-556F-4329-BD49-ED03E7427B44}"/>
    <cellStyle name="Percent 16 7 2" xfId="18210" xr:uid="{8A07075F-22EF-4F50-A916-EE0DA3395103}"/>
    <cellStyle name="Percent 16 8" xfId="14548" xr:uid="{41AA82D8-DDEF-4794-8D6B-575D0D01DAEA}"/>
    <cellStyle name="Percent 16 9" xfId="22945" xr:uid="{BD557955-C4AB-4F5D-BB91-3A7860630124}"/>
    <cellStyle name="Percent 17" xfId="2203" xr:uid="{FE505A46-B9A0-495E-A859-3833DF3CE6C5}"/>
    <cellStyle name="Percent 17 10" xfId="30959" xr:uid="{0AE4621A-2845-4300-9576-4A7A33C89A93}"/>
    <cellStyle name="Percent 17 2" xfId="2204" xr:uid="{EA3BD4CA-93CD-4B56-88FD-310821924519}"/>
    <cellStyle name="Percent 17 2 2" xfId="4601" xr:uid="{374C2647-6632-4402-B53F-0AD6B666BCAC}"/>
    <cellStyle name="Percent 17 2 2 2" xfId="6496" xr:uid="{984A339C-CC11-4A10-973E-26DD258D7A36}"/>
    <cellStyle name="Percent 17 2 2 2 2" xfId="12282" xr:uid="{DF72E0AD-D00F-4F09-87B7-306B3A7116DF}"/>
    <cellStyle name="Percent 17 2 2 2 2 2" xfId="20654" xr:uid="{ED4A9089-5EA5-4A39-B7DA-F76961156998}"/>
    <cellStyle name="Percent 17 2 2 2 3" xfId="16389" xr:uid="{6125AA22-9AFF-4164-92D8-F11AC5159DDE}"/>
    <cellStyle name="Percent 17 2 2 3" xfId="7828" xr:uid="{6D22C0EA-81BC-49C9-8204-6C4823173D99}"/>
    <cellStyle name="Percent 17 2 2 3 2" xfId="13563" xr:uid="{723D5FEB-A10E-4CF8-B251-F780788F35EA}"/>
    <cellStyle name="Percent 17 2 2 3 2 2" xfId="21937" xr:uid="{7DF539CC-F0E0-4821-92B2-3CDC42FED37F}"/>
    <cellStyle name="Percent 17 2 2 3 3" xfId="17716" xr:uid="{5D802A8C-F389-4E68-9FA4-3F936DA3DFB1}"/>
    <cellStyle name="Percent 17 2 2 4" xfId="10548" xr:uid="{9A63BB7A-7F25-4539-A924-3EFEE821BDF8}"/>
    <cellStyle name="Percent 17 2 2 4 2" xfId="18928" xr:uid="{77F85B98-50AB-4C69-9835-54E793D439BF}"/>
    <cellStyle name="Percent 17 2 2 5" xfId="15156" xr:uid="{9C2ADF91-806E-45F8-9E29-97A1EF1DFE78}"/>
    <cellStyle name="Percent 17 2 2 6" xfId="23570" xr:uid="{C4B890B9-AAAB-4E22-83C2-D8A743015652}"/>
    <cellStyle name="Percent 17 2 2 7" xfId="31784" xr:uid="{3B43D509-3BE1-42DD-9D78-A998FF5FEA9D}"/>
    <cellStyle name="Percent 17 2 3" xfId="5907" xr:uid="{77663A9B-FF1D-46EA-8CFE-91B681E3D190}"/>
    <cellStyle name="Percent 17 2 3 2" xfId="11693" xr:uid="{3EF3250B-91B1-4865-A232-254D0196EE9F}"/>
    <cellStyle name="Percent 17 2 3 2 2" xfId="20065" xr:uid="{DE323D0E-9E13-40C9-BDBC-F5EE68689DD5}"/>
    <cellStyle name="Percent 17 2 3 3" xfId="15800" xr:uid="{768CAB46-E095-4221-8A04-19D7F7191EC0}"/>
    <cellStyle name="Percent 17 2 3 4" xfId="31783" xr:uid="{93BD1BE4-6CF0-47A3-96FA-F633580FCAD3}"/>
    <cellStyle name="Percent 17 2 4" xfId="7245" xr:uid="{FCC91BD5-0763-4B4A-82C0-02B3C447114F}"/>
    <cellStyle name="Percent 17 2 4 2" xfId="12981" xr:uid="{D75BA72B-354D-4C02-BADC-8F92E54CFE00}"/>
    <cellStyle name="Percent 17 2 4 2 2" xfId="21355" xr:uid="{59C1F68A-8586-45CC-A7B4-8CB313D976FF}"/>
    <cellStyle name="Percent 17 2 4 3" xfId="17134" xr:uid="{740C35AF-D6CA-44DC-B14E-1195CD191E6A}"/>
    <cellStyle name="Percent 17 2 4 4" xfId="31670" xr:uid="{E660C137-8859-4FBC-A3BA-E693AEC34550}"/>
    <cellStyle name="Percent 17 2 5" xfId="9817" xr:uid="{90FF5388-19D7-4E84-A1DE-7F99ED812B62}"/>
    <cellStyle name="Percent 17 2 5 2" xfId="18213" xr:uid="{F3621F1E-19EC-42CC-BDD8-4C7DE7F2A94E}"/>
    <cellStyle name="Percent 17 2 6" xfId="14551" xr:uid="{BE12F022-2979-4481-9AEF-AA976AD045CE}"/>
    <cellStyle name="Percent 17 2 7" xfId="22948" xr:uid="{CD84512C-FE48-4E13-B216-CF3419E59B2B}"/>
    <cellStyle name="Percent 17 2 8" xfId="30960" xr:uid="{0AE3E903-8BD9-471E-BEB2-5D4EFF9DBC01}"/>
    <cellStyle name="Percent 17 3" xfId="4600" xr:uid="{CCF00478-BBF7-44FA-B959-C2360AAAE7D7}"/>
    <cellStyle name="Percent 17 3 2" xfId="6495" xr:uid="{F0E1AD35-A35A-41BB-B0CE-AED26EAC9C63}"/>
    <cellStyle name="Percent 17 3 2 2" xfId="12281" xr:uid="{D8397A02-09D8-45D0-802C-B4E596AFEF82}"/>
    <cellStyle name="Percent 17 3 2 2 2" xfId="20653" xr:uid="{2AC0D145-66EC-41FC-B899-8532EAFB9455}"/>
    <cellStyle name="Percent 17 3 2 3" xfId="16388" xr:uid="{F37F4AAD-6289-4AF7-A483-3933E3251C71}"/>
    <cellStyle name="Percent 17 3 2 4" xfId="32197" xr:uid="{4B084458-976C-427D-A65E-C08F6CA65B77}"/>
    <cellStyle name="Percent 17 3 3" xfId="7827" xr:uid="{5EBDED63-BCB4-4B7E-B798-7393458243A5}"/>
    <cellStyle name="Percent 17 3 3 2" xfId="13562" xr:uid="{8F68449B-0C64-4137-A0ED-8537A297B221}"/>
    <cellStyle name="Percent 17 3 3 2 2" xfId="21936" xr:uid="{A0BCFA86-9EC5-4630-B10C-E2C27749BF64}"/>
    <cellStyle name="Percent 17 3 3 3" xfId="17715" xr:uid="{7DAAFCD4-07CE-4213-8702-45B366A2ED5B}"/>
    <cellStyle name="Percent 17 3 3 4" xfId="31669" xr:uid="{A57E93FC-651B-4D14-B37B-BE4B94ED85FE}"/>
    <cellStyle name="Percent 17 3 4" xfId="10547" xr:uid="{3D8AE5FF-7929-4FB1-8626-C1A30BF80C98}"/>
    <cellStyle name="Percent 17 3 4 2" xfId="18927" xr:uid="{9CDB1437-7381-49BE-8ECE-59B64D9EFE91}"/>
    <cellStyle name="Percent 17 3 5" xfId="15155" xr:uid="{52BCE361-61E9-4F8D-8D7A-FE09C8240EC2}"/>
    <cellStyle name="Percent 17 3 6" xfId="23569" xr:uid="{0B678C0F-1B1E-4995-B6DB-94815522FD23}"/>
    <cellStyle name="Percent 17 3 7" xfId="31182" xr:uid="{75894430-6871-4F56-A52E-8817DD36F7F2}"/>
    <cellStyle name="Percent 17 4" xfId="5906" xr:uid="{08896B39-E73E-4B88-B4CA-0C879B3D3519}"/>
    <cellStyle name="Percent 17 4 2" xfId="11692" xr:uid="{2B06A035-8195-4E38-8311-2DB073966A1A}"/>
    <cellStyle name="Percent 17 4 2 2" xfId="20064" xr:uid="{B0777F94-2813-4AFD-88A6-CBA67C335AEF}"/>
    <cellStyle name="Percent 17 4 3" xfId="15799" xr:uid="{DB96AD54-0A72-4959-A6AD-FE54C782D393}"/>
    <cellStyle name="Percent 17 5" xfId="7244" xr:uid="{23C2636C-6E61-4CCD-863F-F71BED863BB8}"/>
    <cellStyle name="Percent 17 5 2" xfId="12980" xr:uid="{DAB86E84-F636-46E5-BAF7-1FEEBAFBEC7C}"/>
    <cellStyle name="Percent 17 5 2 2" xfId="21354" xr:uid="{63505BA6-26CC-4F7B-B362-DD69ACFB377B}"/>
    <cellStyle name="Percent 17 5 3" xfId="17133" xr:uid="{5A8ADC2A-421D-4937-82BC-A154CC9FE6C5}"/>
    <cellStyle name="Percent 17 6" xfId="9485" xr:uid="{A1DE8F43-B4B7-47B7-94AC-13C6619F76E8}"/>
    <cellStyle name="Percent 17 7" xfId="9816" xr:uid="{71A7C03B-3EEB-4902-B888-4DDF1FCAB1F5}"/>
    <cellStyle name="Percent 17 7 2" xfId="18212" xr:uid="{CC01D0DE-E630-4DC2-B546-E42E1AE9EE89}"/>
    <cellStyle name="Percent 17 8" xfId="14550" xr:uid="{228F1D2D-FEBB-4561-BC6D-EABF1B6B0F5A}"/>
    <cellStyle name="Percent 17 9" xfId="22947" xr:uid="{650ACED7-838A-42CD-96EB-0A3DA4124C17}"/>
    <cellStyle name="Percent 18" xfId="2205" xr:uid="{738DB3A8-545E-4964-BC24-6D52ED94085B}"/>
    <cellStyle name="Percent 18 2" xfId="2206" xr:uid="{D18D927D-1050-4BF4-8F53-FFB2C013F90D}"/>
    <cellStyle name="Percent 18 2 2" xfId="4603" xr:uid="{41A2C5EA-F9C3-4576-9CED-979F0EAF6C17}"/>
    <cellStyle name="Percent 18 2 2 2" xfId="6498" xr:uid="{667CF457-7DCD-4F13-9A66-27F0133546B6}"/>
    <cellStyle name="Percent 18 2 2 2 2" xfId="12284" xr:uid="{A0347AD7-0399-41E5-BA5E-EE0ACD3DF719}"/>
    <cellStyle name="Percent 18 2 2 2 2 2" xfId="20656" xr:uid="{43534041-8862-4FA5-8501-3C5264F5034B}"/>
    <cellStyle name="Percent 18 2 2 2 3" xfId="16391" xr:uid="{0AF185FB-6B8F-437E-843A-46A5BA66F4C7}"/>
    <cellStyle name="Percent 18 2 2 3" xfId="7830" xr:uid="{A5F598E3-4E68-4A60-B173-AC9441FD0F94}"/>
    <cellStyle name="Percent 18 2 2 3 2" xfId="13565" xr:uid="{BB178446-E499-4B68-9D48-EBE9364C6523}"/>
    <cellStyle name="Percent 18 2 2 3 2 2" xfId="21939" xr:uid="{25823C09-E046-4EFE-966F-839557B66493}"/>
    <cellStyle name="Percent 18 2 2 3 3" xfId="17718" xr:uid="{72EB5A42-7121-4769-B3C5-5BC6B861E481}"/>
    <cellStyle name="Percent 18 2 2 4" xfId="10550" xr:uid="{BC33AAAE-8508-428B-A0A1-CA2D879088E9}"/>
    <cellStyle name="Percent 18 2 2 4 2" xfId="18930" xr:uid="{E5708E22-8570-4748-9ECC-FDAF6D9F94BE}"/>
    <cellStyle name="Percent 18 2 2 5" xfId="15158" xr:uid="{9455A1C5-84B8-43CD-86FC-F7F776CE022C}"/>
    <cellStyle name="Percent 18 2 2 6" xfId="23572" xr:uid="{797A272F-1870-41CF-9E0E-59D8DB16B397}"/>
    <cellStyle name="Percent 18 2 2 7" xfId="31786" xr:uid="{760E3C59-C611-4631-AEED-4B6936076E4A}"/>
    <cellStyle name="Percent 18 2 3" xfId="5909" xr:uid="{CD2E0563-5AB3-4120-AD00-C17DCA6D65AC}"/>
    <cellStyle name="Percent 18 2 3 2" xfId="11695" xr:uid="{C74F0AD9-0B13-4E94-978F-13C22A819000}"/>
    <cellStyle name="Percent 18 2 3 2 2" xfId="20067" xr:uid="{B8E1D3A0-E0C1-445E-A2C9-36B83BA397D7}"/>
    <cellStyle name="Percent 18 2 3 3" xfId="15802" xr:uid="{659E76F7-84DA-4AB9-8402-9293FF4FFCA9}"/>
    <cellStyle name="Percent 18 2 4" xfId="7247" xr:uid="{6B9ECC9D-94CD-4682-84ED-6B44A2156F05}"/>
    <cellStyle name="Percent 18 2 4 2" xfId="12983" xr:uid="{F6805B34-F161-4349-BE12-3D7E8CBC3BCC}"/>
    <cellStyle name="Percent 18 2 4 2 2" xfId="21357" xr:uid="{5E9E805A-1567-4D35-9CFF-D4DF0F8FDF6D}"/>
    <cellStyle name="Percent 18 2 4 3" xfId="17136" xr:uid="{29418FD8-C85B-41D2-A0F2-9C6EE80AC837}"/>
    <cellStyle name="Percent 18 2 5" xfId="9819" xr:uid="{BC3C0B1A-3EC0-4BD5-A941-ACE6AF1D7AAC}"/>
    <cellStyle name="Percent 18 2 5 2" xfId="18215" xr:uid="{6A24DEA7-0DE5-485C-9662-066046BF8546}"/>
    <cellStyle name="Percent 18 2 6" xfId="14553" xr:uid="{B8F8C6AC-5621-4A64-B7FD-956677EE2138}"/>
    <cellStyle name="Percent 18 2 7" xfId="22950" xr:uid="{2E45870B-004D-43C5-81EA-FDCBF8E55397}"/>
    <cellStyle name="Percent 18 2 8" xfId="31672" xr:uid="{D6F8B645-2CA7-4096-90E9-7CEABC1CB00E}"/>
    <cellStyle name="Percent 18 3" xfId="4602" xr:uid="{DCFD3A1D-70BC-4489-869F-4C6F7766057E}"/>
    <cellStyle name="Percent 18 3 2" xfId="6497" xr:uid="{0A5A8D99-DDFB-4E87-81FB-B12E42DBE9D2}"/>
    <cellStyle name="Percent 18 3 2 2" xfId="12283" xr:uid="{5F5B64BE-F68D-4EBE-89F8-6CABB56817FC}"/>
    <cellStyle name="Percent 18 3 2 2 2" xfId="20655" xr:uid="{BF96F212-B832-4BF9-9577-71D6E53AE450}"/>
    <cellStyle name="Percent 18 3 2 3" xfId="16390" xr:uid="{EC474EB6-A90A-4B4D-8FC5-E42DC22569A2}"/>
    <cellStyle name="Percent 18 3 3" xfId="7829" xr:uid="{2205FB23-1611-442E-9331-FED403D36A76}"/>
    <cellStyle name="Percent 18 3 3 2" xfId="13564" xr:uid="{FFDF3B5E-5D07-4EAF-81D3-037D2EBF1564}"/>
    <cellStyle name="Percent 18 3 3 2 2" xfId="21938" xr:uid="{BBBAEE38-4943-4B81-825E-296ABF3DC882}"/>
    <cellStyle name="Percent 18 3 3 3" xfId="17717" xr:uid="{4B1AF8F1-46D2-4B7D-9CA7-5BFF5E71D4A1}"/>
    <cellStyle name="Percent 18 3 4" xfId="10549" xr:uid="{9587AEEF-DB93-4AE1-9F00-074B02A940E2}"/>
    <cellStyle name="Percent 18 3 4 2" xfId="18929" xr:uid="{C7ECB81A-A5A3-4722-979E-5068E3589010}"/>
    <cellStyle name="Percent 18 3 5" xfId="15157" xr:uid="{F11019F1-9F06-41AC-81B2-B1B9D5D96A24}"/>
    <cellStyle name="Percent 18 3 6" xfId="23571" xr:uid="{CD3277A9-53AD-4C36-BDBC-512EDD7FC0D9}"/>
    <cellStyle name="Percent 18 3 7" xfId="31785" xr:uid="{D2BCD4A6-ED77-4FC3-A491-0214B694DA64}"/>
    <cellStyle name="Percent 18 4" xfId="5908" xr:uid="{75C50594-9EFC-4597-8EB2-A3C7DFFE63E6}"/>
    <cellStyle name="Percent 18 4 2" xfId="11694" xr:uid="{D6287B78-2AEB-4165-9434-E89AC50E3452}"/>
    <cellStyle name="Percent 18 4 2 2" xfId="20066" xr:uid="{0F036BA0-684A-4F28-BCA9-FAF3A1526C86}"/>
    <cellStyle name="Percent 18 4 3" xfId="15801" xr:uid="{1124DF86-CA24-4B4A-9B01-C508AF361D49}"/>
    <cellStyle name="Percent 18 4 4" xfId="32331" xr:uid="{19C6A181-A350-4E11-B75A-8460D01A0BC5}"/>
    <cellStyle name="Percent 18 5" xfId="7246" xr:uid="{72D84AF0-660B-4125-8108-92EA22106114}"/>
    <cellStyle name="Percent 18 5 2" xfId="12982" xr:uid="{9905F0F7-A980-4895-8C15-573667B82F63}"/>
    <cellStyle name="Percent 18 5 2 2" xfId="21356" xr:uid="{59618DB0-7910-47D0-9803-6748C5D00BD7}"/>
    <cellStyle name="Percent 18 5 3" xfId="17135" xr:uid="{C6990CAE-2291-4709-A9C8-1175DB6BB886}"/>
    <cellStyle name="Percent 18 5 4" xfId="31671" xr:uid="{6CCCE393-AEC3-474F-AB47-A40E1C757C20}"/>
    <cellStyle name="Percent 18 6" xfId="9818" xr:uid="{0783B0E2-17FE-49F2-AECE-3F48E5F71C66}"/>
    <cellStyle name="Percent 18 6 2" xfId="18214" xr:uid="{D7B831B2-A513-4E3F-8A5B-0877EF92D4CF}"/>
    <cellStyle name="Percent 18 7" xfId="14552" xr:uid="{2E6FC40D-A416-485A-AA82-463B2DA04B16}"/>
    <cellStyle name="Percent 18 8" xfId="22949" xr:uid="{E17706C9-6277-4EED-8AF7-949DE888DDFB}"/>
    <cellStyle name="Percent 18 9" xfId="30961" xr:uid="{2FCD1D6E-9643-4382-9344-C1AED2A1B177}"/>
    <cellStyle name="Percent 19" xfId="2207" xr:uid="{42E243E9-0264-4B11-A09B-8D973AB46E68}"/>
    <cellStyle name="Percent 19 2" xfId="2208" xr:uid="{E3AB5F64-E1FD-4401-BAC9-FEB65D136C90}"/>
    <cellStyle name="Percent 19 2 2" xfId="4605" xr:uid="{D5855171-C5EA-4F7F-BC25-CD1454682E9D}"/>
    <cellStyle name="Percent 19 2 2 2" xfId="6500" xr:uid="{92E88A35-24D4-4DB7-BABA-FD1DE00DF4E6}"/>
    <cellStyle name="Percent 19 2 2 2 2" xfId="12286" xr:uid="{D0DD6A05-9A23-4782-AF62-3E32D6E74152}"/>
    <cellStyle name="Percent 19 2 2 2 2 2" xfId="20658" xr:uid="{F2D8FF91-3F93-47A0-A687-D29B6E0B4FE2}"/>
    <cellStyle name="Percent 19 2 2 2 3" xfId="16393" xr:uid="{298D7238-FDB7-4B11-BFAA-FBB180D27543}"/>
    <cellStyle name="Percent 19 2 2 3" xfId="7832" xr:uid="{9B17F23B-4F9E-4DBF-8EC7-77D8A4321513}"/>
    <cellStyle name="Percent 19 2 2 3 2" xfId="13567" xr:uid="{28719E43-A8C3-427A-9393-3B9BA98ADB36}"/>
    <cellStyle name="Percent 19 2 2 3 2 2" xfId="21941" xr:uid="{485C906B-19FB-4AB5-989F-4862FA7D2E49}"/>
    <cellStyle name="Percent 19 2 2 3 3" xfId="17720" xr:uid="{260044A8-C7D2-4DBC-A288-1E30D2F58F48}"/>
    <cellStyle name="Percent 19 2 2 4" xfId="10552" xr:uid="{95265389-6AB8-4BB1-82FE-EB37F1980947}"/>
    <cellStyle name="Percent 19 2 2 4 2" xfId="18932" xr:uid="{3A432F76-9C2C-41D8-92CE-22D5AD73EA11}"/>
    <cellStyle name="Percent 19 2 2 5" xfId="15160" xr:uid="{9CBFC14A-5144-41B7-A006-960AAFC40FC9}"/>
    <cellStyle name="Percent 19 2 2 6" xfId="23574" xr:uid="{E816C00A-A750-4603-84FE-9E0654F249B1}"/>
    <cellStyle name="Percent 19 2 2 7" xfId="31788" xr:uid="{69A97130-3770-49A4-8151-580F83B1B006}"/>
    <cellStyle name="Percent 19 2 3" xfId="5911" xr:uid="{C499A03C-1080-43F4-97C2-9F9AC3BC6606}"/>
    <cellStyle name="Percent 19 2 3 2" xfId="11697" xr:uid="{BBA2C2BB-BC4B-4ACA-9135-257929224A0B}"/>
    <cellStyle name="Percent 19 2 3 2 2" xfId="20069" xr:uid="{9C90E193-C8E7-4DB7-A499-F24FB384989B}"/>
    <cellStyle name="Percent 19 2 3 3" xfId="15804" xr:uid="{44A1A5A1-2378-4086-A2AD-C8B2245CDFAA}"/>
    <cellStyle name="Percent 19 2 4" xfId="7249" xr:uid="{003C1773-DBB0-4F11-9483-CB2D95519B27}"/>
    <cellStyle name="Percent 19 2 4 2" xfId="12985" xr:uid="{C356B53B-401E-476B-AA92-ED3837F71D46}"/>
    <cellStyle name="Percent 19 2 4 2 2" xfId="21359" xr:uid="{FDC8E38C-B93F-46AB-99BC-C18F66FC6924}"/>
    <cellStyle name="Percent 19 2 4 3" xfId="17138" xr:uid="{B22C2F0E-8D55-44A3-88D8-92B0B72FA4C4}"/>
    <cellStyle name="Percent 19 2 5" xfId="9821" xr:uid="{BDE4A7AF-2325-44E9-A5BB-AA8E8AC59676}"/>
    <cellStyle name="Percent 19 2 5 2" xfId="18217" xr:uid="{DF40E322-2E20-4505-8366-167DB30044D8}"/>
    <cellStyle name="Percent 19 2 6" xfId="14555" xr:uid="{08FC1C88-B520-4055-9133-EB626A4C006C}"/>
    <cellStyle name="Percent 19 2 7" xfId="22952" xr:uid="{BB91AF9B-13F0-42C4-BD14-7B9FF8A199FE}"/>
    <cellStyle name="Percent 19 2 8" xfId="31674" xr:uid="{6FF249C3-2FE7-4026-B266-A68F23D1C46E}"/>
    <cellStyle name="Percent 19 3" xfId="4604" xr:uid="{B0813A2A-F92B-4866-A6B4-C73C68B2A352}"/>
    <cellStyle name="Percent 19 3 2" xfId="6499" xr:uid="{FCBA0D10-A74D-4950-9EDA-EE91E9F11290}"/>
    <cellStyle name="Percent 19 3 2 2" xfId="12285" xr:uid="{F2BADCDE-7008-4DCC-9BCC-746797EB615B}"/>
    <cellStyle name="Percent 19 3 2 2 2" xfId="20657" xr:uid="{556079BC-34F4-4D20-8104-4D67C5E57C7F}"/>
    <cellStyle name="Percent 19 3 2 3" xfId="16392" xr:uid="{7D15A495-26E1-4D39-A0EF-1094D740CC4A}"/>
    <cellStyle name="Percent 19 3 3" xfId="7831" xr:uid="{DBEB93DF-855F-4773-B7AD-D4592D855A27}"/>
    <cellStyle name="Percent 19 3 3 2" xfId="13566" xr:uid="{2BCF9DE3-ECAF-4BE6-84CE-9CA72593EFD7}"/>
    <cellStyle name="Percent 19 3 3 2 2" xfId="21940" xr:uid="{6E9AEFBF-7D94-441F-A860-738BD6EB2167}"/>
    <cellStyle name="Percent 19 3 3 3" xfId="17719" xr:uid="{4F2387C9-62BC-4FB4-B17B-1DA2AF75AF27}"/>
    <cellStyle name="Percent 19 3 4" xfId="10551" xr:uid="{392421AC-4CFE-4BE4-B4AF-FA473BEA4987}"/>
    <cellStyle name="Percent 19 3 4 2" xfId="18931" xr:uid="{CAC82465-7321-4F7A-A91A-7763AE4EC3E9}"/>
    <cellStyle name="Percent 19 3 5" xfId="15159" xr:uid="{4590BABF-1193-4F4E-B55B-778D5B5199D6}"/>
    <cellStyle name="Percent 19 3 6" xfId="23573" xr:uid="{6CC4EB65-3017-4161-83EA-14F1FDE6BAFE}"/>
    <cellStyle name="Percent 19 3 7" xfId="31787" xr:uid="{9A90EAC6-3933-422E-A02E-3CC34A08379F}"/>
    <cellStyle name="Percent 19 4" xfId="5910" xr:uid="{B9024FBF-A907-4085-9CD2-ED7EAF064714}"/>
    <cellStyle name="Percent 19 4 2" xfId="11696" xr:uid="{295AE47B-89C5-4ACC-993F-5D93816FCCEA}"/>
    <cellStyle name="Percent 19 4 2 2" xfId="20068" xr:uid="{9C4B2D16-2E5F-4A95-8B84-DD30EA328E16}"/>
    <cellStyle name="Percent 19 4 3" xfId="15803" xr:uid="{2BA38168-2E78-4146-BFCC-0507110631CE}"/>
    <cellStyle name="Percent 19 5" xfId="7248" xr:uid="{0AEAF9B8-6D1A-43A2-9D18-82B5828B6F5B}"/>
    <cellStyle name="Percent 19 5 2" xfId="12984" xr:uid="{3341F449-4D13-4358-8A16-7EB1728E4907}"/>
    <cellStyle name="Percent 19 5 2 2" xfId="21358" xr:uid="{11904A9A-6F04-4A74-9759-085C60F8BF90}"/>
    <cellStyle name="Percent 19 5 3" xfId="17137" xr:uid="{A80823EA-7700-4E30-9571-F49D1B0C393E}"/>
    <cellStyle name="Percent 19 5 4" xfId="32332" xr:uid="{EA5AB0A2-5ED3-4243-B319-0C7D108B7A44}"/>
    <cellStyle name="Percent 19 6" xfId="9820" xr:uid="{4405B652-764A-4266-A8D7-786E95E84794}"/>
    <cellStyle name="Percent 19 6 2" xfId="18216" xr:uid="{BD92D5B7-88E2-42E1-85F9-9F59F8A375FC}"/>
    <cellStyle name="Percent 19 6 3" xfId="31673" xr:uid="{D8C899F3-444A-4AB0-B35A-86689B400BF6}"/>
    <cellStyle name="Percent 19 7" xfId="14554" xr:uid="{4631B96B-FA88-4C32-A1BC-1AEEDA8FF011}"/>
    <cellStyle name="Percent 19 8" xfId="22951" xr:uid="{79544451-5F91-413B-B3E5-B055EBEB6D6D}"/>
    <cellStyle name="Percent 19 9" xfId="30962" xr:uid="{B324816D-F389-4690-A5FB-5EEB41900087}"/>
    <cellStyle name="Percent 2" xfId="16" xr:uid="{FD2299B3-1C56-4BAF-AC7E-531FF7572F54}"/>
    <cellStyle name="Percent 2 10" xfId="7991" xr:uid="{5D26131C-45AF-4808-A2D8-0162A01B568A}"/>
    <cellStyle name="Percent 2 10 2" xfId="13724" xr:uid="{481FE435-02E7-49B7-893C-94BC060F93DA}"/>
    <cellStyle name="Percent 2 10 2 2" xfId="22098" xr:uid="{5FE1E2B5-46F0-4ADE-8BE7-4EEFCF7E7365}"/>
    <cellStyle name="Percent 2 10 3" xfId="17877" xr:uid="{24630AC0-49BC-4337-AC9A-531FBDEFB7D9}"/>
    <cellStyle name="Percent 2 11" xfId="30453" xr:uid="{2EAA12E3-D532-4650-B4B8-64B838438F0E}"/>
    <cellStyle name="Percent 2 2" xfId="2209" xr:uid="{A78B783E-88C9-483F-80CB-7AFAC912D383}"/>
    <cellStyle name="Percent 2 2 2" xfId="2210" xr:uid="{F51449D6-E0E7-406C-B14F-AFC3BF9D4BD3}"/>
    <cellStyle name="Percent 2 2 2 2" xfId="32199" xr:uid="{02D4B0A8-C9CB-4E7C-8FA0-7E86F27387F0}"/>
    <cellStyle name="Percent 2 2 2 3" xfId="31992" xr:uid="{2DB7C2F5-E79A-4079-9B98-93EFD3DB9525}"/>
    <cellStyle name="Percent 2 2 2 4" xfId="31184" xr:uid="{97414206-66AB-447B-8BCB-AE7CA1B21078}"/>
    <cellStyle name="Percent 2 2 3" xfId="2211" xr:uid="{A1D90443-C6D3-4B02-8C8E-5D2680CB917F}"/>
    <cellStyle name="Percent 2 2 3 2" xfId="31531" xr:uid="{354804CE-B8C3-4E28-86C5-F4039E93FE8A}"/>
    <cellStyle name="Percent 2 2 4" xfId="3087" xr:uid="{96CC0949-3E0A-4774-BCAF-706C07100D49}"/>
    <cellStyle name="Percent 2 2 5" xfId="4055" xr:uid="{315FD67B-71A0-4212-B49F-060636C37C84}"/>
    <cellStyle name="Percent 2 2 5 2" xfId="31606" xr:uid="{06DE7E6B-EDB0-4DC0-8DFD-386FDC346633}"/>
    <cellStyle name="Percent 2 2 6" xfId="9417" xr:uid="{574810AF-2EF2-4AD9-8659-368C598C999B}"/>
    <cellStyle name="Percent 2 2 6 2" xfId="17883" xr:uid="{1A847B17-9FA0-4226-B103-00640DD61356}"/>
    <cellStyle name="Percent 2 3" xfId="2212" xr:uid="{27974207-2E73-476F-8B2D-85B9109EC14D}"/>
    <cellStyle name="Percent 2 3 2" xfId="2213" xr:uid="{84E6539A-CE9F-465E-A3A6-8E8842F5239A}"/>
    <cellStyle name="Percent 2 3 2 2" xfId="31358" xr:uid="{07BBF871-F3F8-4AFC-BCE1-E9A5364D488C}"/>
    <cellStyle name="Percent 2 3 3" xfId="30374" xr:uid="{F1D08DB6-79F0-47C8-B3AA-40394302B8F2}"/>
    <cellStyle name="Percent 2 3 3 2" xfId="32198" xr:uid="{D573C8EB-3960-4C28-8CCB-4C015D3E5CB2}"/>
    <cellStyle name="Percent 2 3 4" xfId="31183" xr:uid="{A4C28D03-7244-4920-883A-F7D9E64DAB80}"/>
    <cellStyle name="Percent 2 4" xfId="2214" xr:uid="{2DE034FC-1C3C-48DA-911C-FC62E82325F0}"/>
    <cellStyle name="Percent 2 4 2" xfId="30438" xr:uid="{57C26260-22B3-4555-9546-896534A7DE04}"/>
    <cellStyle name="Percent 2 4 3" xfId="31591" xr:uid="{B7AE8D9F-AA83-4318-B6B8-A3A6AF0AD2BD}"/>
    <cellStyle name="Percent 2 5" xfId="2215" xr:uid="{9479FF80-BBD9-408E-8883-D48453890F4E}"/>
    <cellStyle name="Percent 2 5 2" xfId="31304" xr:uid="{55165A5F-6EF1-4D18-8E71-710EAA43D788}"/>
    <cellStyle name="Percent 2 6" xfId="2772" xr:uid="{39191F66-C5A2-4755-A1A4-8E403D575848}"/>
    <cellStyle name="Percent 2 7" xfId="3355" xr:uid="{BCA35AEC-53B0-4CC5-96C5-31810010CC95}"/>
    <cellStyle name="Percent 2 7 2" xfId="3589" xr:uid="{F49E739C-54B5-47CA-984C-E3D3888CB2A9}"/>
    <cellStyle name="Percent 2 7 2 2" xfId="6156" xr:uid="{87D8A67F-3B33-4DDE-9BAA-CD29E3D4F356}"/>
    <cellStyle name="Percent 2 7 2 2 2" xfId="11942" xr:uid="{FF776F96-64A6-498F-9907-3EC643286E07}"/>
    <cellStyle name="Percent 2 7 2 2 2 2" xfId="20314" xr:uid="{47DE6712-E6DD-47F9-886A-F2614680BC9F}"/>
    <cellStyle name="Percent 2 7 2 2 3" xfId="16049" xr:uid="{06235400-3AB5-405E-991C-D0CC28112A1E}"/>
    <cellStyle name="Percent 2 7 2 3" xfId="7489" xr:uid="{571E7C2A-C398-4806-BE9F-8B8CCB0D3002}"/>
    <cellStyle name="Percent 2 7 2 3 2" xfId="13224" xr:uid="{F7B5FE9C-4820-481D-99AB-7792DBB095CF}"/>
    <cellStyle name="Percent 2 7 2 3 2 2" xfId="21598" xr:uid="{8211D646-4549-4870-B8A7-707B1FC3A7E5}"/>
    <cellStyle name="Percent 2 7 2 3 3" xfId="17377" xr:uid="{DD76465A-5A60-40FD-8213-08BBC0B3DD71}"/>
    <cellStyle name="Percent 2 7 2 4" xfId="10064" xr:uid="{F0C99FD2-C884-40A8-8CAA-7693D820566E}"/>
    <cellStyle name="Percent 2 7 2 4 2" xfId="18457" xr:uid="{F2EB6632-FBDC-4B67-8645-B59747BCDEEC}"/>
    <cellStyle name="Percent 2 7 2 5" xfId="14803" xr:uid="{B415DDBA-120A-40DF-BDE8-0B1FAB81F87A}"/>
    <cellStyle name="Percent 2 7 2 6" xfId="23228" xr:uid="{A129EA2B-5195-4A5A-9AA3-A8376AC0F56F}"/>
    <cellStyle name="Percent 2 8" xfId="3595" xr:uid="{243EA675-DF3F-4877-AADF-254D0A323FCB}"/>
    <cellStyle name="Percent 2 9" xfId="3640" xr:uid="{872C4A3E-ED66-4CDC-8CA8-7C99ACFE22E7}"/>
    <cellStyle name="Percent 20" xfId="2216" xr:uid="{8F9A5C78-325D-45D1-BF4E-01355EE1FDE2}"/>
    <cellStyle name="Percent 20 2" xfId="2217" xr:uid="{6BA45D6A-C9D5-4E57-A23A-D393D3E0BA13}"/>
    <cellStyle name="Percent 20 2 2" xfId="4607" xr:uid="{BEF0D142-BE3F-4BE0-894D-204CA7646620}"/>
    <cellStyle name="Percent 20 2 2 2" xfId="6502" xr:uid="{ED29C40D-1B9D-4D05-929A-DAB1C3964893}"/>
    <cellStyle name="Percent 20 2 2 2 2" xfId="12288" xr:uid="{781F6001-0F86-45F1-B542-5ACB06C1E13A}"/>
    <cellStyle name="Percent 20 2 2 2 2 2" xfId="20660" xr:uid="{8F3C5057-00E0-476D-9221-442EC9715CEE}"/>
    <cellStyle name="Percent 20 2 2 2 3" xfId="16395" xr:uid="{8B44250C-E8EF-45A8-A5E6-013D30CF01E4}"/>
    <cellStyle name="Percent 20 2 2 3" xfId="7834" xr:uid="{D8A9C25F-D039-4D21-8A81-5558585345B1}"/>
    <cellStyle name="Percent 20 2 2 3 2" xfId="13569" xr:uid="{11411690-C3E8-4710-9AC2-2F46E01BC0DE}"/>
    <cellStyle name="Percent 20 2 2 3 2 2" xfId="21943" xr:uid="{F9685AC8-ABC4-4E3C-96E6-C743C5ECDD26}"/>
    <cellStyle name="Percent 20 2 2 3 3" xfId="17722" xr:uid="{A0C829BB-085A-4207-9487-998ECD0D0257}"/>
    <cellStyle name="Percent 20 2 2 4" xfId="10554" xr:uid="{43D43975-4C66-4723-9E27-704EA51E57C2}"/>
    <cellStyle name="Percent 20 2 2 4 2" xfId="18934" xr:uid="{768FEB81-2243-439A-89C2-E90ECFDED71A}"/>
    <cellStyle name="Percent 20 2 2 5" xfId="15162" xr:uid="{0F1C5F82-81B2-4CBB-88D7-E6983F2DF095}"/>
    <cellStyle name="Percent 20 2 2 6" xfId="23576" xr:uid="{C75B586F-ECBD-477A-99E8-332989D996DE}"/>
    <cellStyle name="Percent 20 2 2 7" xfId="31186" xr:uid="{B622CB25-6778-420D-B9CB-42A9ADC1B0B0}"/>
    <cellStyle name="Percent 20 2 3" xfId="5913" xr:uid="{7DFA2EEA-F63F-45B5-8A42-CA7E7A3E674C}"/>
    <cellStyle name="Percent 20 2 3 2" xfId="11699" xr:uid="{C5F10160-783F-46B2-9989-1712A8B4B7F3}"/>
    <cellStyle name="Percent 20 2 3 2 2" xfId="20071" xr:uid="{7F47B0B4-56A7-4822-87A4-C97FF7D8EFD2}"/>
    <cellStyle name="Percent 20 2 3 3" xfId="15806" xr:uid="{5FF617BD-0442-4CA2-A54E-F1E65B1EA932}"/>
    <cellStyle name="Percent 20 2 3 4" xfId="31676" xr:uid="{3CCB6369-934B-4372-AEE1-38BE2D97408E}"/>
    <cellStyle name="Percent 20 2 4" xfId="7251" xr:uid="{D21494C1-C3D6-4DE9-B89F-231687521D93}"/>
    <cellStyle name="Percent 20 2 4 2" xfId="12987" xr:uid="{EDF605D0-BD9C-4AA6-ABBE-D6503F0F9837}"/>
    <cellStyle name="Percent 20 2 4 2 2" xfId="21361" xr:uid="{59D29A19-799B-4C46-8B3F-4AB1F65FA827}"/>
    <cellStyle name="Percent 20 2 4 3" xfId="17140" xr:uid="{C3016923-B757-4C9A-B2E1-D8CC51DC30D8}"/>
    <cellStyle name="Percent 20 2 5" xfId="9823" xr:uid="{31A04AC9-CC5C-4031-8A10-24E9B56ED7B3}"/>
    <cellStyle name="Percent 20 2 5 2" xfId="18219" xr:uid="{3DB70156-7ED0-41EF-8554-397ABEABE8BB}"/>
    <cellStyle name="Percent 20 2 6" xfId="14557" xr:uid="{645948DE-7EE8-4622-B3F6-4B8AD8F4896B}"/>
    <cellStyle name="Percent 20 2 7" xfId="22954" xr:uid="{B7BD8997-7DDD-435A-8EE8-BA36CE8B6272}"/>
    <cellStyle name="Percent 20 2 8" xfId="30964" xr:uid="{0921DE24-214F-41E8-8C54-0C349C5DF6A7}"/>
    <cellStyle name="Percent 20 3" xfId="4606" xr:uid="{79836BAE-2198-4CEC-A2DE-045357823420}"/>
    <cellStyle name="Percent 20 3 2" xfId="6501" xr:uid="{AE3471C9-F3A3-4395-9A37-B737B49AD1CA}"/>
    <cellStyle name="Percent 20 3 2 2" xfId="12287" xr:uid="{A188DC16-B347-4F5A-96D4-17862B91139C}"/>
    <cellStyle name="Percent 20 3 2 2 2" xfId="20659" xr:uid="{D24B6DB8-EEFE-443E-9A64-7EA5EAAC7C9B}"/>
    <cellStyle name="Percent 20 3 2 3" xfId="16394" xr:uid="{CB1DA069-F7A7-4FE0-821A-0481B34D483C}"/>
    <cellStyle name="Percent 20 3 3" xfId="7833" xr:uid="{CE888E0A-6874-479A-BB0D-26920D3A7F99}"/>
    <cellStyle name="Percent 20 3 3 2" xfId="13568" xr:uid="{5740A371-6DB0-4A37-B384-DB3C0BD50BA2}"/>
    <cellStyle name="Percent 20 3 3 2 2" xfId="21942" xr:uid="{D1EFAE36-8321-4068-9097-D7FE776EB6DA}"/>
    <cellStyle name="Percent 20 3 3 3" xfId="17721" xr:uid="{3D4EF554-AB0A-46A6-8740-0B4D71971EF6}"/>
    <cellStyle name="Percent 20 3 4" xfId="10553" xr:uid="{6B09EE66-13D6-492A-AD31-0F0C93956F5E}"/>
    <cellStyle name="Percent 20 3 4 2" xfId="18933" xr:uid="{60D11D2A-D01F-42C9-A9BD-5BE0B3A38C94}"/>
    <cellStyle name="Percent 20 3 5" xfId="15161" xr:uid="{7D819ADB-2A92-4F80-85E6-488457DCC99C}"/>
    <cellStyle name="Percent 20 3 6" xfId="23575" xr:uid="{B08BD793-099B-456D-B3D8-D8A67C9FDD66}"/>
    <cellStyle name="Percent 20 3 7" xfId="31185" xr:uid="{D48F1300-E9C1-4B07-95D4-789449FAA94E}"/>
    <cellStyle name="Percent 20 4" xfId="5912" xr:uid="{8E0AD517-9F1C-4FFF-84DE-C24CCB29032E}"/>
    <cellStyle name="Percent 20 4 2" xfId="11698" xr:uid="{6950626E-5985-46F7-9531-13B72D79569B}"/>
    <cellStyle name="Percent 20 4 2 2" xfId="20070" xr:uid="{9BC15061-C899-42AB-8C8F-812C844CD13F}"/>
    <cellStyle name="Percent 20 4 3" xfId="15805" xr:uid="{A7F93952-2C22-4F9B-982B-8610EA1498A2}"/>
    <cellStyle name="Percent 20 5" xfId="7250" xr:uid="{28A9CEE4-9FBA-44B8-8566-5EC34954587B}"/>
    <cellStyle name="Percent 20 5 2" xfId="12986" xr:uid="{4D506A42-2329-482A-AB77-1612E650E23E}"/>
    <cellStyle name="Percent 20 5 2 2" xfId="21360" xr:uid="{20C7EF52-128F-4244-9053-881AE09AC09C}"/>
    <cellStyle name="Percent 20 5 3" xfId="17139" xr:uid="{7F0AF359-13FF-4022-8B9A-07C8467E128E}"/>
    <cellStyle name="Percent 20 5 4" xfId="31675" xr:uid="{274AAD6C-1EE9-4480-945D-6FCA04B99C4F}"/>
    <cellStyle name="Percent 20 6" xfId="9822" xr:uid="{9C4B618F-17C5-4B25-AA7E-CBBE0E0E3DCA}"/>
    <cellStyle name="Percent 20 6 2" xfId="18218" xr:uid="{56ED4EA6-857F-4267-9D9D-D1BE411B4E04}"/>
    <cellStyle name="Percent 20 7" xfId="14556" xr:uid="{CFB27CEB-B6D6-450B-AC9E-2F5518E76FDA}"/>
    <cellStyle name="Percent 20 8" xfId="22953" xr:uid="{940EB243-3766-4490-A071-528D1BDCEFEC}"/>
    <cellStyle name="Percent 20 9" xfId="30963" xr:uid="{28B3905D-291E-4B94-B987-F423D056D7B4}"/>
    <cellStyle name="Percent 21" xfId="2218" xr:uid="{6ECB76E7-7490-444F-AECE-C38A6A670615}"/>
    <cellStyle name="Percent 21 2" xfId="2219" xr:uid="{C76812DE-AB15-4F3B-9F8C-0E8C331DC0BE}"/>
    <cellStyle name="Percent 21 2 2" xfId="4609" xr:uid="{5120589D-7C3A-426E-AFBA-3580538ED899}"/>
    <cellStyle name="Percent 21 2 2 2" xfId="6504" xr:uid="{CC2134DE-F473-4BA8-BAE6-E202BE7C43AF}"/>
    <cellStyle name="Percent 21 2 2 2 2" xfId="12290" xr:uid="{981DC5D7-75D0-4B29-9A7F-384D6476D6CD}"/>
    <cellStyle name="Percent 21 2 2 2 2 2" xfId="20662" xr:uid="{AEA4EBE6-F45B-4804-8157-526AD7CEBB0E}"/>
    <cellStyle name="Percent 21 2 2 2 3" xfId="16397" xr:uid="{FB4787B2-891C-4B20-84BD-A6E87DCF84C4}"/>
    <cellStyle name="Percent 21 2 2 3" xfId="7836" xr:uid="{5B9F853D-7DA1-428B-ABC1-5697EFE564C3}"/>
    <cellStyle name="Percent 21 2 2 3 2" xfId="13571" xr:uid="{5A4850E7-BA11-41D7-B8FA-4CBD64444D50}"/>
    <cellStyle name="Percent 21 2 2 3 2 2" xfId="21945" xr:uid="{40AD9404-7934-4BF1-AF97-2C66FBF9E634}"/>
    <cellStyle name="Percent 21 2 2 3 3" xfId="17724" xr:uid="{FB054759-B122-4645-8334-A52EA774266E}"/>
    <cellStyle name="Percent 21 2 2 4" xfId="10556" xr:uid="{09CCD01A-AC3F-4210-8258-3D91E8AAD910}"/>
    <cellStyle name="Percent 21 2 2 4 2" xfId="18936" xr:uid="{F855BCB8-A33D-4191-962C-23CA2F8B9542}"/>
    <cellStyle name="Percent 21 2 2 5" xfId="15164" xr:uid="{54A5A271-748B-4D6E-B6E0-800795D0A544}"/>
    <cellStyle name="Percent 21 2 2 6" xfId="23578" xr:uid="{A7894A73-1D20-4D33-B8DD-6B81C638121E}"/>
    <cellStyle name="Percent 21 2 2 7" xfId="31188" xr:uid="{AB701825-0929-4BB8-97B6-FDAE78AB8ED4}"/>
    <cellStyle name="Percent 21 2 3" xfId="5915" xr:uid="{470A3BAB-1576-431C-A986-A03CBE5EDECC}"/>
    <cellStyle name="Percent 21 2 3 2" xfId="11701" xr:uid="{9E210FF0-7131-4C66-8812-022E5C2DE7F3}"/>
    <cellStyle name="Percent 21 2 3 2 2" xfId="20073" xr:uid="{DE77FA5D-9214-4015-B04C-8E6927D7132D}"/>
    <cellStyle name="Percent 21 2 3 3" xfId="15808" xr:uid="{566D8835-4C10-4E9E-8C64-7B0C70270B22}"/>
    <cellStyle name="Percent 21 2 3 4" xfId="31678" xr:uid="{0CB8F982-5B4C-49A2-B231-04CB21C13078}"/>
    <cellStyle name="Percent 21 2 4" xfId="7253" xr:uid="{F582A847-70F0-4CD7-919D-73E2E20EFC5E}"/>
    <cellStyle name="Percent 21 2 4 2" xfId="12989" xr:uid="{8607D8C0-CC50-4FB4-A34D-B8067BDA4168}"/>
    <cellStyle name="Percent 21 2 4 2 2" xfId="21363" xr:uid="{879A0852-5488-497B-B1C5-AF3A4A743E0B}"/>
    <cellStyle name="Percent 21 2 4 3" xfId="17142" xr:uid="{92A26AAD-4545-4B5A-A7CA-F5059E391EBF}"/>
    <cellStyle name="Percent 21 2 5" xfId="9825" xr:uid="{39863F34-0BD5-4793-889A-84910BAAE25E}"/>
    <cellStyle name="Percent 21 2 5 2" xfId="18221" xr:uid="{2F0C0227-1279-42DA-B319-2C3FD15B8F45}"/>
    <cellStyle name="Percent 21 2 6" xfId="14559" xr:uid="{5AD03FDB-43DD-4737-B132-7DB06403144B}"/>
    <cellStyle name="Percent 21 2 7" xfId="22956" xr:uid="{5F50032D-9551-42A3-93CC-02F014CD500B}"/>
    <cellStyle name="Percent 21 2 8" xfId="30966" xr:uid="{0933A7C7-5E04-4E73-AA08-1F6A09457E5F}"/>
    <cellStyle name="Percent 21 3" xfId="4608" xr:uid="{523CCD52-ECC5-4113-86BE-D8A0403B3EEB}"/>
    <cellStyle name="Percent 21 3 2" xfId="6503" xr:uid="{5049647B-2878-4431-A35D-6B687DE87465}"/>
    <cellStyle name="Percent 21 3 2 2" xfId="12289" xr:uid="{876BC2C4-7E37-43E5-8BC1-1147EE62D412}"/>
    <cellStyle name="Percent 21 3 2 2 2" xfId="20661" xr:uid="{0EFABCF4-AA28-471F-A467-32860CD0DB0C}"/>
    <cellStyle name="Percent 21 3 2 3" xfId="16396" xr:uid="{78DCC822-0A47-43DC-82BB-1EF2DD1F087E}"/>
    <cellStyle name="Percent 21 3 3" xfId="7835" xr:uid="{F5B654CB-875E-43F1-9B58-281A74ED522D}"/>
    <cellStyle name="Percent 21 3 3 2" xfId="13570" xr:uid="{8248BA90-60C4-47FD-A961-595EC92ECD33}"/>
    <cellStyle name="Percent 21 3 3 2 2" xfId="21944" xr:uid="{38EADFE6-5069-466A-9324-1C6B3FD77AB4}"/>
    <cellStyle name="Percent 21 3 3 3" xfId="17723" xr:uid="{322D8E44-A83C-49EA-B386-048BDED103E7}"/>
    <cellStyle name="Percent 21 3 4" xfId="10555" xr:uid="{7FCDD872-BCE3-4BD1-9A61-0BC7D8ECE1B0}"/>
    <cellStyle name="Percent 21 3 4 2" xfId="18935" xr:uid="{47F733E9-DD79-49D1-8A24-478DC9E3CD46}"/>
    <cellStyle name="Percent 21 3 5" xfId="15163" xr:uid="{644F8811-B732-4BA6-A169-9330EC6F4F0C}"/>
    <cellStyle name="Percent 21 3 6" xfId="23577" xr:uid="{9469ECAB-206D-4B46-A94A-3286FF9498D1}"/>
    <cellStyle name="Percent 21 3 7" xfId="31187" xr:uid="{1FBC7B3D-EEB1-4811-9EB2-350B49DD43AA}"/>
    <cellStyle name="Percent 21 4" xfId="5914" xr:uid="{E390F0CD-1346-48E2-AB2A-CE240263B5DC}"/>
    <cellStyle name="Percent 21 4 2" xfId="11700" xr:uid="{B579E302-E64C-4623-88F7-FE98FDB322C7}"/>
    <cellStyle name="Percent 21 4 2 2" xfId="20072" xr:uid="{9BD3EF5F-58EC-4DB2-91C3-A150824C7A05}"/>
    <cellStyle name="Percent 21 4 3" xfId="15807" xr:uid="{4E33EEC4-0470-41B8-8465-6191CE646B9D}"/>
    <cellStyle name="Percent 21 4 4" xfId="31677" xr:uid="{0E9A775E-4D28-4BD9-A7D9-65A00C26745E}"/>
    <cellStyle name="Percent 21 5" xfId="7252" xr:uid="{AC4CC020-44BD-486E-9702-CDB5F9233FB4}"/>
    <cellStyle name="Percent 21 5 2" xfId="12988" xr:uid="{4C2A11BC-227E-4570-A45C-BFFE9E1B8BEF}"/>
    <cellStyle name="Percent 21 5 2 2" xfId="21362" xr:uid="{321AFFC8-C105-4904-B753-3DD39040C23E}"/>
    <cellStyle name="Percent 21 5 3" xfId="17141" xr:uid="{BD72B6EA-1B70-419E-8487-61F65A1BBCA0}"/>
    <cellStyle name="Percent 21 6" xfId="9824" xr:uid="{73D83E9A-3D0A-498B-A3C4-001BA818FC7A}"/>
    <cellStyle name="Percent 21 6 2" xfId="18220" xr:uid="{4FE8E050-0051-4F8B-8867-318732F20B53}"/>
    <cellStyle name="Percent 21 7" xfId="14558" xr:uid="{792F049F-F2FE-4EA8-B5C8-E6B076C7B1F9}"/>
    <cellStyle name="Percent 21 8" xfId="22955" xr:uid="{E32FCA6F-C1B3-43A1-83B5-7F4F986E8B1B}"/>
    <cellStyle name="Percent 21 9" xfId="30965" xr:uid="{AF398902-3BEC-4B39-971D-ABC0F057D137}"/>
    <cellStyle name="Percent 22" xfId="2220" xr:uid="{D797632D-012E-4866-9FFA-291DF2535169}"/>
    <cellStyle name="Percent 22 2" xfId="2221" xr:uid="{E704C064-55A7-4DAF-BB4F-F7C27AA93161}"/>
    <cellStyle name="Percent 22 2 2" xfId="4611" xr:uid="{71D13468-C572-4B6F-8747-9C1847DA0EEA}"/>
    <cellStyle name="Percent 22 2 2 2" xfId="6506" xr:uid="{2980EB6B-95DC-445E-883A-F6A344B8A777}"/>
    <cellStyle name="Percent 22 2 2 2 2" xfId="12292" xr:uid="{02E944FC-474F-4982-8644-188AC1500D41}"/>
    <cellStyle name="Percent 22 2 2 2 2 2" xfId="20664" xr:uid="{B294CD24-614C-4FA8-876C-C97974DC9B98}"/>
    <cellStyle name="Percent 22 2 2 2 3" xfId="16399" xr:uid="{C010D222-B0C8-4413-9055-1741BA652310}"/>
    <cellStyle name="Percent 22 2 2 3" xfId="7838" xr:uid="{60E679E2-727E-408D-89D8-903C15A72A84}"/>
    <cellStyle name="Percent 22 2 2 3 2" xfId="13573" xr:uid="{77EA5519-80AC-4D38-97F0-7DBC47BD183B}"/>
    <cellStyle name="Percent 22 2 2 3 2 2" xfId="21947" xr:uid="{55041337-0FAF-416F-A475-B3970E2F2F1D}"/>
    <cellStyle name="Percent 22 2 2 3 3" xfId="17726" xr:uid="{208A1E28-C626-4F8A-97AE-222CBCA655E1}"/>
    <cellStyle name="Percent 22 2 2 4" xfId="10558" xr:uid="{3EDB368F-EA57-4633-B6F7-C2DDEE6A27DD}"/>
    <cellStyle name="Percent 22 2 2 4 2" xfId="18938" xr:uid="{77319267-7F42-4377-BE76-4A3B1FD0AAF0}"/>
    <cellStyle name="Percent 22 2 2 5" xfId="15166" xr:uid="{C5C914D5-DDED-45D2-8337-C9972BF51824}"/>
    <cellStyle name="Percent 22 2 2 6" xfId="23580" xr:uid="{2EDE524D-5CF2-441B-A27B-8BEDAEC8DEBA}"/>
    <cellStyle name="Percent 22 2 2 7" xfId="32200" xr:uid="{D72BD1B1-51E0-4736-B089-E6093D3832E3}"/>
    <cellStyle name="Percent 22 2 3" xfId="5917" xr:uid="{88349A2B-4193-418B-8404-E4B4BED21E6C}"/>
    <cellStyle name="Percent 22 2 3 2" xfId="11703" xr:uid="{9EC39D4C-B69C-4DEF-9445-2BF5E56F75E3}"/>
    <cellStyle name="Percent 22 2 3 2 2" xfId="20075" xr:uid="{B4C47F38-25DF-4936-AB0A-DB5B3CE0358D}"/>
    <cellStyle name="Percent 22 2 3 3" xfId="15810" xr:uid="{ACE0E36B-42B0-4ED1-9183-D632670BBA7B}"/>
    <cellStyle name="Percent 22 2 3 4" xfId="31680" xr:uid="{01EF1A43-4430-4082-B89D-6535565BFC6C}"/>
    <cellStyle name="Percent 22 2 4" xfId="7255" xr:uid="{F78806C9-4441-443E-8F08-92B61C5DA63B}"/>
    <cellStyle name="Percent 22 2 4 2" xfId="12991" xr:uid="{FE51B959-2135-468E-AE46-DDBB7B470C58}"/>
    <cellStyle name="Percent 22 2 4 2 2" xfId="21365" xr:uid="{02340B29-709C-4815-A5B4-55EFF3BC8267}"/>
    <cellStyle name="Percent 22 2 4 3" xfId="17144" xr:uid="{BCF606A7-BAE7-4BCA-BE4E-A79B2327C456}"/>
    <cellStyle name="Percent 22 2 5" xfId="9827" xr:uid="{92803C06-E625-4899-AFC3-087B9888FFA0}"/>
    <cellStyle name="Percent 22 2 5 2" xfId="18223" xr:uid="{EED55FE6-291D-4DC3-8553-EC9756038E45}"/>
    <cellStyle name="Percent 22 2 6" xfId="14561" xr:uid="{47A8BB01-D80D-47A6-8EDF-870FABE4FC6C}"/>
    <cellStyle name="Percent 22 2 7" xfId="22958" xr:uid="{F083D4DC-D787-4443-BD19-53938E672BF8}"/>
    <cellStyle name="Percent 22 2 8" xfId="31189" xr:uid="{A227C60E-35E7-4164-9931-2952387950C5}"/>
    <cellStyle name="Percent 22 3" xfId="4610" xr:uid="{BD9F470F-90C6-4CB1-B954-920A07C17DFA}"/>
    <cellStyle name="Percent 22 3 2" xfId="6505" xr:uid="{9803608D-2A65-433E-87C5-A1288E3E999D}"/>
    <cellStyle name="Percent 22 3 2 2" xfId="12291" xr:uid="{90F48554-2D9A-46CB-85F5-FB351E7378A8}"/>
    <cellStyle name="Percent 22 3 2 2 2" xfId="20663" xr:uid="{674AA84E-4E28-4E23-9F8D-C663ADD9CE34}"/>
    <cellStyle name="Percent 22 3 2 3" xfId="16398" xr:uid="{ED6B9FDC-112A-48AA-8763-E144285760B9}"/>
    <cellStyle name="Percent 22 3 3" xfId="7837" xr:uid="{5CB7B5C1-ED45-4BB9-9491-3BFD09D56933}"/>
    <cellStyle name="Percent 22 3 3 2" xfId="13572" xr:uid="{84AD33D4-4016-4559-BAB9-E5CB38B4A3CF}"/>
    <cellStyle name="Percent 22 3 3 2 2" xfId="21946" xr:uid="{AFDED000-3C75-4AE1-BC3E-18EA90250CEB}"/>
    <cellStyle name="Percent 22 3 3 3" xfId="17725" xr:uid="{8678BDE5-8B34-4FE1-9CAE-186219CB88E5}"/>
    <cellStyle name="Percent 22 3 4" xfId="10557" xr:uid="{2A933CFE-6BB1-46A6-915B-87458530B725}"/>
    <cellStyle name="Percent 22 3 4 2" xfId="18937" xr:uid="{DAF27C66-4B3A-4B53-BB93-46650DFCFB7C}"/>
    <cellStyle name="Percent 22 3 5" xfId="15165" xr:uid="{40E517E5-8CE8-4021-B63E-1F1F1EC3F913}"/>
    <cellStyle name="Percent 22 3 6" xfId="23579" xr:uid="{2633C4EA-ED8D-4019-9A0F-0B457E8C695B}"/>
    <cellStyle name="Percent 22 3 7" xfId="31790" xr:uid="{2CC0FED3-6EC3-4C28-8A82-B5FBCCCFF302}"/>
    <cellStyle name="Percent 22 4" xfId="5916" xr:uid="{D35A6A33-8E46-468B-8975-5A4912373D75}"/>
    <cellStyle name="Percent 22 4 2" xfId="11702" xr:uid="{4BB2CF61-F739-4301-99E4-A6AFC4BB2217}"/>
    <cellStyle name="Percent 22 4 2 2" xfId="20074" xr:uid="{1CE912D9-0796-4767-B6E6-57CA317C10A7}"/>
    <cellStyle name="Percent 22 4 3" xfId="15809" xr:uid="{AD752024-6BAE-43D1-9782-AB776438B16F}"/>
    <cellStyle name="Percent 22 4 4" xfId="31679" xr:uid="{418818EB-FA9D-4A8D-A6D9-C7629F9068D4}"/>
    <cellStyle name="Percent 22 5" xfId="7254" xr:uid="{9E50598F-3AF3-4D59-8068-540963A70215}"/>
    <cellStyle name="Percent 22 5 2" xfId="12990" xr:uid="{EA975F64-35F1-400F-B277-1C2E7EED66DF}"/>
    <cellStyle name="Percent 22 5 2 2" xfId="21364" xr:uid="{57AA3306-32F5-421D-B5F3-DC182CC46C27}"/>
    <cellStyle name="Percent 22 5 3" xfId="17143" xr:uid="{9847BE0B-168D-40C1-94E5-77755AB37B72}"/>
    <cellStyle name="Percent 22 6" xfId="9826" xr:uid="{605338C1-4B8F-49D2-A773-0DFAA76A2016}"/>
    <cellStyle name="Percent 22 6 2" xfId="18222" xr:uid="{62757FBB-CC56-4176-B46D-23FD448AD6BF}"/>
    <cellStyle name="Percent 22 7" xfId="14560" xr:uid="{1C641699-18D6-44AF-9EBB-14FBC226D4FA}"/>
    <cellStyle name="Percent 22 8" xfId="22957" xr:uid="{BF84A6EE-CD51-4146-BEA3-5F354AA932A4}"/>
    <cellStyle name="Percent 22 9" xfId="30967" xr:uid="{79991167-93D9-4B48-ADEC-A28EC0D96844}"/>
    <cellStyle name="Percent 23" xfId="2222" xr:uid="{924E9241-CB44-4ACC-8E0F-12C8BD295309}"/>
    <cellStyle name="Percent 23 2" xfId="2223" xr:uid="{88EC94AC-98AE-4021-A22A-758CD4F7FC26}"/>
    <cellStyle name="Percent 23 2 2" xfId="4613" xr:uid="{89BFC1B5-7AFB-441E-B8E4-6FBA5B554E38}"/>
    <cellStyle name="Percent 23 2 2 2" xfId="6508" xr:uid="{D3DD85C2-5B6C-4E3B-8386-39DEE8CAA7E9}"/>
    <cellStyle name="Percent 23 2 2 2 2" xfId="12294" xr:uid="{C01B665A-532B-4395-BDF9-A146B03D1EB7}"/>
    <cellStyle name="Percent 23 2 2 2 2 2" xfId="20666" xr:uid="{E68B0F87-B1DB-4BF3-8109-CE8C4A7FFF74}"/>
    <cellStyle name="Percent 23 2 2 2 3" xfId="16401" xr:uid="{72E95681-4ED7-4922-990B-6DA1CB3C4777}"/>
    <cellStyle name="Percent 23 2 2 3" xfId="7840" xr:uid="{A70F677B-3752-43B3-83A1-71DDF9487802}"/>
    <cellStyle name="Percent 23 2 2 3 2" xfId="13575" xr:uid="{D4C19B8F-20DD-4983-A3F1-9B3F91EB0622}"/>
    <cellStyle name="Percent 23 2 2 3 2 2" xfId="21949" xr:uid="{F809E39A-93CB-49B4-975C-A63ACAFE4367}"/>
    <cellStyle name="Percent 23 2 2 3 3" xfId="17728" xr:uid="{14C5F33B-0595-4685-8ECA-865AE148868A}"/>
    <cellStyle name="Percent 23 2 2 4" xfId="10560" xr:uid="{9CD0ECE0-2A33-4979-8AB2-DBD71C4FCCB0}"/>
    <cellStyle name="Percent 23 2 2 4 2" xfId="18940" xr:uid="{57C31E44-CAA9-442C-9BF0-7F09727D8783}"/>
    <cellStyle name="Percent 23 2 2 5" xfId="15168" xr:uid="{390DEFA9-80B7-473F-8775-C32C1A9E2AF9}"/>
    <cellStyle name="Percent 23 2 2 6" xfId="23582" xr:uid="{4B38ACD0-F882-41B7-B823-0A3C4682D806}"/>
    <cellStyle name="Percent 23 2 3" xfId="5919" xr:uid="{6E1B43E8-2BF0-40A4-9050-A0F58E2BD211}"/>
    <cellStyle name="Percent 23 2 3 2" xfId="11705" xr:uid="{60183473-8056-441A-B545-187700C6C2BC}"/>
    <cellStyle name="Percent 23 2 3 2 2" xfId="20077" xr:uid="{D614B964-B894-41E6-A730-8B0272EB2947}"/>
    <cellStyle name="Percent 23 2 3 3" xfId="15812" xr:uid="{9AC231E6-65F1-40A8-A620-0E8E7CD1AD29}"/>
    <cellStyle name="Percent 23 2 4" xfId="7257" xr:uid="{232DB8F6-54B2-4C73-B34C-F1381ADEB6F1}"/>
    <cellStyle name="Percent 23 2 4 2" xfId="12993" xr:uid="{38008F50-9307-432A-AEA7-4E9A299C0253}"/>
    <cellStyle name="Percent 23 2 4 2 2" xfId="21367" xr:uid="{B32A0265-2C92-4743-8F55-9735C040A0A3}"/>
    <cellStyle name="Percent 23 2 4 3" xfId="17146" xr:uid="{3725609A-EC91-42CA-B168-25985147D217}"/>
    <cellStyle name="Percent 23 2 5" xfId="9829" xr:uid="{13F8F89F-11E8-4A81-BF13-F646302B14E7}"/>
    <cellStyle name="Percent 23 2 5 2" xfId="18225" xr:uid="{643F4803-47CF-4917-89ED-2202C8A676FF}"/>
    <cellStyle name="Percent 23 2 6" xfId="14563" xr:uid="{EC58DD8A-A21F-4B6A-B0E2-785825660036}"/>
    <cellStyle name="Percent 23 2 7" xfId="22960" xr:uid="{66B0B146-04D3-4E35-BDB7-FF958D4DCF4D}"/>
    <cellStyle name="Percent 23 2 8" xfId="31190" xr:uid="{681C0DF0-A2A3-42B7-B435-BC106010445E}"/>
    <cellStyle name="Percent 23 3" xfId="4612" xr:uid="{16A5C03C-11E6-4400-A216-698076D59639}"/>
    <cellStyle name="Percent 23 3 2" xfId="6507" xr:uid="{82DD2452-B99C-474D-9073-7C83790A940D}"/>
    <cellStyle name="Percent 23 3 2 2" xfId="12293" xr:uid="{4FC4567D-0EF0-4727-B115-78BD273B6161}"/>
    <cellStyle name="Percent 23 3 2 2 2" xfId="20665" xr:uid="{42D6E970-343F-4F5B-80AE-FE81CAB3270C}"/>
    <cellStyle name="Percent 23 3 2 3" xfId="16400" xr:uid="{D12BCFCA-1051-436A-AED8-1CB3F2113CF0}"/>
    <cellStyle name="Percent 23 3 3" xfId="7839" xr:uid="{5A765EB6-DBC1-4052-88E4-6AB215858674}"/>
    <cellStyle name="Percent 23 3 3 2" xfId="13574" xr:uid="{CC5E5480-13B9-4091-978C-62BC44FC9C6A}"/>
    <cellStyle name="Percent 23 3 3 2 2" xfId="21948" xr:uid="{635B621B-85F4-4519-82B4-ACFCACBB826D}"/>
    <cellStyle name="Percent 23 3 3 3" xfId="17727" xr:uid="{BA54A765-1EE5-4E59-B892-E03BE743E728}"/>
    <cellStyle name="Percent 23 3 4" xfId="10559" xr:uid="{337F23E2-9DAF-409B-8540-EA229A2E7543}"/>
    <cellStyle name="Percent 23 3 4 2" xfId="18939" xr:uid="{F470385F-AAD0-40B1-968F-C129B3C3DC45}"/>
    <cellStyle name="Percent 23 3 5" xfId="15167" xr:uid="{854507F4-C260-454A-9640-37042EF2CC05}"/>
    <cellStyle name="Percent 23 3 6" xfId="23581" xr:uid="{B76C90A4-DB06-4AC8-A994-6B10F064F5F8}"/>
    <cellStyle name="Percent 23 3 7" xfId="31681" xr:uid="{BDC6E867-0D51-479A-900F-33F891F398EC}"/>
    <cellStyle name="Percent 23 4" xfId="5918" xr:uid="{127B550F-B875-40D4-9294-8737E1B2A6F1}"/>
    <cellStyle name="Percent 23 4 2" xfId="11704" xr:uid="{434E9079-B74C-4B3C-BB30-F5CF2430EA75}"/>
    <cellStyle name="Percent 23 4 2 2" xfId="20076" xr:uid="{82235BCF-1DB6-47FE-83ED-09B537D114AA}"/>
    <cellStyle name="Percent 23 4 3" xfId="15811" xr:uid="{300F27C7-5683-471B-8CFD-A3F6D4C5AF52}"/>
    <cellStyle name="Percent 23 5" xfId="7256" xr:uid="{0BB04713-76B5-4779-90E5-7F94FA02904B}"/>
    <cellStyle name="Percent 23 5 2" xfId="12992" xr:uid="{187E469C-E78B-45B0-9765-168E57E02010}"/>
    <cellStyle name="Percent 23 5 2 2" xfId="21366" xr:uid="{8E2DD1CA-C350-4682-89D3-88F955D5DA3B}"/>
    <cellStyle name="Percent 23 5 3" xfId="17145" xr:uid="{1AB189D8-D33B-43EA-801B-8F187BA09243}"/>
    <cellStyle name="Percent 23 6" xfId="9828" xr:uid="{1ED62699-40DE-4B2D-B174-A36475151B00}"/>
    <cellStyle name="Percent 23 6 2" xfId="18224" xr:uid="{640661FD-8348-44F2-B57A-FA5A4E932110}"/>
    <cellStyle name="Percent 23 7" xfId="14562" xr:uid="{B3611208-0E84-40B3-8D45-3EF8A6AAE1FD}"/>
    <cellStyle name="Percent 23 8" xfId="22959" xr:uid="{2384D8C5-E130-489A-87C4-41A621420012}"/>
    <cellStyle name="Percent 23 9" xfId="30968" xr:uid="{CB322D18-90D5-42EC-8C5C-92E962B7C107}"/>
    <cellStyle name="Percent 24" xfId="2224" xr:uid="{FA07746B-D3FC-4BE8-BDBD-11D446A78297}"/>
    <cellStyle name="Percent 24 2" xfId="2225" xr:uid="{0AF50973-1564-4180-982D-326AB737A888}"/>
    <cellStyle name="Percent 24 2 2" xfId="4615" xr:uid="{F37B793A-5AC2-4DCC-B3D4-9E53D51B7AA9}"/>
    <cellStyle name="Percent 24 2 2 2" xfId="6510" xr:uid="{E6830ED8-2CC2-4294-8CE6-E6893D9C2846}"/>
    <cellStyle name="Percent 24 2 2 2 2" xfId="12296" xr:uid="{9325C370-9CAC-4E6E-8555-A1368D86D62A}"/>
    <cellStyle name="Percent 24 2 2 2 2 2" xfId="20668" xr:uid="{87A94B93-96D7-4FE6-8185-F5F92782522F}"/>
    <cellStyle name="Percent 24 2 2 2 3" xfId="16403" xr:uid="{ACCB0F38-5BEC-4BDE-8314-EE864B514864}"/>
    <cellStyle name="Percent 24 2 2 3" xfId="7842" xr:uid="{427B83F9-0CC6-4E32-9F2E-01FBDE894123}"/>
    <cellStyle name="Percent 24 2 2 3 2" xfId="13577" xr:uid="{D8C3F426-171C-49E5-9B7E-CBE48A0772D7}"/>
    <cellStyle name="Percent 24 2 2 3 2 2" xfId="21951" xr:uid="{673A51F1-0EF2-4633-AF80-464C8588A428}"/>
    <cellStyle name="Percent 24 2 2 3 3" xfId="17730" xr:uid="{7BB810FB-8D44-4861-8061-0A82F6F8BB4A}"/>
    <cellStyle name="Percent 24 2 2 4" xfId="10562" xr:uid="{54E9CE36-26B1-40B0-9253-F2D1DFA3A19D}"/>
    <cellStyle name="Percent 24 2 2 4 2" xfId="18942" xr:uid="{55F33503-B824-44E4-A02F-BB676999532A}"/>
    <cellStyle name="Percent 24 2 2 5" xfId="15170" xr:uid="{4E7E3F9D-E611-4588-B9D4-E16B28CE1D1A}"/>
    <cellStyle name="Percent 24 2 2 6" xfId="23584" xr:uid="{71B1835D-0732-4374-B3DA-56FD625E2FCD}"/>
    <cellStyle name="Percent 24 2 2 7" xfId="32201" xr:uid="{ADAF69F3-81F3-4591-A8AA-0415A983407C}"/>
    <cellStyle name="Percent 24 2 3" xfId="5921" xr:uid="{E07850D4-931A-46F2-AD18-941053DA2601}"/>
    <cellStyle name="Percent 24 2 3 2" xfId="11707" xr:uid="{C847CB58-0FD2-4105-9C3E-E30B8928B031}"/>
    <cellStyle name="Percent 24 2 3 2 2" xfId="20079" xr:uid="{5CFBD95A-A813-4A1E-961A-CC0A6A786A49}"/>
    <cellStyle name="Percent 24 2 3 3" xfId="15814" xr:uid="{4F7E8123-976A-4DE8-956B-43B392B603DC}"/>
    <cellStyle name="Percent 24 2 3 4" xfId="31683" xr:uid="{DC1FB689-7E0D-47E8-A93B-0C3735ECEBC1}"/>
    <cellStyle name="Percent 24 2 4" xfId="7259" xr:uid="{810F26E5-6C21-4BC6-AF0D-8A1A946B3352}"/>
    <cellStyle name="Percent 24 2 4 2" xfId="12995" xr:uid="{7B3B25F9-BEAC-4BC3-9186-0ADF6FEFE8FE}"/>
    <cellStyle name="Percent 24 2 4 2 2" xfId="21369" xr:uid="{2039ED7A-5931-454D-87D8-50E1923307DC}"/>
    <cellStyle name="Percent 24 2 4 3" xfId="17148" xr:uid="{57125B7B-A425-466B-8EBC-518059FF96A4}"/>
    <cellStyle name="Percent 24 2 5" xfId="9831" xr:uid="{30DB2175-254C-4180-8199-B21FB81FBB22}"/>
    <cellStyle name="Percent 24 2 5 2" xfId="18227" xr:uid="{072D9A09-C1F5-469D-9639-A0E730DE85BC}"/>
    <cellStyle name="Percent 24 2 6" xfId="14565" xr:uid="{E85C0B3A-4646-4CEF-AAA9-FA0410D52C10}"/>
    <cellStyle name="Percent 24 2 7" xfId="22962" xr:uid="{3930A751-B6F0-4020-B995-6D6C83609E2F}"/>
    <cellStyle name="Percent 24 2 8" xfId="31191" xr:uid="{946D8D5F-CC32-4827-B3DF-615085B67A92}"/>
    <cellStyle name="Percent 24 3" xfId="4614" xr:uid="{62543EAD-88D3-46FA-BC9D-48A060C8DE5F}"/>
    <cellStyle name="Percent 24 3 2" xfId="6509" xr:uid="{C38C6BC9-4239-44FB-8DDA-473845C6C5D0}"/>
    <cellStyle name="Percent 24 3 2 2" xfId="12295" xr:uid="{5A55C45E-B070-4ABF-810D-BC4BE4D81FC3}"/>
    <cellStyle name="Percent 24 3 2 2 2" xfId="20667" xr:uid="{5A4446CB-67E7-4923-B001-E574E61BD508}"/>
    <cellStyle name="Percent 24 3 2 3" xfId="16402" xr:uid="{508B6AFF-6145-4F15-94FA-36A6800B41EE}"/>
    <cellStyle name="Percent 24 3 3" xfId="7841" xr:uid="{A1AABF3A-D453-4991-BBDC-128A2E8A5BEF}"/>
    <cellStyle name="Percent 24 3 3 2" xfId="13576" xr:uid="{9D3DF527-6462-4379-AD1F-7ECE19571FE5}"/>
    <cellStyle name="Percent 24 3 3 2 2" xfId="21950" xr:uid="{B5354A28-9EB1-4CCA-8B55-0B3DCF11B7DA}"/>
    <cellStyle name="Percent 24 3 3 3" xfId="17729" xr:uid="{3467CDA4-9DA9-4CB7-BB87-F5C224FDF219}"/>
    <cellStyle name="Percent 24 3 4" xfId="10561" xr:uid="{B51C84C6-BF69-4831-BBEA-5ED2B2CAD775}"/>
    <cellStyle name="Percent 24 3 4 2" xfId="18941" xr:uid="{7CD3FBDF-091E-46B1-95BE-3B0B8FB348D0}"/>
    <cellStyle name="Percent 24 3 5" xfId="15169" xr:uid="{A07896C0-401D-4DF6-B071-7844B8FAC1A3}"/>
    <cellStyle name="Percent 24 3 6" xfId="23583" xr:uid="{D1010D8C-AC9D-44A5-AAF1-F614FAF66496}"/>
    <cellStyle name="Percent 24 3 7" xfId="31791" xr:uid="{D877294F-6A24-4A9F-B9C4-6D853A7E3FA5}"/>
    <cellStyle name="Percent 24 4" xfId="5920" xr:uid="{45A92E84-4AFF-4D86-8259-C670EA755236}"/>
    <cellStyle name="Percent 24 4 2" xfId="11706" xr:uid="{38CB12EC-BE78-4411-9771-2FB43E76D038}"/>
    <cellStyle name="Percent 24 4 2 2" xfId="20078" xr:uid="{789515A9-5CF4-441E-BC2C-648AA5AC7BA2}"/>
    <cellStyle name="Percent 24 4 3" xfId="15813" xr:uid="{762ABE1D-3AB7-4AF3-AC5D-2A6D88E3CF29}"/>
    <cellStyle name="Percent 24 4 4" xfId="31682" xr:uid="{1E7C70BF-56DB-4B24-A5E1-3EBEDFC20403}"/>
    <cellStyle name="Percent 24 5" xfId="7258" xr:uid="{3CC58555-AC8D-4964-B720-7D9655527E0B}"/>
    <cellStyle name="Percent 24 5 2" xfId="12994" xr:uid="{5197BE80-203F-4E8F-9D8C-486A3AF84AD1}"/>
    <cellStyle name="Percent 24 5 2 2" xfId="21368" xr:uid="{A0F1B6C4-3A28-44A9-B71B-55D28ED3B302}"/>
    <cellStyle name="Percent 24 5 3" xfId="17147" xr:uid="{31CF0459-D56D-4DCC-BC56-93A3C0FE63F2}"/>
    <cellStyle name="Percent 24 6" xfId="9830" xr:uid="{E69D9CBA-D031-4EC8-BE86-268B72B8CF94}"/>
    <cellStyle name="Percent 24 6 2" xfId="18226" xr:uid="{E4608EE0-445D-4F47-8320-185842C8ECC5}"/>
    <cellStyle name="Percent 24 7" xfId="14564" xr:uid="{17DE3561-B294-4D73-A1C8-860B8C41658D}"/>
    <cellStyle name="Percent 24 8" xfId="22961" xr:uid="{AB03D887-C19E-4648-9F57-D08B98055B92}"/>
    <cellStyle name="Percent 24 9" xfId="30969" xr:uid="{D54473B7-2156-4F8C-AD6F-DAF756124DC2}"/>
    <cellStyle name="Percent 25" xfId="2226" xr:uid="{C3A54AF2-0837-4729-96A2-F2E8C5E51EE3}"/>
    <cellStyle name="Percent 25 2" xfId="2227" xr:uid="{09DBB8DA-DB6A-450F-BD3D-BE9EEB2759C3}"/>
    <cellStyle name="Percent 25 2 2" xfId="4617" xr:uid="{78A1D100-A787-434F-9249-04E0C74E7133}"/>
    <cellStyle name="Percent 25 2 2 2" xfId="6512" xr:uid="{13F2B492-A19C-460E-9F3B-2A83D71CFE91}"/>
    <cellStyle name="Percent 25 2 2 2 2" xfId="12298" xr:uid="{88351EBD-28CD-4A65-9C49-386F54B42209}"/>
    <cellStyle name="Percent 25 2 2 2 2 2" xfId="20670" xr:uid="{4DAE3B74-DEC2-4D46-9B75-57DD76B308A2}"/>
    <cellStyle name="Percent 25 2 2 2 3" xfId="16405" xr:uid="{A9022C1C-E38E-4D10-8290-00C043EAE03C}"/>
    <cellStyle name="Percent 25 2 2 3" xfId="7844" xr:uid="{1DB25E79-4AE7-47F1-B087-081D68180717}"/>
    <cellStyle name="Percent 25 2 2 3 2" xfId="13579" xr:uid="{E9841BD5-C222-4D16-90C1-9A2AEB04C2DD}"/>
    <cellStyle name="Percent 25 2 2 3 2 2" xfId="21953" xr:uid="{9BE58EC9-20C0-40C8-8A11-1B9A478707EF}"/>
    <cellStyle name="Percent 25 2 2 3 3" xfId="17732" xr:uid="{07EE29AD-1288-4A72-B299-CD1AFE5ED7B0}"/>
    <cellStyle name="Percent 25 2 2 4" xfId="10564" xr:uid="{4AEBB880-E8B4-403F-A7AD-7BD1DF0A2979}"/>
    <cellStyle name="Percent 25 2 2 4 2" xfId="18944" xr:uid="{C6186A2A-72F8-48C3-B881-B0627CE5BEC4}"/>
    <cellStyle name="Percent 25 2 2 5" xfId="15172" xr:uid="{4A7EB42F-A41C-427A-A2EC-FE057C631585}"/>
    <cellStyle name="Percent 25 2 2 6" xfId="23586" xr:uid="{3E65FCB7-6F6C-40D5-8DF4-09AA043FE5EF}"/>
    <cellStyle name="Percent 25 2 2 7" xfId="32202" xr:uid="{21FC15B5-A984-4D1D-B1C9-CF7651E6A73C}"/>
    <cellStyle name="Percent 25 2 3" xfId="5923" xr:uid="{08013176-995F-4145-AF5F-B0D8EEBA1EC4}"/>
    <cellStyle name="Percent 25 2 3 2" xfId="11709" xr:uid="{E987BF05-E2A0-4169-8C7F-8865CC5C31BF}"/>
    <cellStyle name="Percent 25 2 3 2 2" xfId="20081" xr:uid="{5C3FA7B7-FBD2-47FE-9911-1A4CC794A63F}"/>
    <cellStyle name="Percent 25 2 3 3" xfId="15816" xr:uid="{0E2BCF10-9838-429F-830A-E13B7E8E8F33}"/>
    <cellStyle name="Percent 25 2 3 4" xfId="31685" xr:uid="{E9DA12C7-968D-46E0-B8EB-413232DB7E55}"/>
    <cellStyle name="Percent 25 2 4" xfId="7261" xr:uid="{D82D9CC3-DE84-4719-8616-EF92E1D89990}"/>
    <cellStyle name="Percent 25 2 4 2" xfId="12997" xr:uid="{0FD50E6D-7562-45A6-A17E-E2D89F3FEF0D}"/>
    <cellStyle name="Percent 25 2 4 2 2" xfId="21371" xr:uid="{A3D6F85C-6D25-4ED5-9C69-BA3DD55EF76D}"/>
    <cellStyle name="Percent 25 2 4 3" xfId="17150" xr:uid="{EAB99B63-E7CE-4135-831A-9190D690BD66}"/>
    <cellStyle name="Percent 25 2 5" xfId="9833" xr:uid="{BFB4526B-52EA-4EAA-8A13-C7772F78C9A1}"/>
    <cellStyle name="Percent 25 2 5 2" xfId="18229" xr:uid="{5D6ACC80-D990-4065-AB03-8258A2B3701A}"/>
    <cellStyle name="Percent 25 2 6" xfId="14567" xr:uid="{C3A0033C-063E-48F9-9E6A-07A9799C8BD4}"/>
    <cellStyle name="Percent 25 2 7" xfId="22964" xr:uid="{586BB36C-B0FA-4087-A25F-98310A206933}"/>
    <cellStyle name="Percent 25 2 8" xfId="31192" xr:uid="{69DFDB47-4EDD-4873-9FC5-1682B6004102}"/>
    <cellStyle name="Percent 25 3" xfId="4616" xr:uid="{754A3A21-8ADF-455F-8F68-5EED58645972}"/>
    <cellStyle name="Percent 25 3 2" xfId="6511" xr:uid="{76FD5781-A562-49FE-BBCE-6A9F9ECFD645}"/>
    <cellStyle name="Percent 25 3 2 2" xfId="12297" xr:uid="{82C309C8-4AC6-4E09-9819-772DF8320A7C}"/>
    <cellStyle name="Percent 25 3 2 2 2" xfId="20669" xr:uid="{44D57942-7546-4F28-AB12-5B174E2C7B0D}"/>
    <cellStyle name="Percent 25 3 2 3" xfId="16404" xr:uid="{0760039F-7CF6-470A-A320-07B275F09322}"/>
    <cellStyle name="Percent 25 3 3" xfId="7843" xr:uid="{1B4A0F31-D230-487B-8F01-65B53815F8F0}"/>
    <cellStyle name="Percent 25 3 3 2" xfId="13578" xr:uid="{3BE1C429-4868-4C85-8CF2-C5E3A492B30E}"/>
    <cellStyle name="Percent 25 3 3 2 2" xfId="21952" xr:uid="{48595672-F8C6-495D-BAC1-89B6AE3A52DA}"/>
    <cellStyle name="Percent 25 3 3 3" xfId="17731" xr:uid="{C4EF73D0-E233-41BC-85CE-58F22C88FC4E}"/>
    <cellStyle name="Percent 25 3 4" xfId="10563" xr:uid="{AFD5EF46-4393-44B7-A919-4434A1C31216}"/>
    <cellStyle name="Percent 25 3 4 2" xfId="18943" xr:uid="{CF24692E-48F4-4C4C-A0B5-ED8B7E1E920A}"/>
    <cellStyle name="Percent 25 3 5" xfId="15171" xr:uid="{D2C0461E-BF36-48D9-8BC9-FEFAC8EC152D}"/>
    <cellStyle name="Percent 25 3 6" xfId="23585" xr:uid="{BFD10FC6-C5E3-4FE8-A6C1-80A6608372E1}"/>
    <cellStyle name="Percent 25 3 7" xfId="31792" xr:uid="{A49B9BE7-0DCE-4AD7-8D17-9DC8FC3C1011}"/>
    <cellStyle name="Percent 25 4" xfId="5922" xr:uid="{9DEEBE46-C06F-488C-A4FD-A88F54584507}"/>
    <cellStyle name="Percent 25 4 2" xfId="11708" xr:uid="{AADF8E05-FFA5-4B55-B193-6E27E2434283}"/>
    <cellStyle name="Percent 25 4 2 2" xfId="20080" xr:uid="{020D51B1-C1EB-4553-856D-7754001AFFC7}"/>
    <cellStyle name="Percent 25 4 3" xfId="15815" xr:uid="{BFA8C974-9B91-44F7-8846-E601463662AA}"/>
    <cellStyle name="Percent 25 4 4" xfId="31684" xr:uid="{E8FC9A6C-3B69-474D-BAF4-4F56F86D2346}"/>
    <cellStyle name="Percent 25 5" xfId="7260" xr:uid="{AD16F745-B1B7-45F5-A8AB-882EA8138070}"/>
    <cellStyle name="Percent 25 5 2" xfId="12996" xr:uid="{983FF520-6158-4FDA-8E2E-847F0E1D6415}"/>
    <cellStyle name="Percent 25 5 2 2" xfId="21370" xr:uid="{2446F58D-2E7D-4609-9FD7-7880BE96B4CE}"/>
    <cellStyle name="Percent 25 5 3" xfId="17149" xr:uid="{A3399151-83C6-4C54-BF6E-39CE307C1471}"/>
    <cellStyle name="Percent 25 6" xfId="9832" xr:uid="{A200E660-689D-42F9-93AD-3C4E57AEA4AA}"/>
    <cellStyle name="Percent 25 6 2" xfId="18228" xr:uid="{33B0B194-73A1-499B-9FAC-2545EEC4F709}"/>
    <cellStyle name="Percent 25 7" xfId="14566" xr:uid="{A98181CE-5232-4882-B8AC-DF295092D6D9}"/>
    <cellStyle name="Percent 25 8" xfId="22963" xr:uid="{1AB273DF-C13B-40E5-8CA2-64B5E0A3CBDE}"/>
    <cellStyle name="Percent 25 9" xfId="30970" xr:uid="{90C129DE-B1E0-4C59-9475-B0F107BA4A84}"/>
    <cellStyle name="Percent 26" xfId="2228" xr:uid="{74353AF3-5A34-48C2-96B4-1CF0962F9812}"/>
    <cellStyle name="Percent 26 2" xfId="2229" xr:uid="{3FFBC831-C6D6-458F-A1B7-97326A931D9F}"/>
    <cellStyle name="Percent 26 2 2" xfId="4619" xr:uid="{4E62C794-298C-401F-9680-F5F51126A110}"/>
    <cellStyle name="Percent 26 2 2 2" xfId="6514" xr:uid="{D65F4732-EE80-4106-AB07-657884D4001E}"/>
    <cellStyle name="Percent 26 2 2 2 2" xfId="12300" xr:uid="{AEFF7E01-B49B-46DB-BDBD-C03C1FA60B52}"/>
    <cellStyle name="Percent 26 2 2 2 2 2" xfId="20672" xr:uid="{A4D244F6-208A-4586-8623-540B7A087E22}"/>
    <cellStyle name="Percent 26 2 2 2 3" xfId="16407" xr:uid="{5B0B3943-B1B8-48AA-9A46-6DE208584240}"/>
    <cellStyle name="Percent 26 2 2 3" xfId="7846" xr:uid="{07791950-8BDE-47B9-8178-70320BB74951}"/>
    <cellStyle name="Percent 26 2 2 3 2" xfId="13581" xr:uid="{18BA5097-D014-47E7-950D-2532C1EDF41F}"/>
    <cellStyle name="Percent 26 2 2 3 2 2" xfId="21955" xr:uid="{1184DE7B-0851-4929-A60B-A04FC5C43C39}"/>
    <cellStyle name="Percent 26 2 2 3 3" xfId="17734" xr:uid="{0AC6356C-E8D4-4EDF-8BD1-34500609CE79}"/>
    <cellStyle name="Percent 26 2 2 4" xfId="10566" xr:uid="{91C40903-F91D-4EFB-B741-DE922F5FA5EA}"/>
    <cellStyle name="Percent 26 2 2 4 2" xfId="18946" xr:uid="{C084CB30-524A-4D88-A153-66972097EEE6}"/>
    <cellStyle name="Percent 26 2 2 5" xfId="15174" xr:uid="{2B53910E-F61E-4A62-AD8E-5A3B25CAC42F}"/>
    <cellStyle name="Percent 26 2 2 6" xfId="23588" xr:uid="{2384BBFC-EE8D-4B3E-BD9C-8589A684D5B2}"/>
    <cellStyle name="Percent 26 2 3" xfId="5925" xr:uid="{E288256E-5B66-4836-BE2B-2FEC5C33D83D}"/>
    <cellStyle name="Percent 26 2 3 2" xfId="11711" xr:uid="{7FFAC006-E7E4-46B6-BAE8-C0B78E0524CC}"/>
    <cellStyle name="Percent 26 2 3 2 2" xfId="20083" xr:uid="{65B0B713-35FE-4798-B3DA-6A7D4FACE048}"/>
    <cellStyle name="Percent 26 2 3 3" xfId="15818" xr:uid="{F6688A97-9923-4DC7-A09A-3795475D281E}"/>
    <cellStyle name="Percent 26 2 4" xfId="7263" xr:uid="{25CB8524-E78E-4B87-872A-464F8ADDD5DC}"/>
    <cellStyle name="Percent 26 2 4 2" xfId="12999" xr:uid="{22F5C13D-1060-49AA-B00D-6F02E2662100}"/>
    <cellStyle name="Percent 26 2 4 2 2" xfId="21373" xr:uid="{5713DB94-8D07-4E3F-8F0E-CFB706B4B81B}"/>
    <cellStyle name="Percent 26 2 4 3" xfId="17152" xr:uid="{044BAADA-5B4B-4D91-B9AF-A160C43F7B14}"/>
    <cellStyle name="Percent 26 2 5" xfId="9835" xr:uid="{5A5B1E68-58F8-4AC5-90EB-39CBAD43150E}"/>
    <cellStyle name="Percent 26 2 5 2" xfId="18231" xr:uid="{E68C9673-4C65-45FC-A50E-ED12D82E1507}"/>
    <cellStyle name="Percent 26 2 6" xfId="14569" xr:uid="{EF009E11-E39D-430D-BC13-AA42A472B902}"/>
    <cellStyle name="Percent 26 2 7" xfId="22966" xr:uid="{AA032662-CD67-467A-A1B2-3020559B3418}"/>
    <cellStyle name="Percent 26 2 8" xfId="31193" xr:uid="{41027656-2D8E-4C79-A2DD-B8645A6B25B3}"/>
    <cellStyle name="Percent 26 3" xfId="4618" xr:uid="{05508512-A5F0-4A6E-ACF7-A03DF50D424B}"/>
    <cellStyle name="Percent 26 3 2" xfId="6513" xr:uid="{622B8F01-F0E5-4DF2-B80E-BC02EAAB3E46}"/>
    <cellStyle name="Percent 26 3 2 2" xfId="12299" xr:uid="{FDB8ADCE-22BB-4FC6-A2BD-4B003A8A03C6}"/>
    <cellStyle name="Percent 26 3 2 2 2" xfId="20671" xr:uid="{E899DA5A-C89B-4C79-BA3C-8D7C9C2D9CBB}"/>
    <cellStyle name="Percent 26 3 2 3" xfId="16406" xr:uid="{FCB41F24-4025-4F9A-88E4-A85BCE855751}"/>
    <cellStyle name="Percent 26 3 3" xfId="7845" xr:uid="{128AA39E-8A55-41A0-832C-E8279F1DFF79}"/>
    <cellStyle name="Percent 26 3 3 2" xfId="13580" xr:uid="{2442A3F6-A21C-4637-A45C-802DEC3F34DA}"/>
    <cellStyle name="Percent 26 3 3 2 2" xfId="21954" xr:uid="{8070382E-3CFD-4A8C-BD19-7E7A078064B5}"/>
    <cellStyle name="Percent 26 3 3 3" xfId="17733" xr:uid="{A3126CAE-90A1-4733-A84A-B064808A6313}"/>
    <cellStyle name="Percent 26 3 4" xfId="10565" xr:uid="{C73B3DED-DC66-4AD8-84EA-F8D9C50D44F4}"/>
    <cellStyle name="Percent 26 3 4 2" xfId="18945" xr:uid="{D0C10F31-777C-4F35-AC35-BB09130F68A6}"/>
    <cellStyle name="Percent 26 3 5" xfId="15173" xr:uid="{B7A527A8-4A2B-44EF-94E0-6A7B099B1297}"/>
    <cellStyle name="Percent 26 3 6" xfId="23587" xr:uid="{F0C1D68E-2DD6-48D0-8243-44617273A0EC}"/>
    <cellStyle name="Percent 26 4" xfId="5924" xr:uid="{16B85F07-5DD5-4D22-80B5-460B70FB0E99}"/>
    <cellStyle name="Percent 26 4 2" xfId="11710" xr:uid="{CD09E9E1-9605-4F9B-B6CE-85582C401553}"/>
    <cellStyle name="Percent 26 4 2 2" xfId="20082" xr:uid="{CCAEAD25-DC55-445E-B54E-6AA1987F460A}"/>
    <cellStyle name="Percent 26 4 3" xfId="15817" xr:uid="{3E1A5A00-E5FB-4E70-BE4B-11D11B715E7D}"/>
    <cellStyle name="Percent 26 5" xfId="7262" xr:uid="{C68084CB-5081-40F4-AE41-503C895EAC98}"/>
    <cellStyle name="Percent 26 5 2" xfId="12998" xr:uid="{5EC3773C-6D4D-46C0-966B-343C07B1B4D5}"/>
    <cellStyle name="Percent 26 5 2 2" xfId="21372" xr:uid="{8271DBFE-7A39-4F1F-9920-314C5919DE13}"/>
    <cellStyle name="Percent 26 5 3" xfId="17151" xr:uid="{AFA19D6F-6AF0-4A2B-9950-CB299661C520}"/>
    <cellStyle name="Percent 26 6" xfId="9834" xr:uid="{15A1FF3B-3A8F-4087-A4A9-7EF0B3DA99B6}"/>
    <cellStyle name="Percent 26 6 2" xfId="18230" xr:uid="{A54FE578-F79E-4C8B-A9C7-21BAAA4CCB2D}"/>
    <cellStyle name="Percent 26 7" xfId="14568" xr:uid="{A46E52AD-0764-4B0D-A5B5-E3383D1CDABE}"/>
    <cellStyle name="Percent 26 8" xfId="22965" xr:uid="{388F0CEE-36F6-4F5D-9DC9-DD00AD5A157C}"/>
    <cellStyle name="Percent 26 9" xfId="30971" xr:uid="{12EC7D66-5100-4469-BB7F-4B3CAB9F584A}"/>
    <cellStyle name="Percent 27" xfId="2230" xr:uid="{5DBE3D9A-3BB4-4885-AD12-D8FDC94BBA80}"/>
    <cellStyle name="Percent 27 2" xfId="2231" xr:uid="{BF69F8A1-8156-47E7-9749-A109495D0B39}"/>
    <cellStyle name="Percent 27 2 2" xfId="4621" xr:uid="{4C283C7C-79E1-4447-AE70-34B5940BAA7D}"/>
    <cellStyle name="Percent 27 2 2 2" xfId="6516" xr:uid="{11C3804B-BD3F-40AB-BB83-B46991588D2B}"/>
    <cellStyle name="Percent 27 2 2 2 2" xfId="12302" xr:uid="{3C8D2F96-5955-4101-BD58-2CFAF4EFF9EF}"/>
    <cellStyle name="Percent 27 2 2 2 2 2" xfId="20674" xr:uid="{92CB3994-0D3E-4C0A-939C-9316027D19A1}"/>
    <cellStyle name="Percent 27 2 2 2 3" xfId="16409" xr:uid="{93724614-19DB-41D6-B033-90E9C65CCD4E}"/>
    <cellStyle name="Percent 27 2 2 3" xfId="7848" xr:uid="{23950C8D-F56B-41B3-9E62-E534E1FB3660}"/>
    <cellStyle name="Percent 27 2 2 3 2" xfId="13583" xr:uid="{D2E650A9-5A0C-456D-8E32-03922193BF76}"/>
    <cellStyle name="Percent 27 2 2 3 2 2" xfId="21957" xr:uid="{7BA002C2-66B3-474B-B668-F5277DBB1BEE}"/>
    <cellStyle name="Percent 27 2 2 3 3" xfId="17736" xr:uid="{80227BC6-3CF1-4DEB-8BBC-6157AE16896F}"/>
    <cellStyle name="Percent 27 2 2 4" xfId="10568" xr:uid="{AB2BCC47-6FEB-48CB-915C-362FC57C8BB3}"/>
    <cellStyle name="Percent 27 2 2 4 2" xfId="18948" xr:uid="{F6853039-6E83-4735-95AC-8FF35EBDC43C}"/>
    <cellStyle name="Percent 27 2 2 5" xfId="15176" xr:uid="{74916743-3699-4864-B656-3E62AD867254}"/>
    <cellStyle name="Percent 27 2 2 6" xfId="23590" xr:uid="{03ADFCD4-AB25-4B0B-BB7B-9096B75B5B0A}"/>
    <cellStyle name="Percent 27 2 3" xfId="5927" xr:uid="{325F7879-5C46-4B95-BC67-5EA033AB3C57}"/>
    <cellStyle name="Percent 27 2 3 2" xfId="11713" xr:uid="{BF67CEFA-2B17-4EC1-9A8F-CDC77A532697}"/>
    <cellStyle name="Percent 27 2 3 2 2" xfId="20085" xr:uid="{04FC4F03-A395-4FD2-BC2C-D457A74F6B1B}"/>
    <cellStyle name="Percent 27 2 3 3" xfId="15820" xr:uid="{B56F2CD6-4959-48E1-8CE5-049DE31F7C9F}"/>
    <cellStyle name="Percent 27 2 4" xfId="7265" xr:uid="{C709491A-F694-4FFC-B027-7285B0BDA877}"/>
    <cellStyle name="Percent 27 2 4 2" xfId="13001" xr:uid="{460B671D-EE67-469F-B072-11C30EB15418}"/>
    <cellStyle name="Percent 27 2 4 2 2" xfId="21375" xr:uid="{E7AFF8CE-99AB-40DB-A3DF-AED158E90FC5}"/>
    <cellStyle name="Percent 27 2 4 3" xfId="17154" xr:uid="{C7371EB4-DECB-44E8-82B6-8EDECC828C8B}"/>
    <cellStyle name="Percent 27 2 5" xfId="9837" xr:uid="{EF07EC82-0902-471F-BB0D-7BE7E35BEAE1}"/>
    <cellStyle name="Percent 27 2 5 2" xfId="18233" xr:uid="{C28867D4-8E11-4C29-A36E-BC3232E10CFA}"/>
    <cellStyle name="Percent 27 2 6" xfId="14571" xr:uid="{050CF6B2-8BD0-4290-A73B-14B174D09A74}"/>
    <cellStyle name="Percent 27 2 7" xfId="22968" xr:uid="{9C15B090-06FD-4FC6-84D6-054E942C0C71}"/>
    <cellStyle name="Percent 27 2 8" xfId="31194" xr:uid="{F007CE2F-5B15-405C-BD43-511327D87FEB}"/>
    <cellStyle name="Percent 27 3" xfId="4620" xr:uid="{82323D4A-BDD9-4959-9F07-032470E2F82F}"/>
    <cellStyle name="Percent 27 3 2" xfId="6515" xr:uid="{229DE56F-675C-444B-8E34-6B7889C4308E}"/>
    <cellStyle name="Percent 27 3 2 2" xfId="12301" xr:uid="{6E458BCF-A531-4DDE-B717-37F268137C9F}"/>
    <cellStyle name="Percent 27 3 2 2 2" xfId="20673" xr:uid="{E97FF0E3-00AD-4DF5-BF26-96E1A4A0A0E8}"/>
    <cellStyle name="Percent 27 3 2 3" xfId="16408" xr:uid="{858E08E8-F632-4980-9EB4-B6AFF2C86542}"/>
    <cellStyle name="Percent 27 3 3" xfId="7847" xr:uid="{0175F032-1C15-4ED8-AD6F-1DDA3641D117}"/>
    <cellStyle name="Percent 27 3 3 2" xfId="13582" xr:uid="{D4AEA519-49DF-40B9-B452-98D9D9F0B988}"/>
    <cellStyle name="Percent 27 3 3 2 2" xfId="21956" xr:uid="{3757C4FA-9FE3-4424-BAE1-D6FB8A32F95C}"/>
    <cellStyle name="Percent 27 3 3 3" xfId="17735" xr:uid="{89F28459-492B-46E8-A98A-2F0D2A8DCA3D}"/>
    <cellStyle name="Percent 27 3 4" xfId="10567" xr:uid="{8A669733-7818-451F-8BB3-2CD273E1314D}"/>
    <cellStyle name="Percent 27 3 4 2" xfId="18947" xr:uid="{5B57EBDE-B28C-4259-893D-4676CE7A1DC5}"/>
    <cellStyle name="Percent 27 3 5" xfId="15175" xr:uid="{C7E29021-5931-4735-A07E-3DB6B0341728}"/>
    <cellStyle name="Percent 27 3 6" xfId="23589" xr:uid="{A85E14DE-73FD-4DB4-A89D-260D41795414}"/>
    <cellStyle name="Percent 27 4" xfId="5926" xr:uid="{D3069670-F54C-489B-A465-7056A8DED63A}"/>
    <cellStyle name="Percent 27 4 2" xfId="11712" xr:uid="{F917F2E8-610B-461F-8E55-97F3C73EE5FC}"/>
    <cellStyle name="Percent 27 4 2 2" xfId="20084" xr:uid="{6516A693-483D-49E2-BB9E-7AA6A40BCCF0}"/>
    <cellStyle name="Percent 27 4 3" xfId="15819" xr:uid="{C4A51B7F-4F9D-492C-93E0-3FBBEBEE86C6}"/>
    <cellStyle name="Percent 27 5" xfId="7264" xr:uid="{50C4AC05-ADEC-4B07-8441-B96459BDFBE5}"/>
    <cellStyle name="Percent 27 5 2" xfId="13000" xr:uid="{1A34D83A-6812-4B38-8659-F8A835732FD2}"/>
    <cellStyle name="Percent 27 5 2 2" xfId="21374" xr:uid="{F89BF85A-8833-49D2-B27A-9CD51D1BBE5B}"/>
    <cellStyle name="Percent 27 5 3" xfId="17153" xr:uid="{02691FA6-7888-418E-8E04-00E32DAF6552}"/>
    <cellStyle name="Percent 27 6" xfId="9836" xr:uid="{399EDF8C-28FD-473E-BEFE-0AD4EA47B062}"/>
    <cellStyle name="Percent 27 6 2" xfId="18232" xr:uid="{29778560-D817-4C52-A0C2-D8C232B2A985}"/>
    <cellStyle name="Percent 27 7" xfId="14570" xr:uid="{BD39A4C8-4638-4FB0-BD8A-E0EC61A368C4}"/>
    <cellStyle name="Percent 27 8" xfId="22967" xr:uid="{874AEB83-4684-4F8A-9290-1EEB05B1AA96}"/>
    <cellStyle name="Percent 27 9" xfId="30972" xr:uid="{BC45BA72-CCAA-413F-9124-ACE96AF46963}"/>
    <cellStyle name="Percent 28" xfId="2232" xr:uid="{8ABA504E-E7A2-484C-8C70-985566F0A18F}"/>
    <cellStyle name="Percent 28 2" xfId="2233" xr:uid="{E86CE2CF-15A3-43AE-82DB-13EB85F7DFFD}"/>
    <cellStyle name="Percent 28 2 2" xfId="4623" xr:uid="{E12CE5DE-4839-48CE-95AA-7A36EC230967}"/>
    <cellStyle name="Percent 28 2 2 2" xfId="6518" xr:uid="{50A9E991-3765-43D7-8957-21B643441532}"/>
    <cellStyle name="Percent 28 2 2 2 2" xfId="12304" xr:uid="{CE2DF220-9636-4682-B1DA-7A51D23BC579}"/>
    <cellStyle name="Percent 28 2 2 2 2 2" xfId="20676" xr:uid="{E2CC9EDC-766D-422B-BF2E-1B4A8764D69F}"/>
    <cellStyle name="Percent 28 2 2 2 3" xfId="16411" xr:uid="{50761684-50F5-42F4-893F-40AB316F206F}"/>
    <cellStyle name="Percent 28 2 2 3" xfId="7850" xr:uid="{879FBA01-94DD-4E08-9453-B45D7ED934D7}"/>
    <cellStyle name="Percent 28 2 2 3 2" xfId="13585" xr:uid="{5E3E72B8-4CF3-4D39-8DCD-A5A91C5D1852}"/>
    <cellStyle name="Percent 28 2 2 3 2 2" xfId="21959" xr:uid="{764BBF70-C3C2-44CA-A7AB-D879CAEB4D11}"/>
    <cellStyle name="Percent 28 2 2 3 3" xfId="17738" xr:uid="{FC9474AE-5EAB-43A2-88AB-974B2D09FC9F}"/>
    <cellStyle name="Percent 28 2 2 4" xfId="10570" xr:uid="{06264BDC-E4CC-4D05-8D13-2924868C7282}"/>
    <cellStyle name="Percent 28 2 2 4 2" xfId="18950" xr:uid="{E0CFB1A6-EC26-4999-A3EC-0601BCC41D48}"/>
    <cellStyle name="Percent 28 2 2 5" xfId="15178" xr:uid="{62CD56F1-DFE9-4FE8-ABC9-A9BD14B54481}"/>
    <cellStyle name="Percent 28 2 2 6" xfId="23592" xr:uid="{DFF83B3B-98CA-4392-A58E-2835FC4750A9}"/>
    <cellStyle name="Percent 28 2 3" xfId="5929" xr:uid="{E896CAF5-60C1-41FB-81A8-26820E28608E}"/>
    <cellStyle name="Percent 28 2 3 2" xfId="11715" xr:uid="{7A3606AE-D916-4904-A588-BB17B9B33E8E}"/>
    <cellStyle name="Percent 28 2 3 2 2" xfId="20087" xr:uid="{C153A821-7787-4B8F-91B8-9F3AC24126AD}"/>
    <cellStyle name="Percent 28 2 3 3" xfId="15822" xr:uid="{847992DB-B7C0-4608-AEE7-95DB3A8803F4}"/>
    <cellStyle name="Percent 28 2 4" xfId="7267" xr:uid="{1EF6C67D-D6D7-4A97-BF2C-66052098EA33}"/>
    <cellStyle name="Percent 28 2 4 2" xfId="13003" xr:uid="{30122117-384A-469A-A4F4-EE9F0A77CBEE}"/>
    <cellStyle name="Percent 28 2 4 2 2" xfId="21377" xr:uid="{9FB43E6B-71B3-4FB8-B82B-2FAFEB263C25}"/>
    <cellStyle name="Percent 28 2 4 3" xfId="17156" xr:uid="{ED9EA0CB-0BAF-4ED3-852B-B252950B6285}"/>
    <cellStyle name="Percent 28 2 5" xfId="9839" xr:uid="{D6F1545A-2D02-4370-B727-8E40BD5C6658}"/>
    <cellStyle name="Percent 28 2 5 2" xfId="18235" xr:uid="{50D66602-17EB-4AD6-B72F-82AF6B218D66}"/>
    <cellStyle name="Percent 28 2 6" xfId="14573" xr:uid="{92423D6A-F8D3-4948-8EB0-CA69D042FCCC}"/>
    <cellStyle name="Percent 28 2 7" xfId="22970" xr:uid="{B7BAEDE7-2A9D-45E7-A8B3-F81BBD8B0912}"/>
    <cellStyle name="Percent 28 2 8" xfId="31195" xr:uid="{CDD0675A-4250-4520-9BFE-7F085E464E5E}"/>
    <cellStyle name="Percent 28 3" xfId="4622" xr:uid="{4EC91E53-1B50-4624-81EF-D81324BB987A}"/>
    <cellStyle name="Percent 28 3 2" xfId="6517" xr:uid="{BFB7558B-BA7E-4B91-B082-EB9EE75638B2}"/>
    <cellStyle name="Percent 28 3 2 2" xfId="12303" xr:uid="{D234A852-8DA7-404B-B1C4-2EE3A057D004}"/>
    <cellStyle name="Percent 28 3 2 2 2" xfId="20675" xr:uid="{FAC43079-EDD7-4D60-AB88-AD4005CD7C94}"/>
    <cellStyle name="Percent 28 3 2 3" xfId="16410" xr:uid="{F28E531F-50F9-4967-8AD9-D71F86832660}"/>
    <cellStyle name="Percent 28 3 3" xfId="7849" xr:uid="{293D8807-F47D-4837-9783-31D98B063D8E}"/>
    <cellStyle name="Percent 28 3 3 2" xfId="13584" xr:uid="{65EA2E8E-136A-4843-AA15-036190D90EC7}"/>
    <cellStyle name="Percent 28 3 3 2 2" xfId="21958" xr:uid="{ABFF0119-5DF7-4826-A43E-D26D66F83638}"/>
    <cellStyle name="Percent 28 3 3 3" xfId="17737" xr:uid="{5E652F25-525A-4ADA-8A7E-94C28D60713B}"/>
    <cellStyle name="Percent 28 3 4" xfId="10569" xr:uid="{283547A7-14BC-4480-A97E-5DBCCDE748DA}"/>
    <cellStyle name="Percent 28 3 4 2" xfId="18949" xr:uid="{1E3F02FC-5E07-47A8-87F5-E6E649D42F3A}"/>
    <cellStyle name="Percent 28 3 5" xfId="15177" xr:uid="{63E8976A-3571-4644-989B-61852931CE43}"/>
    <cellStyle name="Percent 28 3 6" xfId="23591" xr:uid="{3F397B3D-77B2-4329-911E-9654FF7A7679}"/>
    <cellStyle name="Percent 28 4" xfId="5928" xr:uid="{EA92DA33-435E-44E7-B0CA-A10C1B1AFFA8}"/>
    <cellStyle name="Percent 28 4 2" xfId="11714" xr:uid="{58F26608-DFC5-45E4-9350-E7A80813C305}"/>
    <cellStyle name="Percent 28 4 2 2" xfId="20086" xr:uid="{C709E062-9F40-4250-B4ED-B75287A1B929}"/>
    <cellStyle name="Percent 28 4 3" xfId="15821" xr:uid="{9D6F0EF0-B1D9-49C0-8B56-623A753EE349}"/>
    <cellStyle name="Percent 28 5" xfId="7266" xr:uid="{58332694-73C4-4DBD-B956-CE5FF6181C43}"/>
    <cellStyle name="Percent 28 5 2" xfId="13002" xr:uid="{E469D273-6D6D-48F4-B5EE-35CD9D2807DB}"/>
    <cellStyle name="Percent 28 5 2 2" xfId="21376" xr:uid="{1AE9B094-674B-47A3-9419-EB07709586FC}"/>
    <cellStyle name="Percent 28 5 3" xfId="17155" xr:uid="{3DAFAB0D-5CA8-4E65-9EC3-DE4CAFD56A8B}"/>
    <cellStyle name="Percent 28 6" xfId="9838" xr:uid="{698A0ECC-EDB5-431E-9580-32C7B9A3FA07}"/>
    <cellStyle name="Percent 28 6 2" xfId="18234" xr:uid="{47C78217-1057-4517-B767-FF24B97C650E}"/>
    <cellStyle name="Percent 28 7" xfId="14572" xr:uid="{8A6E3119-87CD-40FD-AED5-03B0BFBC53D4}"/>
    <cellStyle name="Percent 28 8" xfId="22969" xr:uid="{72422593-002D-4D4B-87D3-60FBB48F6039}"/>
    <cellStyle name="Percent 28 9" xfId="30973" xr:uid="{37180152-60A6-4A05-B2B7-7AAA4E35A81C}"/>
    <cellStyle name="Percent 29" xfId="2234" xr:uid="{3BE01B40-91CC-427A-B993-05A472E4136C}"/>
    <cellStyle name="Percent 29 2" xfId="2235" xr:uid="{F11EB6FC-6ED6-4F34-A6C6-26C46194123B}"/>
    <cellStyle name="Percent 29 2 2" xfId="4625" xr:uid="{CB47CB83-D176-47BD-AB07-311FF52F468D}"/>
    <cellStyle name="Percent 29 2 2 2" xfId="6520" xr:uid="{99DC36F4-E730-4F69-B4DA-16AC5A5643FE}"/>
    <cellStyle name="Percent 29 2 2 2 2" xfId="12306" xr:uid="{DCF44AF0-0232-43F5-A5A1-B862198FB9AB}"/>
    <cellStyle name="Percent 29 2 2 2 2 2" xfId="20678" xr:uid="{84CBAEDE-7635-4DCE-B0A9-995F2924B8F5}"/>
    <cellStyle name="Percent 29 2 2 2 3" xfId="16413" xr:uid="{E4FA1402-323D-44B6-8489-CFB5E8867B2A}"/>
    <cellStyle name="Percent 29 2 2 3" xfId="7852" xr:uid="{09F98C31-E13F-479E-900B-AC924E193438}"/>
    <cellStyle name="Percent 29 2 2 3 2" xfId="13587" xr:uid="{0C068EB1-2288-4FCE-9F96-1208171F913D}"/>
    <cellStyle name="Percent 29 2 2 3 2 2" xfId="21961" xr:uid="{54EFB9EF-97CE-4D22-B4AC-8FD7295A31F9}"/>
    <cellStyle name="Percent 29 2 2 3 3" xfId="17740" xr:uid="{82015F42-B9B1-4A77-A0E8-532B34953496}"/>
    <cellStyle name="Percent 29 2 2 4" xfId="10572" xr:uid="{888B5AC1-C7CC-43B7-9A14-7B6A771DB7B7}"/>
    <cellStyle name="Percent 29 2 2 4 2" xfId="18952" xr:uid="{190FF2BB-E181-411E-8DC4-00A7C90C1243}"/>
    <cellStyle name="Percent 29 2 2 5" xfId="15180" xr:uid="{9DB8C047-A44B-465E-8065-FCF89A26F35C}"/>
    <cellStyle name="Percent 29 2 2 6" xfId="23594" xr:uid="{D5EDB2CA-26DA-4450-99D9-E065376A958A}"/>
    <cellStyle name="Percent 29 2 3" xfId="5931" xr:uid="{491034F9-63D1-40EE-A632-3E73E61BAB8F}"/>
    <cellStyle name="Percent 29 2 3 2" xfId="11717" xr:uid="{6A29943A-1062-4AC2-BC7B-6F4268DE04A8}"/>
    <cellStyle name="Percent 29 2 3 2 2" xfId="20089" xr:uid="{3AD195B4-8EB6-4D64-AEC3-6C2DDBCCD658}"/>
    <cellStyle name="Percent 29 2 3 3" xfId="15824" xr:uid="{A9FED667-1170-4024-86B6-D0BD2A96565E}"/>
    <cellStyle name="Percent 29 2 4" xfId="7269" xr:uid="{36486383-2E7D-4E76-95D3-D61F27E439BE}"/>
    <cellStyle name="Percent 29 2 4 2" xfId="13005" xr:uid="{6B2ED6E8-48B9-4FD9-9C9A-B50B1B319C60}"/>
    <cellStyle name="Percent 29 2 4 2 2" xfId="21379" xr:uid="{64365E04-C0B9-49A1-B4BB-015F7FFFFC72}"/>
    <cellStyle name="Percent 29 2 4 3" xfId="17158" xr:uid="{E007EEA5-7252-48B5-9624-25F7BDD78E78}"/>
    <cellStyle name="Percent 29 2 5" xfId="9841" xr:uid="{9951D898-FCF5-47F9-86FC-65D129112FD3}"/>
    <cellStyle name="Percent 29 2 5 2" xfId="18237" xr:uid="{49985EEA-DF75-4F1D-9FD5-A9D3865D3DD4}"/>
    <cellStyle name="Percent 29 2 6" xfId="14575" xr:uid="{58C6DB26-7854-4211-97F2-DF126962FD18}"/>
    <cellStyle name="Percent 29 2 7" xfId="22972" xr:uid="{F1D9786B-205A-4153-9394-9B009EDADAB9}"/>
    <cellStyle name="Percent 29 2 8" xfId="31196" xr:uid="{CAE07D54-510B-4874-A331-C426ABCE16C3}"/>
    <cellStyle name="Percent 29 3" xfId="4624" xr:uid="{E9A1FA56-7D30-4CB6-A8FE-032CD77CEE36}"/>
    <cellStyle name="Percent 29 3 2" xfId="6519" xr:uid="{787B5774-286F-4C8E-B8AB-98C1F2003343}"/>
    <cellStyle name="Percent 29 3 2 2" xfId="12305" xr:uid="{6CB816C2-D2CA-44B2-B362-5CCBB6B92E71}"/>
    <cellStyle name="Percent 29 3 2 2 2" xfId="20677" xr:uid="{598250EB-9CBE-4DBF-AE1E-0244DBF1A575}"/>
    <cellStyle name="Percent 29 3 2 3" xfId="16412" xr:uid="{9C8F50AF-59A1-45F4-9664-91991AB8F790}"/>
    <cellStyle name="Percent 29 3 3" xfId="7851" xr:uid="{1917AB2F-8E1D-4E2C-8952-CB0F898C46BA}"/>
    <cellStyle name="Percent 29 3 3 2" xfId="13586" xr:uid="{36F04A3E-B587-4FB1-92A2-8A60195C1FC1}"/>
    <cellStyle name="Percent 29 3 3 2 2" xfId="21960" xr:uid="{B31AADBE-0DBB-47BF-81E3-A98D9277DC61}"/>
    <cellStyle name="Percent 29 3 3 3" xfId="17739" xr:uid="{121EB021-40F0-4171-BB1B-ABA3BD9ED581}"/>
    <cellStyle name="Percent 29 3 4" xfId="10571" xr:uid="{602D02C7-5C1E-4E4C-AE9F-0125468213B3}"/>
    <cellStyle name="Percent 29 3 4 2" xfId="18951" xr:uid="{E72B34E9-3E86-4AAE-A217-A673F13E67E9}"/>
    <cellStyle name="Percent 29 3 5" xfId="15179" xr:uid="{C13155E3-050A-490F-963D-E6BD324F5132}"/>
    <cellStyle name="Percent 29 3 6" xfId="23593" xr:uid="{0ABECD82-41F8-43AE-9DF3-187F471340FD}"/>
    <cellStyle name="Percent 29 4" xfId="5930" xr:uid="{ADBE1E99-B4D2-4431-8056-0E19880534FA}"/>
    <cellStyle name="Percent 29 4 2" xfId="11716" xr:uid="{2372F126-0098-4D7B-92E0-59C795BE5BCB}"/>
    <cellStyle name="Percent 29 4 2 2" xfId="20088" xr:uid="{EBBC4771-5C4D-4D83-8BC7-E6D210FC3721}"/>
    <cellStyle name="Percent 29 4 3" xfId="15823" xr:uid="{9AFB1635-071D-4EA3-89D8-5D3829AA2671}"/>
    <cellStyle name="Percent 29 5" xfId="7268" xr:uid="{AE95A322-C203-496B-992F-BDA95A9F4B50}"/>
    <cellStyle name="Percent 29 5 2" xfId="13004" xr:uid="{E0088B4A-5589-46D0-BDA2-2108F59625E7}"/>
    <cellStyle name="Percent 29 5 2 2" xfId="21378" xr:uid="{6D166598-3405-4BCA-B130-0738BA9AC67C}"/>
    <cellStyle name="Percent 29 5 3" xfId="17157" xr:uid="{A9FAE48C-972E-412A-AE3B-73EDDB5734CE}"/>
    <cellStyle name="Percent 29 6" xfId="9840" xr:uid="{7BB81941-4BB6-4E3F-A56C-C73E8A153891}"/>
    <cellStyle name="Percent 29 6 2" xfId="18236" xr:uid="{BE66C5F0-2955-425B-A6C7-8937DFD2E297}"/>
    <cellStyle name="Percent 29 7" xfId="14574" xr:uid="{08D1A5AF-5F9D-43A5-BB0C-3D78B3FA840A}"/>
    <cellStyle name="Percent 29 8" xfId="22971" xr:uid="{B6FE89AE-22C4-4222-B9A0-6297D6A3A3F2}"/>
    <cellStyle name="Percent 29 9" xfId="30974" xr:uid="{E7B767AB-9670-40D5-A9D6-3AF13949D496}"/>
    <cellStyle name="Percent 3" xfId="2236" xr:uid="{C18082BE-6855-4082-9589-E1E66B527413}"/>
    <cellStyle name="Percent 3 2" xfId="2237" xr:uid="{7358A56B-F118-4708-9C16-FA13B2A10C37}"/>
    <cellStyle name="Percent 3 2 2" xfId="2238" xr:uid="{DD8B8949-AF00-4D91-BCE0-0DD0CA89D801}"/>
    <cellStyle name="Percent 3 2 2 2" xfId="2239" xr:uid="{A5D661B1-7827-4A0C-BC1C-7053E71615A2}"/>
    <cellStyle name="Percent 3 2 2 2 2" xfId="32204" xr:uid="{175E1D13-7581-4B59-8554-F6642F2D7C9A}"/>
    <cellStyle name="Percent 3 2 2 3" xfId="31716" xr:uid="{75EFBFC4-70A3-48DA-901A-DA7A76F5DA9C}"/>
    <cellStyle name="Percent 3 2 2 4" xfId="31198" xr:uid="{253A3043-1397-4C5B-9311-B75701D6E0C6}"/>
    <cellStyle name="Percent 3 2 3" xfId="2240" xr:uid="{8CD77E25-5592-4D15-A84E-D1A0874EBC22}"/>
    <cellStyle name="Percent 3 2 3 2" xfId="32163" xr:uid="{CB88D2D0-F608-459C-94B4-F24D82037F01}"/>
    <cellStyle name="Percent 3 2 4" xfId="3086" xr:uid="{7167C1E3-1AF0-4B19-B5B2-BACA176FBC66}"/>
    <cellStyle name="Percent 3 2 4 2" xfId="31613" xr:uid="{F4D74573-B99E-44B1-9565-2D7C8E946027}"/>
    <cellStyle name="Percent 3 2 5" xfId="4060" xr:uid="{9BA4EF71-18D9-4325-A4C9-0A761FF0411B}"/>
    <cellStyle name="Percent 3 3" xfId="2241" xr:uid="{97A19A64-055A-4B52-904F-E67E24C841F0}"/>
    <cellStyle name="Percent 3 3 2" xfId="2242" xr:uid="{C42E9E1D-2C75-4548-A423-9D8D740FCC5C}"/>
    <cellStyle name="Percent 3 3 2 2" xfId="32203" xr:uid="{A918D0BE-F48E-47F5-88BD-BDA9D926145D}"/>
    <cellStyle name="Percent 3 3 3" xfId="31610" xr:uid="{6FD9632A-36DD-497A-B42C-87BF9C2A1E8E}"/>
    <cellStyle name="Percent 3 3 4" xfId="31197" xr:uid="{B7E19A3E-120D-488A-9077-7BFF6BE9D59B}"/>
    <cellStyle name="Percent 3 4" xfId="2243" xr:uid="{481E9C0A-1B74-47A3-A398-0B2D2BAAD3E6}"/>
    <cellStyle name="Percent 3 4 2" xfId="31359" xr:uid="{BA09EB71-4D34-4F9F-9303-D5D2B19DF511}"/>
    <cellStyle name="Percent 3 5" xfId="3354" xr:uid="{289FD83E-1275-49BF-B4AC-FEC16B291CAA}"/>
    <cellStyle name="Percent 3 6" xfId="4059" xr:uid="{1CB7AE19-03EB-4A3E-BB7B-5C497441A499}"/>
    <cellStyle name="Percent 3 6 2" xfId="5932" xr:uid="{2192C179-3CB8-4D60-A3A6-AE1EFF5EA4C1}"/>
    <cellStyle name="Percent 3 6 2 2" xfId="11718" xr:uid="{F43A76F3-4DDC-4776-AC24-44813CD1646B}"/>
    <cellStyle name="Percent 3 6 2 2 2" xfId="20090" xr:uid="{FEEE3B9D-206A-4E90-81D0-5F779A3FE604}"/>
    <cellStyle name="Percent 3 6 2 3" xfId="15825" xr:uid="{C58F345C-4E6B-4873-9992-5E5C7D698178}"/>
    <cellStyle name="Percent 3 6 3" xfId="7270" xr:uid="{8F124AEF-7EEE-47FC-8775-C401B253E530}"/>
    <cellStyle name="Percent 3 6 3 2" xfId="13006" xr:uid="{1530CC92-286E-41CD-B1A1-8744502B3618}"/>
    <cellStyle name="Percent 3 6 3 2 2" xfId="21380" xr:uid="{740A18F5-734C-4DF1-A6FF-9240E5473CFC}"/>
    <cellStyle name="Percent 3 6 3 3" xfId="17159" xr:uid="{CF6AD67E-D516-4936-B47C-3E5B5A5D2998}"/>
    <cellStyle name="Percent 3 6 4" xfId="10150" xr:uid="{172437E0-EA85-44DC-AE0E-252899852277}"/>
    <cellStyle name="Percent 3 6 4 2" xfId="18532" xr:uid="{83786FDA-5268-483C-8419-6F12ECC69BC6}"/>
    <cellStyle name="Percent 3 6 5" xfId="14576" xr:uid="{3FE5D869-A3F7-4CBF-B4F8-3E8606A83195}"/>
    <cellStyle name="Percent 3 6 6" xfId="22973" xr:uid="{C786E06F-91C4-4A8E-BA49-5289EF8466F7}"/>
    <cellStyle name="Percent 3 7" xfId="4626" xr:uid="{D5FD68A1-0865-421E-BD9F-2B9F558B0FFC}"/>
    <cellStyle name="Percent 3 7 2" xfId="6521" xr:uid="{A61E78AD-9CDA-40B1-AB8C-105B93C2B226}"/>
    <cellStyle name="Percent 3 7 2 2" xfId="12307" xr:uid="{31575EC1-4824-4EE6-B867-5ABD7EC75FB6}"/>
    <cellStyle name="Percent 3 7 2 2 2" xfId="20679" xr:uid="{F464C890-3672-46C6-82A6-B7B4CEA8DD77}"/>
    <cellStyle name="Percent 3 7 2 3" xfId="16414" xr:uid="{BD73441F-3A72-432E-AC11-4B93CCA68A49}"/>
    <cellStyle name="Percent 3 7 3" xfId="7853" xr:uid="{2EEA80D9-FDCC-4DBC-9AA2-68744F9472F7}"/>
    <cellStyle name="Percent 3 7 3 2" xfId="13588" xr:uid="{9473F410-CC1B-4E7D-9559-9A316250E30C}"/>
    <cellStyle name="Percent 3 7 3 2 2" xfId="21962" xr:uid="{473E2A69-A162-427E-9C8A-E1BD3119C2EC}"/>
    <cellStyle name="Percent 3 7 3 3" xfId="17741" xr:uid="{9BD4232B-9B71-4685-8E16-399BA85C5888}"/>
    <cellStyle name="Percent 3 7 4" xfId="10573" xr:uid="{E8C29F09-BD8C-457B-BAF6-08D5B209423C}"/>
    <cellStyle name="Percent 3 7 4 2" xfId="18953" xr:uid="{E1A68665-88D5-4888-974C-67DADBCE8722}"/>
    <cellStyle name="Percent 3 7 5" xfId="15181" xr:uid="{D77A0B14-4991-41FC-8D95-047B75FDAE56}"/>
    <cellStyle name="Percent 3 7 6" xfId="23595" xr:uid="{C4DB2057-2B75-4D72-8E81-4D7A3C4F43E8}"/>
    <cellStyle name="Percent 3 8" xfId="9842" xr:uid="{4E718942-F133-4A4E-89E7-170BD139CC30}"/>
    <cellStyle name="Percent 3 8 2" xfId="18238" xr:uid="{3666A007-FC73-4DD0-8BA5-B4AE42396D71}"/>
    <cellStyle name="Percent 30" xfId="2244" xr:uid="{3BD3ED90-B13A-4C0F-B2F0-610A1197DF0D}"/>
    <cellStyle name="Percent 30 2" xfId="2245" xr:uid="{452D2468-8DD3-460B-8937-F093100E0647}"/>
    <cellStyle name="Percent 30 2 2" xfId="4628" xr:uid="{DDCE9700-B521-4C58-8801-635C3D5815A8}"/>
    <cellStyle name="Percent 30 2 2 2" xfId="6523" xr:uid="{EDF29795-D197-4808-87DF-51D0BE5CCA62}"/>
    <cellStyle name="Percent 30 2 2 2 2" xfId="12309" xr:uid="{D345C4EA-2701-4711-9791-B0EFCECE9350}"/>
    <cellStyle name="Percent 30 2 2 2 2 2" xfId="20681" xr:uid="{81B0F79A-9F1E-4F55-BC48-AA3E1CA4A504}"/>
    <cellStyle name="Percent 30 2 2 2 3" xfId="16416" xr:uid="{38395796-580A-4EBA-8F24-C31B0EAA6A43}"/>
    <cellStyle name="Percent 30 2 2 3" xfId="7855" xr:uid="{82740347-C79A-464A-8493-44BA30311737}"/>
    <cellStyle name="Percent 30 2 2 3 2" xfId="13590" xr:uid="{1A3AB6DF-5843-42F8-B04E-28E3524464FA}"/>
    <cellStyle name="Percent 30 2 2 3 2 2" xfId="21964" xr:uid="{8E4B4894-6862-4A9E-B6AE-8D394F4F2C9D}"/>
    <cellStyle name="Percent 30 2 2 3 3" xfId="17743" xr:uid="{60E235DC-2B56-4910-A2CB-FC7479CB3799}"/>
    <cellStyle name="Percent 30 2 2 4" xfId="10575" xr:uid="{99E92729-A864-4A9A-B076-9EEE825C949E}"/>
    <cellStyle name="Percent 30 2 2 4 2" xfId="18955" xr:uid="{F142A5F5-015B-4EA5-B406-954F76195B1D}"/>
    <cellStyle name="Percent 30 2 2 5" xfId="15183" xr:uid="{5E06C31B-4239-4F17-BF55-CFCC3430C597}"/>
    <cellStyle name="Percent 30 2 2 6" xfId="23597" xr:uid="{E95EE083-B29A-4D57-8D68-67F5E94AEF56}"/>
    <cellStyle name="Percent 30 2 3" xfId="5934" xr:uid="{A1C75605-0AFF-49AE-97CE-243AEEB62739}"/>
    <cellStyle name="Percent 30 2 3 2" xfId="11720" xr:uid="{F4DBACE1-E42C-438A-A38B-59B1626D8956}"/>
    <cellStyle name="Percent 30 2 3 2 2" xfId="20092" xr:uid="{3A491CA8-6AB6-4A2C-9FA2-1FBA0C759B94}"/>
    <cellStyle name="Percent 30 2 3 3" xfId="15827" xr:uid="{246E1423-2DB9-462A-90D2-CBCC0F4A262E}"/>
    <cellStyle name="Percent 30 2 4" xfId="7272" xr:uid="{8D1ADF9C-0727-4EF6-99B5-C709BE40970E}"/>
    <cellStyle name="Percent 30 2 4 2" xfId="13008" xr:uid="{24E8E42B-06A1-4509-8E28-4706F34BE34F}"/>
    <cellStyle name="Percent 30 2 4 2 2" xfId="21382" xr:uid="{C1849AAF-154C-4530-91B1-1A1A051D4239}"/>
    <cellStyle name="Percent 30 2 4 3" xfId="17161" xr:uid="{001288B4-D2FC-4ADB-97D2-B5637C528C65}"/>
    <cellStyle name="Percent 30 2 5" xfId="9844" xr:uid="{9FD78E30-8DAC-47B9-AD23-90B0E6AE96D7}"/>
    <cellStyle name="Percent 30 2 5 2" xfId="18240" xr:uid="{E5AD297B-6834-44DF-AD08-7C048EC81E86}"/>
    <cellStyle name="Percent 30 2 6" xfId="14578" xr:uid="{EA6FDB3B-C7D8-4568-B3EA-E19CC0C01CF0}"/>
    <cellStyle name="Percent 30 2 7" xfId="22976" xr:uid="{043D99B0-0ED6-4D85-A6BA-9FD79FBD0528}"/>
    <cellStyle name="Percent 30 2 8" xfId="31199" xr:uid="{B596A832-179A-4C95-B652-D1FF5BCA5DD3}"/>
    <cellStyle name="Percent 30 3" xfId="4627" xr:uid="{DC58BEC9-44C0-4F9C-8F05-D7D58E7F8151}"/>
    <cellStyle name="Percent 30 3 2" xfId="6522" xr:uid="{76376FEA-18C9-4874-9162-6AE5656933A4}"/>
    <cellStyle name="Percent 30 3 2 2" xfId="12308" xr:uid="{8625BD45-AE98-4B32-878C-8B1E64356A74}"/>
    <cellStyle name="Percent 30 3 2 2 2" xfId="20680" xr:uid="{4F27405C-3FF8-4D51-8A10-FEC54993A808}"/>
    <cellStyle name="Percent 30 3 2 3" xfId="16415" xr:uid="{1AA788CA-8217-4280-8FDE-425654F8C3B4}"/>
    <cellStyle name="Percent 30 3 3" xfId="7854" xr:uid="{1FBA9718-73C0-4AB9-AECE-494051741F2F}"/>
    <cellStyle name="Percent 30 3 3 2" xfId="13589" xr:uid="{0443B5C4-BF82-4F28-B2D9-7C35B8A38247}"/>
    <cellStyle name="Percent 30 3 3 2 2" xfId="21963" xr:uid="{F638C9D4-A7B2-4EDF-ABF3-1C96A0F74D14}"/>
    <cellStyle name="Percent 30 3 3 3" xfId="17742" xr:uid="{F379E44C-A57C-46BE-BFFF-7675B9007198}"/>
    <cellStyle name="Percent 30 3 4" xfId="10574" xr:uid="{E86562E3-4057-4906-9E7E-20FFFDC1B83D}"/>
    <cellStyle name="Percent 30 3 4 2" xfId="18954" xr:uid="{56839486-F2D0-4DB9-B32D-7C64827C88DA}"/>
    <cellStyle name="Percent 30 3 5" xfId="15182" xr:uid="{F93224EE-C336-45FF-A09C-F3CF8696D086}"/>
    <cellStyle name="Percent 30 3 6" xfId="23596" xr:uid="{CE80A6D2-0950-4A38-9F3D-53A1608AB8B2}"/>
    <cellStyle name="Percent 30 4" xfId="5933" xr:uid="{FE01FA0C-A5A8-4CF9-84F7-F9849DD5B6CC}"/>
    <cellStyle name="Percent 30 4 2" xfId="11719" xr:uid="{80D8EC07-7461-4342-B064-CE510BBECCA6}"/>
    <cellStyle name="Percent 30 4 2 2" xfId="20091" xr:uid="{8AABEB69-4B2F-455A-8E4F-62AB10500408}"/>
    <cellStyle name="Percent 30 4 3" xfId="15826" xr:uid="{D8229612-32EC-401F-869D-29B584F6A967}"/>
    <cellStyle name="Percent 30 5" xfId="7271" xr:uid="{11F3FFC5-8C34-46D8-A2F9-562FF70A3D1D}"/>
    <cellStyle name="Percent 30 5 2" xfId="13007" xr:uid="{486B5598-F6F2-4832-AB6E-45D68AC10533}"/>
    <cellStyle name="Percent 30 5 2 2" xfId="21381" xr:uid="{958F08D8-CC69-4146-8C61-D2DD5CAE2835}"/>
    <cellStyle name="Percent 30 5 3" xfId="17160" xr:uid="{A5A2BB5C-BCCD-4895-893C-370D762B114D}"/>
    <cellStyle name="Percent 30 6" xfId="9843" xr:uid="{6CD0863D-1BDA-4116-BCAE-40BF522B4933}"/>
    <cellStyle name="Percent 30 6 2" xfId="18239" xr:uid="{B394B73C-654F-4100-8BF7-9B6F214B46C0}"/>
    <cellStyle name="Percent 30 7" xfId="14577" xr:uid="{7AD4E98A-DC04-4858-A5C0-97AE1141889C}"/>
    <cellStyle name="Percent 30 8" xfId="22975" xr:uid="{B1AEFACB-AB11-4C38-AEDF-F8F59C8E276D}"/>
    <cellStyle name="Percent 30 9" xfId="30975" xr:uid="{F1D2C0E2-2A2F-4484-847E-BE5D1C0A5FF8}"/>
    <cellStyle name="Percent 31" xfId="2246" xr:uid="{130EA6E8-BAC6-4AD5-8CD4-AD7F26AB90A2}"/>
    <cellStyle name="Percent 31 2" xfId="2247" xr:uid="{A9AD9588-1915-4A31-B8AB-22F74E6FBFDB}"/>
    <cellStyle name="Percent 31 2 2" xfId="4630" xr:uid="{55112056-7188-4BB5-A252-2B8CDAC37541}"/>
    <cellStyle name="Percent 31 2 2 2" xfId="6525" xr:uid="{E1304936-0B74-4481-B059-BB48A46B2437}"/>
    <cellStyle name="Percent 31 2 2 2 2" xfId="12311" xr:uid="{5868B2BD-0166-4B82-A8C8-4FF068A1D562}"/>
    <cellStyle name="Percent 31 2 2 2 2 2" xfId="20683" xr:uid="{B300AAEC-7C40-477F-B26A-1FE718DDC64F}"/>
    <cellStyle name="Percent 31 2 2 2 3" xfId="16418" xr:uid="{B01B7BAB-E0F6-497C-9712-12B835E10922}"/>
    <cellStyle name="Percent 31 2 2 3" xfId="7857" xr:uid="{2F599EE8-9AC9-4337-AA06-9DCB5162C59D}"/>
    <cellStyle name="Percent 31 2 2 3 2" xfId="13592" xr:uid="{D4AA8E97-D5DD-462A-8C62-ABF630CCF211}"/>
    <cellStyle name="Percent 31 2 2 3 2 2" xfId="21966" xr:uid="{9158004E-9CE4-4D68-963C-FF0391019D1F}"/>
    <cellStyle name="Percent 31 2 2 3 3" xfId="17745" xr:uid="{93BE8CEC-3234-4D86-9109-A6721589C976}"/>
    <cellStyle name="Percent 31 2 2 4" xfId="10577" xr:uid="{594731F5-1040-43BE-940C-270E9B81DFDD}"/>
    <cellStyle name="Percent 31 2 2 4 2" xfId="18957" xr:uid="{89B02F7A-55CF-4988-84E0-3F0F9C071E84}"/>
    <cellStyle name="Percent 31 2 2 5" xfId="15185" xr:uid="{45880D60-A813-44B5-9F28-B766DDBAE2B4}"/>
    <cellStyle name="Percent 31 2 2 6" xfId="23599" xr:uid="{6CDE1CF0-C647-4E77-8DAA-0CC1EA97FA8E}"/>
    <cellStyle name="Percent 31 2 3" xfId="5936" xr:uid="{1CE25ECA-A3CA-4B5C-906E-4DB60FA0FCBA}"/>
    <cellStyle name="Percent 31 2 3 2" xfId="11722" xr:uid="{AABA7C66-410B-4AFD-B094-B909E04724AB}"/>
    <cellStyle name="Percent 31 2 3 2 2" xfId="20094" xr:uid="{5F2CFD3F-8C67-44E0-97A9-0811A791E29E}"/>
    <cellStyle name="Percent 31 2 3 3" xfId="15829" xr:uid="{0AAAEA1D-0930-4E20-8439-CFCF50752DF6}"/>
    <cellStyle name="Percent 31 2 4" xfId="7274" xr:uid="{6D25964C-2DFB-42C4-86E8-FC5D672989DF}"/>
    <cellStyle name="Percent 31 2 4 2" xfId="13010" xr:uid="{A3543325-48B7-4389-B270-24090C6578B7}"/>
    <cellStyle name="Percent 31 2 4 2 2" xfId="21384" xr:uid="{978554C5-A208-4784-A6E3-D0D1754C666C}"/>
    <cellStyle name="Percent 31 2 4 3" xfId="17163" xr:uid="{C17422E4-CA22-4DFA-B167-2ED9C13B2568}"/>
    <cellStyle name="Percent 31 2 5" xfId="9846" xr:uid="{FC9AA9FC-E1A7-40BA-A39F-F2AA062193A4}"/>
    <cellStyle name="Percent 31 2 5 2" xfId="18242" xr:uid="{E43B7A61-F185-43BB-B8F7-B3725E8FF796}"/>
    <cellStyle name="Percent 31 2 6" xfId="14580" xr:uid="{5D3F044C-E0E6-4A0B-BFF9-85ABD179C99C}"/>
    <cellStyle name="Percent 31 2 7" xfId="22978" xr:uid="{327685B2-A695-4A46-A8E5-51FA1751417B}"/>
    <cellStyle name="Percent 31 2 8" xfId="31200" xr:uid="{7BC63CB2-2BD6-4CA0-9BA4-F75BA358AF63}"/>
    <cellStyle name="Percent 31 3" xfId="4629" xr:uid="{25D6B271-59FC-422B-904B-C1BF34B3283F}"/>
    <cellStyle name="Percent 31 3 2" xfId="6524" xr:uid="{D123C8CD-5CF4-4769-B613-64D05FAC22C7}"/>
    <cellStyle name="Percent 31 3 2 2" xfId="12310" xr:uid="{7A79EC7A-C6A0-4525-B7AB-59FA93E2DD60}"/>
    <cellStyle name="Percent 31 3 2 2 2" xfId="20682" xr:uid="{39E6C37E-C50D-46DD-BFCF-5BD4E6058BF6}"/>
    <cellStyle name="Percent 31 3 2 3" xfId="16417" xr:uid="{4FF11532-0A85-4362-8344-C5B045C63BF2}"/>
    <cellStyle name="Percent 31 3 3" xfId="7856" xr:uid="{F8779C47-082E-46C3-B6F2-5DDFEC19C658}"/>
    <cellStyle name="Percent 31 3 3 2" xfId="13591" xr:uid="{8DDAC1B2-3E2C-450D-AC6A-576E4B511789}"/>
    <cellStyle name="Percent 31 3 3 2 2" xfId="21965" xr:uid="{57F7FAA4-136E-4222-A546-4E7B53A7F97A}"/>
    <cellStyle name="Percent 31 3 3 3" xfId="17744" xr:uid="{B1326E6A-5D55-4996-8627-401D69F0942D}"/>
    <cellStyle name="Percent 31 3 4" xfId="10576" xr:uid="{3CC1AEE9-4649-4C36-9DC3-3CFE6816B79F}"/>
    <cellStyle name="Percent 31 3 4 2" xfId="18956" xr:uid="{612D385B-C331-44C0-BB76-E20D591A5D25}"/>
    <cellStyle name="Percent 31 3 5" xfId="15184" xr:uid="{C9CB2F6E-9453-460D-A181-1AA49BD2AC7E}"/>
    <cellStyle name="Percent 31 3 6" xfId="23598" xr:uid="{46240C23-3FB7-482D-BEFE-4885B88FAC36}"/>
    <cellStyle name="Percent 31 4" xfId="5935" xr:uid="{F295EB57-18EC-40E5-88FE-34514448ECA5}"/>
    <cellStyle name="Percent 31 4 2" xfId="11721" xr:uid="{EE181733-678E-4CA3-A8FE-1956E9977487}"/>
    <cellStyle name="Percent 31 4 2 2" xfId="20093" xr:uid="{76B232A0-8BCD-401C-85B9-81ACD60B15D2}"/>
    <cellStyle name="Percent 31 4 3" xfId="15828" xr:uid="{B4C703FC-5AA9-4F19-A3B0-1CE0C614F3EE}"/>
    <cellStyle name="Percent 31 5" xfId="7273" xr:uid="{84939176-C396-4FE7-AD98-E37DB5201B39}"/>
    <cellStyle name="Percent 31 5 2" xfId="13009" xr:uid="{63899ACF-2E35-408B-B45C-BC78AC7D8C69}"/>
    <cellStyle name="Percent 31 5 2 2" xfId="21383" xr:uid="{F2FD9E2F-E9B1-4C1E-AF15-5C8B2C3DF4E9}"/>
    <cellStyle name="Percent 31 5 3" xfId="17162" xr:uid="{FF2B1EDA-BD49-495F-9910-EA2EF0F7690A}"/>
    <cellStyle name="Percent 31 6" xfId="9845" xr:uid="{DFA0850D-291D-493D-A8C2-24811A0FECD5}"/>
    <cellStyle name="Percent 31 6 2" xfId="18241" xr:uid="{A2AF040F-8C16-4444-8B55-B732FC75F6C9}"/>
    <cellStyle name="Percent 31 7" xfId="14579" xr:uid="{77685EC5-7DB1-4BB1-9627-09A0A72DDBE1}"/>
    <cellStyle name="Percent 31 8" xfId="22977" xr:uid="{F762BC86-CA57-4E13-AA1F-77CFB23AADB9}"/>
    <cellStyle name="Percent 31 9" xfId="30976" xr:uid="{C3862AF8-8CF2-454E-A8C8-445A731C7E9D}"/>
    <cellStyle name="Percent 32" xfId="2248" xr:uid="{610218AA-5673-469F-AE8B-55D771002B01}"/>
    <cellStyle name="Percent 32 2" xfId="2249" xr:uid="{3C74BE6A-C618-4397-9728-68AD9636CA7A}"/>
    <cellStyle name="Percent 32 2 2" xfId="4632" xr:uid="{6977DF03-5936-4EFE-A03B-E336D1C1EC79}"/>
    <cellStyle name="Percent 32 2 2 2" xfId="6527" xr:uid="{C890636A-F178-4CFB-AFFE-2DC8D1A1303A}"/>
    <cellStyle name="Percent 32 2 2 2 2" xfId="12313" xr:uid="{DF196E7D-0784-45AF-B728-5962C48FBC95}"/>
    <cellStyle name="Percent 32 2 2 2 2 2" xfId="20685" xr:uid="{FF513813-2751-40B0-95D7-1F69A08A08AB}"/>
    <cellStyle name="Percent 32 2 2 2 3" xfId="16420" xr:uid="{EA9701B5-CD7E-47F5-A49C-B3ABBFF8AD94}"/>
    <cellStyle name="Percent 32 2 2 3" xfId="7859" xr:uid="{AAA8A162-2996-494E-B2EE-A41DBD62D9DD}"/>
    <cellStyle name="Percent 32 2 2 3 2" xfId="13594" xr:uid="{CD8B6180-2F62-4EE4-86FF-DE07BF5E5DBF}"/>
    <cellStyle name="Percent 32 2 2 3 2 2" xfId="21968" xr:uid="{AF74762A-C68D-4A0B-A553-045E8D6BE853}"/>
    <cellStyle name="Percent 32 2 2 3 3" xfId="17747" xr:uid="{8C7705B7-4727-4368-A024-27E9A3AEC4ED}"/>
    <cellStyle name="Percent 32 2 2 4" xfId="10579" xr:uid="{48A2AA17-10FA-429F-864C-AA0BFE492BF0}"/>
    <cellStyle name="Percent 32 2 2 4 2" xfId="18959" xr:uid="{02D83037-3272-4C00-A07F-080C45A8EA65}"/>
    <cellStyle name="Percent 32 2 2 5" xfId="15187" xr:uid="{F641FC65-CA80-4B94-9EF1-BE466E740456}"/>
    <cellStyle name="Percent 32 2 2 6" xfId="23601" xr:uid="{F5068109-F09D-4BCB-9333-11C05356C864}"/>
    <cellStyle name="Percent 32 2 3" xfId="5938" xr:uid="{DEB55174-906E-488C-B98C-E61FD0474173}"/>
    <cellStyle name="Percent 32 2 3 2" xfId="11724" xr:uid="{5905530E-C8FF-444A-8266-A1E9506D8B40}"/>
    <cellStyle name="Percent 32 2 3 2 2" xfId="20096" xr:uid="{CCB62A04-1D49-411E-9075-5AD187D54A08}"/>
    <cellStyle name="Percent 32 2 3 3" xfId="15831" xr:uid="{FCB5D635-0809-4A38-A258-098166B2519E}"/>
    <cellStyle name="Percent 32 2 4" xfId="7276" xr:uid="{3B4B3D54-3086-4149-A94F-4C07A8535178}"/>
    <cellStyle name="Percent 32 2 4 2" xfId="13012" xr:uid="{A6FB315D-E553-4E4F-8008-525B77CE6832}"/>
    <cellStyle name="Percent 32 2 4 2 2" xfId="21386" xr:uid="{C40794DC-8DAD-4701-A766-DF3AF407AEFE}"/>
    <cellStyle name="Percent 32 2 4 3" xfId="17165" xr:uid="{2C2AED8D-03DA-407D-BB7B-168080D78393}"/>
    <cellStyle name="Percent 32 2 5" xfId="9848" xr:uid="{1CD435B9-1278-454D-8B44-A2339750DA38}"/>
    <cellStyle name="Percent 32 2 5 2" xfId="18244" xr:uid="{341807AD-2781-4F22-A6AD-63ED83691F01}"/>
    <cellStyle name="Percent 32 2 6" xfId="14582" xr:uid="{B42253B5-7E62-43E4-B17D-3938B6820BC2}"/>
    <cellStyle name="Percent 32 2 7" xfId="22980" xr:uid="{44DD78CE-C68D-4FED-8298-192267B4A54C}"/>
    <cellStyle name="Percent 32 2 8" xfId="31201" xr:uid="{89338D7F-5621-4EF3-BC6E-7F208FD87EB2}"/>
    <cellStyle name="Percent 32 3" xfId="4631" xr:uid="{2660FA56-E41D-403A-A011-18061E9D0BEF}"/>
    <cellStyle name="Percent 32 3 2" xfId="6526" xr:uid="{5C8B13F5-C9DE-4824-9BD5-F05F74F3FD3F}"/>
    <cellStyle name="Percent 32 3 2 2" xfId="12312" xr:uid="{66159FED-DCB3-41A1-96CA-689EEBDF3DC4}"/>
    <cellStyle name="Percent 32 3 2 2 2" xfId="20684" xr:uid="{93C2249E-9716-4B9F-B20E-56168E63E70A}"/>
    <cellStyle name="Percent 32 3 2 3" xfId="16419" xr:uid="{BB6C2C4A-8CE7-48DD-A2B4-FEA016B97665}"/>
    <cellStyle name="Percent 32 3 3" xfId="7858" xr:uid="{1F5DA435-A40B-4F7A-BFA0-521FB783C882}"/>
    <cellStyle name="Percent 32 3 3 2" xfId="13593" xr:uid="{039D3BC7-3104-4127-BA93-F9725BD840C9}"/>
    <cellStyle name="Percent 32 3 3 2 2" xfId="21967" xr:uid="{19981EF4-F119-45F0-890A-E1A7CF993FD5}"/>
    <cellStyle name="Percent 32 3 3 3" xfId="17746" xr:uid="{D706F6A3-FB12-44A4-87F3-96B7C0305292}"/>
    <cellStyle name="Percent 32 3 4" xfId="10578" xr:uid="{5FD22725-11DE-4E81-AB02-9E608208108E}"/>
    <cellStyle name="Percent 32 3 4 2" xfId="18958" xr:uid="{986E5A71-6AC3-4C53-85F8-7A7326900E02}"/>
    <cellStyle name="Percent 32 3 5" xfId="15186" xr:uid="{44659F0E-E679-40E7-82F0-3E58DB2CC1D8}"/>
    <cellStyle name="Percent 32 3 6" xfId="23600" xr:uid="{AEACA7A8-2046-40FF-8CF5-90150DEE8053}"/>
    <cellStyle name="Percent 32 4" xfId="5937" xr:uid="{DBEB2ECE-A02B-4419-948E-FA721DD0DD23}"/>
    <cellStyle name="Percent 32 4 2" xfId="11723" xr:uid="{6381CD64-33AD-46D8-B570-49059FFB7F8F}"/>
    <cellStyle name="Percent 32 4 2 2" xfId="20095" xr:uid="{14A1AC27-611A-436B-82AF-315E6625BF61}"/>
    <cellStyle name="Percent 32 4 3" xfId="15830" xr:uid="{6A828D74-5897-40D9-83A0-053ECBF74B29}"/>
    <cellStyle name="Percent 32 5" xfId="7275" xr:uid="{55BD1DD9-B2AC-454D-9952-B0A29F866E0C}"/>
    <cellStyle name="Percent 32 5 2" xfId="13011" xr:uid="{865E8893-7827-40A7-84EB-AAD3AEE6DEF4}"/>
    <cellStyle name="Percent 32 5 2 2" xfId="21385" xr:uid="{6F7FAB0C-DAA6-42D9-A836-A5905A40F941}"/>
    <cellStyle name="Percent 32 5 3" xfId="17164" xr:uid="{559244B8-38D7-4741-94BF-F5E858F60F20}"/>
    <cellStyle name="Percent 32 6" xfId="9847" xr:uid="{73AE3A01-E04A-48F7-94CD-0C877507F24D}"/>
    <cellStyle name="Percent 32 6 2" xfId="18243" xr:uid="{0AB933E1-89B3-4DC4-A3B6-147450ADE4CB}"/>
    <cellStyle name="Percent 32 7" xfId="14581" xr:uid="{B6F2688D-93E5-4222-8071-FE7B964BDCB0}"/>
    <cellStyle name="Percent 32 8" xfId="22979" xr:uid="{78A47920-8FEB-42BE-96AD-29475B5850B5}"/>
    <cellStyle name="Percent 32 9" xfId="30977" xr:uid="{0775885D-798F-4B1E-B5DF-F12C53DA6E72}"/>
    <cellStyle name="Percent 33" xfId="2250" xr:uid="{8A8AA1CC-C4BF-48A9-B5D2-61417589A6D0}"/>
    <cellStyle name="Percent 33 2" xfId="2251" xr:uid="{A576B1EE-1208-4796-AAD9-5A7782D4640B}"/>
    <cellStyle name="Percent 33 2 2" xfId="4634" xr:uid="{8A110D79-46DB-4A47-A2D7-2030B4FAF346}"/>
    <cellStyle name="Percent 33 2 2 2" xfId="6529" xr:uid="{1B18146A-85D4-4AAD-9336-85C679F6EBE5}"/>
    <cellStyle name="Percent 33 2 2 2 2" xfId="12315" xr:uid="{78072560-9A6E-48BF-93C5-97BB1BBDD4C8}"/>
    <cellStyle name="Percent 33 2 2 2 2 2" xfId="20687" xr:uid="{245E650E-0D25-4073-A761-D307FFC37930}"/>
    <cellStyle name="Percent 33 2 2 2 3" xfId="16422" xr:uid="{93911763-A84F-4EA8-B512-EFB6B04B9119}"/>
    <cellStyle name="Percent 33 2 2 3" xfId="7861" xr:uid="{0F5AEF9F-0AB2-40C8-8ABB-61838139A372}"/>
    <cellStyle name="Percent 33 2 2 3 2" xfId="13596" xr:uid="{54707BDC-FC1C-4520-8442-8E8EA237D40D}"/>
    <cellStyle name="Percent 33 2 2 3 2 2" xfId="21970" xr:uid="{9FC81E5E-9AE7-41A5-9819-D2F856154DFD}"/>
    <cellStyle name="Percent 33 2 2 3 3" xfId="17749" xr:uid="{C26A5785-D412-49F4-B4E8-B078D88BA374}"/>
    <cellStyle name="Percent 33 2 2 4" xfId="10581" xr:uid="{5F3CEF41-1F3F-4B53-92D5-D9A194887EF7}"/>
    <cellStyle name="Percent 33 2 2 4 2" xfId="18961" xr:uid="{A4BF70F1-8FE2-4736-A45E-9C04E8A93993}"/>
    <cellStyle name="Percent 33 2 2 5" xfId="15189" xr:uid="{0CE45B84-4A66-4C44-9156-903732ED843C}"/>
    <cellStyle name="Percent 33 2 2 6" xfId="23603" xr:uid="{2B867A03-8AE2-4A26-8C39-326BD05E3733}"/>
    <cellStyle name="Percent 33 2 3" xfId="5940" xr:uid="{16869F57-1CF4-404A-AA37-A5D622578B17}"/>
    <cellStyle name="Percent 33 2 3 2" xfId="11726" xr:uid="{43AC45EF-1B59-4C97-A444-7636378D5A10}"/>
    <cellStyle name="Percent 33 2 3 2 2" xfId="20098" xr:uid="{8C9D1D9E-82D3-4AFE-8E57-95DF1A29DCEF}"/>
    <cellStyle name="Percent 33 2 3 3" xfId="15833" xr:uid="{465863F5-82B9-49D4-AE31-7734ED36FC80}"/>
    <cellStyle name="Percent 33 2 4" xfId="7278" xr:uid="{BD97CE35-34B8-4868-8DBA-1E348845583A}"/>
    <cellStyle name="Percent 33 2 4 2" xfId="13014" xr:uid="{FD34CC7C-7E3C-47DE-98B1-4C9116D0E779}"/>
    <cellStyle name="Percent 33 2 4 2 2" xfId="21388" xr:uid="{DC6F0453-0409-4F1B-AE5B-B6E67F9664E3}"/>
    <cellStyle name="Percent 33 2 4 3" xfId="17167" xr:uid="{698384F8-4A21-4D9F-BC19-578F883349D3}"/>
    <cellStyle name="Percent 33 2 5" xfId="9850" xr:uid="{CBBB9E20-A25A-454A-B825-AD39AB1161DD}"/>
    <cellStyle name="Percent 33 2 5 2" xfId="18246" xr:uid="{7F39FC0D-2B75-439D-A33A-5A3D499008DD}"/>
    <cellStyle name="Percent 33 2 6" xfId="14584" xr:uid="{277BF2CD-ACE7-4AAE-858D-D7EBCA4D9104}"/>
    <cellStyle name="Percent 33 2 7" xfId="22982" xr:uid="{D15B864C-2697-49C0-B580-6ABD2F97CCF3}"/>
    <cellStyle name="Percent 33 2 8" xfId="31202" xr:uid="{9682FA2C-EFDB-49AC-BD91-E62DA61CCBD9}"/>
    <cellStyle name="Percent 33 3" xfId="4633" xr:uid="{5E9661AF-6676-4413-B008-1F1454441229}"/>
    <cellStyle name="Percent 33 3 2" xfId="6528" xr:uid="{CBDE5C4F-497F-4464-B0A0-421563CEA645}"/>
    <cellStyle name="Percent 33 3 2 2" xfId="12314" xr:uid="{8A61CF8A-BAEF-40D5-87E5-A1E7CFC2A3AB}"/>
    <cellStyle name="Percent 33 3 2 2 2" xfId="20686" xr:uid="{A05B1774-1CE7-4281-A12F-7349D0AB9D58}"/>
    <cellStyle name="Percent 33 3 2 3" xfId="16421" xr:uid="{718CFA8A-E307-4D14-BF41-AEB9BA7554EB}"/>
    <cellStyle name="Percent 33 3 3" xfId="7860" xr:uid="{68A67275-D348-430B-ABF6-7826E1F4E6F5}"/>
    <cellStyle name="Percent 33 3 3 2" xfId="13595" xr:uid="{BE2E488A-5A7D-4A8C-A56B-116BF8DC0243}"/>
    <cellStyle name="Percent 33 3 3 2 2" xfId="21969" xr:uid="{9AF2CED6-FC03-4065-94B2-1BA4518F448A}"/>
    <cellStyle name="Percent 33 3 3 3" xfId="17748" xr:uid="{70B09BC6-7891-48E0-9839-F53CAF1B3234}"/>
    <cellStyle name="Percent 33 3 4" xfId="10580" xr:uid="{65E44DFF-10B5-411D-B989-C7224EFCC2F8}"/>
    <cellStyle name="Percent 33 3 4 2" xfId="18960" xr:uid="{673D20C7-935A-44E1-B9A7-D324A44E00D1}"/>
    <cellStyle name="Percent 33 3 5" xfId="15188" xr:uid="{BD914E57-F662-4BFC-AB27-DDA72548830F}"/>
    <cellStyle name="Percent 33 3 6" xfId="23602" xr:uid="{D376C71C-EC77-4FE1-8DB4-9858FEC9C8DD}"/>
    <cellStyle name="Percent 33 4" xfId="5939" xr:uid="{8923C4DB-B5BD-46CD-8967-F50F5DA89E60}"/>
    <cellStyle name="Percent 33 4 2" xfId="11725" xr:uid="{FA7DFD54-B138-41D4-AD67-1B79AED94236}"/>
    <cellStyle name="Percent 33 4 2 2" xfId="20097" xr:uid="{3A6F5928-FAB3-46C7-ABF8-0BC37DF3BFCE}"/>
    <cellStyle name="Percent 33 4 3" xfId="15832" xr:uid="{57F529C9-108A-4792-A402-F98A2FAF5E2D}"/>
    <cellStyle name="Percent 33 5" xfId="7277" xr:uid="{0EC0BAA1-7535-43DA-B76F-347735D932B1}"/>
    <cellStyle name="Percent 33 5 2" xfId="13013" xr:uid="{4FF3ED7A-31A8-480B-96ED-8960788383FA}"/>
    <cellStyle name="Percent 33 5 2 2" xfId="21387" xr:uid="{01DC0626-99D8-4BFA-BEEB-615C2B7EFAD8}"/>
    <cellStyle name="Percent 33 5 3" xfId="17166" xr:uid="{8F49152C-85C5-4CD1-9920-45287662BF0E}"/>
    <cellStyle name="Percent 33 6" xfId="9849" xr:uid="{22AC4852-3377-40D1-AD1F-F8987D7D13B1}"/>
    <cellStyle name="Percent 33 6 2" xfId="18245" xr:uid="{1A23F89C-0118-4232-A8FE-888F598B0C62}"/>
    <cellStyle name="Percent 33 7" xfId="14583" xr:uid="{FB39E221-E1AB-4AE5-A97E-84299DA0F5B8}"/>
    <cellStyle name="Percent 33 8" xfId="22981" xr:uid="{CC8FA37B-A9E9-44DA-9D45-557CC1B1A412}"/>
    <cellStyle name="Percent 33 9" xfId="30978" xr:uid="{CA1EDA5A-0CA1-4A17-9C0E-7B6A59191216}"/>
    <cellStyle name="Percent 34" xfId="2252" xr:uid="{77650D4E-F338-4F5E-BF40-97CE96C52594}"/>
    <cellStyle name="Percent 34 2" xfId="2253" xr:uid="{88489AE8-78EC-4DC2-8342-2A16754965C0}"/>
    <cellStyle name="Percent 34 2 2" xfId="4636" xr:uid="{942F5DEF-7B13-4C9B-8920-9408DDF06B48}"/>
    <cellStyle name="Percent 34 2 2 2" xfId="6531" xr:uid="{B80655C2-FA63-4592-AF38-6633DDCC1355}"/>
    <cellStyle name="Percent 34 2 2 2 2" xfId="12317" xr:uid="{A28890F2-FA82-41FE-B3B5-F182BB1172F2}"/>
    <cellStyle name="Percent 34 2 2 2 2 2" xfId="20689" xr:uid="{8FD9FC2B-747B-4F41-BE3C-506C759CA529}"/>
    <cellStyle name="Percent 34 2 2 2 3" xfId="16424" xr:uid="{5E339816-5682-4ADF-89F7-67052E67583A}"/>
    <cellStyle name="Percent 34 2 2 3" xfId="7863" xr:uid="{12C0A81B-5CCE-4C5D-9999-F58540CB0D6D}"/>
    <cellStyle name="Percent 34 2 2 3 2" xfId="13598" xr:uid="{84DC9D1A-6C65-4B93-BFDC-9B088B8B57B3}"/>
    <cellStyle name="Percent 34 2 2 3 2 2" xfId="21972" xr:uid="{5F76C171-3414-4D4E-B93F-8E98BCE7C994}"/>
    <cellStyle name="Percent 34 2 2 3 3" xfId="17751" xr:uid="{9EBE1BC2-3C35-416F-9838-0F0DDC58383A}"/>
    <cellStyle name="Percent 34 2 2 4" xfId="10583" xr:uid="{75382D8B-0685-44F2-BFD6-524D6E2D8216}"/>
    <cellStyle name="Percent 34 2 2 4 2" xfId="18963" xr:uid="{FC6671A7-8667-4797-A4D6-CC9B01717B3D}"/>
    <cellStyle name="Percent 34 2 2 5" xfId="15191" xr:uid="{9318D582-AA73-4839-9F61-161D3BAA3E86}"/>
    <cellStyle name="Percent 34 2 2 6" xfId="23605" xr:uid="{D704ACA6-2603-4A80-BE6C-897ABA2E2A2C}"/>
    <cellStyle name="Percent 34 2 3" xfId="5942" xr:uid="{288E0851-1C99-4F57-892B-947031C8FBC4}"/>
    <cellStyle name="Percent 34 2 3 2" xfId="11728" xr:uid="{54F6C189-552B-4658-8928-2732D4110851}"/>
    <cellStyle name="Percent 34 2 3 2 2" xfId="20100" xr:uid="{DA5EEF70-EB81-4735-961F-0BC750EA133E}"/>
    <cellStyle name="Percent 34 2 3 3" xfId="15835" xr:uid="{C1383080-CA8D-4FAF-8643-0136953A6938}"/>
    <cellStyle name="Percent 34 2 4" xfId="7280" xr:uid="{EF285D9A-0A76-40E0-87AD-DF9D53C0E1CB}"/>
    <cellStyle name="Percent 34 2 4 2" xfId="13016" xr:uid="{E1CDAB47-07D6-4B42-A49A-0845EB27F258}"/>
    <cellStyle name="Percent 34 2 4 2 2" xfId="21390" xr:uid="{7D582B2A-24F3-43EE-B93D-68E96E11C081}"/>
    <cellStyle name="Percent 34 2 4 3" xfId="17169" xr:uid="{8D1B546D-0430-4BE6-8F59-95A96062DD29}"/>
    <cellStyle name="Percent 34 2 5" xfId="9852" xr:uid="{64E00ECD-D2C0-4A3B-ADDB-41B160C1E3EC}"/>
    <cellStyle name="Percent 34 2 5 2" xfId="18248" xr:uid="{4AB42EDB-F0FB-4FE5-89A5-BE1796172A68}"/>
    <cellStyle name="Percent 34 2 6" xfId="14586" xr:uid="{F4239289-293F-4489-AF01-477B98D2F061}"/>
    <cellStyle name="Percent 34 2 7" xfId="22984" xr:uid="{5094E63F-0247-42FB-893C-3A6A790357CF}"/>
    <cellStyle name="Percent 34 2 8" xfId="31203" xr:uid="{974311C5-3812-44C3-802C-A3A8A0683FDA}"/>
    <cellStyle name="Percent 34 3" xfId="4635" xr:uid="{16C26E7C-13E8-4E60-9BB6-38BF78689F19}"/>
    <cellStyle name="Percent 34 3 2" xfId="6530" xr:uid="{C9E6B3AD-748A-47F7-BD37-F163C5CF68E7}"/>
    <cellStyle name="Percent 34 3 2 2" xfId="12316" xr:uid="{7071A65D-1587-4C0C-A25A-D7279EB2736B}"/>
    <cellStyle name="Percent 34 3 2 2 2" xfId="20688" xr:uid="{AF21764E-41C7-4E84-85E4-402E6E961CA2}"/>
    <cellStyle name="Percent 34 3 2 3" xfId="16423" xr:uid="{8BCF7716-0A17-4AB7-AC5D-CEF479093178}"/>
    <cellStyle name="Percent 34 3 3" xfId="7862" xr:uid="{1F1750C1-F574-4FEC-A9AE-4B0EEC34D1CE}"/>
    <cellStyle name="Percent 34 3 3 2" xfId="13597" xr:uid="{3D1AEC87-0B15-4F86-81AE-624BDD14DCE0}"/>
    <cellStyle name="Percent 34 3 3 2 2" xfId="21971" xr:uid="{E9D9FF86-7F2C-4A0C-A1FB-51A50CC8E900}"/>
    <cellStyle name="Percent 34 3 3 3" xfId="17750" xr:uid="{DBF4B1F3-8238-45AC-B34F-BD405FB59D85}"/>
    <cellStyle name="Percent 34 3 4" xfId="10582" xr:uid="{EF73E23E-BFFE-4A46-95D0-F77676E9650F}"/>
    <cellStyle name="Percent 34 3 4 2" xfId="18962" xr:uid="{2AE5C6FD-4307-4358-B780-89378BE3FDEA}"/>
    <cellStyle name="Percent 34 3 5" xfId="15190" xr:uid="{50E0016D-F1F6-4BAD-9B0E-456CCA945F3F}"/>
    <cellStyle name="Percent 34 3 6" xfId="23604" xr:uid="{B763E88E-3AB1-4D08-B43C-A5D5DE5F87F3}"/>
    <cellStyle name="Percent 34 4" xfId="5941" xr:uid="{097DBD8F-26AB-4C3F-BFC8-99A4EDFA1438}"/>
    <cellStyle name="Percent 34 4 2" xfId="11727" xr:uid="{B1D37255-752F-47FF-A87D-6A1517AB9281}"/>
    <cellStyle name="Percent 34 4 2 2" xfId="20099" xr:uid="{33224B87-0946-47FE-AA80-24481671A16D}"/>
    <cellStyle name="Percent 34 4 3" xfId="15834" xr:uid="{3271661B-B4A9-47A4-B17E-D000E6B4A34C}"/>
    <cellStyle name="Percent 34 5" xfId="7279" xr:uid="{0D4E9ED9-D52F-43EF-B193-2B5A31FBC224}"/>
    <cellStyle name="Percent 34 5 2" xfId="13015" xr:uid="{247BCF2D-1135-46F3-9673-9D8B5D7700D0}"/>
    <cellStyle name="Percent 34 5 2 2" xfId="21389" xr:uid="{430141A3-0418-4459-B0A0-E602FFF78384}"/>
    <cellStyle name="Percent 34 5 3" xfId="17168" xr:uid="{BB573715-15CF-4017-97EE-125F2D1E79D4}"/>
    <cellStyle name="Percent 34 6" xfId="9851" xr:uid="{820B0576-0D7A-4ED3-96B1-9A85AD4FAC2A}"/>
    <cellStyle name="Percent 34 6 2" xfId="18247" xr:uid="{9E30D47F-3CEB-46EF-8707-1A9ACE226F4D}"/>
    <cellStyle name="Percent 34 7" xfId="14585" xr:uid="{B21A0557-A931-43B3-80D2-3DD0B8024866}"/>
    <cellStyle name="Percent 34 8" xfId="22983" xr:uid="{481E2144-E860-4FF9-B149-9FF3B0D40A88}"/>
    <cellStyle name="Percent 34 9" xfId="30979" xr:uid="{4079EC81-543F-4333-8914-4BB83E0B99A2}"/>
    <cellStyle name="Percent 35" xfId="2254" xr:uid="{1F1C5A5E-06CB-4A0B-ACE8-D7A4CA298D5A}"/>
    <cellStyle name="Percent 35 2" xfId="2255" xr:uid="{CECA8146-8D67-4557-86E7-E42FB248DC54}"/>
    <cellStyle name="Percent 35 2 2" xfId="4638" xr:uid="{EC421210-D180-4091-ADAC-A66C42290C73}"/>
    <cellStyle name="Percent 35 2 2 2" xfId="6533" xr:uid="{DC84B429-28C3-4323-9AB9-45491B6EFCA1}"/>
    <cellStyle name="Percent 35 2 2 2 2" xfId="12319" xr:uid="{E3D746BE-18D0-4E97-85E6-B0D3456D7FBC}"/>
    <cellStyle name="Percent 35 2 2 2 2 2" xfId="20691" xr:uid="{96E1697C-EE0A-4416-BA63-7C449C8D9A59}"/>
    <cellStyle name="Percent 35 2 2 2 3" xfId="16426" xr:uid="{4F019428-7D75-497D-BE82-095D76F82D38}"/>
    <cellStyle name="Percent 35 2 2 3" xfId="7865" xr:uid="{26ECB0BF-83C5-4714-997E-ED1947832435}"/>
    <cellStyle name="Percent 35 2 2 3 2" xfId="13600" xr:uid="{A8BD19D2-299C-432D-AF7B-5CAD7BFEF415}"/>
    <cellStyle name="Percent 35 2 2 3 2 2" xfId="21974" xr:uid="{6E5111C9-5E93-4251-A621-737235DEABCE}"/>
    <cellStyle name="Percent 35 2 2 3 3" xfId="17753" xr:uid="{FDF278CB-341F-4876-B253-2185FF21E920}"/>
    <cellStyle name="Percent 35 2 2 4" xfId="10585" xr:uid="{375BCC9E-5CE5-492D-A1D3-C27E79DC0FE2}"/>
    <cellStyle name="Percent 35 2 2 4 2" xfId="18965" xr:uid="{8B42CE2B-26BE-4059-9B43-5678E4A3151F}"/>
    <cellStyle name="Percent 35 2 2 5" xfId="15193" xr:uid="{7D14CDD6-D057-483D-8B03-7AC324420CB5}"/>
    <cellStyle name="Percent 35 2 2 6" xfId="23607" xr:uid="{A90F8657-8615-43CB-A978-6D35759D739E}"/>
    <cellStyle name="Percent 35 2 3" xfId="5944" xr:uid="{13A21060-55E8-49D7-BDEA-B7EB5A75973E}"/>
    <cellStyle name="Percent 35 2 3 2" xfId="11730" xr:uid="{8CE054F3-138A-46E7-BB46-2951F2630F6D}"/>
    <cellStyle name="Percent 35 2 3 2 2" xfId="20102" xr:uid="{02285FDF-8E0B-4B19-A554-4535500B06C3}"/>
    <cellStyle name="Percent 35 2 3 3" xfId="15837" xr:uid="{CDAAC5B7-FA5F-4C61-ACA2-BE4612A0EEBE}"/>
    <cellStyle name="Percent 35 2 4" xfId="7282" xr:uid="{582A7333-0A0A-4815-BF82-B1824AA08AA9}"/>
    <cellStyle name="Percent 35 2 4 2" xfId="13018" xr:uid="{FD3F5A0A-622A-40F9-8EDD-F38729BA442E}"/>
    <cellStyle name="Percent 35 2 4 2 2" xfId="21392" xr:uid="{F132FF3E-ADC2-474D-9D24-6C3C05F62BF3}"/>
    <cellStyle name="Percent 35 2 4 3" xfId="17171" xr:uid="{50C649BF-6010-4285-AE13-17C2A1FE7043}"/>
    <cellStyle name="Percent 35 2 5" xfId="9854" xr:uid="{D3FB2FCE-B86E-489D-B84D-BC92C92F8E74}"/>
    <cellStyle name="Percent 35 2 5 2" xfId="18250" xr:uid="{0EC35BC6-034A-42CB-9EA2-F53E7F528D96}"/>
    <cellStyle name="Percent 35 2 6" xfId="14588" xr:uid="{C07C4A4C-5A81-4D51-BD32-698164102C52}"/>
    <cellStyle name="Percent 35 2 7" xfId="22986" xr:uid="{29256729-3145-4CBE-9C4A-ADB881608243}"/>
    <cellStyle name="Percent 35 2 8" xfId="31204" xr:uid="{9473F0EF-8163-40CD-ACE4-9D0BD3C1632C}"/>
    <cellStyle name="Percent 35 3" xfId="4637" xr:uid="{F2968D10-2D52-464F-97B3-BE7C0F2ABEC3}"/>
    <cellStyle name="Percent 35 3 2" xfId="6532" xr:uid="{34664F46-3FEA-410D-973A-DADB931E20AF}"/>
    <cellStyle name="Percent 35 3 2 2" xfId="12318" xr:uid="{D3A67F89-50D2-488C-8702-51EE8B0DDCC0}"/>
    <cellStyle name="Percent 35 3 2 2 2" xfId="20690" xr:uid="{B949D8A6-BB80-4F4C-8373-4A6FC17ACAFC}"/>
    <cellStyle name="Percent 35 3 2 3" xfId="16425" xr:uid="{BA42285C-35AF-4366-AA36-58DD95806502}"/>
    <cellStyle name="Percent 35 3 3" xfId="7864" xr:uid="{C9A838A4-011C-4BDB-BF15-47C0402C3013}"/>
    <cellStyle name="Percent 35 3 3 2" xfId="13599" xr:uid="{E430805D-9814-4F5C-A1EB-2682DBF23C63}"/>
    <cellStyle name="Percent 35 3 3 2 2" xfId="21973" xr:uid="{5F8DBF72-76EF-4F79-B2B8-8EE41CA01B28}"/>
    <cellStyle name="Percent 35 3 3 3" xfId="17752" xr:uid="{C09F1E23-687A-424C-867E-5F8DF00B4F88}"/>
    <cellStyle name="Percent 35 3 4" xfId="10584" xr:uid="{DD81EE14-5FCF-48C6-A0CC-3EC9799FD0CE}"/>
    <cellStyle name="Percent 35 3 4 2" xfId="18964" xr:uid="{5E67348D-A99D-4EBF-BEC7-8F492FE68142}"/>
    <cellStyle name="Percent 35 3 5" xfId="15192" xr:uid="{5CA5B9E2-3D4F-4FE0-9DE0-77A0F16EA831}"/>
    <cellStyle name="Percent 35 3 6" xfId="23606" xr:uid="{7127E66C-97AE-48F6-86A3-CADEC3A0D1BF}"/>
    <cellStyle name="Percent 35 4" xfId="5943" xr:uid="{CFFFB67B-FB60-4124-AE77-908B0D49E0E8}"/>
    <cellStyle name="Percent 35 4 2" xfId="11729" xr:uid="{50B94F2B-55ED-4F83-AC8F-D070A2C881FF}"/>
    <cellStyle name="Percent 35 4 2 2" xfId="20101" xr:uid="{0FC4677F-EA80-4086-AA58-F6FB940C0E1B}"/>
    <cellStyle name="Percent 35 4 3" xfId="15836" xr:uid="{A2073F56-CA1C-4012-81B8-32F967B7C465}"/>
    <cellStyle name="Percent 35 5" xfId="7281" xr:uid="{62690F7F-3A0C-454D-B952-F68D8299BFE8}"/>
    <cellStyle name="Percent 35 5 2" xfId="13017" xr:uid="{816B5394-0486-46ED-A931-F28CE3EA6052}"/>
    <cellStyle name="Percent 35 5 2 2" xfId="21391" xr:uid="{E45D2238-D856-4C67-937F-1751C8775351}"/>
    <cellStyle name="Percent 35 5 3" xfId="17170" xr:uid="{B586AD31-9274-4EEB-8819-DD2C973AC32C}"/>
    <cellStyle name="Percent 35 6" xfId="9853" xr:uid="{5B9FAAF0-8D45-4CA9-B306-442BD1BE7D37}"/>
    <cellStyle name="Percent 35 6 2" xfId="18249" xr:uid="{EE1797BF-BC89-4327-A15C-D50D0246AC02}"/>
    <cellStyle name="Percent 35 7" xfId="14587" xr:uid="{4A2FF972-8056-45E8-89EB-54189CAD6D86}"/>
    <cellStyle name="Percent 35 8" xfId="22985" xr:uid="{F4B52103-D7C4-4F48-9E41-CA3AD4BCCF20}"/>
    <cellStyle name="Percent 35 9" xfId="30980" xr:uid="{5A4C07A4-8136-4F7E-B9E3-10A92749C308}"/>
    <cellStyle name="Percent 36" xfId="2256" xr:uid="{4592C04B-4D7A-4270-8DAB-A2F3BD489B2B}"/>
    <cellStyle name="Percent 36 2" xfId="2257" xr:uid="{97C56D32-D550-4A45-9539-139678946998}"/>
    <cellStyle name="Percent 36 2 2" xfId="4640" xr:uid="{48972570-E9BF-43C6-9FF1-368FC50A47F9}"/>
    <cellStyle name="Percent 36 2 2 2" xfId="6535" xr:uid="{8137AFD0-B744-4E8E-896B-DB6B37F17616}"/>
    <cellStyle name="Percent 36 2 2 2 2" xfId="12321" xr:uid="{2A2432BA-DF05-4941-9C52-0C26335DFA16}"/>
    <cellStyle name="Percent 36 2 2 2 2 2" xfId="20693" xr:uid="{E78FD4FE-E92D-444E-9E21-A8F9F842669B}"/>
    <cellStyle name="Percent 36 2 2 2 3" xfId="16428" xr:uid="{1B519829-855E-41EB-9140-206BBC0CE9F1}"/>
    <cellStyle name="Percent 36 2 2 3" xfId="7867" xr:uid="{D7F65719-8CC2-4CA4-B8D8-81F7F3B2BEAE}"/>
    <cellStyle name="Percent 36 2 2 3 2" xfId="13602" xr:uid="{DBB7DECD-317F-4029-9C96-B91ED0B4CE32}"/>
    <cellStyle name="Percent 36 2 2 3 2 2" xfId="21976" xr:uid="{147CFC59-4906-4404-B230-87519F6B2C2F}"/>
    <cellStyle name="Percent 36 2 2 3 3" xfId="17755" xr:uid="{42FDD924-BFFE-4A04-9779-7755BACCB2DE}"/>
    <cellStyle name="Percent 36 2 2 4" xfId="10587" xr:uid="{18A95355-0AD5-4CBD-A732-7214AE64BC55}"/>
    <cellStyle name="Percent 36 2 2 4 2" xfId="18967" xr:uid="{5C150AB4-073D-4518-B61C-13B6AD8BE5E1}"/>
    <cellStyle name="Percent 36 2 2 5" xfId="15195" xr:uid="{324F3B1F-0438-4710-8E31-97E2A23DE99D}"/>
    <cellStyle name="Percent 36 2 2 6" xfId="23609" xr:uid="{76A0D791-B15B-4E7D-8C2D-10139D147D29}"/>
    <cellStyle name="Percent 36 2 3" xfId="5946" xr:uid="{EAF0AC79-8DF0-4ADA-8827-7C607795CE0B}"/>
    <cellStyle name="Percent 36 2 3 2" xfId="11732" xr:uid="{678FDCC5-3456-40F5-899C-CC9E851EE04D}"/>
    <cellStyle name="Percent 36 2 3 2 2" xfId="20104" xr:uid="{B92AFE42-47FE-46CF-802D-CB14FFE3A96F}"/>
    <cellStyle name="Percent 36 2 3 3" xfId="15839" xr:uid="{C8836172-8CF4-43DD-90D7-E98E465BE9DB}"/>
    <cellStyle name="Percent 36 2 4" xfId="7284" xr:uid="{A3FD1BAD-80DE-46F5-BD86-70039D665C99}"/>
    <cellStyle name="Percent 36 2 4 2" xfId="13020" xr:uid="{92659E33-D6E2-4CF7-9E9B-BC7935B1BC82}"/>
    <cellStyle name="Percent 36 2 4 2 2" xfId="21394" xr:uid="{449C3EBD-487A-4EED-BE4A-256C9D0E19BC}"/>
    <cellStyle name="Percent 36 2 4 3" xfId="17173" xr:uid="{9F0D788C-97AC-4BAB-A32A-E502C7AFCE39}"/>
    <cellStyle name="Percent 36 2 5" xfId="9856" xr:uid="{134B6D1E-A9C0-4793-AFFF-837208C6D512}"/>
    <cellStyle name="Percent 36 2 5 2" xfId="18252" xr:uid="{AA2CB83F-C7E5-4D89-9F68-F191D57CECBC}"/>
    <cellStyle name="Percent 36 2 6" xfId="14590" xr:uid="{76343C99-2169-48BA-A3DD-D0E92FB606F1}"/>
    <cellStyle name="Percent 36 2 7" xfId="22988" xr:uid="{380C8EE3-63C7-4B74-9023-5B9E3D64FDDF}"/>
    <cellStyle name="Percent 36 2 8" xfId="31205" xr:uid="{39777876-5EBB-4FA4-A968-E3DCEBAA8900}"/>
    <cellStyle name="Percent 36 3" xfId="4639" xr:uid="{5A86310A-32D9-4487-88CE-DB785486C201}"/>
    <cellStyle name="Percent 36 3 2" xfId="6534" xr:uid="{961DB8AA-6F84-43B5-8BB1-D20D57F7D97C}"/>
    <cellStyle name="Percent 36 3 2 2" xfId="12320" xr:uid="{9EFD27CD-A5F0-4A8C-AA4D-011B220D8952}"/>
    <cellStyle name="Percent 36 3 2 2 2" xfId="20692" xr:uid="{A88414BF-C61E-4631-89BB-5D42A813D3B7}"/>
    <cellStyle name="Percent 36 3 2 3" xfId="16427" xr:uid="{29CCAE05-365F-420A-8318-9C28BB519640}"/>
    <cellStyle name="Percent 36 3 3" xfId="7866" xr:uid="{A46FD0BC-5C93-49B8-88F9-05BA44A00106}"/>
    <cellStyle name="Percent 36 3 3 2" xfId="13601" xr:uid="{2133EF7B-B91A-4DF1-B4C0-06AE0B8DB77F}"/>
    <cellStyle name="Percent 36 3 3 2 2" xfId="21975" xr:uid="{A163523C-A7A9-4E97-8DCE-958A8B23E0EE}"/>
    <cellStyle name="Percent 36 3 3 3" xfId="17754" xr:uid="{7CBB0307-914B-4D95-BADD-0D7EA7AB7896}"/>
    <cellStyle name="Percent 36 3 4" xfId="10586" xr:uid="{E732F486-9C3B-4175-B8BC-08FBFAFEDCF6}"/>
    <cellStyle name="Percent 36 3 4 2" xfId="18966" xr:uid="{67E44052-0E9D-479A-8739-E0CC35587F50}"/>
    <cellStyle name="Percent 36 3 5" xfId="15194" xr:uid="{5AACD9FA-AC17-420D-A003-2CD6C14948E2}"/>
    <cellStyle name="Percent 36 3 6" xfId="23608" xr:uid="{D6E4C07E-3A50-467E-B335-81E363E14034}"/>
    <cellStyle name="Percent 36 4" xfId="5945" xr:uid="{1CC1190E-3DB8-4574-AE46-A87ABAAB398C}"/>
    <cellStyle name="Percent 36 4 2" xfId="11731" xr:uid="{A9ACACA3-9224-49D6-90C5-80CD4F568E5B}"/>
    <cellStyle name="Percent 36 4 2 2" xfId="20103" xr:uid="{B2AC211D-645A-463F-AF50-FABB338AA062}"/>
    <cellStyle name="Percent 36 4 3" xfId="15838" xr:uid="{2B3CD9E7-124C-401F-BDF9-2D16DEDE1AFD}"/>
    <cellStyle name="Percent 36 5" xfId="7283" xr:uid="{A8F3743D-7A86-4B6A-A916-7F505F35BEEC}"/>
    <cellStyle name="Percent 36 5 2" xfId="13019" xr:uid="{73AAB31F-2B11-4880-94BF-723A32F636EF}"/>
    <cellStyle name="Percent 36 5 2 2" xfId="21393" xr:uid="{2B912DB9-5D26-4697-835E-6E3EF6732825}"/>
    <cellStyle name="Percent 36 5 3" xfId="17172" xr:uid="{38F421A2-007F-4F5D-9CB8-B8091056EF55}"/>
    <cellStyle name="Percent 36 6" xfId="9855" xr:uid="{2C02B865-4431-41AD-96D8-7C4EA4A5DA8C}"/>
    <cellStyle name="Percent 36 6 2" xfId="18251" xr:uid="{B52762E3-FEB2-49D7-BDCA-003EAEDCE2D7}"/>
    <cellStyle name="Percent 36 7" xfId="14589" xr:uid="{B0C1F114-A039-4EBC-A3DE-3DC7C32D5133}"/>
    <cellStyle name="Percent 36 8" xfId="22987" xr:uid="{AC9F631E-C322-42FE-88C3-FB81FC4E6068}"/>
    <cellStyle name="Percent 36 9" xfId="30981" xr:uid="{6D71CC42-94B5-4D0C-93C9-6A0522C0FBD9}"/>
    <cellStyle name="Percent 37" xfId="2258" xr:uid="{A241D7FE-3C98-4932-912D-455957504C79}"/>
    <cellStyle name="Percent 37 2" xfId="2259" xr:uid="{DAF28F1E-A74C-4668-8FBA-874657791DAE}"/>
    <cellStyle name="Percent 37 2 2" xfId="4642" xr:uid="{6D283719-F034-44F1-8AD9-5F645E712536}"/>
    <cellStyle name="Percent 37 2 2 2" xfId="6537" xr:uid="{78D79556-1233-4367-B0DD-3822D6A37452}"/>
    <cellStyle name="Percent 37 2 2 2 2" xfId="12323" xr:uid="{6FBE4895-0A26-41AC-B993-27E10F61B607}"/>
    <cellStyle name="Percent 37 2 2 2 2 2" xfId="20695" xr:uid="{56B7D509-DBF2-4BA1-ADD2-A143A70D793A}"/>
    <cellStyle name="Percent 37 2 2 2 3" xfId="16430" xr:uid="{40DFEF89-1B9B-44AC-B9B9-CA7E8EF41331}"/>
    <cellStyle name="Percent 37 2 2 3" xfId="7869" xr:uid="{E692CAF3-C047-4253-8C69-E38306A4F950}"/>
    <cellStyle name="Percent 37 2 2 3 2" xfId="13604" xr:uid="{90080062-BB12-4642-967A-E18DD534F675}"/>
    <cellStyle name="Percent 37 2 2 3 2 2" xfId="21978" xr:uid="{C21A0E3E-AE29-4D75-B4DC-B2E23A5867DE}"/>
    <cellStyle name="Percent 37 2 2 3 3" xfId="17757" xr:uid="{AEDE3FBD-98A5-443B-A02D-3A3312CCDB75}"/>
    <cellStyle name="Percent 37 2 2 4" xfId="10589" xr:uid="{A3E518B4-61C3-4237-B0AC-9D7110E26673}"/>
    <cellStyle name="Percent 37 2 2 4 2" xfId="18969" xr:uid="{168F2537-15CB-42E0-905A-CFF516552451}"/>
    <cellStyle name="Percent 37 2 2 5" xfId="15197" xr:uid="{026CF569-BFBE-4097-8CC0-847A609A362E}"/>
    <cellStyle name="Percent 37 2 2 6" xfId="23611" xr:uid="{54115719-4887-4301-B377-8CB562619363}"/>
    <cellStyle name="Percent 37 2 3" xfId="5948" xr:uid="{33C6FED0-3DF5-4F6F-B83B-88F380B9702B}"/>
    <cellStyle name="Percent 37 2 3 2" xfId="11734" xr:uid="{EC2CB1B6-61EC-40E5-9FF5-AEA04D8CF5FE}"/>
    <cellStyle name="Percent 37 2 3 2 2" xfId="20106" xr:uid="{5E27B066-1D2C-4E86-AADA-05E53BE8D235}"/>
    <cellStyle name="Percent 37 2 3 3" xfId="15841" xr:uid="{FABC2FDA-BA88-472C-AC21-6C94A922DACF}"/>
    <cellStyle name="Percent 37 2 4" xfId="7286" xr:uid="{8FE597B2-8C0B-4817-B967-2DCCDAF6B508}"/>
    <cellStyle name="Percent 37 2 4 2" xfId="13022" xr:uid="{28F94D77-0D1C-4D4B-AF11-F73F16F3AF45}"/>
    <cellStyle name="Percent 37 2 4 2 2" xfId="21396" xr:uid="{DADE4BA9-07D2-45D5-ABE5-DDB184C034B7}"/>
    <cellStyle name="Percent 37 2 4 3" xfId="17175" xr:uid="{2656F207-5A86-42CD-B293-8505360352C3}"/>
    <cellStyle name="Percent 37 2 5" xfId="9858" xr:uid="{24C88B37-7C4F-4391-AA54-6D41994520A8}"/>
    <cellStyle name="Percent 37 2 5 2" xfId="18254" xr:uid="{E912926F-C93A-4299-8CC9-B73D2FF8AA06}"/>
    <cellStyle name="Percent 37 2 6" xfId="14592" xr:uid="{5A555C7C-4051-4B39-98EE-7DC7D48464F0}"/>
    <cellStyle name="Percent 37 2 7" xfId="22990" xr:uid="{1EB5C540-614C-4A3D-8E7A-456D0FFAB39D}"/>
    <cellStyle name="Percent 37 2 8" xfId="31256" xr:uid="{0B6B82B1-9ADD-4A4C-8C18-1AFAE984FF25}"/>
    <cellStyle name="Percent 37 3" xfId="4641" xr:uid="{7BA97C43-540D-4877-AF11-2A044758A169}"/>
    <cellStyle name="Percent 37 3 2" xfId="6536" xr:uid="{D06A8CEE-613E-4D62-BFA9-3CE15A228DDC}"/>
    <cellStyle name="Percent 37 3 2 2" xfId="12322" xr:uid="{3EF8A5FB-F603-485B-8974-88C205BA8EBD}"/>
    <cellStyle name="Percent 37 3 2 2 2" xfId="20694" xr:uid="{A16C4810-AA1F-4692-9733-254B9FF9FA11}"/>
    <cellStyle name="Percent 37 3 2 3" xfId="16429" xr:uid="{930CE583-81A3-4C2E-B49E-CA13EAD7859E}"/>
    <cellStyle name="Percent 37 3 3" xfId="7868" xr:uid="{F54EABF1-D389-4A23-9431-828E04F56F15}"/>
    <cellStyle name="Percent 37 3 3 2" xfId="13603" xr:uid="{7BA576C5-69EB-48F6-814E-7D65DCEEC16C}"/>
    <cellStyle name="Percent 37 3 3 2 2" xfId="21977" xr:uid="{D36E367F-F77B-4566-876E-B524A30B4C0A}"/>
    <cellStyle name="Percent 37 3 3 3" xfId="17756" xr:uid="{D999DF5A-D88D-44C7-9473-7797114264F0}"/>
    <cellStyle name="Percent 37 3 4" xfId="10588" xr:uid="{66B86EC5-9E07-4E4C-82B6-0BC8362553BC}"/>
    <cellStyle name="Percent 37 3 4 2" xfId="18968" xr:uid="{7EEBB95B-5EFE-4BDC-80F4-8A6BC4BEE851}"/>
    <cellStyle name="Percent 37 3 5" xfId="15196" xr:uid="{7A64B2BB-1009-4248-A869-FE7B49B6721C}"/>
    <cellStyle name="Percent 37 3 6" xfId="23610" xr:uid="{E346A40E-A795-47DB-B34C-E1A714C25C70}"/>
    <cellStyle name="Percent 37 4" xfId="5947" xr:uid="{DB894621-84BC-40B8-A17D-F12AF0817BEE}"/>
    <cellStyle name="Percent 37 4 2" xfId="11733" xr:uid="{487D4D34-81FA-4981-A38E-EA49AA71140E}"/>
    <cellStyle name="Percent 37 4 2 2" xfId="20105" xr:uid="{F0879A82-3873-4B3D-991A-9B9BE14667B3}"/>
    <cellStyle name="Percent 37 4 3" xfId="15840" xr:uid="{C08FC4C5-A443-4DC7-8CA8-8A1B28FDDA24}"/>
    <cellStyle name="Percent 37 5" xfId="7285" xr:uid="{40438D45-FF03-426E-868B-55D214587FE2}"/>
    <cellStyle name="Percent 37 5 2" xfId="13021" xr:uid="{4CA17EC8-CFD4-4497-AECE-132950E041CB}"/>
    <cellStyle name="Percent 37 5 2 2" xfId="21395" xr:uid="{E9F9E704-CCB1-4558-B578-0E1D8AAAE081}"/>
    <cellStyle name="Percent 37 5 3" xfId="17174" xr:uid="{3F1F096B-CDA9-4A5D-BAEB-0834C4BFAB4A}"/>
    <cellStyle name="Percent 37 6" xfId="9857" xr:uid="{F79C7854-6E66-4AE6-97AB-DD457E634DC5}"/>
    <cellStyle name="Percent 37 6 2" xfId="18253" xr:uid="{53E9F5AF-6C45-4957-AB50-B5B512EB5506}"/>
    <cellStyle name="Percent 37 7" xfId="14591" xr:uid="{7E256639-D83D-4AD5-BDDD-F38B54EC6576}"/>
    <cellStyle name="Percent 37 8" xfId="22989" xr:uid="{9D321B03-0615-4CD8-90CD-84DB093D69EE}"/>
    <cellStyle name="Percent 37 9" xfId="31235" xr:uid="{4C02F6AE-7BAA-47EC-A144-A551CD525DFD}"/>
    <cellStyle name="Percent 38" xfId="2260" xr:uid="{C145C55A-8C9A-4F7D-8955-0DC4062C9A80}"/>
    <cellStyle name="Percent 38 2" xfId="2261" xr:uid="{2EEDF85E-F0F9-4023-9E6D-335E24E4727D}"/>
    <cellStyle name="Percent 38 2 2" xfId="4644" xr:uid="{8A2E2884-C77F-40C5-B885-22D16809FF4C}"/>
    <cellStyle name="Percent 38 2 2 2" xfId="6539" xr:uid="{4C62CA7A-253A-49F9-8AD0-02B15E0460A3}"/>
    <cellStyle name="Percent 38 2 2 2 2" xfId="12325" xr:uid="{706E1AFA-1181-4768-8E68-9C285994D82B}"/>
    <cellStyle name="Percent 38 2 2 2 2 2" xfId="20697" xr:uid="{3A333B0A-8C6D-4821-8585-30AEB147353E}"/>
    <cellStyle name="Percent 38 2 2 2 3" xfId="16432" xr:uid="{86AB3A3D-F55E-4BA4-AEB5-230693784288}"/>
    <cellStyle name="Percent 38 2 2 3" xfId="7871" xr:uid="{03D1A7EA-D670-4BF7-820C-A2796141772F}"/>
    <cellStyle name="Percent 38 2 2 3 2" xfId="13606" xr:uid="{E58BFA07-B4D9-42B2-8A20-ED7157B81E50}"/>
    <cellStyle name="Percent 38 2 2 3 2 2" xfId="21980" xr:uid="{69E648C7-3CFE-4408-936A-4AEE51235AA0}"/>
    <cellStyle name="Percent 38 2 2 3 3" xfId="17759" xr:uid="{775A0A16-9EDC-4B98-95A0-9712106765D3}"/>
    <cellStyle name="Percent 38 2 2 4" xfId="10591" xr:uid="{26A7F098-AA30-471D-A47A-103B9422364A}"/>
    <cellStyle name="Percent 38 2 2 4 2" xfId="18971" xr:uid="{EB181791-3095-4876-A88B-B3ED72C82297}"/>
    <cellStyle name="Percent 38 2 2 5" xfId="15199" xr:uid="{08D9FEBC-CD9D-4823-B599-710070ACBDC6}"/>
    <cellStyle name="Percent 38 2 2 6" xfId="23613" xr:uid="{9CAD0375-03E3-41D5-971B-2B7DDCE23FE4}"/>
    <cellStyle name="Percent 38 2 3" xfId="5950" xr:uid="{2767D5A3-E6E8-482E-846C-B887D0D72B61}"/>
    <cellStyle name="Percent 38 2 3 2" xfId="11736" xr:uid="{D766947D-C2F6-46F9-A433-1FC10AB3EE08}"/>
    <cellStyle name="Percent 38 2 3 2 2" xfId="20108" xr:uid="{DB1EFC3B-CD7F-45C1-B49D-E10BB8CE771E}"/>
    <cellStyle name="Percent 38 2 3 3" xfId="15843" xr:uid="{1967C114-12EF-45AD-A813-3A629B4C332F}"/>
    <cellStyle name="Percent 38 2 4" xfId="7288" xr:uid="{FD4D1DFF-31C4-4562-A033-1396E5115C89}"/>
    <cellStyle name="Percent 38 2 4 2" xfId="13024" xr:uid="{1A8B0E46-7A64-4A4C-8426-C4F6747240FF}"/>
    <cellStyle name="Percent 38 2 4 2 2" xfId="21398" xr:uid="{B436F9DC-89DD-44E2-B747-9EE78337BF0F}"/>
    <cellStyle name="Percent 38 2 4 3" xfId="17177" xr:uid="{05E6DBAB-A81D-46F3-B44D-CB5C34A9909C}"/>
    <cellStyle name="Percent 38 2 5" xfId="9860" xr:uid="{9F973D41-4AC0-4531-9E3F-69F86F5865D9}"/>
    <cellStyle name="Percent 38 2 5 2" xfId="18256" xr:uid="{9148BF61-2946-4537-8F91-7F1F912AB0CA}"/>
    <cellStyle name="Percent 38 2 6" xfId="14594" xr:uid="{57B572A6-554B-4736-AAF3-3E1F693B5EB3}"/>
    <cellStyle name="Percent 38 2 7" xfId="22992" xr:uid="{20A28628-EE0F-411D-8420-6A5C87762188}"/>
    <cellStyle name="Percent 38 3" xfId="4643" xr:uid="{82868A4D-92B7-4DF0-8D98-8C8122FDDDF0}"/>
    <cellStyle name="Percent 38 3 2" xfId="6538" xr:uid="{2E68CB4F-7D05-4F7A-AD4A-188D4B8D2D12}"/>
    <cellStyle name="Percent 38 3 2 2" xfId="12324" xr:uid="{7D1BC21F-C24C-4CB3-943E-9010E686A6CA}"/>
    <cellStyle name="Percent 38 3 2 2 2" xfId="20696" xr:uid="{0606E1BA-4C73-4143-9FC1-BFD9DC131DBC}"/>
    <cellStyle name="Percent 38 3 2 3" xfId="16431" xr:uid="{D46C380B-1ABF-4BDB-A565-8E291F2718FD}"/>
    <cellStyle name="Percent 38 3 3" xfId="7870" xr:uid="{2ACE6D5D-25A2-4985-AFA1-6E15726449DA}"/>
    <cellStyle name="Percent 38 3 3 2" xfId="13605" xr:uid="{0D0816AA-C0F1-4FA1-8A77-0BDF59A4CA8D}"/>
    <cellStyle name="Percent 38 3 3 2 2" xfId="21979" xr:uid="{48173C9D-8E63-4BAE-B419-ED12BE1380E4}"/>
    <cellStyle name="Percent 38 3 3 3" xfId="17758" xr:uid="{B1A97838-38A9-43C4-A783-C8E7DE2C34E9}"/>
    <cellStyle name="Percent 38 3 4" xfId="10590" xr:uid="{7714853A-E928-4D77-887E-260244A61A10}"/>
    <cellStyle name="Percent 38 3 4 2" xfId="18970" xr:uid="{606EC9F5-D4DE-456A-8CB9-7144FBBE1D09}"/>
    <cellStyle name="Percent 38 3 5" xfId="15198" xr:uid="{069BD20F-9408-435F-A3BB-14FA675284B0}"/>
    <cellStyle name="Percent 38 3 6" xfId="23612" xr:uid="{722154C5-C82D-4837-9BA9-B79197791DF4}"/>
    <cellStyle name="Percent 38 4" xfId="5949" xr:uid="{39D26D92-A52F-486A-8EDA-132FE4AB4E2C}"/>
    <cellStyle name="Percent 38 4 2" xfId="11735" xr:uid="{18F31E7D-BAB7-43BC-9441-5556D0982D4D}"/>
    <cellStyle name="Percent 38 4 2 2" xfId="20107" xr:uid="{76C2B32A-2D8C-4295-AA57-5A00D239663D}"/>
    <cellStyle name="Percent 38 4 3" xfId="15842" xr:uid="{52290024-46BB-48D7-874B-B01E38EC67A1}"/>
    <cellStyle name="Percent 38 5" xfId="7287" xr:uid="{03385D4D-3FCC-48B3-BA71-B0AA5F58C4FD}"/>
    <cellStyle name="Percent 38 5 2" xfId="13023" xr:uid="{8AF3A961-2343-4E3D-AFD2-BBC15FCD0B03}"/>
    <cellStyle name="Percent 38 5 2 2" xfId="21397" xr:uid="{537A79E5-5391-40F5-87AA-9B9773518A7F}"/>
    <cellStyle name="Percent 38 5 3" xfId="17176" xr:uid="{403E31EF-8817-4817-85EC-BB4DDC0C5EEE}"/>
    <cellStyle name="Percent 38 6" xfId="9859" xr:uid="{C80EEF8C-CE6E-4492-A8D2-6A2758CA9C93}"/>
    <cellStyle name="Percent 38 6 2" xfId="18255" xr:uid="{9C97C39E-3A38-4957-A721-0049F9455FD8}"/>
    <cellStyle name="Percent 38 7" xfId="14593" xr:uid="{2B93FF1F-AF4E-4791-9414-E7DB9DE7357D}"/>
    <cellStyle name="Percent 38 8" xfId="22991" xr:uid="{A5D42929-DA3E-4159-B8AF-30861B00D59C}"/>
    <cellStyle name="Percent 38 9" xfId="31532" xr:uid="{B8FAF487-C9D3-44EF-8990-1F9F60CFB9F6}"/>
    <cellStyle name="Percent 39" xfId="2262" xr:uid="{5482511B-42BC-488B-BDAB-0FA06030AF8F}"/>
    <cellStyle name="Percent 39 2" xfId="2263" xr:uid="{FDDA3165-E89F-45B5-9ABE-0AF14B050FF3}"/>
    <cellStyle name="Percent 39 2 2" xfId="4646" xr:uid="{0719C875-D605-45F7-89FD-53A1B4E03DBF}"/>
    <cellStyle name="Percent 39 2 2 2" xfId="6541" xr:uid="{F0E91C1D-748F-47D9-81B8-84E5EB8C899E}"/>
    <cellStyle name="Percent 39 2 2 2 2" xfId="12327" xr:uid="{D570B4BB-4950-4E3B-B0FC-03C4FD187A7B}"/>
    <cellStyle name="Percent 39 2 2 2 2 2" xfId="20699" xr:uid="{26752BF8-F296-47F3-8C63-181A34A96C8B}"/>
    <cellStyle name="Percent 39 2 2 2 3" xfId="16434" xr:uid="{27D40179-B95C-468E-9624-243FFE5090D9}"/>
    <cellStyle name="Percent 39 2 2 3" xfId="7873" xr:uid="{3D646153-A7E1-4078-9866-D1A7A08E1501}"/>
    <cellStyle name="Percent 39 2 2 3 2" xfId="13608" xr:uid="{248070C6-0DA8-423A-B7BC-14ED65C90CA9}"/>
    <cellStyle name="Percent 39 2 2 3 2 2" xfId="21982" xr:uid="{6E2FCFD2-87AB-431C-9D71-7DA841B87293}"/>
    <cellStyle name="Percent 39 2 2 3 3" xfId="17761" xr:uid="{DE3E6B35-AF25-4321-86E0-8C52D65BE9E3}"/>
    <cellStyle name="Percent 39 2 2 4" xfId="10593" xr:uid="{2D02C4B3-5473-4E79-A69E-9DD38EA2074E}"/>
    <cellStyle name="Percent 39 2 2 4 2" xfId="18973" xr:uid="{1CCAC15F-C069-4882-BFFD-E7804A49030B}"/>
    <cellStyle name="Percent 39 2 2 5" xfId="15201" xr:uid="{49349D7B-4200-46F7-BD19-0869F3A5F002}"/>
    <cellStyle name="Percent 39 2 2 6" xfId="23615" xr:uid="{DC08C8EB-08F4-46EE-A560-C14D9E08C23C}"/>
    <cellStyle name="Percent 39 2 3" xfId="5952" xr:uid="{BA802110-B9E4-4800-8B37-0330682FC54A}"/>
    <cellStyle name="Percent 39 2 3 2" xfId="11738" xr:uid="{6D3F2FA1-1DF9-4CFB-BE7D-A539AFF983FE}"/>
    <cellStyle name="Percent 39 2 3 2 2" xfId="20110" xr:uid="{5DBA3A3B-38EE-4E5E-8E4C-CE6B169B990B}"/>
    <cellStyle name="Percent 39 2 3 3" xfId="15845" xr:uid="{3F64D5F2-0477-4781-96AD-FA02FF95AF0A}"/>
    <cellStyle name="Percent 39 2 4" xfId="7290" xr:uid="{00A38D0E-A3C9-4CD7-BAA3-7B230C048250}"/>
    <cellStyle name="Percent 39 2 4 2" xfId="13026" xr:uid="{4D5572F6-0181-4C7A-BBC2-DF0395C16401}"/>
    <cellStyle name="Percent 39 2 4 2 2" xfId="21400" xr:uid="{732FC22E-2B76-4C7A-906A-5DA9E126F046}"/>
    <cellStyle name="Percent 39 2 4 3" xfId="17179" xr:uid="{B331C6FD-1343-4838-A1A2-EADB82E7C3EF}"/>
    <cellStyle name="Percent 39 2 5" xfId="9862" xr:uid="{B0B4026B-AE7D-4177-AA6B-3AE834758B21}"/>
    <cellStyle name="Percent 39 2 5 2" xfId="18258" xr:uid="{5EE5055E-DC71-427F-8F1C-1618792A955D}"/>
    <cellStyle name="Percent 39 2 6" xfId="14596" xr:uid="{684DA9E0-E064-4638-948A-09510E169FC6}"/>
    <cellStyle name="Percent 39 2 7" xfId="22994" xr:uid="{F1D69883-1BD1-4B25-AF0B-30F4A6C69265}"/>
    <cellStyle name="Percent 39 3" xfId="4645" xr:uid="{E7E44365-8142-4CAA-9081-BAA977428C96}"/>
    <cellStyle name="Percent 39 3 2" xfId="6540" xr:uid="{06C299DA-5A76-49BD-A246-7697E3DE2D34}"/>
    <cellStyle name="Percent 39 3 2 2" xfId="12326" xr:uid="{6EB91160-9C08-4830-B6CE-8B5B6DA88E8C}"/>
    <cellStyle name="Percent 39 3 2 2 2" xfId="20698" xr:uid="{AA3D6AA6-7246-4461-8697-DFE4ADC7616F}"/>
    <cellStyle name="Percent 39 3 2 3" xfId="16433" xr:uid="{54488E20-8CD1-408A-A247-88A8628162E1}"/>
    <cellStyle name="Percent 39 3 3" xfId="7872" xr:uid="{4DD6AEB3-B43A-4729-88CF-E0180BBAE06C}"/>
    <cellStyle name="Percent 39 3 3 2" xfId="13607" xr:uid="{2127791F-D3F8-424D-9007-718BFE6F7949}"/>
    <cellStyle name="Percent 39 3 3 2 2" xfId="21981" xr:uid="{29C50F90-BE2E-4FE9-B619-D2F1347A623F}"/>
    <cellStyle name="Percent 39 3 3 3" xfId="17760" xr:uid="{4440469A-AFB9-439F-84D6-6C22CB00633D}"/>
    <cellStyle name="Percent 39 3 4" xfId="10592" xr:uid="{6BD72A95-0817-4E1C-98C7-CBEDFCA162D3}"/>
    <cellStyle name="Percent 39 3 4 2" xfId="18972" xr:uid="{D8A61860-EE7C-45BE-87F7-3F11AD39934C}"/>
    <cellStyle name="Percent 39 3 5" xfId="15200" xr:uid="{0C628356-7448-42F0-B16C-4C73F8BA89A3}"/>
    <cellStyle name="Percent 39 3 6" xfId="23614" xr:uid="{BAB71667-046B-4E32-8EC8-2CA144D4EF73}"/>
    <cellStyle name="Percent 39 4" xfId="5951" xr:uid="{04CAB914-1CC7-4EF8-9D61-9D49CE58611A}"/>
    <cellStyle name="Percent 39 4 2" xfId="11737" xr:uid="{F0212D81-6C5B-406F-AB8D-D17ECDC6BBE1}"/>
    <cellStyle name="Percent 39 4 2 2" xfId="20109" xr:uid="{238C1884-EFBD-4472-BD23-CDD08DB25250}"/>
    <cellStyle name="Percent 39 4 3" xfId="15844" xr:uid="{A2A8E8E4-CFC0-4187-90D2-43494F1C0396}"/>
    <cellStyle name="Percent 39 5" xfId="7289" xr:uid="{5D257445-292C-4A5C-ABA4-BC03CADDC0DF}"/>
    <cellStyle name="Percent 39 5 2" xfId="13025" xr:uid="{6651CA54-F55D-448B-9E63-901E23C44354}"/>
    <cellStyle name="Percent 39 5 2 2" xfId="21399" xr:uid="{083E3CA4-D4F3-43CF-AADA-FEC24A4B3D29}"/>
    <cellStyle name="Percent 39 5 3" xfId="17178" xr:uid="{62F345B3-768C-4EAE-9AAB-98978CBE47B5}"/>
    <cellStyle name="Percent 39 6" xfId="9861" xr:uid="{DA27E54D-A104-4D0F-B8F9-39D30881741B}"/>
    <cellStyle name="Percent 39 6 2" xfId="18257" xr:uid="{0CF92BA2-88A3-4D36-9CE3-98940450EC7B}"/>
    <cellStyle name="Percent 39 7" xfId="14595" xr:uid="{FD817386-DAD1-449C-8EA2-C70F14F179E3}"/>
    <cellStyle name="Percent 39 8" xfId="22993" xr:uid="{F189A3A3-ACFA-4B23-90DA-2DE772ADABD4}"/>
    <cellStyle name="Percent 39 9" xfId="31533" xr:uid="{456783F6-0F3D-4C86-83CC-050E7A0DC59F}"/>
    <cellStyle name="Percent 4" xfId="2264" xr:uid="{9D545A86-6A24-4C01-9847-F2BC1BE29B5F}"/>
    <cellStyle name="Percent 4 2" xfId="2265" xr:uid="{98BC73C7-A1EC-42CE-9A66-58525F16EB97}"/>
    <cellStyle name="Percent 4 2 2" xfId="2266" xr:uid="{81979410-673D-4435-9C70-8F071C5FDF60}"/>
    <cellStyle name="Percent 4 2 2 2" xfId="2267" xr:uid="{AB5B90DC-B4E7-4238-B56F-337C426A6B47}"/>
    <cellStyle name="Percent 4 2 2 3" xfId="31207" xr:uid="{A0B86805-D7CA-4246-8ACE-60A3051F14FC}"/>
    <cellStyle name="Percent 4 2 3" xfId="2268" xr:uid="{9D435616-6A3A-40A8-B135-22B31FCD79D8}"/>
    <cellStyle name="Percent 4 2 4" xfId="2269" xr:uid="{E6CA1588-AA34-445F-AD20-9F48B73F9061}"/>
    <cellStyle name="Percent 4 2 5" xfId="30982" xr:uid="{6D095A2A-8B4A-4CF0-89D3-4E4DD4CC3759}"/>
    <cellStyle name="Percent 4 3" xfId="2270" xr:uid="{BAC91405-0471-4FF3-BC30-E84CC4A01534}"/>
    <cellStyle name="Percent 4 3 2" xfId="30366" xr:uid="{E2FA2660-40BB-47B2-AD7D-087D8246A263}"/>
    <cellStyle name="Percent 4 3 2 2" xfId="32205" xr:uid="{300E8FDB-9BCE-4D44-8D28-78CF93576CA2}"/>
    <cellStyle name="Percent 4 3 3" xfId="31831" xr:uid="{5A054406-B2E3-44DE-982D-300D9E552F7C}"/>
    <cellStyle name="Percent 4 3 4" xfId="31206" xr:uid="{0AB3A1AE-F89C-4BC1-94B2-785C99D67756}"/>
    <cellStyle name="Percent 4 4" xfId="2271" xr:uid="{3357E93C-F19C-49E3-B717-2FABC98B3390}"/>
    <cellStyle name="Percent 4 5" xfId="2272" xr:uid="{F545827F-4565-4176-A7B4-6F7074F0BD9A}"/>
    <cellStyle name="Percent 4 6" xfId="3090" xr:uid="{2537B21A-D8ED-4535-8113-72FD4774491D}"/>
    <cellStyle name="Percent 4 7" xfId="4061" xr:uid="{BF9DB2D5-B676-48E4-8913-68F017A97848}"/>
    <cellStyle name="Percent 40" xfId="2273" xr:uid="{49C9D2A6-CBA9-4663-B925-9D744CFE5009}"/>
    <cellStyle name="Percent 40 2" xfId="2274" xr:uid="{B06046B6-A68C-4F9A-ADED-D44CB5DC01F9}"/>
    <cellStyle name="Percent 40 2 2" xfId="4648" xr:uid="{20F23178-A788-47EA-9F7E-F67CF3194E78}"/>
    <cellStyle name="Percent 40 2 2 2" xfId="6543" xr:uid="{D54599C7-EC89-496D-9B05-C0D157DD7F79}"/>
    <cellStyle name="Percent 40 2 2 2 2" xfId="12329" xr:uid="{10217646-96A8-4893-B363-2BB9C18B35EA}"/>
    <cellStyle name="Percent 40 2 2 2 2 2" xfId="20701" xr:uid="{146CFEE6-90E8-4C72-AB72-E9F53912BCA6}"/>
    <cellStyle name="Percent 40 2 2 2 3" xfId="16436" xr:uid="{3CAF0D27-808B-4D31-81B9-09368D72A459}"/>
    <cellStyle name="Percent 40 2 2 3" xfId="7875" xr:uid="{3278EDC4-D05D-4DB8-BB50-220C1FB78E84}"/>
    <cellStyle name="Percent 40 2 2 3 2" xfId="13610" xr:uid="{9E9E6C2A-8609-4830-A816-3433AC5CAE79}"/>
    <cellStyle name="Percent 40 2 2 3 2 2" xfId="21984" xr:uid="{BF47E8C9-B789-4080-9831-BC8C5EE7E151}"/>
    <cellStyle name="Percent 40 2 2 3 3" xfId="17763" xr:uid="{9ADBAF94-021B-4B57-97DC-A273A5EB2BF1}"/>
    <cellStyle name="Percent 40 2 2 4" xfId="10595" xr:uid="{8AABF7F0-75AA-4469-896B-FE01C43613E6}"/>
    <cellStyle name="Percent 40 2 2 4 2" xfId="18975" xr:uid="{76278E28-2610-4BA7-8C8D-2660CCF80B9D}"/>
    <cellStyle name="Percent 40 2 2 5" xfId="15203" xr:uid="{A741FC42-F6D4-49FB-87D7-7FB9DDE225EE}"/>
    <cellStyle name="Percent 40 2 2 6" xfId="23617" xr:uid="{EA61FFE4-C0F6-48B6-A4D0-A7875E3D91CF}"/>
    <cellStyle name="Percent 40 2 3" xfId="5954" xr:uid="{7413DD54-4C2D-4FB6-A75A-1E328CC8A9CA}"/>
    <cellStyle name="Percent 40 2 3 2" xfId="11740" xr:uid="{EA3B08B8-8BE6-43CE-A20C-E32AC934E32C}"/>
    <cellStyle name="Percent 40 2 3 2 2" xfId="20112" xr:uid="{97438127-1223-4DBA-A6B5-D52FF964ACC9}"/>
    <cellStyle name="Percent 40 2 3 3" xfId="15847" xr:uid="{EDD772C9-85B7-4A9F-93DD-EAEE5EBDDA7B}"/>
    <cellStyle name="Percent 40 2 4" xfId="7292" xr:uid="{6A238B8E-BCAD-40B7-BE00-7156AC989984}"/>
    <cellStyle name="Percent 40 2 4 2" xfId="13028" xr:uid="{2B868EC5-D4FB-433E-8F1B-1D6648D058E5}"/>
    <cellStyle name="Percent 40 2 4 2 2" xfId="21402" xr:uid="{2890B2AF-D493-4CFF-A1FD-0E9BE32BE5A7}"/>
    <cellStyle name="Percent 40 2 4 3" xfId="17181" xr:uid="{D2FD61B2-E7C4-4FE0-952B-347CCA04BBE5}"/>
    <cellStyle name="Percent 40 2 5" xfId="9864" xr:uid="{9F134666-9E86-4353-BEEA-DF5B2FF1B97E}"/>
    <cellStyle name="Percent 40 2 5 2" xfId="18260" xr:uid="{ADE28E45-D8AA-4BF6-9790-1299B374801E}"/>
    <cellStyle name="Percent 40 2 6" xfId="14598" xr:uid="{7A3744B7-EAB7-4DA1-90B7-2D40AF03AF5B}"/>
    <cellStyle name="Percent 40 2 7" xfId="22997" xr:uid="{E2BE8E06-1C9E-4EC9-8DD4-D681F258B3E3}"/>
    <cellStyle name="Percent 40 3" xfId="4647" xr:uid="{96DC3A7D-A407-4146-9387-2CE749BAAFB7}"/>
    <cellStyle name="Percent 40 3 2" xfId="6542" xr:uid="{5735B05F-3427-4853-8979-B7F33ADC7D6B}"/>
    <cellStyle name="Percent 40 3 2 2" xfId="12328" xr:uid="{9091766E-2401-4855-A1D2-19D093753878}"/>
    <cellStyle name="Percent 40 3 2 2 2" xfId="20700" xr:uid="{A9E3802E-0241-4208-8C16-56B6D2CDE633}"/>
    <cellStyle name="Percent 40 3 2 3" xfId="16435" xr:uid="{A54A121C-59DA-4223-AE96-534BC002BA89}"/>
    <cellStyle name="Percent 40 3 3" xfId="7874" xr:uid="{E13B1F18-D4F0-4D5B-A997-EF1E5C351C53}"/>
    <cellStyle name="Percent 40 3 3 2" xfId="13609" xr:uid="{031B83C9-CEC7-491E-A78A-03EEA8B0C46B}"/>
    <cellStyle name="Percent 40 3 3 2 2" xfId="21983" xr:uid="{6F3AD3C5-2883-4B18-9CAC-2F0627EC3B19}"/>
    <cellStyle name="Percent 40 3 3 3" xfId="17762" xr:uid="{BEE96AE7-E2FF-4310-A2E6-5A21AD66720B}"/>
    <cellStyle name="Percent 40 3 4" xfId="10594" xr:uid="{89E2979A-F8A3-4830-9601-0A868147FF85}"/>
    <cellStyle name="Percent 40 3 4 2" xfId="18974" xr:uid="{5F2A41E0-C262-4738-94C8-5B6C0B6E072F}"/>
    <cellStyle name="Percent 40 3 5" xfId="15202" xr:uid="{61E8596B-4442-457A-8429-DB78901AE9DD}"/>
    <cellStyle name="Percent 40 3 6" xfId="23616" xr:uid="{6D6E62C3-01D5-46C0-B07A-208C27FC554F}"/>
    <cellStyle name="Percent 40 4" xfId="5953" xr:uid="{37E36ED1-9C41-4FDD-BAA6-1B0EF1A2CC0E}"/>
    <cellStyle name="Percent 40 4 2" xfId="11739" xr:uid="{2BA6A208-8F0C-4791-9F11-980B0BCD4C3C}"/>
    <cellStyle name="Percent 40 4 2 2" xfId="20111" xr:uid="{8128F5AD-3827-48DF-B3AF-DAB754078BF6}"/>
    <cellStyle name="Percent 40 4 3" xfId="15846" xr:uid="{637015B2-AE52-4A94-B746-408564AF69CF}"/>
    <cellStyle name="Percent 40 5" xfId="7291" xr:uid="{2ED07BF9-E95A-4F86-A84A-9750C003D4A9}"/>
    <cellStyle name="Percent 40 5 2" xfId="13027" xr:uid="{3D217A14-FF2C-4657-8160-7A388E781C64}"/>
    <cellStyle name="Percent 40 5 2 2" xfId="21401" xr:uid="{87566FDD-F333-4A37-B17A-B0AC27127CEC}"/>
    <cellStyle name="Percent 40 5 3" xfId="17180" xr:uid="{3A004DBA-06FF-418A-83AE-B18D491237AE}"/>
    <cellStyle name="Percent 40 6" xfId="9863" xr:uid="{53B373F3-442A-4C35-8432-34E9D7D4B3D9}"/>
    <cellStyle name="Percent 40 6 2" xfId="18259" xr:uid="{2CACA99F-436C-4A97-853C-5790991E4ACA}"/>
    <cellStyle name="Percent 40 7" xfId="14597" xr:uid="{234AEAAF-DE8A-4D48-85BC-12D7661DA8DE}"/>
    <cellStyle name="Percent 40 8" xfId="22996" xr:uid="{7475B5F6-2D2C-46C6-8080-ADB52F900C6C}"/>
    <cellStyle name="Percent 40 9" xfId="31534" xr:uid="{59A5E241-6AD1-4A76-AFB2-05AEF1673EDD}"/>
    <cellStyle name="Percent 41" xfId="2275" xr:uid="{E0DBB5CD-C934-4009-80DD-B5A1D2B572B6}"/>
    <cellStyle name="Percent 41 2" xfId="2276" xr:uid="{D9F0CDA2-A2D2-4671-A5C8-4DD06E95AA11}"/>
    <cellStyle name="Percent 41 2 2" xfId="4650" xr:uid="{610A6535-1B82-4589-8C7F-E9F858712976}"/>
    <cellStyle name="Percent 41 2 2 2" xfId="6545" xr:uid="{0B0D89DC-0B1F-4C80-9950-AA7CD7F85C33}"/>
    <cellStyle name="Percent 41 2 2 2 2" xfId="12331" xr:uid="{3E771E58-B842-4797-A0B8-772862B3CB3B}"/>
    <cellStyle name="Percent 41 2 2 2 2 2" xfId="20703" xr:uid="{25692C5D-90F5-457A-8836-0364700499BB}"/>
    <cellStyle name="Percent 41 2 2 2 3" xfId="16438" xr:uid="{20E4A748-7382-46D2-96C4-9A18E4AAD71B}"/>
    <cellStyle name="Percent 41 2 2 3" xfId="7877" xr:uid="{9B3CE051-5B95-49E9-8C5A-F8793241F045}"/>
    <cellStyle name="Percent 41 2 2 3 2" xfId="13612" xr:uid="{DC39DFFC-BFA6-49EC-ACD0-48ECF9A263B1}"/>
    <cellStyle name="Percent 41 2 2 3 2 2" xfId="21986" xr:uid="{16403756-E800-4A37-AF5F-B3831478A3AE}"/>
    <cellStyle name="Percent 41 2 2 3 3" xfId="17765" xr:uid="{F2243541-F35E-4F56-AB00-590EFE76A2F2}"/>
    <cellStyle name="Percent 41 2 2 4" xfId="10597" xr:uid="{B4157118-E69F-485D-876E-798559840BF4}"/>
    <cellStyle name="Percent 41 2 2 4 2" xfId="18977" xr:uid="{E29BB8B1-F172-4196-AEFE-6FB2AF190A16}"/>
    <cellStyle name="Percent 41 2 2 5" xfId="15205" xr:uid="{1E2D3F30-AB50-4EC6-8A4B-9E4A2D76A568}"/>
    <cellStyle name="Percent 41 2 2 6" xfId="23619" xr:uid="{128DA3B8-7EDD-4E9A-A84D-8CC34FBB74AB}"/>
    <cellStyle name="Percent 41 2 3" xfId="5956" xr:uid="{0B0B4E93-E9C2-46FA-A040-E9240BE20A31}"/>
    <cellStyle name="Percent 41 2 3 2" xfId="11742" xr:uid="{8BB0E788-CF16-4CF5-AEED-A4FA7A6B952A}"/>
    <cellStyle name="Percent 41 2 3 2 2" xfId="20114" xr:uid="{D6A00D75-E861-4EF3-BCF9-A57FD6142275}"/>
    <cellStyle name="Percent 41 2 3 3" xfId="15849" xr:uid="{558A4F63-19BF-424B-836E-FCE3A9F82449}"/>
    <cellStyle name="Percent 41 2 4" xfId="7294" xr:uid="{69502E4F-43CB-46F6-A252-DE0F446CC83E}"/>
    <cellStyle name="Percent 41 2 4 2" xfId="13030" xr:uid="{1C724FCC-58B6-4D46-8B39-69AD93495531}"/>
    <cellStyle name="Percent 41 2 4 2 2" xfId="21404" xr:uid="{8B46D44B-4983-4067-9B02-F3DF04BA13D0}"/>
    <cellStyle name="Percent 41 2 4 3" xfId="17183" xr:uid="{EE1AF68F-44C0-4D95-A3E4-247716DA68FE}"/>
    <cellStyle name="Percent 41 2 5" xfId="9866" xr:uid="{F379925B-9694-433C-BC8D-FB81ABD83139}"/>
    <cellStyle name="Percent 41 2 5 2" xfId="18262" xr:uid="{27966657-BE67-440E-BC60-2D33ED93B84C}"/>
    <cellStyle name="Percent 41 2 6" xfId="14600" xr:uid="{3667A9DE-D67A-43FE-9C1F-6BE6E6E2B520}"/>
    <cellStyle name="Percent 41 2 7" xfId="22999" xr:uid="{E7DBE293-B0C3-4C57-A2BB-A1BA19966156}"/>
    <cellStyle name="Percent 41 2 8" xfId="31536" xr:uid="{2DCFBE60-2FB9-4E43-90AE-70FE47819FBF}"/>
    <cellStyle name="Percent 41 3" xfId="4649" xr:uid="{490E768D-E1B6-4455-A5F9-8C2D62234A2A}"/>
    <cellStyle name="Percent 41 3 2" xfId="6544" xr:uid="{1FFE5046-AB59-421D-B9C0-57B1C4B75E6A}"/>
    <cellStyle name="Percent 41 3 2 2" xfId="12330" xr:uid="{7E33BAA0-1122-4F52-92DE-2C3E7740CA1D}"/>
    <cellStyle name="Percent 41 3 2 2 2" xfId="20702" xr:uid="{1545648B-8AD7-40F2-B075-410008B1AC86}"/>
    <cellStyle name="Percent 41 3 2 3" xfId="16437" xr:uid="{48F192A5-187F-4CC8-9839-3E6BA968AB04}"/>
    <cellStyle name="Percent 41 3 3" xfId="7876" xr:uid="{6DCE7865-FC4B-4BE1-9D16-09F6A080305F}"/>
    <cellStyle name="Percent 41 3 3 2" xfId="13611" xr:uid="{98FCE6E5-7104-4DD4-AF68-3A4B77348561}"/>
    <cellStyle name="Percent 41 3 3 2 2" xfId="21985" xr:uid="{60B81E40-30F2-4B87-A73D-E54C20B422CA}"/>
    <cellStyle name="Percent 41 3 3 3" xfId="17764" xr:uid="{B45DF0DE-59DB-4B38-9FAA-64F406299D89}"/>
    <cellStyle name="Percent 41 3 4" xfId="10596" xr:uid="{A6159050-7F79-4056-B837-06F61D461E48}"/>
    <cellStyle name="Percent 41 3 4 2" xfId="18976" xr:uid="{C661F94C-6F4A-4EDE-B883-E389FA899176}"/>
    <cellStyle name="Percent 41 3 5" xfId="15204" xr:uid="{B33C51D2-0205-4A12-B20E-98539C013F10}"/>
    <cellStyle name="Percent 41 3 6" xfId="23618" xr:uid="{438778CE-D568-443D-BB04-4D22DA4E3C98}"/>
    <cellStyle name="Percent 41 4" xfId="5955" xr:uid="{5506A46A-DA9B-46BC-9CF3-BD565366CDAE}"/>
    <cellStyle name="Percent 41 4 2" xfId="11741" xr:uid="{3D8BDF26-4115-41AE-BAAD-704FC4EFCEA4}"/>
    <cellStyle name="Percent 41 4 2 2" xfId="20113" xr:uid="{ED71B5C6-A4FD-447D-BE8F-D6D4949E09E2}"/>
    <cellStyle name="Percent 41 4 3" xfId="15848" xr:uid="{9D59B9FD-792E-4F82-988C-35735F9826EE}"/>
    <cellStyle name="Percent 41 5" xfId="7293" xr:uid="{FF1FE1C3-03D8-4152-94EB-4E297598AD02}"/>
    <cellStyle name="Percent 41 5 2" xfId="13029" xr:uid="{FC3207D9-5B01-4F55-B6B1-5805225E7CC0}"/>
    <cellStyle name="Percent 41 5 2 2" xfId="21403" xr:uid="{FCBB075A-967F-4EA9-B236-6B7B6816811F}"/>
    <cellStyle name="Percent 41 5 3" xfId="17182" xr:uid="{83CE417F-D07F-4252-BFDE-D6482463D4C6}"/>
    <cellStyle name="Percent 41 6" xfId="9865" xr:uid="{5CE7A35B-6962-4D0A-B46E-958669C77E1C}"/>
    <cellStyle name="Percent 41 6 2" xfId="18261" xr:uid="{BD88534D-42A1-4529-B09F-A455E40BA96D}"/>
    <cellStyle name="Percent 41 7" xfId="14599" xr:uid="{43160B39-F825-45A0-9EB4-87EB51404008}"/>
    <cellStyle name="Percent 41 8" xfId="22998" xr:uid="{16E08693-D688-48E8-BD96-0862F884D68C}"/>
    <cellStyle name="Percent 41 9" xfId="31535" xr:uid="{236B2F6E-93AE-4496-8351-C29B008D04CF}"/>
    <cellStyle name="Percent 42" xfId="2277" xr:uid="{EE87A554-EF6E-4F44-A0AE-DA918E5C082F}"/>
    <cellStyle name="Percent 42 2" xfId="2278" xr:uid="{A68C14DB-C899-4078-9D92-418D80D3D9D2}"/>
    <cellStyle name="Percent 42 2 2" xfId="4652" xr:uid="{8A26F3DB-D6E2-4C17-A69E-3A118878B4C2}"/>
    <cellStyle name="Percent 42 2 2 2" xfId="6547" xr:uid="{0BEAE840-CFC9-42C0-9C17-B6FB571DB27F}"/>
    <cellStyle name="Percent 42 2 2 2 2" xfId="12333" xr:uid="{AE46ED09-F2B2-47FF-BD89-3459115177B6}"/>
    <cellStyle name="Percent 42 2 2 2 2 2" xfId="20705" xr:uid="{D11E9898-13ED-418E-B389-BE9408ECA6A0}"/>
    <cellStyle name="Percent 42 2 2 2 3" xfId="16440" xr:uid="{A200E317-9C85-45F6-9F8B-A2DF39F4F67F}"/>
    <cellStyle name="Percent 42 2 2 3" xfId="7879" xr:uid="{07D879F4-8275-4DE6-A8F4-8FB07C5089D3}"/>
    <cellStyle name="Percent 42 2 2 3 2" xfId="13614" xr:uid="{9DF6120A-EC71-4A55-92EF-D778C2BFA69A}"/>
    <cellStyle name="Percent 42 2 2 3 2 2" xfId="21988" xr:uid="{ABBEE720-D42E-4C03-842F-1FE87B252B84}"/>
    <cellStyle name="Percent 42 2 2 3 3" xfId="17767" xr:uid="{0261797F-1B4C-49CC-B6ED-360DEDFF9413}"/>
    <cellStyle name="Percent 42 2 2 4" xfId="10599" xr:uid="{5142E8D7-A765-485E-B31D-433C528B9B3E}"/>
    <cellStyle name="Percent 42 2 2 4 2" xfId="18979" xr:uid="{82C35A39-3ECF-46B7-98ED-F5A15F2F0686}"/>
    <cellStyle name="Percent 42 2 2 5" xfId="15207" xr:uid="{01950363-0E45-415A-9B3F-7BD74E8B4BF4}"/>
    <cellStyle name="Percent 42 2 2 6" xfId="23621" xr:uid="{3A6E36E9-AC82-4218-A271-0622AF2B7937}"/>
    <cellStyle name="Percent 42 2 3" xfId="5958" xr:uid="{431F6382-CF73-4725-8646-FA80FF69F1CD}"/>
    <cellStyle name="Percent 42 2 3 2" xfId="11744" xr:uid="{9D308259-5369-4F14-8C02-E5A623273D40}"/>
    <cellStyle name="Percent 42 2 3 2 2" xfId="20116" xr:uid="{CED9C3F8-3006-491B-A2D0-B4BB0BAEB955}"/>
    <cellStyle name="Percent 42 2 3 3" xfId="15851" xr:uid="{F849E186-1498-4FE5-8145-AA6B874E17C7}"/>
    <cellStyle name="Percent 42 2 4" xfId="7296" xr:uid="{14D45286-396F-47EE-ADD8-FE75D3EB9157}"/>
    <cellStyle name="Percent 42 2 4 2" xfId="13032" xr:uid="{81640901-FF1C-43BA-BCB5-386630E4D381}"/>
    <cellStyle name="Percent 42 2 4 2 2" xfId="21406" xr:uid="{543DD3B6-B1D7-4FF4-922A-FD15087E1DFD}"/>
    <cellStyle name="Percent 42 2 4 3" xfId="17185" xr:uid="{2F536C99-4F01-4D89-8D4C-0C06D249AA7C}"/>
    <cellStyle name="Percent 42 2 5" xfId="9868" xr:uid="{846269C0-2677-4AEB-9B50-19DE08F46C8B}"/>
    <cellStyle name="Percent 42 2 5 2" xfId="18264" xr:uid="{E02F75A7-918A-4988-8A0D-F04190070EC0}"/>
    <cellStyle name="Percent 42 2 6" xfId="14602" xr:uid="{BCF7B384-ECF7-4197-88A2-FCECD839DAAB}"/>
    <cellStyle name="Percent 42 2 7" xfId="23001" xr:uid="{1880DA72-D742-4B38-BB8E-A0A0C57F9D35}"/>
    <cellStyle name="Percent 42 2 8" xfId="31538" xr:uid="{5689163C-62F9-41FA-A34A-F2C89B837BAF}"/>
    <cellStyle name="Percent 42 3" xfId="4651" xr:uid="{69B3DE38-1261-4578-A85D-B46C2FF5F68F}"/>
    <cellStyle name="Percent 42 3 2" xfId="6546" xr:uid="{7EBB5991-60A9-42E6-97BE-443EA6BB6A2A}"/>
    <cellStyle name="Percent 42 3 2 2" xfId="12332" xr:uid="{BC51DD9A-1EE1-4671-91CF-8BF24FC2DE8C}"/>
    <cellStyle name="Percent 42 3 2 2 2" xfId="20704" xr:uid="{F9F2397D-F6D0-4D6F-92DE-FFA24D493995}"/>
    <cellStyle name="Percent 42 3 2 3" xfId="16439" xr:uid="{B358D653-7434-4125-941E-2AF3FA14CFA1}"/>
    <cellStyle name="Percent 42 3 3" xfId="7878" xr:uid="{99330716-8133-4DC3-956F-F80DB6994DA7}"/>
    <cellStyle name="Percent 42 3 3 2" xfId="13613" xr:uid="{E4CE5B18-F195-4936-84D9-76EF9885912C}"/>
    <cellStyle name="Percent 42 3 3 2 2" xfId="21987" xr:uid="{A6EFFDEB-CA5F-4A06-9EEE-AB36D3D4049C}"/>
    <cellStyle name="Percent 42 3 3 3" xfId="17766" xr:uid="{20635FB2-3439-46DD-AC98-C40F46C78846}"/>
    <cellStyle name="Percent 42 3 4" xfId="10598" xr:uid="{F44852E8-00A9-4E7A-A85A-6A265DFCDCB3}"/>
    <cellStyle name="Percent 42 3 4 2" xfId="18978" xr:uid="{51C49AEB-8376-432F-8BDF-75556949BBFA}"/>
    <cellStyle name="Percent 42 3 5" xfId="15206" xr:uid="{0503D42F-727F-4C34-BF84-EDED905890F4}"/>
    <cellStyle name="Percent 42 3 6" xfId="23620" xr:uid="{F744E098-12D4-4B9B-9B9F-9A2DAE727FA1}"/>
    <cellStyle name="Percent 42 4" xfId="5957" xr:uid="{D498DC3A-5455-448B-A515-C7D6571DC807}"/>
    <cellStyle name="Percent 42 4 2" xfId="11743" xr:uid="{D6CB660A-DDEF-490C-A3F6-48E3A83232CF}"/>
    <cellStyle name="Percent 42 4 2 2" xfId="20115" xr:uid="{3579A756-50DC-44CE-B220-5958691ADA00}"/>
    <cellStyle name="Percent 42 4 3" xfId="15850" xr:uid="{59B3A09A-53AC-49E9-B60C-5F08609B107A}"/>
    <cellStyle name="Percent 42 5" xfId="7295" xr:uid="{011AAF8B-A712-4AE6-A6BA-E2CF8E45E24A}"/>
    <cellStyle name="Percent 42 5 2" xfId="13031" xr:uid="{67AF199D-9D0F-41AA-8136-C802EF96AC50}"/>
    <cellStyle name="Percent 42 5 2 2" xfId="21405" xr:uid="{BF3A5A7E-F372-49B0-8904-05A8C5AD22CF}"/>
    <cellStyle name="Percent 42 5 3" xfId="17184" xr:uid="{CD66180B-5BC9-4FD2-B0D8-F2A8AD05D41F}"/>
    <cellStyle name="Percent 42 6" xfId="9867" xr:uid="{A0EFA18B-AAF1-4881-A6EE-AED89EF324E6}"/>
    <cellStyle name="Percent 42 6 2" xfId="18263" xr:uid="{16370EE6-ED64-4D55-B99E-67849EC4C5FB}"/>
    <cellStyle name="Percent 42 7" xfId="14601" xr:uid="{2F5E4805-0E16-47C6-91F4-679DAA6E323B}"/>
    <cellStyle name="Percent 42 8" xfId="23000" xr:uid="{D114FE60-561A-4A50-AEE4-2BC6BD6716F8}"/>
    <cellStyle name="Percent 42 9" xfId="31537" xr:uid="{BF4AA099-6263-45F4-960D-243E5872B99C}"/>
    <cellStyle name="Percent 43" xfId="2279" xr:uid="{C40367C5-0838-449E-B312-51E83E0B8EDE}"/>
    <cellStyle name="Percent 43 2" xfId="2280" xr:uid="{D9683286-04E2-4134-B906-B2A7C425E0DD}"/>
    <cellStyle name="Percent 43 2 2" xfId="4654" xr:uid="{FCBA5428-66A3-4834-9B29-8E8DA18212EC}"/>
    <cellStyle name="Percent 43 2 2 2" xfId="6549" xr:uid="{57AC582F-4322-4F05-8012-790C9A2725A4}"/>
    <cellStyle name="Percent 43 2 2 2 2" xfId="12335" xr:uid="{3DC9F89B-4793-4324-A4A9-5FFC1209D303}"/>
    <cellStyle name="Percent 43 2 2 2 2 2" xfId="20707" xr:uid="{BF4F9586-C6D5-46B1-879D-25D06690A1AF}"/>
    <cellStyle name="Percent 43 2 2 2 3" xfId="16442" xr:uid="{C3687D38-2E3F-462E-8FA7-26F4A0314B78}"/>
    <cellStyle name="Percent 43 2 2 3" xfId="7881" xr:uid="{142F4C71-D1CD-4775-91B6-0179C6734162}"/>
    <cellStyle name="Percent 43 2 2 3 2" xfId="13616" xr:uid="{7E8F2DD5-4EED-452F-8043-DCFD9B9A9714}"/>
    <cellStyle name="Percent 43 2 2 3 2 2" xfId="21990" xr:uid="{14BD4E1D-B254-43A2-85EF-F88A40D7A092}"/>
    <cellStyle name="Percent 43 2 2 3 3" xfId="17769" xr:uid="{469006E7-5508-4044-AD78-259F81ACB211}"/>
    <cellStyle name="Percent 43 2 2 4" xfId="10601" xr:uid="{4C615E0A-24B9-4F2D-9A28-46C17FB79349}"/>
    <cellStyle name="Percent 43 2 2 4 2" xfId="18981" xr:uid="{02CAA292-8B04-42ED-A2D9-1B22FECE3BE5}"/>
    <cellStyle name="Percent 43 2 2 5" xfId="15209" xr:uid="{A8CC13C5-DB49-4046-BB04-2C8A8A14DFF6}"/>
    <cellStyle name="Percent 43 2 2 6" xfId="23623" xr:uid="{C8520C4B-A598-4D35-9299-99D2F661572B}"/>
    <cellStyle name="Percent 43 2 3" xfId="5960" xr:uid="{BD0A8BD2-9463-4CF4-B921-64D418071568}"/>
    <cellStyle name="Percent 43 2 3 2" xfId="11746" xr:uid="{F5CC4E8B-453D-4ED8-A935-3737D88875E4}"/>
    <cellStyle name="Percent 43 2 3 2 2" xfId="20118" xr:uid="{AA9EDA00-4EF6-4105-806F-DCE0E4EFF78E}"/>
    <cellStyle name="Percent 43 2 3 3" xfId="15853" xr:uid="{2741B921-5F0D-4876-A1D0-BAD6AC651A67}"/>
    <cellStyle name="Percent 43 2 4" xfId="7298" xr:uid="{B8F5A83E-94F4-40E1-B56A-BD333072E98E}"/>
    <cellStyle name="Percent 43 2 4 2" xfId="13034" xr:uid="{54838A34-2244-4A4C-9C44-08EADAE1FA18}"/>
    <cellStyle name="Percent 43 2 4 2 2" xfId="21408" xr:uid="{571AA84F-E5FE-47FD-A95F-4F25C60813B3}"/>
    <cellStyle name="Percent 43 2 4 3" xfId="17187" xr:uid="{B32FBD9F-9D2B-4E65-925A-EDA46035699F}"/>
    <cellStyle name="Percent 43 2 5" xfId="9870" xr:uid="{B0B096E4-6BFE-46CA-9789-DDFCE366016C}"/>
    <cellStyle name="Percent 43 2 5 2" xfId="18266" xr:uid="{7CD76410-E6C6-4A34-B6C1-45A563FE1BEE}"/>
    <cellStyle name="Percent 43 2 6" xfId="14604" xr:uid="{3CA25368-1B2C-4000-8283-A0C5F95A1DF7}"/>
    <cellStyle name="Percent 43 2 7" xfId="23003" xr:uid="{83D6AFE7-4E10-49D3-9917-DA456D8C0537}"/>
    <cellStyle name="Percent 43 3" xfId="4653" xr:uid="{58F22F12-C0AF-4BED-8D85-4BEE2E6BE8E9}"/>
    <cellStyle name="Percent 43 3 2" xfId="6548" xr:uid="{AE822491-F4D5-4F28-B76A-7C8218B811C4}"/>
    <cellStyle name="Percent 43 3 2 2" xfId="12334" xr:uid="{9C5B3449-13A6-4402-9B4C-8AB28CDAA906}"/>
    <cellStyle name="Percent 43 3 2 2 2" xfId="20706" xr:uid="{3F6CDB73-3FF0-4DE5-B548-71DC3C71C441}"/>
    <cellStyle name="Percent 43 3 2 3" xfId="16441" xr:uid="{9E259D31-539D-4ECA-BFB9-0043AFDF69A3}"/>
    <cellStyle name="Percent 43 3 3" xfId="7880" xr:uid="{F7749289-F778-4201-B4AE-BB0B454E1C26}"/>
    <cellStyle name="Percent 43 3 3 2" xfId="13615" xr:uid="{DB85EFCD-3465-4E64-8672-E7773DD23120}"/>
    <cellStyle name="Percent 43 3 3 2 2" xfId="21989" xr:uid="{7CB9441B-4B94-4F21-8ECC-BB8A62566ACA}"/>
    <cellStyle name="Percent 43 3 3 3" xfId="17768" xr:uid="{D5237A71-3B5D-418D-8861-4E8FC0AA98F0}"/>
    <cellStyle name="Percent 43 3 4" xfId="10600" xr:uid="{FCDC3109-89BB-49FE-A2CC-6A934971CD35}"/>
    <cellStyle name="Percent 43 3 4 2" xfId="18980" xr:uid="{330AF6DD-28D3-490E-818A-CED57EF1AB31}"/>
    <cellStyle name="Percent 43 3 5" xfId="15208" xr:uid="{799EE6A8-B8D9-4C2D-8BD5-D051C1731C64}"/>
    <cellStyle name="Percent 43 3 6" xfId="23622" xr:uid="{CEE12DB0-A1D7-4219-9B4E-D0ABFA635805}"/>
    <cellStyle name="Percent 43 4" xfId="5959" xr:uid="{5CCAAC8E-BB8B-4EC5-A7D1-D07996AE434F}"/>
    <cellStyle name="Percent 43 4 2" xfId="11745" xr:uid="{8161A6A8-0F32-49A3-A2D3-0FE769B7D0F2}"/>
    <cellStyle name="Percent 43 4 2 2" xfId="20117" xr:uid="{19C55EF0-738D-4532-B87B-BAA0C5F39142}"/>
    <cellStyle name="Percent 43 4 3" xfId="15852" xr:uid="{9875CD39-6DDB-4AD9-B449-A64DEC9F2835}"/>
    <cellStyle name="Percent 43 5" xfId="7297" xr:uid="{604A444D-956B-43E7-A857-B365325F7665}"/>
    <cellStyle name="Percent 43 5 2" xfId="13033" xr:uid="{0FA4439C-9491-4E07-8635-CD4344F0FA91}"/>
    <cellStyle name="Percent 43 5 2 2" xfId="21407" xr:uid="{8C5D7383-00B3-4940-944F-6DD4378E169D}"/>
    <cellStyle name="Percent 43 5 3" xfId="17186" xr:uid="{86A8CB7F-3470-4066-B682-D8E7029A0A16}"/>
    <cellStyle name="Percent 43 6" xfId="9869" xr:uid="{033E3F58-4DE2-4CFC-AD86-A0C6BC20511B}"/>
    <cellStyle name="Percent 43 6 2" xfId="18265" xr:uid="{00D38438-D6DD-4BFD-8AC6-FEB9B47B7403}"/>
    <cellStyle name="Percent 43 7" xfId="14603" xr:uid="{6101076D-DA38-4C67-BE11-F0CEFAE87902}"/>
    <cellStyle name="Percent 43 8" xfId="23002" xr:uid="{508CA6BC-5F2E-4BDE-A3DD-05F878F9B34E}"/>
    <cellStyle name="Percent 43 9" xfId="31539" xr:uid="{74EF68EF-C2A7-4E1A-9C41-39F0C09CDF17}"/>
    <cellStyle name="Percent 44" xfId="2281" xr:uid="{C2650ACC-9BEE-43C2-9451-B9C3A2E6D29D}"/>
    <cellStyle name="Percent 44 2" xfId="2282" xr:uid="{4FDB65FC-DD33-4B5D-8682-A8D13E257AFC}"/>
    <cellStyle name="Percent 44 2 2" xfId="4656" xr:uid="{4F6B90E5-136C-47FA-8044-42E788626124}"/>
    <cellStyle name="Percent 44 2 2 2" xfId="6551" xr:uid="{9FF6C87C-7E99-4157-A42B-370D5F2477FE}"/>
    <cellStyle name="Percent 44 2 2 2 2" xfId="12337" xr:uid="{5A46580B-52DE-41A9-B21E-8C83BB9DDFF9}"/>
    <cellStyle name="Percent 44 2 2 2 2 2" xfId="20709" xr:uid="{0DAD5088-70D3-4B5B-89DA-809F99D9CAC4}"/>
    <cellStyle name="Percent 44 2 2 2 3" xfId="16444" xr:uid="{C9826C89-3E26-48D0-8B7F-98F3B48C2F8E}"/>
    <cellStyle name="Percent 44 2 2 3" xfId="7883" xr:uid="{D93EEEB5-5839-4C5C-A262-154BE6757F82}"/>
    <cellStyle name="Percent 44 2 2 3 2" xfId="13618" xr:uid="{E478824A-52FA-40FE-BA97-9F67EE921994}"/>
    <cellStyle name="Percent 44 2 2 3 2 2" xfId="21992" xr:uid="{2BA2EE52-135A-4C3A-886C-DB5EF4B7010A}"/>
    <cellStyle name="Percent 44 2 2 3 3" xfId="17771" xr:uid="{8BA152E7-1981-48E1-9AB5-4FA8D3EED610}"/>
    <cellStyle name="Percent 44 2 2 4" xfId="10603" xr:uid="{842A9B9E-26F5-48EF-8B1D-914275892CEF}"/>
    <cellStyle name="Percent 44 2 2 4 2" xfId="18983" xr:uid="{A47F1C07-492E-4333-9CF9-0F502FD70069}"/>
    <cellStyle name="Percent 44 2 2 5" xfId="15211" xr:uid="{6F3132A1-E876-48A6-A6D3-693867650CA9}"/>
    <cellStyle name="Percent 44 2 2 6" xfId="23625" xr:uid="{95AADAE3-5CF4-4AA1-8EE3-900EE1C03F44}"/>
    <cellStyle name="Percent 44 2 3" xfId="5962" xr:uid="{1A890685-17B1-4F2C-BCCC-54ED272761D4}"/>
    <cellStyle name="Percent 44 2 3 2" xfId="11748" xr:uid="{D6FC8E9A-4890-46AA-9D7C-8EA3D9CBBB94}"/>
    <cellStyle name="Percent 44 2 3 2 2" xfId="20120" xr:uid="{9551EF1F-9C43-45C4-B1FB-92F61F0C24F0}"/>
    <cellStyle name="Percent 44 2 3 3" xfId="15855" xr:uid="{2DCF530A-CA64-4AD1-93EA-739BAF673017}"/>
    <cellStyle name="Percent 44 2 4" xfId="7300" xr:uid="{495D361C-B8D6-4BE7-B88A-1D26E284FB8B}"/>
    <cellStyle name="Percent 44 2 4 2" xfId="13036" xr:uid="{B56CB4E8-5465-4C7E-A077-581E94210C97}"/>
    <cellStyle name="Percent 44 2 4 2 2" xfId="21410" xr:uid="{A87D79FC-3E33-4F8E-A484-E45CA2FE5512}"/>
    <cellStyle name="Percent 44 2 4 3" xfId="17189" xr:uid="{521539D7-4D47-463A-B1DB-FAB565BF6558}"/>
    <cellStyle name="Percent 44 2 5" xfId="9872" xr:uid="{CA41E740-FB2D-4886-9A62-1C034B766927}"/>
    <cellStyle name="Percent 44 2 5 2" xfId="18268" xr:uid="{E84BA121-058C-41D7-AE13-8C2AC16E9AED}"/>
    <cellStyle name="Percent 44 2 6" xfId="14606" xr:uid="{5E62F3E5-D448-4E06-A111-496A984B7DAC}"/>
    <cellStyle name="Percent 44 2 7" xfId="23005" xr:uid="{0197AB3F-44A6-4704-899C-2A01691EC16F}"/>
    <cellStyle name="Percent 44 2 8" xfId="31993" xr:uid="{30A050D3-FD0F-48D9-BA8B-EC7ED1F46243}"/>
    <cellStyle name="Percent 44 3" xfId="4655" xr:uid="{F5E82016-7367-496E-B4A9-AEE76FAFCABB}"/>
    <cellStyle name="Percent 44 3 2" xfId="6550" xr:uid="{1D6A1C3D-56F2-48C1-924B-11C89BB0DF33}"/>
    <cellStyle name="Percent 44 3 2 2" xfId="12336" xr:uid="{D42A827D-1835-4209-A1A6-D789AA6BBE7D}"/>
    <cellStyle name="Percent 44 3 2 2 2" xfId="20708" xr:uid="{E9CC651B-6F0F-407F-BCAE-C9BD2555DA3B}"/>
    <cellStyle name="Percent 44 3 2 3" xfId="16443" xr:uid="{67044153-F2FA-4C64-AD08-9B5549977E72}"/>
    <cellStyle name="Percent 44 3 3" xfId="7882" xr:uid="{A057FCD9-F5C3-43B8-8386-B6E1B52F53DF}"/>
    <cellStyle name="Percent 44 3 3 2" xfId="13617" xr:uid="{4D736179-C9EC-4D79-BFEC-F26329FF85E1}"/>
    <cellStyle name="Percent 44 3 3 2 2" xfId="21991" xr:uid="{BEAFD030-938E-4E7A-93FA-D17AE939AD5B}"/>
    <cellStyle name="Percent 44 3 3 3" xfId="17770" xr:uid="{DCDFC2BA-01E5-4350-BC20-B07C638618BA}"/>
    <cellStyle name="Percent 44 3 4" xfId="10602" xr:uid="{E8EBC926-926B-482B-8593-2D9B6C5B8D15}"/>
    <cellStyle name="Percent 44 3 4 2" xfId="18982" xr:uid="{8F5B7A64-3448-4754-B634-8D2CC342C359}"/>
    <cellStyle name="Percent 44 3 5" xfId="15210" xr:uid="{E7B6D387-839C-471D-A61E-594D97F361C6}"/>
    <cellStyle name="Percent 44 3 6" xfId="23624" xr:uid="{8E14C834-EF04-48EF-AA8D-515B537C92CF}"/>
    <cellStyle name="Percent 44 3 7" xfId="31911" xr:uid="{5947A530-1EB2-485F-BFB7-F1B0053CD880}"/>
    <cellStyle name="Percent 44 4" xfId="5961" xr:uid="{A781E9D1-A030-476F-828F-7B509F106D6F}"/>
    <cellStyle name="Percent 44 4 2" xfId="11747" xr:uid="{3E484776-66A6-4CA6-B8D8-5AD69FD939B6}"/>
    <cellStyle name="Percent 44 4 2 2" xfId="20119" xr:uid="{F9A8EFCA-C04E-419C-BA6D-BF9367CFA0EA}"/>
    <cellStyle name="Percent 44 4 3" xfId="15854" xr:uid="{0558CFDB-DA53-44B6-B8A6-8489E295427D}"/>
    <cellStyle name="Percent 44 4 4" xfId="31686" xr:uid="{E89113BB-A0A6-4BA8-8F94-FD7AA98E2137}"/>
    <cellStyle name="Percent 44 5" xfId="7299" xr:uid="{28CE3122-8B3A-4175-8AB1-08C4F4F15E74}"/>
    <cellStyle name="Percent 44 5 2" xfId="13035" xr:uid="{E1310E51-C9FF-4C28-B967-9169FE855EFC}"/>
    <cellStyle name="Percent 44 5 2 2" xfId="21409" xr:uid="{8AE93716-BAB7-48D6-977E-BFCC4546AE11}"/>
    <cellStyle name="Percent 44 5 3" xfId="17188" xr:uid="{D04321B8-D116-40AB-89A0-4FDFDC8AD9C6}"/>
    <cellStyle name="Percent 44 6" xfId="9871" xr:uid="{0AA53158-22C7-4A6C-86DD-53193B79B7A3}"/>
    <cellStyle name="Percent 44 6 2" xfId="18267" xr:uid="{1702384B-8353-458D-B159-5C50D15F5708}"/>
    <cellStyle name="Percent 44 7" xfId="14605" xr:uid="{A2BF8B6F-7DB0-4E10-9ABF-1C62CB9FF65E}"/>
    <cellStyle name="Percent 44 8" xfId="23004" xr:uid="{1CA2AAA2-6B48-45D8-B18F-2211F70C98B2}"/>
    <cellStyle name="Percent 44 9" xfId="31540" xr:uid="{FD695F29-8928-4A15-A287-0A6B9A917B90}"/>
    <cellStyle name="Percent 45" xfId="2283" xr:uid="{F59AB91F-F852-4FA8-AE11-6300EA10F57F}"/>
    <cellStyle name="Percent 45 2" xfId="2284" xr:uid="{BDB1B31F-42CF-476F-9787-C8364CEE1B7C}"/>
    <cellStyle name="Percent 45 2 2" xfId="4658" xr:uid="{F5B51B7C-26A1-4CF1-83C9-42BAD91EE14E}"/>
    <cellStyle name="Percent 45 2 2 2" xfId="6553" xr:uid="{716611EC-7FD8-4588-A868-E17CDBA08C61}"/>
    <cellStyle name="Percent 45 2 2 2 2" xfId="12339" xr:uid="{96933FFD-4BCC-4738-9407-FA4B4A90A181}"/>
    <cellStyle name="Percent 45 2 2 2 2 2" xfId="20711" xr:uid="{FDCD249F-18F5-40FD-B16E-71B83A277901}"/>
    <cellStyle name="Percent 45 2 2 2 3" xfId="16446" xr:uid="{2E19BAB8-D319-4E4C-A084-725A355C8116}"/>
    <cellStyle name="Percent 45 2 2 3" xfId="7885" xr:uid="{30043785-F3F6-445C-93D5-6B88DAAF210A}"/>
    <cellStyle name="Percent 45 2 2 3 2" xfId="13620" xr:uid="{C9271AF6-6C1A-4E5E-A0DF-6F4FDC7A5CCA}"/>
    <cellStyle name="Percent 45 2 2 3 2 2" xfId="21994" xr:uid="{2B36AEC2-2067-4169-8367-2FF006D0E33C}"/>
    <cellStyle name="Percent 45 2 2 3 3" xfId="17773" xr:uid="{F30DBCF5-A3F6-4280-8741-915E5ACA1426}"/>
    <cellStyle name="Percent 45 2 2 4" xfId="10605" xr:uid="{C2CC2623-5BF7-46C0-98BE-561A3D2DDC3A}"/>
    <cellStyle name="Percent 45 2 2 4 2" xfId="18985" xr:uid="{2FD0DCB1-BB21-4344-A225-8FEDBF7C814B}"/>
    <cellStyle name="Percent 45 2 2 5" xfId="15213" xr:uid="{E280D2CA-5EFD-426A-A1CC-B6F926D3F650}"/>
    <cellStyle name="Percent 45 2 2 6" xfId="23627" xr:uid="{2177CEDC-447D-48AE-8B33-52BCC918F966}"/>
    <cellStyle name="Percent 45 2 3" xfId="5964" xr:uid="{2A786E65-89C3-4395-98A6-2C9DAEAC262A}"/>
    <cellStyle name="Percent 45 2 3 2" xfId="11750" xr:uid="{D35D3CFE-A06E-401B-B920-33F69B345B32}"/>
    <cellStyle name="Percent 45 2 3 2 2" xfId="20122" xr:uid="{83D653DD-01C1-433E-94B8-9DBF01836AE6}"/>
    <cellStyle name="Percent 45 2 3 3" xfId="15857" xr:uid="{F76237F9-855C-4280-94FE-66244AB4BFB4}"/>
    <cellStyle name="Percent 45 2 4" xfId="7302" xr:uid="{95220323-040B-4F22-B081-A9A7ED5FC250}"/>
    <cellStyle name="Percent 45 2 4 2" xfId="13038" xr:uid="{F2FBBB3E-358B-49E7-8835-43C699B09F4D}"/>
    <cellStyle name="Percent 45 2 4 2 2" xfId="21412" xr:uid="{DA05E818-6845-4AFB-BB3B-EE24314D7CB1}"/>
    <cellStyle name="Percent 45 2 4 3" xfId="17191" xr:uid="{31CE8AB7-4BF3-4708-B1D6-27BA0E15209B}"/>
    <cellStyle name="Percent 45 2 5" xfId="9874" xr:uid="{95FD619B-5647-4BB1-934A-8B6E3BCA2EE1}"/>
    <cellStyle name="Percent 45 2 5 2" xfId="18270" xr:uid="{C07CCA4C-D73E-41DF-924B-FFABD0F3D690}"/>
    <cellStyle name="Percent 45 2 6" xfId="14608" xr:uid="{09D9DBF8-8654-40FA-89F7-B0FC8EA219EF}"/>
    <cellStyle name="Percent 45 2 7" xfId="23007" xr:uid="{BAD7762C-4E6D-4B66-B5A0-2D0C833BA841}"/>
    <cellStyle name="Percent 45 3" xfId="4657" xr:uid="{40E44736-E0A6-4771-BF33-4F638C8E4B5E}"/>
    <cellStyle name="Percent 45 3 2" xfId="6552" xr:uid="{C32A6C4D-3EBD-42DF-BA1D-045D595C1A62}"/>
    <cellStyle name="Percent 45 3 2 2" xfId="12338" xr:uid="{7013DE4B-CE50-4860-BF77-1E1A4F7CA1A6}"/>
    <cellStyle name="Percent 45 3 2 2 2" xfId="20710" xr:uid="{15CD8660-3F41-4E03-8492-CAB43548A72E}"/>
    <cellStyle name="Percent 45 3 2 3" xfId="16445" xr:uid="{97C16929-1541-4914-997C-062686B34128}"/>
    <cellStyle name="Percent 45 3 3" xfId="7884" xr:uid="{A59CCDE7-C198-4792-BCC3-5E4447153894}"/>
    <cellStyle name="Percent 45 3 3 2" xfId="13619" xr:uid="{F4432490-DC2C-48CF-B475-E800F6A12932}"/>
    <cellStyle name="Percent 45 3 3 2 2" xfId="21993" xr:uid="{D24AD682-33A6-497C-BDCE-E57D647619C2}"/>
    <cellStyle name="Percent 45 3 3 3" xfId="17772" xr:uid="{22B31454-BA6D-4F82-963E-1C78DA0DA7BA}"/>
    <cellStyle name="Percent 45 3 4" xfId="10604" xr:uid="{DC55356A-01F3-4782-9E89-D14EC493EBD9}"/>
    <cellStyle name="Percent 45 3 4 2" xfId="18984" xr:uid="{DF4B77B8-AC1C-4981-9C6D-98765481BF63}"/>
    <cellStyle name="Percent 45 3 5" xfId="15212" xr:uid="{D0E2F2A3-FF48-4355-AA3F-CF058578447C}"/>
    <cellStyle name="Percent 45 3 6" xfId="23626" xr:uid="{B4D55F0E-9637-4FC0-846B-ABDBA2BEF822}"/>
    <cellStyle name="Percent 45 4" xfId="5963" xr:uid="{7BF05AF6-15C0-4A2F-8393-2E074460A765}"/>
    <cellStyle name="Percent 45 4 2" xfId="11749" xr:uid="{7959E421-1551-40D3-8C26-108F1B790308}"/>
    <cellStyle name="Percent 45 4 2 2" xfId="20121" xr:uid="{5F7F978B-DED9-467E-BC80-38C713023877}"/>
    <cellStyle name="Percent 45 4 3" xfId="15856" xr:uid="{191E6190-F02E-481E-842E-5F7E9F9600B4}"/>
    <cellStyle name="Percent 45 5" xfId="7301" xr:uid="{6C1C24CA-AEA4-45FE-8E22-98A1A5E89B22}"/>
    <cellStyle name="Percent 45 5 2" xfId="13037" xr:uid="{22461D88-4E38-4D15-A8CD-C0821048DA92}"/>
    <cellStyle name="Percent 45 5 2 2" xfId="21411" xr:uid="{4D3CCCF9-5C9A-48A9-9DEC-487764AC096C}"/>
    <cellStyle name="Percent 45 5 3" xfId="17190" xr:uid="{2138B3E5-0D47-4DC9-8DCF-3DCEC8A59AC5}"/>
    <cellStyle name="Percent 45 6" xfId="9873" xr:uid="{6A17A305-8185-4AA8-B8C8-D27499534778}"/>
    <cellStyle name="Percent 45 6 2" xfId="18269" xr:uid="{307F9CBA-8634-46F6-B8A7-5FB4C118C71A}"/>
    <cellStyle name="Percent 45 7" xfId="14607" xr:uid="{D0108416-C633-4C1E-9B2C-D391554CFD39}"/>
    <cellStyle name="Percent 45 8" xfId="23006" xr:uid="{5832BE44-9172-4BC4-95D2-0C3D3B069CC9}"/>
    <cellStyle name="Percent 45 9" xfId="31541" xr:uid="{B32D608C-DD20-485D-AD35-682B7680826E}"/>
    <cellStyle name="Percent 46" xfId="2285" xr:uid="{3AE0ADA6-BF10-457B-A293-D238E1AF515E}"/>
    <cellStyle name="Percent 46 2" xfId="2286" xr:uid="{626EFA6A-2DF1-4B71-8AF6-296F560327DE}"/>
    <cellStyle name="Percent 46 2 2" xfId="4660" xr:uid="{703FE887-0C82-4938-A7BF-3B69B54EA982}"/>
    <cellStyle name="Percent 46 2 2 2" xfId="6555" xr:uid="{6FCAB1E3-E4B1-4387-B177-0CC209999FDE}"/>
    <cellStyle name="Percent 46 2 2 2 2" xfId="12341" xr:uid="{EF1BC533-25F7-4EA3-BA28-12C213DFB943}"/>
    <cellStyle name="Percent 46 2 2 2 2 2" xfId="20713" xr:uid="{AEEF8FE4-FA4D-4743-9012-53A011800E0A}"/>
    <cellStyle name="Percent 46 2 2 2 3" xfId="16448" xr:uid="{FD448416-B54A-4C70-81C9-7690C9791160}"/>
    <cellStyle name="Percent 46 2 2 3" xfId="7887" xr:uid="{84126277-19DF-43DE-B118-4B48ED2E00D3}"/>
    <cellStyle name="Percent 46 2 2 3 2" xfId="13622" xr:uid="{5CDDEFB0-46EC-4C85-AC61-C7392F468B5F}"/>
    <cellStyle name="Percent 46 2 2 3 2 2" xfId="21996" xr:uid="{947C1551-FFE2-4DA6-B268-D5AB4E2AF179}"/>
    <cellStyle name="Percent 46 2 2 3 3" xfId="17775" xr:uid="{70B1751D-0588-4CBE-8B4C-E7E303E3BBCA}"/>
    <cellStyle name="Percent 46 2 2 4" xfId="10607" xr:uid="{6BFF37C1-FFF8-485C-8B71-D6B025874795}"/>
    <cellStyle name="Percent 46 2 2 4 2" xfId="18987" xr:uid="{F5137C62-0A8F-49A6-9A45-6A9A8AEEAA06}"/>
    <cellStyle name="Percent 46 2 2 5" xfId="15215" xr:uid="{CE2623B7-72FD-432E-9F93-8418C23BA934}"/>
    <cellStyle name="Percent 46 2 2 6" xfId="23629" xr:uid="{DB107187-E913-4289-B5AE-85D82E2A7B3E}"/>
    <cellStyle name="Percent 46 2 3" xfId="5966" xr:uid="{AE71CF70-515C-4EF5-8A5A-3544BCE93861}"/>
    <cellStyle name="Percent 46 2 3 2" xfId="11752" xr:uid="{ED29F634-7AD9-4342-9012-E9589434D258}"/>
    <cellStyle name="Percent 46 2 3 2 2" xfId="20124" xr:uid="{01B3F855-D6F2-49B4-8850-0D66E12F93B7}"/>
    <cellStyle name="Percent 46 2 3 3" xfId="15859" xr:uid="{58F7D8DF-1678-4098-95D2-A16CAE84711F}"/>
    <cellStyle name="Percent 46 2 4" xfId="7304" xr:uid="{40B5B83D-03CB-4C06-89C3-11B4BF68ABEA}"/>
    <cellStyle name="Percent 46 2 4 2" xfId="13040" xr:uid="{47E60A61-B39F-4E89-8CFE-E79D9ED6F610}"/>
    <cellStyle name="Percent 46 2 4 2 2" xfId="21414" xr:uid="{2A7C1744-75D8-40B6-8015-D04F944CC003}"/>
    <cellStyle name="Percent 46 2 4 3" xfId="17193" xr:uid="{8B20AFE0-2244-47F4-9DB6-637781C1E7C7}"/>
    <cellStyle name="Percent 46 2 5" xfId="9876" xr:uid="{EA166ABF-2295-44C5-BFE5-9410AC698848}"/>
    <cellStyle name="Percent 46 2 5 2" xfId="18272" xr:uid="{93172D67-8197-407E-8436-7FD563A4192E}"/>
    <cellStyle name="Percent 46 2 6" xfId="14610" xr:uid="{14821854-9326-4E6F-9074-C3A458CDEB3D}"/>
    <cellStyle name="Percent 46 2 7" xfId="23009" xr:uid="{881B2309-94B0-4256-83D4-D52012133B4E}"/>
    <cellStyle name="Percent 46 3" xfId="4659" xr:uid="{ACF64C41-6F47-4D49-B6CC-25F075579F8E}"/>
    <cellStyle name="Percent 46 3 2" xfId="6554" xr:uid="{BF7E0E84-6DE8-4196-B959-088395F5E411}"/>
    <cellStyle name="Percent 46 3 2 2" xfId="12340" xr:uid="{B1E51743-A14C-488E-A6DA-A5E43B1BAD73}"/>
    <cellStyle name="Percent 46 3 2 2 2" xfId="20712" xr:uid="{29B2EFB1-AA29-4180-BC06-557A27616F1D}"/>
    <cellStyle name="Percent 46 3 2 3" xfId="16447" xr:uid="{0EB09AC2-E97D-478F-9536-28B4F5F15557}"/>
    <cellStyle name="Percent 46 3 3" xfId="7886" xr:uid="{6520B58E-1D04-48A6-AE40-BF492288BE81}"/>
    <cellStyle name="Percent 46 3 3 2" xfId="13621" xr:uid="{057C0EBC-0231-406E-8C24-35D89208705B}"/>
    <cellStyle name="Percent 46 3 3 2 2" xfId="21995" xr:uid="{34759E3D-5237-4B60-839A-7F1F9A48B648}"/>
    <cellStyle name="Percent 46 3 3 3" xfId="17774" xr:uid="{0686544B-158C-4891-BA0E-C0BAEA16B0E9}"/>
    <cellStyle name="Percent 46 3 4" xfId="10606" xr:uid="{F669F427-2562-443B-8A91-4B9E5C7B48B8}"/>
    <cellStyle name="Percent 46 3 4 2" xfId="18986" xr:uid="{10253D4C-2F77-477F-9EBA-BE4660BC2CFF}"/>
    <cellStyle name="Percent 46 3 5" xfId="15214" xr:uid="{38ABE01B-B034-4B86-9F1A-9595E71FDA85}"/>
    <cellStyle name="Percent 46 3 6" xfId="23628" xr:uid="{31FAC9C1-A81A-426C-823D-72176BF8FA2D}"/>
    <cellStyle name="Percent 46 4" xfId="5965" xr:uid="{E50502B9-9841-46A0-B2ED-2058F87BFDB1}"/>
    <cellStyle name="Percent 46 4 2" xfId="11751" xr:uid="{72BBAD1B-FF8D-4266-866F-1BF92FEF02C3}"/>
    <cellStyle name="Percent 46 4 2 2" xfId="20123" xr:uid="{7BAC380F-B61E-4209-8FE4-CF07655EA36B}"/>
    <cellStyle name="Percent 46 4 3" xfId="15858" xr:uid="{977201B9-8E7A-4D9B-ADCA-1F2BB603220A}"/>
    <cellStyle name="Percent 46 5" xfId="7303" xr:uid="{E9BCF819-93AB-4213-B80D-F8E65758DDE6}"/>
    <cellStyle name="Percent 46 5 2" xfId="13039" xr:uid="{FBC08EFE-217F-4570-A6C4-9E2CD93CA46A}"/>
    <cellStyle name="Percent 46 5 2 2" xfId="21413" xr:uid="{40B79B45-0932-4535-9FF6-9D59DE205275}"/>
    <cellStyle name="Percent 46 5 3" xfId="17192" xr:uid="{77D94BAD-0367-4582-92BA-E077CEB31377}"/>
    <cellStyle name="Percent 46 6" xfId="9875" xr:uid="{C6F837FB-9522-408C-BE90-0142E570CCEA}"/>
    <cellStyle name="Percent 46 6 2" xfId="18271" xr:uid="{BB73E560-D9DA-4904-82E3-D39714DFDBD8}"/>
    <cellStyle name="Percent 46 7" xfId="14609" xr:uid="{AE88594D-1264-415B-B7AC-F0364897E93D}"/>
    <cellStyle name="Percent 46 8" xfId="23008" xr:uid="{2022ED74-698B-4149-8799-2C05464FA9F3}"/>
    <cellStyle name="Percent 46 9" xfId="31542" xr:uid="{8DE8BFC9-1CE4-4F3B-A1E6-B2EA7A3FCACA}"/>
    <cellStyle name="Percent 47" xfId="2287" xr:uid="{9A3E934C-A2C5-459A-A760-C1AD6607B65F}"/>
    <cellStyle name="Percent 47 2" xfId="2288" xr:uid="{01ABA703-C3B1-418F-B028-D61490078CFA}"/>
    <cellStyle name="Percent 47 2 2" xfId="4662" xr:uid="{A2141482-452F-40B4-B8FE-65DB41785DB4}"/>
    <cellStyle name="Percent 47 2 2 2" xfId="6557" xr:uid="{BA5EAF2E-4881-4DC4-8637-CB2051C2BF22}"/>
    <cellStyle name="Percent 47 2 2 2 2" xfId="12343" xr:uid="{EC075F0B-DAB5-4820-A639-84AD743CC7E2}"/>
    <cellStyle name="Percent 47 2 2 2 2 2" xfId="20715" xr:uid="{FACA7627-5CFC-4562-8416-9F3387A5EFF7}"/>
    <cellStyle name="Percent 47 2 2 2 3" xfId="16450" xr:uid="{5E1CAA74-E0E2-4FBD-A82A-13AD9F9173D8}"/>
    <cellStyle name="Percent 47 2 2 3" xfId="7889" xr:uid="{059B279C-F1B2-4DA9-A2A8-78BA955DAFAA}"/>
    <cellStyle name="Percent 47 2 2 3 2" xfId="13624" xr:uid="{DB483545-9222-45FD-BD8B-60342A98B392}"/>
    <cellStyle name="Percent 47 2 2 3 2 2" xfId="21998" xr:uid="{F233F522-E2A2-48FA-9DDD-6FBF93E74757}"/>
    <cellStyle name="Percent 47 2 2 3 3" xfId="17777" xr:uid="{BE80555E-26AC-424F-85E3-FAB657CDB3E5}"/>
    <cellStyle name="Percent 47 2 2 4" xfId="10609" xr:uid="{9BC8801A-26C3-4BD3-ABB1-D0F2C892DAFD}"/>
    <cellStyle name="Percent 47 2 2 4 2" xfId="18989" xr:uid="{97C1854D-8D72-4EF6-A591-1663DA0A22F0}"/>
    <cellStyle name="Percent 47 2 2 5" xfId="15217" xr:uid="{0A956C73-91DE-4C4A-8FF4-C0F97147A903}"/>
    <cellStyle name="Percent 47 2 2 6" xfId="23631" xr:uid="{9A317915-2E5A-4696-9BF7-2D935D583104}"/>
    <cellStyle name="Percent 47 2 3" xfId="5968" xr:uid="{CA8EC78E-2FB3-47F6-8C99-B4AF96C6E860}"/>
    <cellStyle name="Percent 47 2 3 2" xfId="11754" xr:uid="{6BD82CA7-4711-459C-AE25-A7E3DEBD59D2}"/>
    <cellStyle name="Percent 47 2 3 2 2" xfId="20126" xr:uid="{6E791ED2-473F-4C14-B9BF-7BF603184F10}"/>
    <cellStyle name="Percent 47 2 3 3" xfId="15861" xr:uid="{9E619ED2-396A-402C-90DF-4D82D75B42B1}"/>
    <cellStyle name="Percent 47 2 4" xfId="7306" xr:uid="{4F8A7137-C5D7-4999-8472-573AABC89CB4}"/>
    <cellStyle name="Percent 47 2 4 2" xfId="13042" xr:uid="{89188C2F-CA51-4C22-8476-665566BA1765}"/>
    <cellStyle name="Percent 47 2 4 2 2" xfId="21416" xr:uid="{5A00ECE8-6457-47F1-839C-0BEEB1D7C90D}"/>
    <cellStyle name="Percent 47 2 4 3" xfId="17195" xr:uid="{45E27475-9B69-4A05-A602-E634C70D0437}"/>
    <cellStyle name="Percent 47 2 5" xfId="9878" xr:uid="{41BBFBC8-5A62-402D-BC44-86189490F6D7}"/>
    <cellStyle name="Percent 47 2 5 2" xfId="18274" xr:uid="{07178A59-8282-4D57-AB9D-9FC13D24C632}"/>
    <cellStyle name="Percent 47 2 6" xfId="14612" xr:uid="{E81A531A-C99B-41C1-B440-70083E87DFF0}"/>
    <cellStyle name="Percent 47 2 7" xfId="23011" xr:uid="{004F482D-85E5-4231-B006-06E3ED083121}"/>
    <cellStyle name="Percent 47 2 8" xfId="31994" xr:uid="{3CE704C9-655C-46AF-82B2-6DAF46FA8C49}"/>
    <cellStyle name="Percent 47 3" xfId="4661" xr:uid="{CEA667B3-69F9-4657-AD4E-1579ACBF7CCB}"/>
    <cellStyle name="Percent 47 3 2" xfId="6556" xr:uid="{A502C1DF-A4D8-4ADB-B838-99055C206062}"/>
    <cellStyle name="Percent 47 3 2 2" xfId="12342" xr:uid="{0DD233C6-3C27-4C7D-AC85-7B4083432A9A}"/>
    <cellStyle name="Percent 47 3 2 2 2" xfId="20714" xr:uid="{E549658B-FFE8-4E42-B62E-A10215E4CCC8}"/>
    <cellStyle name="Percent 47 3 2 3" xfId="16449" xr:uid="{C9A76ADC-1B39-4653-9B7F-89928464624E}"/>
    <cellStyle name="Percent 47 3 3" xfId="7888" xr:uid="{3E4E3926-7880-413F-974C-A33A039808BE}"/>
    <cellStyle name="Percent 47 3 3 2" xfId="13623" xr:uid="{4022AA87-D721-4E88-8B1D-902608971E05}"/>
    <cellStyle name="Percent 47 3 3 2 2" xfId="21997" xr:uid="{AAA949C2-CBB8-4582-9A25-37DAA6D798A7}"/>
    <cellStyle name="Percent 47 3 3 3" xfId="17776" xr:uid="{4C69A4E9-70FF-4430-B535-69A2E2ABDEB7}"/>
    <cellStyle name="Percent 47 3 4" xfId="10608" xr:uid="{C6126994-C83A-4345-9EB3-DFF59D7E5904}"/>
    <cellStyle name="Percent 47 3 4 2" xfId="18988" xr:uid="{46C31028-EDC4-4FCC-9B18-4A8AF0E70552}"/>
    <cellStyle name="Percent 47 3 5" xfId="15216" xr:uid="{06A205AD-F367-4D0C-B508-F3E7FEF15C3E}"/>
    <cellStyle name="Percent 47 3 6" xfId="23630" xr:uid="{49441B6A-80F8-4B6D-B09F-DE96D29AB2B3}"/>
    <cellStyle name="Percent 47 3 7" xfId="31912" xr:uid="{C415A440-880E-40F1-A3C0-EA91ED5526E3}"/>
    <cellStyle name="Percent 47 4" xfId="5967" xr:uid="{2EC12D6B-4739-4250-B0BE-53D0354CE856}"/>
    <cellStyle name="Percent 47 4 2" xfId="11753" xr:uid="{32A70F58-004D-4430-91EB-D9A87C50D347}"/>
    <cellStyle name="Percent 47 4 2 2" xfId="20125" xr:uid="{1A8BB37E-0F09-43F1-8F9E-929F56045154}"/>
    <cellStyle name="Percent 47 4 3" xfId="15860" xr:uid="{707FD202-CF70-4AD9-8D2D-97F383BDC4E5}"/>
    <cellStyle name="Percent 47 4 4" xfId="31687" xr:uid="{76A2CCF3-21BF-4D20-BD54-0302F5E1FA90}"/>
    <cellStyle name="Percent 47 5" xfId="7305" xr:uid="{64C9D964-3F4B-4F07-99D0-9C0B6440185F}"/>
    <cellStyle name="Percent 47 5 2" xfId="13041" xr:uid="{0F20397B-8D20-4B5A-B5C4-AC016D2227F2}"/>
    <cellStyle name="Percent 47 5 2 2" xfId="21415" xr:uid="{02CECCB5-577A-4EB2-851A-DB516E2BE3C6}"/>
    <cellStyle name="Percent 47 5 3" xfId="17194" xr:uid="{4A9EBA7E-8C30-468E-8CB9-21310B86F929}"/>
    <cellStyle name="Percent 47 6" xfId="9877" xr:uid="{410522BA-1A95-412C-9F57-8C6FDA47D064}"/>
    <cellStyle name="Percent 47 6 2" xfId="18273" xr:uid="{7A286357-DB6D-4BD6-914F-EECF8AD647BF}"/>
    <cellStyle name="Percent 47 7" xfId="14611" xr:uid="{B1523750-6667-49B7-A60C-FA35D0422A5F}"/>
    <cellStyle name="Percent 47 8" xfId="23010" xr:uid="{885A6859-BE44-4494-89D5-34F68A9685A1}"/>
    <cellStyle name="Percent 47 9" xfId="31543" xr:uid="{6D4EA8C5-5DC1-4B21-A3E6-49AD62AFC2C6}"/>
    <cellStyle name="Percent 48" xfId="2289" xr:uid="{E8AEDB08-9060-4A44-8044-E90E9EBF97E5}"/>
    <cellStyle name="Percent 48 2" xfId="2290" xr:uid="{433CD475-EA36-4F47-8B60-706D09D68F6B}"/>
    <cellStyle name="Percent 48 2 2" xfId="4664" xr:uid="{7F8FD85B-7E04-4EEE-A2DA-09EBA7F3F85C}"/>
    <cellStyle name="Percent 48 2 2 2" xfId="6559" xr:uid="{D8D7BC9E-2389-4D8E-B7BD-F53B44335063}"/>
    <cellStyle name="Percent 48 2 2 2 2" xfId="12345" xr:uid="{69A313C8-011C-4319-85CB-EDE603CADE2B}"/>
    <cellStyle name="Percent 48 2 2 2 2 2" xfId="20717" xr:uid="{1E4FADE7-2D58-4BBF-8FF6-9DE9024D8603}"/>
    <cellStyle name="Percent 48 2 2 2 3" xfId="16452" xr:uid="{5F0F43DF-2BDB-4270-ADAA-73C2A89A57C1}"/>
    <cellStyle name="Percent 48 2 2 3" xfId="7891" xr:uid="{35747866-6343-4EFA-81C1-F22EB0F385BE}"/>
    <cellStyle name="Percent 48 2 2 3 2" xfId="13626" xr:uid="{8E7DA699-6BD8-4D89-B6C4-F01F240DD938}"/>
    <cellStyle name="Percent 48 2 2 3 2 2" xfId="22000" xr:uid="{52426E7E-B58B-45CC-89E6-6A0CD8595981}"/>
    <cellStyle name="Percent 48 2 2 3 3" xfId="17779" xr:uid="{4BEE89A0-FAC9-4964-B046-997030AB4B44}"/>
    <cellStyle name="Percent 48 2 2 4" xfId="10611" xr:uid="{09FC3A05-A9A8-4DF1-A739-8C74B1C609A9}"/>
    <cellStyle name="Percent 48 2 2 4 2" xfId="18991" xr:uid="{FD4DE0CA-6CAF-4B6F-BF9F-5EEBBF93BB6B}"/>
    <cellStyle name="Percent 48 2 2 5" xfId="15219" xr:uid="{91615635-FD66-4CCB-8365-AD056D308DBE}"/>
    <cellStyle name="Percent 48 2 2 6" xfId="23633" xr:uid="{8D9C2F85-D6DB-44D7-B568-D4993923AE3F}"/>
    <cellStyle name="Percent 48 2 3" xfId="5970" xr:uid="{ACADB07F-5A22-4A66-B382-A84FA7EBA793}"/>
    <cellStyle name="Percent 48 2 3 2" xfId="11756" xr:uid="{D84C3FBC-6B33-4185-B5C0-2071DE877F1F}"/>
    <cellStyle name="Percent 48 2 3 2 2" xfId="20128" xr:uid="{3A3B0FE4-FD9A-4B8F-BE81-7451A72336B2}"/>
    <cellStyle name="Percent 48 2 3 3" xfId="15863" xr:uid="{C3CA799B-42C0-4DA6-857F-6395BF09B93B}"/>
    <cellStyle name="Percent 48 2 4" xfId="7308" xr:uid="{48F67EA0-C621-4AE1-9B90-495B4103BEDF}"/>
    <cellStyle name="Percent 48 2 4 2" xfId="13044" xr:uid="{25965737-F151-41B7-8CF1-D6F8F3B1C71A}"/>
    <cellStyle name="Percent 48 2 4 2 2" xfId="21418" xr:uid="{DA447897-EBAE-4041-9379-AD9538E887BC}"/>
    <cellStyle name="Percent 48 2 4 3" xfId="17197" xr:uid="{38922FFF-050E-4EF0-9B6A-1B4BB1BD8163}"/>
    <cellStyle name="Percent 48 2 5" xfId="9880" xr:uid="{AF9BA4F2-22E1-4344-8016-AC2760D158EC}"/>
    <cellStyle name="Percent 48 2 5 2" xfId="18276" xr:uid="{85E90B8F-D56D-4A1B-8E00-38AB4127EFF4}"/>
    <cellStyle name="Percent 48 2 6" xfId="14614" xr:uid="{91E9A87E-341C-4430-856D-BF03C0356E52}"/>
    <cellStyle name="Percent 48 2 7" xfId="23013" xr:uid="{53FC0586-6550-4F71-ADA5-9F273D22F2F4}"/>
    <cellStyle name="Percent 48 2 8" xfId="31995" xr:uid="{28F29BF7-0CB3-44E5-9460-CA351A4D6D05}"/>
    <cellStyle name="Percent 48 3" xfId="4663" xr:uid="{B8A5272B-3AC8-4283-A99C-6AA8E608E540}"/>
    <cellStyle name="Percent 48 3 2" xfId="6558" xr:uid="{83BADC69-4052-4344-90C5-DCB08527B50D}"/>
    <cellStyle name="Percent 48 3 2 2" xfId="12344" xr:uid="{97449CAB-9D6A-4355-A256-DAEACD12F3CC}"/>
    <cellStyle name="Percent 48 3 2 2 2" xfId="20716" xr:uid="{F169D50F-BA8D-4C71-8953-7458FCB138C7}"/>
    <cellStyle name="Percent 48 3 2 3" xfId="16451" xr:uid="{1477927A-24B1-43B6-BB02-B91744E1B1A1}"/>
    <cellStyle name="Percent 48 3 3" xfId="7890" xr:uid="{B30077BA-F4A9-49AB-BB30-ACD338D0AE1A}"/>
    <cellStyle name="Percent 48 3 3 2" xfId="13625" xr:uid="{6261F77F-C5B7-44CE-90DA-9A81E33886FA}"/>
    <cellStyle name="Percent 48 3 3 2 2" xfId="21999" xr:uid="{C16E1358-03B1-445A-8172-3ECE9512C79C}"/>
    <cellStyle name="Percent 48 3 3 3" xfId="17778" xr:uid="{B1D75BB5-B6B9-4265-B889-A17338D2C9E4}"/>
    <cellStyle name="Percent 48 3 4" xfId="10610" xr:uid="{F455C3EC-6F7D-4A02-8465-FB17DE099B05}"/>
    <cellStyle name="Percent 48 3 4 2" xfId="18990" xr:uid="{CB3D8D8D-045F-4690-9F65-93CF1A345ECC}"/>
    <cellStyle name="Percent 48 3 5" xfId="15218" xr:uid="{FE4B63A8-A48C-4C17-8AA2-96BA7C95568E}"/>
    <cellStyle name="Percent 48 3 6" xfId="23632" xr:uid="{D37E0603-891F-4A73-8979-3CADA2A6B812}"/>
    <cellStyle name="Percent 48 3 7" xfId="31913" xr:uid="{DBDA99D4-252F-435E-BBC9-D71DBC88BC75}"/>
    <cellStyle name="Percent 48 4" xfId="5969" xr:uid="{4312405D-2039-414A-9F4E-6FE1D25BA567}"/>
    <cellStyle name="Percent 48 4 2" xfId="11755" xr:uid="{C29C91E7-E5B3-4AD3-A879-331BD05CD283}"/>
    <cellStyle name="Percent 48 4 2 2" xfId="20127" xr:uid="{F50329C1-9D3F-4D3A-A80A-8F517667C3FF}"/>
    <cellStyle name="Percent 48 4 3" xfId="15862" xr:uid="{5F2AF95E-75CE-4618-93A1-67FE2A3D7C02}"/>
    <cellStyle name="Percent 48 4 4" xfId="31668" xr:uid="{68EDAFFC-B930-4741-80C6-C05350A62294}"/>
    <cellStyle name="Percent 48 5" xfId="7307" xr:uid="{B697E51A-2B0D-4BCA-BF18-08AB025070C7}"/>
    <cellStyle name="Percent 48 5 2" xfId="13043" xr:uid="{40426FB7-1EDA-4638-88B4-5549D083688D}"/>
    <cellStyle name="Percent 48 5 2 2" xfId="21417" xr:uid="{720DBC4D-5271-45CA-8875-444F741509D0}"/>
    <cellStyle name="Percent 48 5 3" xfId="17196" xr:uid="{3C3DF91F-D060-4092-AF3B-1865DA684189}"/>
    <cellStyle name="Percent 48 6" xfId="9879" xr:uid="{C432ED25-F01D-438F-AC09-F32DC847EA2B}"/>
    <cellStyle name="Percent 48 6 2" xfId="18275" xr:uid="{0CB14245-F00D-4A92-8853-C9D60CECEEB2}"/>
    <cellStyle name="Percent 48 7" xfId="14613" xr:uid="{FCDB3601-141A-4365-8FA1-1F8A9AEE0EDF}"/>
    <cellStyle name="Percent 48 8" xfId="23012" xr:uid="{BF8F9E6E-CFA8-4AD3-9F1A-31D595F9B807}"/>
    <cellStyle name="Percent 48 9" xfId="31544" xr:uid="{215C9184-81A3-4444-A663-B39B048229B0}"/>
    <cellStyle name="Percent 49" xfId="2291" xr:uid="{2C2C0BE0-5429-42FF-8668-D7C0C7BB53D1}"/>
    <cellStyle name="Percent 49 2" xfId="2292" xr:uid="{153A6933-699F-4533-977E-9C691050E32B}"/>
    <cellStyle name="Percent 49 2 2" xfId="4666" xr:uid="{EB17B91B-09DB-4EA9-A49E-D11AA9D37B6D}"/>
    <cellStyle name="Percent 49 2 2 2" xfId="6561" xr:uid="{89ACFB68-7F9F-467E-8851-0D0FB5BDC606}"/>
    <cellStyle name="Percent 49 2 2 2 2" xfId="12347" xr:uid="{7A4E8F9B-F552-4BC0-9D32-EB44A3E5D47E}"/>
    <cellStyle name="Percent 49 2 2 2 2 2" xfId="20719" xr:uid="{74FE0180-A411-441C-845B-F90E20302D45}"/>
    <cellStyle name="Percent 49 2 2 2 3" xfId="16454" xr:uid="{8D84377A-31E4-46EC-B5EC-074987F04D82}"/>
    <cellStyle name="Percent 49 2 2 3" xfId="7893" xr:uid="{C9E6003A-3C4F-4E08-A4FD-F6BDE9B8D707}"/>
    <cellStyle name="Percent 49 2 2 3 2" xfId="13628" xr:uid="{2B4CAA7F-C68D-4B46-A2F2-1F26301BF7FB}"/>
    <cellStyle name="Percent 49 2 2 3 2 2" xfId="22002" xr:uid="{621DA4AB-F10E-44B4-B141-BEDB641C0394}"/>
    <cellStyle name="Percent 49 2 2 3 3" xfId="17781" xr:uid="{E6AC1EBA-0ED9-41B8-B9D2-735BBAD2193F}"/>
    <cellStyle name="Percent 49 2 2 4" xfId="10613" xr:uid="{A81A4320-0C1A-45A0-89A4-FFE7A6FB1378}"/>
    <cellStyle name="Percent 49 2 2 4 2" xfId="18993" xr:uid="{68E5A1F0-41A4-4356-A058-85382328CB15}"/>
    <cellStyle name="Percent 49 2 2 5" xfId="15221" xr:uid="{DDED84BA-A837-43B9-96DC-066FF91CD11C}"/>
    <cellStyle name="Percent 49 2 2 6" xfId="23635" xr:uid="{85AA0A5C-CF91-4FB3-8DCF-91654328D094}"/>
    <cellStyle name="Percent 49 2 2 7" xfId="31996" xr:uid="{A1C45E09-B667-41A6-97A8-B7CEEE1E45F2}"/>
    <cellStyle name="Percent 49 2 3" xfId="5972" xr:uid="{0C291AB1-D265-45FF-BC0E-7EB4566ABD0F}"/>
    <cellStyle name="Percent 49 2 3 2" xfId="11758" xr:uid="{4A06E735-6943-4819-BEB1-74C7A4576185}"/>
    <cellStyle name="Percent 49 2 3 2 2" xfId="20130" xr:uid="{9C36F415-F3FF-4DF9-BCC4-2BB042E29801}"/>
    <cellStyle name="Percent 49 2 3 3" xfId="15865" xr:uid="{2BE6A162-34CA-4F49-B0E6-DB9253CB141B}"/>
    <cellStyle name="Percent 49 2 4" xfId="7310" xr:uid="{EC301E00-4789-4A82-9AFC-625ABB59E606}"/>
    <cellStyle name="Percent 49 2 4 2" xfId="13046" xr:uid="{06718D76-976D-4DDC-8A2E-A70CC700CC9B}"/>
    <cellStyle name="Percent 49 2 4 2 2" xfId="21420" xr:uid="{A8728D58-0309-4CC1-8248-172FB5120C46}"/>
    <cellStyle name="Percent 49 2 4 3" xfId="17199" xr:uid="{818EEC57-A215-432E-87D0-F1F0F36C68DB}"/>
    <cellStyle name="Percent 49 2 5" xfId="9882" xr:uid="{E46D0263-EEB2-446B-BE9B-B7B2E8AD0103}"/>
    <cellStyle name="Percent 49 2 5 2" xfId="18278" xr:uid="{A92E76A0-2986-46BD-B318-881B43CEB411}"/>
    <cellStyle name="Percent 49 2 6" xfId="14616" xr:uid="{FF8AE3B2-5DDC-465F-83D0-E648A91A5EBA}"/>
    <cellStyle name="Percent 49 2 7" xfId="23015" xr:uid="{65214011-0411-462B-B6DF-0184BD323A0C}"/>
    <cellStyle name="Percent 49 2 8" xfId="31818" xr:uid="{DC251549-B65B-4954-930C-251ADEAEB4D7}"/>
    <cellStyle name="Percent 49 3" xfId="4665" xr:uid="{E9572B05-8A1C-42AD-843F-4AC352B5DA01}"/>
    <cellStyle name="Percent 49 3 2" xfId="6560" xr:uid="{F4959930-F9E6-487E-AF65-4DBF8CB3D797}"/>
    <cellStyle name="Percent 49 3 2 2" xfId="12346" xr:uid="{2DEC6E36-A093-4D39-85FB-657A1E08F674}"/>
    <cellStyle name="Percent 49 3 2 2 2" xfId="20718" xr:uid="{327F3A93-36E7-4FA0-AA31-A5BDF3F00D71}"/>
    <cellStyle name="Percent 49 3 2 3" xfId="16453" xr:uid="{2600C6A8-A354-4413-9430-6110F211B968}"/>
    <cellStyle name="Percent 49 3 3" xfId="7892" xr:uid="{950C158C-5EC2-44C7-B9B6-56A48F058A19}"/>
    <cellStyle name="Percent 49 3 3 2" xfId="13627" xr:uid="{FCFB241E-E0C6-40D5-A8F8-231CB5C9A250}"/>
    <cellStyle name="Percent 49 3 3 2 2" xfId="22001" xr:uid="{4FAE3DD1-2870-413F-8F33-235770E37DA7}"/>
    <cellStyle name="Percent 49 3 3 3" xfId="17780" xr:uid="{2AC0DFD0-B7F1-4962-9ABB-EDEDF9193A1E}"/>
    <cellStyle name="Percent 49 3 4" xfId="10612" xr:uid="{387BF18C-AD75-4F1D-9CB2-6FD09ECB8F75}"/>
    <cellStyle name="Percent 49 3 4 2" xfId="18992" xr:uid="{9928FAC9-FDDF-477F-8EF7-28C1F28FB606}"/>
    <cellStyle name="Percent 49 3 5" xfId="15220" xr:uid="{3AEB4BAB-300C-4C7F-86B8-AA71EBBBAC71}"/>
    <cellStyle name="Percent 49 3 6" xfId="23634" xr:uid="{061D37EA-E40E-4D47-B699-696432328FBB}"/>
    <cellStyle name="Percent 49 3 7" xfId="31914" xr:uid="{D0501370-8592-451A-BDA9-294A6F8632E8}"/>
    <cellStyle name="Percent 49 4" xfId="5971" xr:uid="{3289A3E5-237E-4D4D-B35F-088FFC66A95B}"/>
    <cellStyle name="Percent 49 4 2" xfId="11757" xr:uid="{44EFE71A-6D58-4F3C-80ED-1ED934293F84}"/>
    <cellStyle name="Percent 49 4 2 2" xfId="20129" xr:uid="{37BDF76B-BBA5-47DB-ADBF-8DD3317ACE6B}"/>
    <cellStyle name="Percent 49 4 3" xfId="15864" xr:uid="{06EAF77B-CEC0-4EF1-844B-AA109F15AD1D}"/>
    <cellStyle name="Percent 49 4 4" xfId="31713" xr:uid="{897E7BCC-F84F-4BAE-AF2F-697B1AEAEF15}"/>
    <cellStyle name="Percent 49 5" xfId="7309" xr:uid="{5042FE98-F949-4D84-906E-540C788D2135}"/>
    <cellStyle name="Percent 49 5 2" xfId="13045" xr:uid="{D619E187-6C9F-4E08-8E4A-B32BE0AC4752}"/>
    <cellStyle name="Percent 49 5 2 2" xfId="21419" xr:uid="{61DF4BCF-244F-4692-97A8-3D82D0A9BD11}"/>
    <cellStyle name="Percent 49 5 3" xfId="17198" xr:uid="{19A0067F-3CB7-4A6D-90D6-AB6C6E1732A8}"/>
    <cellStyle name="Percent 49 6" xfId="9881" xr:uid="{2416EA71-8E03-4ED3-B466-1DB78B5D19ED}"/>
    <cellStyle name="Percent 49 6 2" xfId="18277" xr:uid="{0B3134C0-B6E7-412A-B198-98F0DDF56F3B}"/>
    <cellStyle name="Percent 49 7" xfId="14615" xr:uid="{2D584FFC-DA6B-4282-B7FD-556C44614E8C}"/>
    <cellStyle name="Percent 49 8" xfId="23014" xr:uid="{42F29A4D-B8AF-4E30-8C3D-B6BF7E38A08B}"/>
    <cellStyle name="Percent 49 9" xfId="31545" xr:uid="{FF344A52-6F39-41F9-B390-50E5146706F9}"/>
    <cellStyle name="Percent 5" xfId="2293" xr:uid="{0C159617-AFCF-4924-8BE3-21FAF51F7467}"/>
    <cellStyle name="Percent 5 2" xfId="2294" xr:uid="{9CBBCC14-9817-4FFD-B2FA-80135C691A9E}"/>
    <cellStyle name="Percent 5 2 2" xfId="31209" xr:uid="{8188F495-275D-4B31-9DF5-B8F2B2FB4BB5}"/>
    <cellStyle name="Percent 5 3" xfId="2295" xr:uid="{13059630-5A20-41BC-9F62-00E1263D41D1}"/>
    <cellStyle name="Percent 5 3 2" xfId="2296" xr:uid="{9CA1E4B7-0F64-474E-8837-4F0A05C6CF45}"/>
    <cellStyle name="Percent 5 3 3" xfId="31208" xr:uid="{AEFB2313-084C-4237-BEE4-08BE9E3C51C0}"/>
    <cellStyle name="Percent 5 4" xfId="2297" xr:uid="{BAADEEBE-9BD5-49A8-A9E8-99186CFBF60A}"/>
    <cellStyle name="Percent 5 5" xfId="4062" xr:uid="{31CA2310-3F47-4679-9567-88B3066C1494}"/>
    <cellStyle name="Percent 50" xfId="2298" xr:uid="{567FBA9B-BC21-4FEF-8FF1-D25B2AC3340D}"/>
    <cellStyle name="Percent 50 2" xfId="2299" xr:uid="{03261E7E-6BB2-4125-B0AF-BC25A82661D9}"/>
    <cellStyle name="Percent 50 2 2" xfId="4668" xr:uid="{E613671E-EAA3-464C-9F53-3C1E63338245}"/>
    <cellStyle name="Percent 50 2 2 2" xfId="6563" xr:uid="{7ECB4350-EE0A-4E7E-8417-40FDF0623567}"/>
    <cellStyle name="Percent 50 2 2 2 2" xfId="12349" xr:uid="{C40C166E-7E7C-44C1-A21F-FEF9E4F23A92}"/>
    <cellStyle name="Percent 50 2 2 2 2 2" xfId="20721" xr:uid="{E3AE3F81-65F6-43D8-A9FB-5BBC60E0678D}"/>
    <cellStyle name="Percent 50 2 2 2 3" xfId="16456" xr:uid="{334644B2-66E1-4A00-B13A-3980A38156A1}"/>
    <cellStyle name="Percent 50 2 2 3" xfId="7895" xr:uid="{5134EEE9-EEDB-4D1F-887F-7933961DED8F}"/>
    <cellStyle name="Percent 50 2 2 3 2" xfId="13630" xr:uid="{AE17BD6D-85BB-4D07-AD13-40ED7F4E6EB7}"/>
    <cellStyle name="Percent 50 2 2 3 2 2" xfId="22004" xr:uid="{2F77A45E-A5DB-4445-BE83-1C2D3528A5CC}"/>
    <cellStyle name="Percent 50 2 2 3 3" xfId="17783" xr:uid="{09C7B29E-568B-494D-95CF-CB97FE304894}"/>
    <cellStyle name="Percent 50 2 2 4" xfId="10615" xr:uid="{27127837-AA78-4527-9670-1368C34860D2}"/>
    <cellStyle name="Percent 50 2 2 4 2" xfId="18995" xr:uid="{403A7FD7-0EA2-43E0-BF09-44C5E8459859}"/>
    <cellStyle name="Percent 50 2 2 5" xfId="15223" xr:uid="{F45EDB56-22FC-4D4C-B526-19988CA1FD40}"/>
    <cellStyle name="Percent 50 2 2 6" xfId="23637" xr:uid="{3D6DB7FD-1C61-4703-B6CD-7179F7B071E8}"/>
    <cellStyle name="Percent 50 2 3" xfId="5974" xr:uid="{00FB982B-54DF-42F4-8A39-8F7561C5E9A5}"/>
    <cellStyle name="Percent 50 2 3 2" xfId="11760" xr:uid="{BE53422C-BA73-48FA-9CCC-6A418D9783F0}"/>
    <cellStyle name="Percent 50 2 3 2 2" xfId="20132" xr:uid="{D57DB579-C7AD-4FD8-994E-BA2C33859D14}"/>
    <cellStyle name="Percent 50 2 3 3" xfId="15867" xr:uid="{5D6DBFC0-D015-4CE2-9C1D-1BE27E427257}"/>
    <cellStyle name="Percent 50 2 4" xfId="7312" xr:uid="{C3B938DB-C026-4DEF-B70C-0EE190E49D48}"/>
    <cellStyle name="Percent 50 2 4 2" xfId="13048" xr:uid="{56A0CCF8-A8C3-486E-B73B-793962CA825C}"/>
    <cellStyle name="Percent 50 2 4 2 2" xfId="21422" xr:uid="{89091837-8650-4DB2-807A-2D3F5FAAF9CE}"/>
    <cellStyle name="Percent 50 2 4 3" xfId="17201" xr:uid="{53D80A50-1FBA-45A5-ABE1-ECDF555AF24B}"/>
    <cellStyle name="Percent 50 2 5" xfId="9884" xr:uid="{CB599809-3848-48D4-BE7C-1B266D022D77}"/>
    <cellStyle name="Percent 50 2 5 2" xfId="18280" xr:uid="{F2A62356-EF34-4A77-8D86-D9AE408910B1}"/>
    <cellStyle name="Percent 50 2 6" xfId="14618" xr:uid="{18B2920A-F05D-4298-B1A9-7F7CDD917378}"/>
    <cellStyle name="Percent 50 2 7" xfId="23018" xr:uid="{B7F09BF8-8606-49F1-BAE8-F7B58C5BFECB}"/>
    <cellStyle name="Percent 50 2 8" xfId="31997" xr:uid="{E2086257-538B-41A0-854B-8B293D03FC70}"/>
    <cellStyle name="Percent 50 3" xfId="4667" xr:uid="{74D53066-9F4E-498B-9536-BD7E7E952CA5}"/>
    <cellStyle name="Percent 50 3 2" xfId="6562" xr:uid="{24E19B34-8D67-4848-A644-2300BA82FD2C}"/>
    <cellStyle name="Percent 50 3 2 2" xfId="12348" xr:uid="{BDF5A817-1E69-4D43-82A4-A60099286B1B}"/>
    <cellStyle name="Percent 50 3 2 2 2" xfId="20720" xr:uid="{DEB70D7A-D70D-427B-878F-9838E5361003}"/>
    <cellStyle name="Percent 50 3 2 3" xfId="16455" xr:uid="{E72BCFBA-D5EC-4517-AE08-40C90A880867}"/>
    <cellStyle name="Percent 50 3 3" xfId="7894" xr:uid="{E3C24ABA-5822-42F6-8E7B-F0990630EB76}"/>
    <cellStyle name="Percent 50 3 3 2" xfId="13629" xr:uid="{47E7A4EB-37FF-4EA7-84E7-70B0F751DD83}"/>
    <cellStyle name="Percent 50 3 3 2 2" xfId="22003" xr:uid="{8F8F31BB-69C3-4F0A-9D60-AFCAFD352E0B}"/>
    <cellStyle name="Percent 50 3 3 3" xfId="17782" xr:uid="{F1DE92E3-3330-431F-A98D-ADDB16870794}"/>
    <cellStyle name="Percent 50 3 4" xfId="10614" xr:uid="{F16CF900-8902-41B6-B9F8-3FAC8F52D7D1}"/>
    <cellStyle name="Percent 50 3 4 2" xfId="18994" xr:uid="{F98E2C3A-0C84-47BF-A054-21E4D7E8B936}"/>
    <cellStyle name="Percent 50 3 5" xfId="15222" xr:uid="{051BF7EC-02FE-4394-8DED-8C84A89C7AA1}"/>
    <cellStyle name="Percent 50 3 6" xfId="23636" xr:uid="{D67CAD53-9E9E-4DE3-B221-DA56847157E1}"/>
    <cellStyle name="Percent 50 3 7" xfId="31915" xr:uid="{ECF3BAB0-027D-4EF3-B690-4C7E84FC7308}"/>
    <cellStyle name="Percent 50 4" xfId="5973" xr:uid="{D85771C4-2BA7-4121-8685-80BF80482F2B}"/>
    <cellStyle name="Percent 50 4 2" xfId="11759" xr:uid="{6D0FE2DB-730E-458A-AA7C-86E58B954F4D}"/>
    <cellStyle name="Percent 50 4 2 2" xfId="20131" xr:uid="{B36309E7-538F-44F0-AEEB-256FCFFB8555}"/>
    <cellStyle name="Percent 50 4 3" xfId="15866" xr:uid="{6C2CC5D7-CA2B-40A3-89FD-B7A6D2CDA13C}"/>
    <cellStyle name="Percent 50 4 4" xfId="31820" xr:uid="{48B343EA-05E0-45AC-9D9F-B6F42B638F5F}"/>
    <cellStyle name="Percent 50 5" xfId="7311" xr:uid="{B29DFF3F-C4E5-480E-963D-4CD94B02E5CC}"/>
    <cellStyle name="Percent 50 5 2" xfId="13047" xr:uid="{8A3D56DE-2E25-4643-AEAF-AD0C273BB22E}"/>
    <cellStyle name="Percent 50 5 2 2" xfId="21421" xr:uid="{DA335B34-D793-4605-A727-1E0A41F05331}"/>
    <cellStyle name="Percent 50 5 3" xfId="17200" xr:uid="{F473243B-FDAC-4C8A-AF10-3843CB792A75}"/>
    <cellStyle name="Percent 50 6" xfId="9883" xr:uid="{D117EAF1-A476-423D-BBDE-26DCC9F61A26}"/>
    <cellStyle name="Percent 50 6 2" xfId="18279" xr:uid="{6FFBA318-5AA4-44C4-9D79-6CE6473F7D8C}"/>
    <cellStyle name="Percent 50 7" xfId="14617" xr:uid="{99C54DFB-1587-4369-883A-18B687A36711}"/>
    <cellStyle name="Percent 50 8" xfId="23017" xr:uid="{A6BB54AB-BDAA-4370-806C-AE3503AE7C5B}"/>
    <cellStyle name="Percent 50 9" xfId="31546" xr:uid="{B3643ADE-1A86-4FA8-88DB-723BF266A8C1}"/>
    <cellStyle name="Percent 51" xfId="2300" xr:uid="{1EE4DF92-F675-4705-8FCB-5122A4422A66}"/>
    <cellStyle name="Percent 51 2" xfId="2301" xr:uid="{DAC73F68-909E-4C08-9242-C9E8751AB7BB}"/>
    <cellStyle name="Percent 51 2 2" xfId="4670" xr:uid="{4852E11C-234E-4148-9279-8547BE3C84B0}"/>
    <cellStyle name="Percent 51 2 2 2" xfId="6565" xr:uid="{E361FF19-04C6-4404-BE8F-F893B796D07D}"/>
    <cellStyle name="Percent 51 2 2 2 2" xfId="12351" xr:uid="{C6669ADD-FA27-48C7-B74F-75C688C9F72F}"/>
    <cellStyle name="Percent 51 2 2 2 2 2" xfId="20723" xr:uid="{74945019-19A6-40E2-BD6A-FF131597C15D}"/>
    <cellStyle name="Percent 51 2 2 2 3" xfId="16458" xr:uid="{46A57314-DDBF-4E94-8EB5-3A93FD847A6B}"/>
    <cellStyle name="Percent 51 2 2 3" xfId="7897" xr:uid="{CDD3AE36-39C2-4608-B829-EBB30BAAC9EA}"/>
    <cellStyle name="Percent 51 2 2 3 2" xfId="13632" xr:uid="{C491F3FD-86A2-4BE1-8DE3-9BF3045F7B17}"/>
    <cellStyle name="Percent 51 2 2 3 2 2" xfId="22006" xr:uid="{DA5B6C70-C62F-4B87-8FAE-B7A1FD646DCD}"/>
    <cellStyle name="Percent 51 2 2 3 3" xfId="17785" xr:uid="{6615B492-6719-4E1B-B242-DEF25486B004}"/>
    <cellStyle name="Percent 51 2 2 4" xfId="10617" xr:uid="{413BFCFE-5A65-428B-BE02-57A5490381B1}"/>
    <cellStyle name="Percent 51 2 2 4 2" xfId="18997" xr:uid="{FF652B8C-E6AC-40EF-864B-1D936AAF6F3E}"/>
    <cellStyle name="Percent 51 2 2 5" xfId="15225" xr:uid="{E02E8448-A764-4A2D-B20A-5269979A2F1A}"/>
    <cellStyle name="Percent 51 2 2 6" xfId="23639" xr:uid="{E8C57239-9B6A-4FB6-8385-0FDC9760DBB5}"/>
    <cellStyle name="Percent 51 2 3" xfId="5976" xr:uid="{ECA5E564-2281-4B21-B55A-B06978693386}"/>
    <cellStyle name="Percent 51 2 3 2" xfId="11762" xr:uid="{3BC835B9-3604-47A8-B5FB-3EF6B2E06B99}"/>
    <cellStyle name="Percent 51 2 3 2 2" xfId="20134" xr:uid="{C5A60435-1A26-461D-B2FA-472115AB274D}"/>
    <cellStyle name="Percent 51 2 3 3" xfId="15869" xr:uid="{DFE03374-5CC3-4BD4-BDEF-9E78050CE468}"/>
    <cellStyle name="Percent 51 2 4" xfId="7314" xr:uid="{A6D6315E-D6B7-4069-AFE1-ED8B96EC4045}"/>
    <cellStyle name="Percent 51 2 4 2" xfId="13050" xr:uid="{EE02A7BF-E514-425B-854D-6436CECAFB0F}"/>
    <cellStyle name="Percent 51 2 4 2 2" xfId="21424" xr:uid="{470EFB08-F575-4398-8A84-517FCEDBD5A5}"/>
    <cellStyle name="Percent 51 2 4 3" xfId="17203" xr:uid="{F93E2FE7-C0E5-4FC5-82CD-05E118F11F1C}"/>
    <cellStyle name="Percent 51 2 5" xfId="9886" xr:uid="{89FAFA3D-890A-4B54-8D5F-1C1A7528C5CF}"/>
    <cellStyle name="Percent 51 2 5 2" xfId="18282" xr:uid="{C971A87A-D567-43A9-99B0-42818F692880}"/>
    <cellStyle name="Percent 51 2 6" xfId="14620" xr:uid="{70C1F044-FF98-4394-8CCC-D17D6DF54D97}"/>
    <cellStyle name="Percent 51 2 7" xfId="23020" xr:uid="{94E0B93A-B7CD-4D3E-B58C-FE27C49270F8}"/>
    <cellStyle name="Percent 51 2 8" xfId="31998" xr:uid="{80DE5397-2B6F-4A8A-99B6-C639A49BA475}"/>
    <cellStyle name="Percent 51 3" xfId="4669" xr:uid="{B8D330B8-CFF9-4369-934E-EB9962810645}"/>
    <cellStyle name="Percent 51 3 2" xfId="6564" xr:uid="{30D95CB2-727D-41C0-AB96-8AD78757EEF3}"/>
    <cellStyle name="Percent 51 3 2 2" xfId="12350" xr:uid="{C4AF260F-EAEE-4A6E-8881-9154E51CAD6B}"/>
    <cellStyle name="Percent 51 3 2 2 2" xfId="20722" xr:uid="{A38020CF-3ABE-410B-B213-5846741EF353}"/>
    <cellStyle name="Percent 51 3 2 3" xfId="16457" xr:uid="{669602FE-06D0-4850-892C-44F6CC30A75A}"/>
    <cellStyle name="Percent 51 3 3" xfId="7896" xr:uid="{C961DB9B-DEDC-45E0-9FDE-34D9E049728A}"/>
    <cellStyle name="Percent 51 3 3 2" xfId="13631" xr:uid="{3E62D487-323F-4300-AC1D-F3A986FE6D66}"/>
    <cellStyle name="Percent 51 3 3 2 2" xfId="22005" xr:uid="{5D46C36E-9FEA-4C9C-8490-3043EEDF1921}"/>
    <cellStyle name="Percent 51 3 3 3" xfId="17784" xr:uid="{71C4B9CD-140C-4FB2-8C2E-B9EEC7601320}"/>
    <cellStyle name="Percent 51 3 4" xfId="10616" xr:uid="{410BA98A-ADC2-4EBC-91A7-366F2F9B55F8}"/>
    <cellStyle name="Percent 51 3 4 2" xfId="18996" xr:uid="{3A0D9367-1A09-4E1F-B6E2-7D3B48FC64CC}"/>
    <cellStyle name="Percent 51 3 5" xfId="15224" xr:uid="{0DB67B15-6B02-4D85-80B8-EC4174D394AF}"/>
    <cellStyle name="Percent 51 3 6" xfId="23638" xr:uid="{814250C7-0C44-4CEB-80A5-2DBD2F23A2C6}"/>
    <cellStyle name="Percent 51 3 7" xfId="31916" xr:uid="{74BE5041-D606-48CA-8214-8E462325A2DF}"/>
    <cellStyle name="Percent 51 4" xfId="5975" xr:uid="{4382D579-5355-41C3-B2CA-EE085484A116}"/>
    <cellStyle name="Percent 51 4 2" xfId="11761" xr:uid="{F856C7A9-140E-4009-A7FA-5121DA5E8A9E}"/>
    <cellStyle name="Percent 51 4 2 2" xfId="20133" xr:uid="{228AF22D-47A0-419E-8B0D-B568A29E04AF}"/>
    <cellStyle name="Percent 51 4 3" xfId="15868" xr:uid="{A3FCA439-FEF4-4587-A884-01586D779146}"/>
    <cellStyle name="Percent 51 4 4" xfId="31821" xr:uid="{A48EA1FA-8434-450D-88F9-A6802F88668D}"/>
    <cellStyle name="Percent 51 5" xfId="7313" xr:uid="{19419D36-53F2-41C0-BBB4-1B782CCA414D}"/>
    <cellStyle name="Percent 51 5 2" xfId="13049" xr:uid="{8274F953-D9CA-4365-9AB0-5DFABCC42DEB}"/>
    <cellStyle name="Percent 51 5 2 2" xfId="21423" xr:uid="{546795B4-43A9-4842-9EA5-B6CCD708E35B}"/>
    <cellStyle name="Percent 51 5 3" xfId="17202" xr:uid="{D5A02E0B-0EAB-4DC8-9C24-D07C2981231D}"/>
    <cellStyle name="Percent 51 6" xfId="9885" xr:uid="{2322FF2A-59BE-421C-902C-367461494DF9}"/>
    <cellStyle name="Percent 51 6 2" xfId="18281" xr:uid="{9DA03908-0972-4754-951C-0AE4C62D6667}"/>
    <cellStyle name="Percent 51 7" xfId="14619" xr:uid="{DAE459C8-D7CB-4B3F-8F30-EA85C1D2069B}"/>
    <cellStyle name="Percent 51 8" xfId="23019" xr:uid="{25C77FCD-A8FB-4367-89D7-03B84C9F456C}"/>
    <cellStyle name="Percent 51 9" xfId="31547" xr:uid="{3123EC4E-6E6E-4810-B263-3AD410387E71}"/>
    <cellStyle name="Percent 52" xfId="2302" xr:uid="{BA494F8A-5EFE-49A3-B889-634554A12686}"/>
    <cellStyle name="Percent 52 2" xfId="2303" xr:uid="{A8EA8ACA-761A-479A-AC02-8397AE3F6802}"/>
    <cellStyle name="Percent 52 2 2" xfId="4672" xr:uid="{04BC88CC-4CF2-4002-AA5F-A7420DDA9FB4}"/>
    <cellStyle name="Percent 52 2 2 2" xfId="6567" xr:uid="{E89C40CA-F907-4407-AB38-2B90A9058313}"/>
    <cellStyle name="Percent 52 2 2 2 2" xfId="12353" xr:uid="{B0167EA9-F86A-4AF3-AC91-1AAE4894571A}"/>
    <cellStyle name="Percent 52 2 2 2 2 2" xfId="20725" xr:uid="{ED8F77C5-DCF8-4D66-8FA3-FBC50AA9CBB4}"/>
    <cellStyle name="Percent 52 2 2 2 3" xfId="16460" xr:uid="{FB44D679-B8F8-4392-8BB4-224B1610E62F}"/>
    <cellStyle name="Percent 52 2 2 3" xfId="7899" xr:uid="{F674427D-A649-4AC5-B64A-9846D84B9922}"/>
    <cellStyle name="Percent 52 2 2 3 2" xfId="13634" xr:uid="{9BC85EFE-C719-4AB1-BFB4-147E0A1F640B}"/>
    <cellStyle name="Percent 52 2 2 3 2 2" xfId="22008" xr:uid="{E5D3A615-0C0D-4A06-9305-E856C9DC2182}"/>
    <cellStyle name="Percent 52 2 2 3 3" xfId="17787" xr:uid="{EA3B18E3-2A9F-4A8E-BE90-0612CB5F21B8}"/>
    <cellStyle name="Percent 52 2 2 4" xfId="10619" xr:uid="{E5B8DD08-50A1-4E31-8EE1-D527077AD0B7}"/>
    <cellStyle name="Percent 52 2 2 4 2" xfId="18999" xr:uid="{FBF1882D-7367-4862-B6E2-1CCAE88A64B8}"/>
    <cellStyle name="Percent 52 2 2 5" xfId="15227" xr:uid="{6B3BD76E-BD1F-4EA6-8843-80413E7CE7CA}"/>
    <cellStyle name="Percent 52 2 2 6" xfId="23641" xr:uid="{12218EDA-1796-4E64-B776-436D69AE7375}"/>
    <cellStyle name="Percent 52 2 3" xfId="5978" xr:uid="{289F43F5-1AB0-4F79-A5CA-BE6DA1AA7382}"/>
    <cellStyle name="Percent 52 2 3 2" xfId="11764" xr:uid="{9B18334D-C634-4D6D-BD12-CD6EC0DBC9DE}"/>
    <cellStyle name="Percent 52 2 3 2 2" xfId="20136" xr:uid="{93A6EB00-0B5D-4294-9223-C6DA9B37A722}"/>
    <cellStyle name="Percent 52 2 3 3" xfId="15871" xr:uid="{EE2F90C5-438F-46B0-993A-423EA995062C}"/>
    <cellStyle name="Percent 52 2 4" xfId="7316" xr:uid="{1E66F27C-8247-4020-8C5F-DA6B6E10DA76}"/>
    <cellStyle name="Percent 52 2 4 2" xfId="13052" xr:uid="{148BD1A5-B7A2-449E-9AB6-66F345944740}"/>
    <cellStyle name="Percent 52 2 4 2 2" xfId="21426" xr:uid="{8EFA539C-AC9A-45E9-947D-1DC740AEB62D}"/>
    <cellStyle name="Percent 52 2 4 3" xfId="17205" xr:uid="{F0D1B89F-F4DC-49A6-971F-B68570449C85}"/>
    <cellStyle name="Percent 52 2 5" xfId="9888" xr:uid="{03424925-40C8-4263-BE6C-4465BB0B642A}"/>
    <cellStyle name="Percent 52 2 5 2" xfId="18284" xr:uid="{60B2D100-4F37-42F5-A8EB-66778800AA67}"/>
    <cellStyle name="Percent 52 2 6" xfId="14622" xr:uid="{75E46085-6AA2-48D6-B5C1-F6F7AFD66CC7}"/>
    <cellStyle name="Percent 52 2 7" xfId="23022" xr:uid="{28A363D8-E6BB-4ED2-973E-0AC52E62FBEA}"/>
    <cellStyle name="Percent 52 2 8" xfId="31999" xr:uid="{B25C07E4-9C65-453A-8809-6733FE07F079}"/>
    <cellStyle name="Percent 52 3" xfId="4671" xr:uid="{34868028-F916-4085-B877-78F906BE1BF3}"/>
    <cellStyle name="Percent 52 3 2" xfId="6566" xr:uid="{88D433AB-EAEE-47EA-AEAA-07E5A84A6BF8}"/>
    <cellStyle name="Percent 52 3 2 2" xfId="12352" xr:uid="{6F5C05C1-8EB1-44C6-A98E-1F618D9EA986}"/>
    <cellStyle name="Percent 52 3 2 2 2" xfId="20724" xr:uid="{DCDC987F-7EE5-4BFD-A9BC-50324E617D9B}"/>
    <cellStyle name="Percent 52 3 2 3" xfId="16459" xr:uid="{A2FE7F28-F9B8-4E66-9021-465CC2726FDB}"/>
    <cellStyle name="Percent 52 3 3" xfId="7898" xr:uid="{01F6EEE0-3CD0-4EE6-9282-9BD9566EFB46}"/>
    <cellStyle name="Percent 52 3 3 2" xfId="13633" xr:uid="{FB05F700-B8FD-4834-BCD5-99378F227F0C}"/>
    <cellStyle name="Percent 52 3 3 2 2" xfId="22007" xr:uid="{2EFCE460-0BB3-49B9-9516-4AB1B8AA3C72}"/>
    <cellStyle name="Percent 52 3 3 3" xfId="17786" xr:uid="{6539DEC3-36E9-4471-9C27-C94F16A6314B}"/>
    <cellStyle name="Percent 52 3 4" xfId="10618" xr:uid="{486727E8-112C-40D0-B837-48B230E8AEEA}"/>
    <cellStyle name="Percent 52 3 4 2" xfId="18998" xr:uid="{D0EF3389-511F-46E6-B41C-515C6E7A6944}"/>
    <cellStyle name="Percent 52 3 5" xfId="15226" xr:uid="{1D3C4374-5C95-4E8D-80E2-6D5F83AC5105}"/>
    <cellStyle name="Percent 52 3 6" xfId="23640" xr:uid="{AA1BE94C-BA47-4AD1-9E7A-480ABF6D102D}"/>
    <cellStyle name="Percent 52 3 7" xfId="31917" xr:uid="{3280CB51-5C3F-46BB-ACCA-F1D22AAB967C}"/>
    <cellStyle name="Percent 52 4" xfId="5977" xr:uid="{8F51440C-66D3-43C8-8CD8-9E1803FF9EDA}"/>
    <cellStyle name="Percent 52 4 2" xfId="11763" xr:uid="{1F9D6143-3640-4D19-89C1-49960B626A4A}"/>
    <cellStyle name="Percent 52 4 2 2" xfId="20135" xr:uid="{29D7D8A4-12CC-4F24-BCB0-44AF880C112D}"/>
    <cellStyle name="Percent 52 4 3" xfId="15870" xr:uid="{48547234-3CB4-4CD3-B4AF-FFDC2B962767}"/>
    <cellStyle name="Percent 52 4 4" xfId="31774" xr:uid="{793A7CD7-B2EC-4AC2-9A7C-515B790E24C2}"/>
    <cellStyle name="Percent 52 5" xfId="7315" xr:uid="{D8F5D698-B11F-4767-B287-9FFAEE34E158}"/>
    <cellStyle name="Percent 52 5 2" xfId="13051" xr:uid="{CA9938D0-A758-4986-8A1D-7CF474C0E722}"/>
    <cellStyle name="Percent 52 5 2 2" xfId="21425" xr:uid="{A1B2E7EB-8AFA-4291-9137-00B3CFE631C5}"/>
    <cellStyle name="Percent 52 5 3" xfId="17204" xr:uid="{8C683027-B44D-4111-8896-985EE6B717D2}"/>
    <cellStyle name="Percent 52 6" xfId="9887" xr:uid="{BEC9CF4F-70D5-4DD9-906F-E5745E4D1145}"/>
    <cellStyle name="Percent 52 6 2" xfId="18283" xr:uid="{3ED37806-AC0B-41BC-BC43-AAEC34384D5D}"/>
    <cellStyle name="Percent 52 7" xfId="14621" xr:uid="{11633060-BDAB-4685-AF15-0C1F2678FCA4}"/>
    <cellStyle name="Percent 52 8" xfId="23021" xr:uid="{CCFCA636-3ADE-48DC-94DB-6E9622F18E73}"/>
    <cellStyle name="Percent 52 9" xfId="31548" xr:uid="{75545E72-CF1E-485E-9B18-C736C2A930D3}"/>
    <cellStyle name="Percent 53" xfId="2304" xr:uid="{DCE9E931-0C29-42B3-AA88-3E45D0CEFCD6}"/>
    <cellStyle name="Percent 53 2" xfId="2305" xr:uid="{A2D6AA1A-C3EE-41FD-B0AD-4368A004DBDA}"/>
    <cellStyle name="Percent 53 2 2" xfId="4674" xr:uid="{C46A23BA-79BD-42CD-A35C-E8189C89A1EC}"/>
    <cellStyle name="Percent 53 2 2 2" xfId="6569" xr:uid="{D6E47A4B-4302-49A8-A0D7-4E47177D9998}"/>
    <cellStyle name="Percent 53 2 2 2 2" xfId="12355" xr:uid="{E6CAA1A8-0903-4BF0-B799-4EBAA8566005}"/>
    <cellStyle name="Percent 53 2 2 2 2 2" xfId="20727" xr:uid="{108226DB-63DE-4ACB-AE73-3C4236E35B6E}"/>
    <cellStyle name="Percent 53 2 2 2 3" xfId="16462" xr:uid="{BB6028F0-A7CB-41B5-BA9B-0382C8553629}"/>
    <cellStyle name="Percent 53 2 2 3" xfId="7901" xr:uid="{CDAA2CF1-44A3-423C-B9BD-328D86A00F64}"/>
    <cellStyle name="Percent 53 2 2 3 2" xfId="13636" xr:uid="{C3B5C96A-0362-4DB1-A39D-B7A68AAA85C3}"/>
    <cellStyle name="Percent 53 2 2 3 2 2" xfId="22010" xr:uid="{1BB5737E-E46C-42C6-874F-4F7ADB0C2763}"/>
    <cellStyle name="Percent 53 2 2 3 3" xfId="17789" xr:uid="{5D18A332-0324-4D23-BE8A-099E39CBEF6A}"/>
    <cellStyle name="Percent 53 2 2 4" xfId="10621" xr:uid="{B201CF43-B039-46B0-B905-162E1E723560}"/>
    <cellStyle name="Percent 53 2 2 4 2" xfId="19001" xr:uid="{D9B5D935-1BA7-403E-8EF1-573CA29678CF}"/>
    <cellStyle name="Percent 53 2 2 5" xfId="15229" xr:uid="{7414E75D-B906-4A0A-8FA2-17FD595999C7}"/>
    <cellStyle name="Percent 53 2 2 6" xfId="23643" xr:uid="{AAB1F807-42CD-4886-B98B-1910CFEF797F}"/>
    <cellStyle name="Percent 53 2 3" xfId="5980" xr:uid="{F823122B-6F28-4DCE-BCD1-C3004BC97919}"/>
    <cellStyle name="Percent 53 2 3 2" xfId="11766" xr:uid="{4B13AC29-FFCC-4AB1-9FEA-FC0E4F042049}"/>
    <cellStyle name="Percent 53 2 3 2 2" xfId="20138" xr:uid="{19C7FD64-0561-4B52-9979-FFB9FF1DC77E}"/>
    <cellStyle name="Percent 53 2 3 3" xfId="15873" xr:uid="{7BA9A38D-48CD-497B-AAEA-B4891C975C94}"/>
    <cellStyle name="Percent 53 2 4" xfId="7318" xr:uid="{3621F23B-0798-49C7-91E6-3680443ACB94}"/>
    <cellStyle name="Percent 53 2 4 2" xfId="13054" xr:uid="{BC723F7B-9085-46FA-8789-0E457AA7FAED}"/>
    <cellStyle name="Percent 53 2 4 2 2" xfId="21428" xr:uid="{AF38EC26-43E2-42AD-B9F5-17067FDD12B4}"/>
    <cellStyle name="Percent 53 2 4 3" xfId="17207" xr:uid="{7566DC7B-1829-4646-944A-775234394454}"/>
    <cellStyle name="Percent 53 2 5" xfId="9890" xr:uid="{82485DCF-DA19-43EF-98DE-2672D897AA8F}"/>
    <cellStyle name="Percent 53 2 5 2" xfId="18286" xr:uid="{46FD1E94-EC9D-41B9-AE29-5D757A6D9C74}"/>
    <cellStyle name="Percent 53 2 6" xfId="14624" xr:uid="{EA57A6E2-A87C-4F7F-84FE-6C74ABC5D5C7}"/>
    <cellStyle name="Percent 53 2 7" xfId="23024" xr:uid="{8D5EC6DB-1328-4CED-B7EE-D68CB8DCC700}"/>
    <cellStyle name="Percent 53 2 8" xfId="32000" xr:uid="{A69FB46B-39E2-432C-975A-FEEAEC4FC22E}"/>
    <cellStyle name="Percent 53 3" xfId="4673" xr:uid="{D9E7635B-3945-4C1D-A69E-31BE5C20F529}"/>
    <cellStyle name="Percent 53 3 2" xfId="6568" xr:uid="{3E518EDC-5F82-49EC-9F55-D6E222CE72AE}"/>
    <cellStyle name="Percent 53 3 2 2" xfId="12354" xr:uid="{CC9E7D39-1ABE-4E8A-809F-14637F827E42}"/>
    <cellStyle name="Percent 53 3 2 2 2" xfId="20726" xr:uid="{606733E4-4F67-4EA5-8FDB-A806A95EA97E}"/>
    <cellStyle name="Percent 53 3 2 3" xfId="16461" xr:uid="{1825E115-9042-4994-9687-43996253B7DE}"/>
    <cellStyle name="Percent 53 3 3" xfId="7900" xr:uid="{A743C1DC-19A4-4A40-9F53-EF36C5D8027E}"/>
    <cellStyle name="Percent 53 3 3 2" xfId="13635" xr:uid="{38EC0C1C-AB6D-41F6-9028-43A7129A24F6}"/>
    <cellStyle name="Percent 53 3 3 2 2" xfId="22009" xr:uid="{F9B94914-F198-490E-9ADD-CAA1EF786C82}"/>
    <cellStyle name="Percent 53 3 3 3" xfId="17788" xr:uid="{DC9EB388-476B-4770-B9B1-7EA6A3F67601}"/>
    <cellStyle name="Percent 53 3 4" xfId="10620" xr:uid="{3141F563-767B-450D-86EE-23252085A04D}"/>
    <cellStyle name="Percent 53 3 4 2" xfId="19000" xr:uid="{AE8751FE-E598-40EB-B73C-FFE6425A7376}"/>
    <cellStyle name="Percent 53 3 5" xfId="15228" xr:uid="{F4EF6BD1-8755-423E-8005-128719B781ED}"/>
    <cellStyle name="Percent 53 3 6" xfId="23642" xr:uid="{0A6CC9F0-6D0F-4AE6-8C70-7C8566FF55B3}"/>
    <cellStyle name="Percent 53 4" xfId="5979" xr:uid="{63AB9BC1-35E4-4A5F-8980-66D2928BF1F8}"/>
    <cellStyle name="Percent 53 4 2" xfId="11765" xr:uid="{533D999E-1A51-45B1-BC03-DDF3A143B3B1}"/>
    <cellStyle name="Percent 53 4 2 2" xfId="20137" xr:uid="{75B05167-D31D-416D-9D8B-1124BABDC5F4}"/>
    <cellStyle name="Percent 53 4 3" xfId="15872" xr:uid="{3444D424-8BFB-41BF-A769-BEA288708F68}"/>
    <cellStyle name="Percent 53 5" xfId="7317" xr:uid="{1ACFC34D-7CB8-41F8-ADB2-6A173A89D772}"/>
    <cellStyle name="Percent 53 5 2" xfId="13053" xr:uid="{C198D7B6-710A-459A-AC0C-D9D631AC22C2}"/>
    <cellStyle name="Percent 53 5 2 2" xfId="21427" xr:uid="{E0EE6EA1-BB53-44D7-BC7D-1AEB23CA6F9A}"/>
    <cellStyle name="Percent 53 5 3" xfId="17206" xr:uid="{CEE5E1F3-D8E3-414A-8852-6A2A43E0315A}"/>
    <cellStyle name="Percent 53 6" xfId="9889" xr:uid="{193C11AD-BBAC-4A49-A4A8-17AB34DEC264}"/>
    <cellStyle name="Percent 53 6 2" xfId="18285" xr:uid="{BAA0F739-B1D4-48F2-B32B-295E76DAA55E}"/>
    <cellStyle name="Percent 53 7" xfId="14623" xr:uid="{82E9C006-3ECA-45E6-9658-D74D0A251D2F}"/>
    <cellStyle name="Percent 53 8" xfId="23023" xr:uid="{EA34E15D-0479-4AAF-B7EE-7AA449A75266}"/>
    <cellStyle name="Percent 53 9" xfId="31549" xr:uid="{52121401-96F2-42D6-921B-5906C46F90C7}"/>
    <cellStyle name="Percent 54" xfId="2306" xr:uid="{940E0C45-90AD-45A1-B966-E0D157479FD8}"/>
    <cellStyle name="Percent 54 2" xfId="2307" xr:uid="{843420BB-7CAE-492B-9AF4-A33DC7DF483E}"/>
    <cellStyle name="Percent 54 2 2" xfId="4676" xr:uid="{27B97ABF-1B11-4BD5-8417-4878969C21FB}"/>
    <cellStyle name="Percent 54 2 2 2" xfId="6571" xr:uid="{2C7805F7-1A72-4D98-A2C8-6008964AABA0}"/>
    <cellStyle name="Percent 54 2 2 2 2" xfId="12357" xr:uid="{7EF834CA-77B9-48EF-8241-3F9649BBC801}"/>
    <cellStyle name="Percent 54 2 2 2 2 2" xfId="20729" xr:uid="{D9DF6232-7B24-49D8-9BDE-0A95239CDFD4}"/>
    <cellStyle name="Percent 54 2 2 2 3" xfId="16464" xr:uid="{2B961965-C7DD-4DE3-A6EF-DC0C709B0364}"/>
    <cellStyle name="Percent 54 2 2 3" xfId="7903" xr:uid="{32D9AD9F-37D1-4F9F-9544-8083710946B8}"/>
    <cellStyle name="Percent 54 2 2 3 2" xfId="13638" xr:uid="{5AA01C38-DE01-42AE-85EB-77832D5022ED}"/>
    <cellStyle name="Percent 54 2 2 3 2 2" xfId="22012" xr:uid="{702181AD-E45A-4AC0-B2D0-9454BF7A1757}"/>
    <cellStyle name="Percent 54 2 2 3 3" xfId="17791" xr:uid="{419D398D-7C10-4E45-A9CF-2EE8B9AA8FDA}"/>
    <cellStyle name="Percent 54 2 2 4" xfId="10623" xr:uid="{9D8661FF-D4EF-45C5-AFD0-D443C1E26F05}"/>
    <cellStyle name="Percent 54 2 2 4 2" xfId="19003" xr:uid="{B9415F52-C135-48BD-BCE6-9A29BC1D38AC}"/>
    <cellStyle name="Percent 54 2 2 5" xfId="15231" xr:uid="{4205B647-CAD6-47A9-99DE-0E99AB80E0A3}"/>
    <cellStyle name="Percent 54 2 2 6" xfId="23645" xr:uid="{04425C27-F486-4676-BBDF-814C645E89DE}"/>
    <cellStyle name="Percent 54 2 3" xfId="5982" xr:uid="{BCDDB8E9-A9E8-4B87-A1FD-344DC00A83C9}"/>
    <cellStyle name="Percent 54 2 3 2" xfId="11768" xr:uid="{C834AF5B-5EFD-4343-9DC2-622D5E5ECCBB}"/>
    <cellStyle name="Percent 54 2 3 2 2" xfId="20140" xr:uid="{C3B41ACB-4D37-4FF2-A971-0CEFF2FC3AAF}"/>
    <cellStyle name="Percent 54 2 3 3" xfId="15875" xr:uid="{10906157-8669-448E-90AD-AFCE23FA5ED4}"/>
    <cellStyle name="Percent 54 2 4" xfId="7320" xr:uid="{354B385F-75A5-41E8-846D-EA20FEB41F35}"/>
    <cellStyle name="Percent 54 2 4 2" xfId="13056" xr:uid="{15EF7CDE-2D68-40B3-9F1F-045168095F37}"/>
    <cellStyle name="Percent 54 2 4 2 2" xfId="21430" xr:uid="{64AA1E28-700E-4489-807A-EC5F3A10C5A9}"/>
    <cellStyle name="Percent 54 2 4 3" xfId="17209" xr:uid="{7F490400-3F6E-427F-BD2C-F7304DCAE27E}"/>
    <cellStyle name="Percent 54 2 5" xfId="9892" xr:uid="{AD240651-A131-42D9-9043-97C4C4B4101B}"/>
    <cellStyle name="Percent 54 2 5 2" xfId="18288" xr:uid="{BD74A297-2135-44D0-B70B-FE83979965E3}"/>
    <cellStyle name="Percent 54 2 6" xfId="14626" xr:uid="{1620E8A1-5BA5-462D-9F55-05B5E5B45672}"/>
    <cellStyle name="Percent 54 2 7" xfId="23026" xr:uid="{A4FC0987-EC9C-484E-BD18-A2F7D0240CB6}"/>
    <cellStyle name="Percent 54 2 8" xfId="32001" xr:uid="{EE153181-ECC5-41A3-AF3D-B5F284D5FA51}"/>
    <cellStyle name="Percent 54 3" xfId="4675" xr:uid="{841CA69C-5274-4710-B754-B852D6DD0981}"/>
    <cellStyle name="Percent 54 3 2" xfId="6570" xr:uid="{E42252A0-C21E-4217-967B-9FAEA1B728DD}"/>
    <cellStyle name="Percent 54 3 2 2" xfId="12356" xr:uid="{3631B29F-C1DA-4FD6-A309-6B642558C92D}"/>
    <cellStyle name="Percent 54 3 2 2 2" xfId="20728" xr:uid="{FF828B7B-1E48-4872-95A0-9845138E28B9}"/>
    <cellStyle name="Percent 54 3 2 3" xfId="16463" xr:uid="{633FA687-EF81-493E-9D54-5324B5D3EA47}"/>
    <cellStyle name="Percent 54 3 3" xfId="7902" xr:uid="{CB692435-CCAC-43EF-95EA-5EDBADC39585}"/>
    <cellStyle name="Percent 54 3 3 2" xfId="13637" xr:uid="{EB2EA2F9-03C7-4BB4-9E62-4C957E8F9349}"/>
    <cellStyle name="Percent 54 3 3 2 2" xfId="22011" xr:uid="{BB76154D-64DE-4BE2-88AC-415208B094B0}"/>
    <cellStyle name="Percent 54 3 3 3" xfId="17790" xr:uid="{BE66E80B-16CF-4E58-9B93-029D4B69984F}"/>
    <cellStyle name="Percent 54 3 4" xfId="10622" xr:uid="{E629340C-1500-4D48-AB0B-F66DF985F0A0}"/>
    <cellStyle name="Percent 54 3 4 2" xfId="19002" xr:uid="{15CE9DE0-4211-4E76-BE92-726C2383AC5C}"/>
    <cellStyle name="Percent 54 3 5" xfId="15230" xr:uid="{2307234E-8B02-4C8D-95B8-263F86ED9B4E}"/>
    <cellStyle name="Percent 54 3 6" xfId="23644" xr:uid="{04C27001-8168-43CE-938D-3EFD1D48200E}"/>
    <cellStyle name="Percent 54 4" xfId="5981" xr:uid="{BE662E26-BA90-4458-9E93-1BD47D634702}"/>
    <cellStyle name="Percent 54 4 2" xfId="11767" xr:uid="{B627AA8B-043E-4088-A640-B2DA3DF4D347}"/>
    <cellStyle name="Percent 54 4 2 2" xfId="20139" xr:uid="{B76CDD01-10AF-4738-937C-5DE6B6540A14}"/>
    <cellStyle name="Percent 54 4 3" xfId="15874" xr:uid="{0C68A668-53F8-4C2C-B7C7-EA95D186B096}"/>
    <cellStyle name="Percent 54 5" xfId="7319" xr:uid="{42245FF9-3C30-4023-8C69-DE559A9AED50}"/>
    <cellStyle name="Percent 54 5 2" xfId="13055" xr:uid="{7D02B38F-7116-45F3-B77F-923570BBC480}"/>
    <cellStyle name="Percent 54 5 2 2" xfId="21429" xr:uid="{A7A0ABFE-029B-4FFA-98C7-236D9C72F2FE}"/>
    <cellStyle name="Percent 54 5 3" xfId="17208" xr:uid="{00A11E1C-0D79-4F74-8BF8-CA1894B6040A}"/>
    <cellStyle name="Percent 54 6" xfId="9891" xr:uid="{0CEF7675-E03D-423F-9200-85B9EA71EADB}"/>
    <cellStyle name="Percent 54 6 2" xfId="18287" xr:uid="{7931C183-FF26-44F1-8CFC-256E456CB003}"/>
    <cellStyle name="Percent 54 7" xfId="14625" xr:uid="{C0C4B872-5AFA-4CDC-896E-A26BC3AFB317}"/>
    <cellStyle name="Percent 54 8" xfId="23025" xr:uid="{E9624C59-3954-480A-AF07-EF59D1667A30}"/>
    <cellStyle name="Percent 54 9" xfId="31550" xr:uid="{878E94EB-7CA6-4248-B560-19154794099F}"/>
    <cellStyle name="Percent 55" xfId="2308" xr:uid="{CE61C729-D467-4EC4-A8C1-DD29AC338D17}"/>
    <cellStyle name="Percent 55 2" xfId="2309" xr:uid="{348EFF8E-003F-4C01-BE2A-88F4C690955C}"/>
    <cellStyle name="Percent 55 2 2" xfId="4678" xr:uid="{D5DB957D-DD52-44E1-94A6-2D21FA52CDED}"/>
    <cellStyle name="Percent 55 2 2 2" xfId="6573" xr:uid="{B6BD9A7A-8A13-4C8F-BE96-13AF486AAA73}"/>
    <cellStyle name="Percent 55 2 2 2 2" xfId="12359" xr:uid="{5F48DEF5-F8A4-4147-B847-38BFAB3D07FC}"/>
    <cellStyle name="Percent 55 2 2 2 2 2" xfId="20731" xr:uid="{39B07F76-AFE1-41A4-AB50-344C5EF0C08A}"/>
    <cellStyle name="Percent 55 2 2 2 3" xfId="16466" xr:uid="{6B7BEE07-7896-480B-B10D-1147B03C32D1}"/>
    <cellStyle name="Percent 55 2 2 3" xfId="7905" xr:uid="{FF4AD731-AAD4-485B-83C0-8F8A46A80D3C}"/>
    <cellStyle name="Percent 55 2 2 3 2" xfId="13640" xr:uid="{DA802DCB-1A3F-4144-A6CD-8F6E20EBA34A}"/>
    <cellStyle name="Percent 55 2 2 3 2 2" xfId="22014" xr:uid="{310F0CA3-93B6-4BD8-AA18-DC96D4CCA1DB}"/>
    <cellStyle name="Percent 55 2 2 3 3" xfId="17793" xr:uid="{C0859DC2-B354-408E-B9C9-CDB7CF30E49E}"/>
    <cellStyle name="Percent 55 2 2 4" xfId="10625" xr:uid="{8BA4AC42-AC9C-493E-AF23-94DA98A83286}"/>
    <cellStyle name="Percent 55 2 2 4 2" xfId="19005" xr:uid="{64BC2919-4243-430A-A8CB-1DF909A19E7D}"/>
    <cellStyle name="Percent 55 2 2 5" xfId="15233" xr:uid="{CCBC2A02-D95B-4E66-B979-FDE1997C9075}"/>
    <cellStyle name="Percent 55 2 2 6" xfId="23647" xr:uid="{F346FDAA-0D00-4782-98C3-B9864425173F}"/>
    <cellStyle name="Percent 55 2 3" xfId="5984" xr:uid="{0AE6C099-4C7F-4ADB-BB0A-26A9211D0FC2}"/>
    <cellStyle name="Percent 55 2 3 2" xfId="11770" xr:uid="{D52FB6C6-873E-4203-B1A9-D9B38EAD2893}"/>
    <cellStyle name="Percent 55 2 3 2 2" xfId="20142" xr:uid="{29BD7A39-02EF-4C6A-A9BF-1939874EB280}"/>
    <cellStyle name="Percent 55 2 3 3" xfId="15877" xr:uid="{C8415E3E-11D7-49C6-AE84-F3989312E236}"/>
    <cellStyle name="Percent 55 2 4" xfId="7322" xr:uid="{89599484-ABD3-41F9-9C1C-4AEF635BD02D}"/>
    <cellStyle name="Percent 55 2 4 2" xfId="13058" xr:uid="{B51D4219-F852-48DF-9495-62D3A75094A5}"/>
    <cellStyle name="Percent 55 2 4 2 2" xfId="21432" xr:uid="{4A9A6C50-6CEA-4EF7-BA41-45311EB3B263}"/>
    <cellStyle name="Percent 55 2 4 3" xfId="17211" xr:uid="{763B7CA8-D56B-4DF2-9731-F21E1BC00319}"/>
    <cellStyle name="Percent 55 2 5" xfId="9894" xr:uid="{2E4B68F4-2DF0-422A-94E8-46754A412A10}"/>
    <cellStyle name="Percent 55 2 5 2" xfId="18290" xr:uid="{D85F4D21-C03B-4798-A40C-A004539397BF}"/>
    <cellStyle name="Percent 55 2 6" xfId="14628" xr:uid="{DE1F193D-BA3C-40E2-B5CD-22A4D61D8700}"/>
    <cellStyle name="Percent 55 2 7" xfId="23028" xr:uid="{CB1B73D1-2FBD-4AF0-BB9D-FB23521E6845}"/>
    <cellStyle name="Percent 55 3" xfId="4677" xr:uid="{929D8653-7872-48AD-9451-C10E5228B1A5}"/>
    <cellStyle name="Percent 55 3 2" xfId="6572" xr:uid="{E744F347-8783-4CD3-AFAD-120497EDAA45}"/>
    <cellStyle name="Percent 55 3 2 2" xfId="12358" xr:uid="{98C58625-C0C8-4799-8E63-5CE3E79B362F}"/>
    <cellStyle name="Percent 55 3 2 2 2" xfId="20730" xr:uid="{CCFA13C6-618A-4848-95F6-E3FCF2618A5A}"/>
    <cellStyle name="Percent 55 3 2 3" xfId="16465" xr:uid="{2EDF1DBE-2A0B-4BEE-835F-3D9FFA8F7616}"/>
    <cellStyle name="Percent 55 3 3" xfId="7904" xr:uid="{1037AEE7-1C7B-4DEC-9A44-B7BBF97909D1}"/>
    <cellStyle name="Percent 55 3 3 2" xfId="13639" xr:uid="{878E428A-715A-4F8A-88F1-A60F9CB93CC3}"/>
    <cellStyle name="Percent 55 3 3 2 2" xfId="22013" xr:uid="{2E8DDA31-729A-48EE-B4C8-C37D7CD82E5A}"/>
    <cellStyle name="Percent 55 3 3 3" xfId="17792" xr:uid="{BA537A5B-59A4-4BBC-8140-4E73335B877D}"/>
    <cellStyle name="Percent 55 3 4" xfId="10624" xr:uid="{A8B6DFEA-7EDC-43F2-9996-9731F447B038}"/>
    <cellStyle name="Percent 55 3 4 2" xfId="19004" xr:uid="{7A2A2FF9-DAF7-4F69-AE27-FA71BA57DF40}"/>
    <cellStyle name="Percent 55 3 5" xfId="15232" xr:uid="{7FB8CD8E-0F95-4168-B26B-A0648B3410FE}"/>
    <cellStyle name="Percent 55 3 6" xfId="23646" xr:uid="{535C506A-8826-48AE-9A1E-002A7394D06F}"/>
    <cellStyle name="Percent 55 4" xfId="5983" xr:uid="{E43F0EB9-BD5C-4306-B486-8F0F154092EB}"/>
    <cellStyle name="Percent 55 4 2" xfId="11769" xr:uid="{94CD5504-DFAC-4318-BFC7-0FE75ACCF6E5}"/>
    <cellStyle name="Percent 55 4 2 2" xfId="20141" xr:uid="{4394AD25-FD9A-47B5-B873-120F207DB1DE}"/>
    <cellStyle name="Percent 55 4 3" xfId="15876" xr:uid="{13953C04-14FE-4DE8-9FD6-F84BB639C6D4}"/>
    <cellStyle name="Percent 55 5" xfId="7321" xr:uid="{F4ED526B-C2B3-43E3-A22E-619DCA367017}"/>
    <cellStyle name="Percent 55 5 2" xfId="13057" xr:uid="{9EB8A340-DECC-4B8C-8D47-227FD5D617C5}"/>
    <cellStyle name="Percent 55 5 2 2" xfId="21431" xr:uid="{5A66980A-C2E6-4EBD-9560-EDAB3CA10956}"/>
    <cellStyle name="Percent 55 5 3" xfId="17210" xr:uid="{771CD87F-FE56-48CB-B70F-6F670D6B404F}"/>
    <cellStyle name="Percent 55 6" xfId="9893" xr:uid="{87EC87BC-B303-4D72-B487-94E6CCFD4CFC}"/>
    <cellStyle name="Percent 55 6 2" xfId="18289" xr:uid="{150625E5-2F76-4DC7-9AAF-F2AB93FA89FD}"/>
    <cellStyle name="Percent 55 7" xfId="14627" xr:uid="{DFF5ADF1-ACAF-44D3-B372-8511312B2654}"/>
    <cellStyle name="Percent 55 8" xfId="23027" xr:uid="{F85496E2-D286-4069-B85F-3818F10A7AC5}"/>
    <cellStyle name="Percent 55 9" xfId="31551" xr:uid="{43A1A0E1-5B56-440B-99DC-AF251515614E}"/>
    <cellStyle name="Percent 56" xfId="2310" xr:uid="{A493604D-18B0-4B6A-AD73-6FD43C33294D}"/>
    <cellStyle name="Percent 56 2" xfId="2311" xr:uid="{B367FA5B-BF9A-44D1-96A8-2BD0C6E5A9FD}"/>
    <cellStyle name="Percent 56 2 2" xfId="4680" xr:uid="{76B06BA6-B510-449E-8056-C1A7E53989AE}"/>
    <cellStyle name="Percent 56 2 2 2" xfId="6575" xr:uid="{5C2EA8A9-48C8-4558-A4AB-5658BA3FD2AE}"/>
    <cellStyle name="Percent 56 2 2 2 2" xfId="12361" xr:uid="{0D4C3209-AE78-4B2E-908A-8288E249376C}"/>
    <cellStyle name="Percent 56 2 2 2 2 2" xfId="20733" xr:uid="{60C9280F-3A52-4D65-BAAA-5F017ECF8853}"/>
    <cellStyle name="Percent 56 2 2 2 3" xfId="16468" xr:uid="{493F0898-CB10-4F7C-9BEB-2A38735438AA}"/>
    <cellStyle name="Percent 56 2 2 3" xfId="7907" xr:uid="{E3E4562F-8D75-4FB1-BCF5-46AA59E53D50}"/>
    <cellStyle name="Percent 56 2 2 3 2" xfId="13642" xr:uid="{B30EAF86-A424-41D9-93E9-DC1D4F02DC51}"/>
    <cellStyle name="Percent 56 2 2 3 2 2" xfId="22016" xr:uid="{4293941B-B5AD-4DD0-842E-DCADEBA6B1D0}"/>
    <cellStyle name="Percent 56 2 2 3 3" xfId="17795" xr:uid="{CD384853-86E0-4173-8C70-C971FDADB743}"/>
    <cellStyle name="Percent 56 2 2 4" xfId="10627" xr:uid="{DF1FF168-60DC-4B39-86DA-C96D04F3FA28}"/>
    <cellStyle name="Percent 56 2 2 4 2" xfId="19007" xr:uid="{229464EC-B146-4837-8C5D-97D501B48FDF}"/>
    <cellStyle name="Percent 56 2 2 5" xfId="15235" xr:uid="{98829963-B766-453F-8B82-B27CE829013F}"/>
    <cellStyle name="Percent 56 2 2 6" xfId="23649" xr:uid="{B10F8902-799F-4ECE-B96C-AABF28B179C4}"/>
    <cellStyle name="Percent 56 2 3" xfId="5986" xr:uid="{847BDC76-F496-48E3-A422-7DACD03AB9EA}"/>
    <cellStyle name="Percent 56 2 3 2" xfId="11772" xr:uid="{DAA361F9-0B2D-4716-9ED7-BA1C33437954}"/>
    <cellStyle name="Percent 56 2 3 2 2" xfId="20144" xr:uid="{0139D95D-6501-45E5-8B19-62876913CF96}"/>
    <cellStyle name="Percent 56 2 3 3" xfId="15879" xr:uid="{CB528495-6CE0-4292-8B96-9CBC59E9166B}"/>
    <cellStyle name="Percent 56 2 4" xfId="7324" xr:uid="{9F41D7E8-06C9-464B-B171-5966AD5A3F54}"/>
    <cellStyle name="Percent 56 2 4 2" xfId="13060" xr:uid="{9DB31B0E-AC2E-4CD3-A315-8DF9B2D9C7CF}"/>
    <cellStyle name="Percent 56 2 4 2 2" xfId="21434" xr:uid="{6932A7C1-244F-4FF4-876E-FA9E3861A49D}"/>
    <cellStyle name="Percent 56 2 4 3" xfId="17213" xr:uid="{55E2ACE4-C4E6-4377-BC64-DB56FAE834F5}"/>
    <cellStyle name="Percent 56 2 5" xfId="9896" xr:uid="{D4CDEA91-DABC-42EF-9E0E-A06F725643F8}"/>
    <cellStyle name="Percent 56 2 5 2" xfId="18292" xr:uid="{9B2633BF-6C0E-4186-9071-B387BABDB0B2}"/>
    <cellStyle name="Percent 56 2 6" xfId="14630" xr:uid="{E96062D5-CB43-413A-A424-3BA18081A83F}"/>
    <cellStyle name="Percent 56 2 7" xfId="23030" xr:uid="{3A212D54-1112-4532-8D75-CC4694D857B2}"/>
    <cellStyle name="Percent 56 3" xfId="4679" xr:uid="{7A9FA953-FE5A-4346-8D2B-311655B35A00}"/>
    <cellStyle name="Percent 56 3 2" xfId="6574" xr:uid="{A05852F8-FF2B-4111-8C6F-A82F80090B92}"/>
    <cellStyle name="Percent 56 3 2 2" xfId="12360" xr:uid="{CC5900BE-BF6F-4236-AC45-EE29A444BBFB}"/>
    <cellStyle name="Percent 56 3 2 2 2" xfId="20732" xr:uid="{197603E8-36BF-49D8-9D3E-6AF90DCBE9EE}"/>
    <cellStyle name="Percent 56 3 2 3" xfId="16467" xr:uid="{5FBCFCF9-B213-4D4F-9E1B-1C68A9488B33}"/>
    <cellStyle name="Percent 56 3 3" xfId="7906" xr:uid="{07267167-669A-49B4-82AE-614CE37C28EC}"/>
    <cellStyle name="Percent 56 3 3 2" xfId="13641" xr:uid="{3F73099F-8A56-4544-90A8-E2C67AD9D0FC}"/>
    <cellStyle name="Percent 56 3 3 2 2" xfId="22015" xr:uid="{3EFD7A8E-F193-45FC-8701-FECD65513AEF}"/>
    <cellStyle name="Percent 56 3 3 3" xfId="17794" xr:uid="{A227FABE-DB33-45DC-8DE3-D19DE0BA9E04}"/>
    <cellStyle name="Percent 56 3 4" xfId="10626" xr:uid="{88CC2719-B509-4065-9628-1349502BAB66}"/>
    <cellStyle name="Percent 56 3 4 2" xfId="19006" xr:uid="{7527B43C-8E61-4239-8032-ADC02A8818AD}"/>
    <cellStyle name="Percent 56 3 5" xfId="15234" xr:uid="{82F41B34-5C30-4B5A-9B8C-7993B609B712}"/>
    <cellStyle name="Percent 56 3 6" xfId="23648" xr:uid="{F2FB9CE2-4F7C-4D70-A3AE-166708AC69E3}"/>
    <cellStyle name="Percent 56 4" xfId="5985" xr:uid="{7CC825BF-BC07-4EBA-B68E-2D87C46F5BA1}"/>
    <cellStyle name="Percent 56 4 2" xfId="11771" xr:uid="{D680B279-C74E-42ED-BD45-8F29C27AFE7E}"/>
    <cellStyle name="Percent 56 4 2 2" xfId="20143" xr:uid="{233CA7EA-8C80-4C2E-A898-5EB08D027A84}"/>
    <cellStyle name="Percent 56 4 3" xfId="15878" xr:uid="{07EFB311-FC31-4724-8EFA-6782FAE06738}"/>
    <cellStyle name="Percent 56 5" xfId="7323" xr:uid="{D589FB12-B4AC-4D77-AA42-8AECD1F2FBEA}"/>
    <cellStyle name="Percent 56 5 2" xfId="13059" xr:uid="{D3374DF7-D16A-4B8F-80C3-CB6E97F81FAA}"/>
    <cellStyle name="Percent 56 5 2 2" xfId="21433" xr:uid="{2BE5658E-D339-4555-B456-6549C0E92436}"/>
    <cellStyle name="Percent 56 5 3" xfId="17212" xr:uid="{37A23C06-F019-460B-A536-BB170DA6704F}"/>
    <cellStyle name="Percent 56 6" xfId="9895" xr:uid="{340712E7-5951-4A21-BFED-4AB0330F834B}"/>
    <cellStyle name="Percent 56 6 2" xfId="18291" xr:uid="{9DD95854-1D0C-4E9C-BEA3-99B9C430EB37}"/>
    <cellStyle name="Percent 56 7" xfId="14629" xr:uid="{90281F1B-A3C1-472C-B065-9D0E02BE56C7}"/>
    <cellStyle name="Percent 56 8" xfId="23029" xr:uid="{DABBE002-A732-44F7-9216-85EFE5CAFCAB}"/>
    <cellStyle name="Percent 56 9" xfId="31552" xr:uid="{528EF3FA-06E1-471A-86C8-6D00D01B8E70}"/>
    <cellStyle name="Percent 57" xfId="2312" xr:uid="{041F3422-EB31-434F-951A-CFBFB3B7FC5A}"/>
    <cellStyle name="Percent 57 2" xfId="2313" xr:uid="{799CD1A3-978A-4FA6-8497-63E28DBD163D}"/>
    <cellStyle name="Percent 57 2 2" xfId="4682" xr:uid="{E270FE0F-9DF2-4DBF-8652-11EAE84836EC}"/>
    <cellStyle name="Percent 57 2 2 2" xfId="6577" xr:uid="{FB20A956-D916-4318-8299-6AB04451CA72}"/>
    <cellStyle name="Percent 57 2 2 2 2" xfId="12363" xr:uid="{56EDCFB5-FF90-462F-9E9A-DC31C5DFAEE4}"/>
    <cellStyle name="Percent 57 2 2 2 2 2" xfId="20735" xr:uid="{4C74A97E-FDB3-40FD-8770-E76C1BB3BBD4}"/>
    <cellStyle name="Percent 57 2 2 2 3" xfId="16470" xr:uid="{DF030909-AD46-4FE4-BC0C-13D301B80BA3}"/>
    <cellStyle name="Percent 57 2 2 3" xfId="7909" xr:uid="{48319F31-86AE-4721-BC90-25FA7F0AFDB0}"/>
    <cellStyle name="Percent 57 2 2 3 2" xfId="13644" xr:uid="{B5F4D7B3-15DC-42BE-BD8E-FBD072C46DD8}"/>
    <cellStyle name="Percent 57 2 2 3 2 2" xfId="22018" xr:uid="{4BA5DE75-030A-4111-AB8D-364D24B955FA}"/>
    <cellStyle name="Percent 57 2 2 3 3" xfId="17797" xr:uid="{B5D582BA-37CE-48E7-988E-949A810E31A2}"/>
    <cellStyle name="Percent 57 2 2 4" xfId="10629" xr:uid="{6A3E7E9A-E516-47CB-A343-CF40D286CCE5}"/>
    <cellStyle name="Percent 57 2 2 4 2" xfId="19009" xr:uid="{FB859EC1-E6E6-43A4-B3AE-5C0DE53CDA2E}"/>
    <cellStyle name="Percent 57 2 2 5" xfId="15237" xr:uid="{2EE3D999-2D8D-44B4-AA72-B5744A26ED40}"/>
    <cellStyle name="Percent 57 2 2 6" xfId="23651" xr:uid="{7D9F7B7D-0662-423A-839A-F74B3DE62CEF}"/>
    <cellStyle name="Percent 57 2 3" xfId="5988" xr:uid="{4F88DE78-99B9-450C-BF45-FFEC2CF6ABAE}"/>
    <cellStyle name="Percent 57 2 3 2" xfId="11774" xr:uid="{F52D036C-369D-43CD-8894-FC037ACBAF6A}"/>
    <cellStyle name="Percent 57 2 3 2 2" xfId="20146" xr:uid="{64E31099-B084-424B-B81C-CC039AEF4F4E}"/>
    <cellStyle name="Percent 57 2 3 3" xfId="15881" xr:uid="{033C712A-F93A-484D-BDC5-972CA3558A9F}"/>
    <cellStyle name="Percent 57 2 4" xfId="7326" xr:uid="{94E1A312-93CB-41F0-A9B4-E9EDF378D441}"/>
    <cellStyle name="Percent 57 2 4 2" xfId="13062" xr:uid="{9677EA97-15CB-4FE6-B685-2154D5199D29}"/>
    <cellStyle name="Percent 57 2 4 2 2" xfId="21436" xr:uid="{4DA0395D-0D59-4952-B17C-2C0B6E21914F}"/>
    <cellStyle name="Percent 57 2 4 3" xfId="17215" xr:uid="{F06D63A2-B792-4996-B087-291AD91E2450}"/>
    <cellStyle name="Percent 57 2 5" xfId="9898" xr:uid="{F8589BD2-3801-46E7-BCB1-DD9BE927C277}"/>
    <cellStyle name="Percent 57 2 5 2" xfId="18294" xr:uid="{081477B5-9CFB-4907-BAA3-377CBB920137}"/>
    <cellStyle name="Percent 57 2 6" xfId="14632" xr:uid="{AB900465-61E9-47B3-BC05-0F0A40C9B109}"/>
    <cellStyle name="Percent 57 2 7" xfId="23032" xr:uid="{84C7C15C-B04A-40BF-98CF-0AAD45D8E2D9}"/>
    <cellStyle name="Percent 57 3" xfId="4681" xr:uid="{948F50E2-1839-49D9-B268-565273F86873}"/>
    <cellStyle name="Percent 57 3 2" xfId="6576" xr:uid="{C3BC8DA5-2751-4185-A87B-171BCBD81679}"/>
    <cellStyle name="Percent 57 3 2 2" xfId="12362" xr:uid="{E15DE515-F646-4C40-A589-F2CE15B2114D}"/>
    <cellStyle name="Percent 57 3 2 2 2" xfId="20734" xr:uid="{D4BB968F-F041-4467-B855-61D040B9796A}"/>
    <cellStyle name="Percent 57 3 2 3" xfId="16469" xr:uid="{6E9A63CF-188C-4EDE-A3C0-370D80C034E8}"/>
    <cellStyle name="Percent 57 3 3" xfId="7908" xr:uid="{130384F6-7E02-4078-8C28-2A89432AF1F3}"/>
    <cellStyle name="Percent 57 3 3 2" xfId="13643" xr:uid="{C2570425-8981-4CFC-A21C-C2590DE8EC33}"/>
    <cellStyle name="Percent 57 3 3 2 2" xfId="22017" xr:uid="{92A39BF1-96B6-4803-8237-D6269F4ED888}"/>
    <cellStyle name="Percent 57 3 3 3" xfId="17796" xr:uid="{03FB41D7-1046-431A-987E-1CE1813D5F36}"/>
    <cellStyle name="Percent 57 3 4" xfId="10628" xr:uid="{4821C08E-C167-4D91-8279-B446DC23CE07}"/>
    <cellStyle name="Percent 57 3 4 2" xfId="19008" xr:uid="{73095951-4CCB-4F01-AB66-3408B290C36A}"/>
    <cellStyle name="Percent 57 3 5" xfId="15236" xr:uid="{6AD9637C-169A-45B6-A937-45A0410E0064}"/>
    <cellStyle name="Percent 57 3 6" xfId="23650" xr:uid="{1D6B3075-2CD1-429B-844F-FAFD6B1D52DE}"/>
    <cellStyle name="Percent 57 4" xfId="5987" xr:uid="{4E7ADFAA-2A0C-4F5A-8CE3-DC85A93E61AC}"/>
    <cellStyle name="Percent 57 4 2" xfId="11773" xr:uid="{4293AE70-4573-481A-AA31-74C43EFA0AE3}"/>
    <cellStyle name="Percent 57 4 2 2" xfId="20145" xr:uid="{8F10ACC8-2457-45A5-AB35-64399F42ABAB}"/>
    <cellStyle name="Percent 57 4 3" xfId="15880" xr:uid="{4E3E0DA7-DFC3-4AB1-91D4-EB27B201B635}"/>
    <cellStyle name="Percent 57 5" xfId="7325" xr:uid="{B49C73A8-DE8E-4128-8A74-908F6A8DB763}"/>
    <cellStyle name="Percent 57 5 2" xfId="13061" xr:uid="{0FB41CDA-800B-49F6-8888-7284276B6FE6}"/>
    <cellStyle name="Percent 57 5 2 2" xfId="21435" xr:uid="{EB2B88DC-B59B-4F79-BBC7-11CBCF897FD7}"/>
    <cellStyle name="Percent 57 5 3" xfId="17214" xr:uid="{F44C75AE-A13D-4F77-B276-6D19EC77CF5D}"/>
    <cellStyle name="Percent 57 6" xfId="9897" xr:uid="{09158E77-478C-4453-9626-D08ADFD051EF}"/>
    <cellStyle name="Percent 57 6 2" xfId="18293" xr:uid="{62DF0D7A-55AC-4FF4-A34D-F7D0BA50B24B}"/>
    <cellStyle name="Percent 57 7" xfId="14631" xr:uid="{27A601E6-9088-4344-8C62-1E24B5F22465}"/>
    <cellStyle name="Percent 57 8" xfId="23031" xr:uid="{611058FA-CD9F-4AA8-ADA3-32E66BD5D9DF}"/>
    <cellStyle name="Percent 57 9" xfId="31553" xr:uid="{72A7F60D-F06F-4CD0-BBB3-9805964F652B}"/>
    <cellStyle name="Percent 58" xfId="2314" xr:uid="{2E6F836F-0305-452B-A694-6AA265C40742}"/>
    <cellStyle name="Percent 58 2" xfId="2315" xr:uid="{970E33F5-328D-4EA1-A934-6DE739C5B92E}"/>
    <cellStyle name="Percent 58 2 2" xfId="4684" xr:uid="{2DCC8E97-A313-4F9D-8F19-84B55DE43652}"/>
    <cellStyle name="Percent 58 2 2 2" xfId="6579" xr:uid="{9E1807FC-458B-4C01-BA25-CD97C28A11C1}"/>
    <cellStyle name="Percent 58 2 2 2 2" xfId="12365" xr:uid="{60B4494B-1C50-4542-BF03-76DD4F67B765}"/>
    <cellStyle name="Percent 58 2 2 2 2 2" xfId="20737" xr:uid="{638DDA7D-5149-486E-8965-AA2FA31ACF2E}"/>
    <cellStyle name="Percent 58 2 2 2 3" xfId="16472" xr:uid="{7931F6A6-13F9-4076-AB04-A92195E0F1B6}"/>
    <cellStyle name="Percent 58 2 2 3" xfId="7911" xr:uid="{AB6B5611-85CF-4C48-9B50-3E3DA03CDC69}"/>
    <cellStyle name="Percent 58 2 2 3 2" xfId="13646" xr:uid="{88AE0E00-A829-4615-94E2-B2B66A4DC77F}"/>
    <cellStyle name="Percent 58 2 2 3 2 2" xfId="22020" xr:uid="{7F13E145-3F67-4C43-98CF-5C4364DF7469}"/>
    <cellStyle name="Percent 58 2 2 3 3" xfId="17799" xr:uid="{361C8D15-EEA5-401B-8B98-6709ECEDA3B2}"/>
    <cellStyle name="Percent 58 2 2 4" xfId="10631" xr:uid="{DA9503E6-B5D4-4100-AE40-ADE67C35651A}"/>
    <cellStyle name="Percent 58 2 2 4 2" xfId="19011" xr:uid="{78A25D0C-361E-47D4-A385-ED400C858CCA}"/>
    <cellStyle name="Percent 58 2 2 5" xfId="15239" xr:uid="{ADDB86D5-972F-4898-A5B4-02018EC3EF9E}"/>
    <cellStyle name="Percent 58 2 2 6" xfId="23653" xr:uid="{F17B8937-3E93-4388-858A-0D044B890FC1}"/>
    <cellStyle name="Percent 58 2 3" xfId="5990" xr:uid="{6F5A7B80-7310-4218-A54A-D0F4889B9B5C}"/>
    <cellStyle name="Percent 58 2 3 2" xfId="11776" xr:uid="{FC7BA7A0-4A1C-4E04-B560-09A90798D8DC}"/>
    <cellStyle name="Percent 58 2 3 2 2" xfId="20148" xr:uid="{E17E28BC-3C99-4EEB-BBF1-0FDB942A52FD}"/>
    <cellStyle name="Percent 58 2 3 3" xfId="15883" xr:uid="{350F9D3E-3846-44CD-B5A2-E635F75B336C}"/>
    <cellStyle name="Percent 58 2 4" xfId="7328" xr:uid="{4576F924-1C94-4A0C-B371-7A8117AF6BAE}"/>
    <cellStyle name="Percent 58 2 4 2" xfId="13064" xr:uid="{78FEC402-6CC5-4289-B4D9-83C6A1A2CEE4}"/>
    <cellStyle name="Percent 58 2 4 2 2" xfId="21438" xr:uid="{3CCCFA4C-ACD3-4033-967B-771C9D5213AB}"/>
    <cellStyle name="Percent 58 2 4 3" xfId="17217" xr:uid="{4AE98669-DDDA-4E86-97B8-16A35573D6AE}"/>
    <cellStyle name="Percent 58 2 5" xfId="9900" xr:uid="{308F1D73-2280-4837-9A3D-CA6E8148FC4A}"/>
    <cellStyle name="Percent 58 2 5 2" xfId="18296" xr:uid="{D1F00049-DADB-47C2-8F4A-B08EDD695021}"/>
    <cellStyle name="Percent 58 2 6" xfId="14634" xr:uid="{A6B63A9F-8FA4-4BCE-8D28-09E6D7728164}"/>
    <cellStyle name="Percent 58 2 7" xfId="23034" xr:uid="{8322841E-4302-4247-B5EC-9E8E9034B994}"/>
    <cellStyle name="Percent 58 2 8" xfId="32002" xr:uid="{04F9565E-0204-4525-BEEF-8348EE3BFA72}"/>
    <cellStyle name="Percent 58 3" xfId="4683" xr:uid="{48D6458B-9E01-4C4C-8C30-A3E70F7EF76E}"/>
    <cellStyle name="Percent 58 3 2" xfId="6578" xr:uid="{41F75130-F53C-44F8-90EC-3C4DBBA4610C}"/>
    <cellStyle name="Percent 58 3 2 2" xfId="12364" xr:uid="{F727BD29-D1DE-4F31-B34F-23521BFE8F85}"/>
    <cellStyle name="Percent 58 3 2 2 2" xfId="20736" xr:uid="{0E0C7CCD-FE67-4E9E-96B0-21ABAE80D338}"/>
    <cellStyle name="Percent 58 3 2 3" xfId="16471" xr:uid="{2D46F14F-63AD-40E7-9FC2-84F63D5C1A1C}"/>
    <cellStyle name="Percent 58 3 3" xfId="7910" xr:uid="{CCA5C446-3864-4990-8E5D-6E5028841D15}"/>
    <cellStyle name="Percent 58 3 3 2" xfId="13645" xr:uid="{D79B2D11-248E-4395-A6A3-FAED356099E3}"/>
    <cellStyle name="Percent 58 3 3 2 2" xfId="22019" xr:uid="{B901CF0D-4D9C-45DB-96B1-CD4E1EB43D2B}"/>
    <cellStyle name="Percent 58 3 3 3" xfId="17798" xr:uid="{D544C6EC-7162-432B-BCFB-9F3A8899C410}"/>
    <cellStyle name="Percent 58 3 4" xfId="10630" xr:uid="{B6412954-008C-44AC-86AB-0D23CE53CC5D}"/>
    <cellStyle name="Percent 58 3 4 2" xfId="19010" xr:uid="{F7E11C6B-1684-4489-90D4-3BDD6C06E6F4}"/>
    <cellStyle name="Percent 58 3 5" xfId="15238" xr:uid="{76FBB1FA-F66D-4213-9482-B7B4E5747F39}"/>
    <cellStyle name="Percent 58 3 6" xfId="23652" xr:uid="{16F0E265-5299-4DC6-A091-01E3972BD400}"/>
    <cellStyle name="Percent 58 4" xfId="5989" xr:uid="{A053FDE7-3E84-4782-8B03-9673BACDE024}"/>
    <cellStyle name="Percent 58 4 2" xfId="11775" xr:uid="{4A9A881C-06BB-46E1-AEF9-8A6E1C1D8549}"/>
    <cellStyle name="Percent 58 4 2 2" xfId="20147" xr:uid="{8B569B1F-807C-413C-B8E3-1EF5AA48E19E}"/>
    <cellStyle name="Percent 58 4 3" xfId="15882" xr:uid="{71989712-8349-42A3-A719-D0B40B349DE2}"/>
    <cellStyle name="Percent 58 5" xfId="7327" xr:uid="{2EFB97E3-5AAD-498D-9ED3-F298AFF5C9F3}"/>
    <cellStyle name="Percent 58 5 2" xfId="13063" xr:uid="{9340C670-D641-4263-9C68-9C1CD12F4B9C}"/>
    <cellStyle name="Percent 58 5 2 2" xfId="21437" xr:uid="{0F64206C-CACB-498F-9471-0F2B7CD56276}"/>
    <cellStyle name="Percent 58 5 3" xfId="17216" xr:uid="{4072533A-CB4F-4AA6-B2FD-0C8B728EDE4C}"/>
    <cellStyle name="Percent 58 6" xfId="9899" xr:uid="{9DBDF5DE-E17A-47B1-91CA-69FD2914950E}"/>
    <cellStyle name="Percent 58 6 2" xfId="18295" xr:uid="{5401260B-43EC-4398-A724-DB3B0A797FE7}"/>
    <cellStyle name="Percent 58 7" xfId="14633" xr:uid="{364A8EC6-9FA9-4315-A448-B567E096D5D9}"/>
    <cellStyle name="Percent 58 8" xfId="23033" xr:uid="{E4A41BDB-D3B4-42AA-BADA-8735442D7547}"/>
    <cellStyle name="Percent 58 9" xfId="31554" xr:uid="{4F8EC300-8EDC-407E-A88E-8665CEDCE024}"/>
    <cellStyle name="Percent 59" xfId="2316" xr:uid="{BD82F0DF-91A1-462D-9F49-AEA60F270F2A}"/>
    <cellStyle name="Percent 59 2" xfId="2317" xr:uid="{E82E3057-1607-4C72-9E74-76577AE34856}"/>
    <cellStyle name="Percent 59 2 2" xfId="4686" xr:uid="{53827EF0-98AA-4034-BDED-AA8974C4C55C}"/>
    <cellStyle name="Percent 59 2 2 2" xfId="6581" xr:uid="{D04783FC-63F6-41D7-A108-B8AC3A0F5F2D}"/>
    <cellStyle name="Percent 59 2 2 2 2" xfId="12367" xr:uid="{87D9F77F-2294-4209-AF80-E0D327EDDAD5}"/>
    <cellStyle name="Percent 59 2 2 2 2 2" xfId="20739" xr:uid="{9938073B-82C5-4C18-9E7F-86B9CD754E22}"/>
    <cellStyle name="Percent 59 2 2 2 3" xfId="16474" xr:uid="{7E02DB0B-F3C7-45D5-AE3B-1B7B72F6BB68}"/>
    <cellStyle name="Percent 59 2 2 3" xfId="7913" xr:uid="{C2897F36-7758-4687-A4B9-FA19A900B082}"/>
    <cellStyle name="Percent 59 2 2 3 2" xfId="13648" xr:uid="{804A8453-56D3-4A29-8BB9-9D2C3CB1A31C}"/>
    <cellStyle name="Percent 59 2 2 3 2 2" xfId="22022" xr:uid="{70BC8BE5-DCDE-41F6-9DFA-689765DFD09B}"/>
    <cellStyle name="Percent 59 2 2 3 3" xfId="17801" xr:uid="{BE04DCB1-C77B-4CE5-9BDB-3232B284ECC3}"/>
    <cellStyle name="Percent 59 2 2 4" xfId="10633" xr:uid="{7A994984-E650-4E2C-832F-1627B0E17D12}"/>
    <cellStyle name="Percent 59 2 2 4 2" xfId="19013" xr:uid="{634980AF-EAF1-4BC9-AD97-40C2D001DAD6}"/>
    <cellStyle name="Percent 59 2 2 5" xfId="15241" xr:uid="{FECEE0C9-2DE6-4D29-B908-776922D66D47}"/>
    <cellStyle name="Percent 59 2 2 6" xfId="23655" xr:uid="{3820348E-D1F9-4898-82B8-AB0366DB412F}"/>
    <cellStyle name="Percent 59 2 3" xfId="5992" xr:uid="{F4B9314A-8BE2-4529-B30C-52FA139F0B4E}"/>
    <cellStyle name="Percent 59 2 3 2" xfId="11778" xr:uid="{52D121AA-21A7-4794-B2B6-6513DA5A6CCC}"/>
    <cellStyle name="Percent 59 2 3 2 2" xfId="20150" xr:uid="{73FCE600-CCD1-4E75-BAC3-2BF9D0F1A470}"/>
    <cellStyle name="Percent 59 2 3 3" xfId="15885" xr:uid="{2A790827-CF34-480B-8C44-906EF859F6CC}"/>
    <cellStyle name="Percent 59 2 4" xfId="7330" xr:uid="{92C0AD4E-C8B0-49AE-A113-3D04A968B281}"/>
    <cellStyle name="Percent 59 2 4 2" xfId="13066" xr:uid="{3D870BB0-3CA5-4AB1-9DC0-D25F54F68DFC}"/>
    <cellStyle name="Percent 59 2 4 2 2" xfId="21440" xr:uid="{AB853B85-CE46-445B-80BC-CEFCA1556B0E}"/>
    <cellStyle name="Percent 59 2 4 3" xfId="17219" xr:uid="{0B01E72C-3636-4DF4-A2A0-954DAB848B06}"/>
    <cellStyle name="Percent 59 2 5" xfId="9902" xr:uid="{930E996A-BD07-42D0-936A-86301FB666DE}"/>
    <cellStyle name="Percent 59 2 5 2" xfId="18298" xr:uid="{FD822D17-93A2-488A-B18C-C2696EB3BDD6}"/>
    <cellStyle name="Percent 59 2 6" xfId="14636" xr:uid="{010937D8-C412-4249-B414-5524524BE118}"/>
    <cellStyle name="Percent 59 2 7" xfId="23036" xr:uid="{11E14AFA-DBCA-41F6-B54C-FB61FD429102}"/>
    <cellStyle name="Percent 59 2 8" xfId="32003" xr:uid="{F05A96F5-C6D4-40CF-9CD6-E0B64525C4DC}"/>
    <cellStyle name="Percent 59 3" xfId="4685" xr:uid="{DE3B9F25-DC3B-4A0C-A818-2E1EBCE7AD6D}"/>
    <cellStyle name="Percent 59 3 2" xfId="6580" xr:uid="{5CC5FCEC-0AA7-4A90-874F-4B58CA80236D}"/>
    <cellStyle name="Percent 59 3 2 2" xfId="12366" xr:uid="{7EC876A1-5ADC-44AE-924E-2AA38B48DD12}"/>
    <cellStyle name="Percent 59 3 2 2 2" xfId="20738" xr:uid="{2D95364A-B879-461F-978A-0631B02CA91C}"/>
    <cellStyle name="Percent 59 3 2 3" xfId="16473" xr:uid="{9302B6DA-11A6-458A-AAB3-6D4C245BC5E0}"/>
    <cellStyle name="Percent 59 3 3" xfId="7912" xr:uid="{BE0DA17C-5A41-450F-BDD4-5568AD493048}"/>
    <cellStyle name="Percent 59 3 3 2" xfId="13647" xr:uid="{F88DDBBF-4BDE-4AB5-894B-41A930EF9E20}"/>
    <cellStyle name="Percent 59 3 3 2 2" xfId="22021" xr:uid="{3481A3FA-7A57-4199-805E-DDEA7EA98EF6}"/>
    <cellStyle name="Percent 59 3 3 3" xfId="17800" xr:uid="{76A5352C-3246-4F67-ABF1-BFFEB594FDF6}"/>
    <cellStyle name="Percent 59 3 4" xfId="10632" xr:uid="{BE6D472E-B394-4270-BD6C-8944729C9ED6}"/>
    <cellStyle name="Percent 59 3 4 2" xfId="19012" xr:uid="{DA3E7EF9-423B-4F9A-8144-9772AD9D3C86}"/>
    <cellStyle name="Percent 59 3 5" xfId="15240" xr:uid="{E68E92CA-4DB9-4961-984F-D9B44A5E6C5C}"/>
    <cellStyle name="Percent 59 3 6" xfId="23654" xr:uid="{1258A554-9E22-434E-AC7B-FDE4EC92EE44}"/>
    <cellStyle name="Percent 59 4" xfId="5991" xr:uid="{DBB3A93A-04FE-44D2-8D58-2A8205721C08}"/>
    <cellStyle name="Percent 59 4 2" xfId="11777" xr:uid="{490EABEB-4494-441A-8A2C-ED0C21751AE2}"/>
    <cellStyle name="Percent 59 4 2 2" xfId="20149" xr:uid="{7B3770D8-F165-49BC-B15F-D2D59DCB7C8B}"/>
    <cellStyle name="Percent 59 4 3" xfId="15884" xr:uid="{4F73B41D-3422-4204-8921-D95DB4978784}"/>
    <cellStyle name="Percent 59 5" xfId="7329" xr:uid="{7C0509DE-A6A5-4C2D-9980-0572C7F8B6C6}"/>
    <cellStyle name="Percent 59 5 2" xfId="13065" xr:uid="{487E5AE0-1817-4C96-AFEB-4CE2F536E11A}"/>
    <cellStyle name="Percent 59 5 2 2" xfId="21439" xr:uid="{B2D79E97-4A0E-4F82-814D-EADF7CFC7724}"/>
    <cellStyle name="Percent 59 5 3" xfId="17218" xr:uid="{14E228E6-2700-4D08-8405-4A5EF2882AD7}"/>
    <cellStyle name="Percent 59 6" xfId="9901" xr:uid="{A915B426-7F96-4823-A6E9-E2DA6E0BF501}"/>
    <cellStyle name="Percent 59 6 2" xfId="18297" xr:uid="{474E2966-E73C-4A87-B17D-033F55C3B5B5}"/>
    <cellStyle name="Percent 59 7" xfId="14635" xr:uid="{9D9D2DE0-7D70-495F-9F42-BFE802CAAE50}"/>
    <cellStyle name="Percent 59 8" xfId="23035" xr:uid="{C8FBB2FE-1EE4-49E9-AE42-B48AC4976059}"/>
    <cellStyle name="Percent 59 9" xfId="31555" xr:uid="{B2266E5F-86C6-46C8-BC63-42A2444FD34A}"/>
    <cellStyle name="Percent 6" xfId="2318" xr:uid="{6C1CF570-21A2-44E5-AA8C-5C9930D3779A}"/>
    <cellStyle name="Percent 6 2" xfId="2319" xr:uid="{C1DECA62-70BD-47E7-83DD-FFD6D63CD7BA}"/>
    <cellStyle name="Percent 6 2 2" xfId="2320" xr:uid="{53448E55-BE7E-4A84-8746-CF117ED56F27}"/>
    <cellStyle name="Percent 6 2 2 2" xfId="31211" xr:uid="{B91D1334-35D6-4D80-80C4-05EAE7111CD1}"/>
    <cellStyle name="Percent 6 2 3" xfId="30983" xr:uid="{45177731-EE1A-4254-8983-4DCDD42DB360}"/>
    <cellStyle name="Percent 6 3" xfId="2321" xr:uid="{E7549D15-BCF3-4720-A419-13AC695DDE2D}"/>
    <cellStyle name="Percent 6 3 2" xfId="2322" xr:uid="{85B74518-7BAA-4834-B99F-2CCBFB6065B9}"/>
    <cellStyle name="Percent 6 3 3" xfId="31210" xr:uid="{4180BD70-7E38-41EB-B3FD-825445AFD93D}"/>
    <cellStyle name="Percent 6 4" xfId="2997" xr:uid="{1C80FF05-6651-47F3-90C2-AAC78B1B3393}"/>
    <cellStyle name="Percent 6 5" xfId="4063" xr:uid="{EE258372-EB41-4A33-B2E5-2A45A7276B58}"/>
    <cellStyle name="Percent 60" xfId="2323" xr:uid="{44799B30-A6B5-4B13-BC9B-6FCED6409FB6}"/>
    <cellStyle name="Percent 60 2" xfId="2324" xr:uid="{CB101637-FBE1-42DD-B778-6093B64E91AF}"/>
    <cellStyle name="Percent 60 2 2" xfId="4688" xr:uid="{4F05C428-1E0F-42E4-8E31-D876A999CEEF}"/>
    <cellStyle name="Percent 60 2 2 2" xfId="6583" xr:uid="{D7C68572-813F-4A13-A7D3-FEAFB2715CF2}"/>
    <cellStyle name="Percent 60 2 2 2 2" xfId="12369" xr:uid="{22D84DB6-1C27-4B51-A1DA-DED91CC5E490}"/>
    <cellStyle name="Percent 60 2 2 2 2 2" xfId="20741" xr:uid="{92824428-A13A-4A6E-A86B-BD1194F03A38}"/>
    <cellStyle name="Percent 60 2 2 2 3" xfId="16476" xr:uid="{3B68D2E8-0023-45C1-8174-E0E80E26112C}"/>
    <cellStyle name="Percent 60 2 2 3" xfId="7915" xr:uid="{B9417F6A-A8DD-4231-A11A-B729F38314FB}"/>
    <cellStyle name="Percent 60 2 2 3 2" xfId="13650" xr:uid="{1C0F9FAD-A5DF-4D2D-8DF2-880F11B7B7D2}"/>
    <cellStyle name="Percent 60 2 2 3 2 2" xfId="22024" xr:uid="{61051E63-185E-4660-9E57-9A9AC33B1D65}"/>
    <cellStyle name="Percent 60 2 2 3 3" xfId="17803" xr:uid="{FB672122-8F5E-4928-9CC6-4300394E1492}"/>
    <cellStyle name="Percent 60 2 2 4" xfId="10635" xr:uid="{B80F9B83-6D30-43B3-971C-F7086381CE3B}"/>
    <cellStyle name="Percent 60 2 2 4 2" xfId="19015" xr:uid="{721C8F15-5460-4C2E-B251-E3962909B78B}"/>
    <cellStyle name="Percent 60 2 2 5" xfId="15243" xr:uid="{7C3D3D01-ECDE-49AC-ADDB-AD4400F6BD3B}"/>
    <cellStyle name="Percent 60 2 2 6" xfId="23657" xr:uid="{A4C5FE32-D1FB-481D-A5C1-D209DD47FCE7}"/>
    <cellStyle name="Percent 60 2 3" xfId="5994" xr:uid="{629261B5-7D84-47C3-AC6A-892BA5E01E82}"/>
    <cellStyle name="Percent 60 2 3 2" xfId="11780" xr:uid="{2805A5B9-B7EF-42B4-8140-B1B7239700C2}"/>
    <cellStyle name="Percent 60 2 3 2 2" xfId="20152" xr:uid="{84BBE86C-0A77-467D-ADC4-61DB9B1909EF}"/>
    <cellStyle name="Percent 60 2 3 3" xfId="15887" xr:uid="{D124C0CA-0DFB-4381-BC27-54176DD6C11D}"/>
    <cellStyle name="Percent 60 2 4" xfId="7332" xr:uid="{8AD91022-80CE-488A-A8E8-6F20FA8018B4}"/>
    <cellStyle name="Percent 60 2 4 2" xfId="13068" xr:uid="{5AA72BAE-E388-4549-9D49-F19426BC7358}"/>
    <cellStyle name="Percent 60 2 4 2 2" xfId="21442" xr:uid="{6B3A5E72-3965-4D80-8CCE-FD8CE5DFB653}"/>
    <cellStyle name="Percent 60 2 4 3" xfId="17221" xr:uid="{5C57A8DE-1E71-405A-8C9A-7564A9A77C1F}"/>
    <cellStyle name="Percent 60 2 5" xfId="9904" xr:uid="{1BF45F24-F374-48D8-89BF-AF9F8842A9AD}"/>
    <cellStyle name="Percent 60 2 5 2" xfId="18300" xr:uid="{47EBBE78-327F-4E3C-A2EC-7454084CE0B4}"/>
    <cellStyle name="Percent 60 2 6" xfId="14638" xr:uid="{38E2F7E7-0E66-4979-92B1-29FB82901405}"/>
    <cellStyle name="Percent 60 2 7" xfId="23038" xr:uid="{D3C4B36B-F04B-4B01-94AC-E3BD1F8FB35B}"/>
    <cellStyle name="Percent 60 2 8" xfId="32004" xr:uid="{4E97DCBD-4AB5-453B-89C0-61DB58D2DB26}"/>
    <cellStyle name="Percent 60 3" xfId="4687" xr:uid="{E9E9D854-66DE-4A94-8761-40412AF37065}"/>
    <cellStyle name="Percent 60 3 2" xfId="6582" xr:uid="{8A6CDC2C-68B2-43D6-87CF-075E4D3EDEC1}"/>
    <cellStyle name="Percent 60 3 2 2" xfId="12368" xr:uid="{069C553A-CBDE-4AE0-9207-B49027B4423D}"/>
    <cellStyle name="Percent 60 3 2 2 2" xfId="20740" xr:uid="{25641E3C-CB99-46C5-AD4F-3CA0467162AE}"/>
    <cellStyle name="Percent 60 3 2 3" xfId="16475" xr:uid="{1451B5D1-4547-41A2-873B-C8B4F92262BB}"/>
    <cellStyle name="Percent 60 3 3" xfId="7914" xr:uid="{FE3726C6-F619-42CA-A69A-F1CF6FBECEB3}"/>
    <cellStyle name="Percent 60 3 3 2" xfId="13649" xr:uid="{8212C4C5-6243-49C4-8746-A6927EA3F3F1}"/>
    <cellStyle name="Percent 60 3 3 2 2" xfId="22023" xr:uid="{E818111C-8680-4148-8A53-4ED33E6C368F}"/>
    <cellStyle name="Percent 60 3 3 3" xfId="17802" xr:uid="{8C07E5EF-1D7B-4492-9715-74A37F05A98E}"/>
    <cellStyle name="Percent 60 3 4" xfId="10634" xr:uid="{6CB373F5-9C3F-4417-A8C7-0714D9A50B52}"/>
    <cellStyle name="Percent 60 3 4 2" xfId="19014" xr:uid="{BA1D94E1-891B-4653-898B-C6386F05DCE0}"/>
    <cellStyle name="Percent 60 3 5" xfId="15242" xr:uid="{CA5823EB-EDE5-40C6-89AC-FBF07F5A4E1D}"/>
    <cellStyle name="Percent 60 3 6" xfId="23656" xr:uid="{EF60D000-31D9-4894-9F16-A7E4A8D62360}"/>
    <cellStyle name="Percent 60 4" xfId="5993" xr:uid="{D8B1EE61-CFD8-4D64-B180-031FB6B7AA36}"/>
    <cellStyle name="Percent 60 4 2" xfId="11779" xr:uid="{7903D08F-D051-48B9-93E0-D0477D81F6C9}"/>
    <cellStyle name="Percent 60 4 2 2" xfId="20151" xr:uid="{05AE9101-CA14-4B7D-B317-076A16A0A86C}"/>
    <cellStyle name="Percent 60 4 3" xfId="15886" xr:uid="{7244F1FB-4295-4FDB-AA24-A2CDE1FA5071}"/>
    <cellStyle name="Percent 60 5" xfId="7331" xr:uid="{13D8B5C2-9724-49AC-A3AA-66E7CF431714}"/>
    <cellStyle name="Percent 60 5 2" xfId="13067" xr:uid="{49411494-AE81-485E-8D43-F6CA64E3BCC1}"/>
    <cellStyle name="Percent 60 5 2 2" xfId="21441" xr:uid="{6577E607-E322-4CCA-8C4B-77E5748A7F26}"/>
    <cellStyle name="Percent 60 5 3" xfId="17220" xr:uid="{A67FF269-5F82-4789-A18F-65638CA15864}"/>
    <cellStyle name="Percent 60 6" xfId="9903" xr:uid="{AEB6EB2E-768D-42A7-A9F7-F3389C20EDF8}"/>
    <cellStyle name="Percent 60 6 2" xfId="18299" xr:uid="{61F69038-A804-44D3-B94F-E96B2C89D251}"/>
    <cellStyle name="Percent 60 7" xfId="14637" xr:uid="{2FB270F5-7EE5-4346-B661-2F5E4DF9B042}"/>
    <cellStyle name="Percent 60 8" xfId="23037" xr:uid="{4C82A578-3C73-474F-99EA-A4EAF16BF341}"/>
    <cellStyle name="Percent 60 9" xfId="31556" xr:uid="{58F8B816-96F4-469E-AEB3-F1DA3C41B7C7}"/>
    <cellStyle name="Percent 61" xfId="2325" xr:uid="{34D00B51-8B27-49EA-B547-E2A11DB57863}"/>
    <cellStyle name="Percent 61 2" xfId="2326" xr:uid="{E5712C47-5FE0-4BBE-8132-9D637E304DED}"/>
    <cellStyle name="Percent 61 2 2" xfId="4690" xr:uid="{C74DFF59-6017-4EB7-B81B-313DD6E1119F}"/>
    <cellStyle name="Percent 61 2 2 2" xfId="6585" xr:uid="{2C32CA74-75F9-409A-B32F-3BCB0FF28726}"/>
    <cellStyle name="Percent 61 2 2 2 2" xfId="12371" xr:uid="{2FD52F1A-9FE4-4F83-B844-69935997B750}"/>
    <cellStyle name="Percent 61 2 2 2 2 2" xfId="20743" xr:uid="{1540EAFB-A8A8-46EB-A4E9-8E8506AC604A}"/>
    <cellStyle name="Percent 61 2 2 2 3" xfId="16478" xr:uid="{5E9EED9E-B38E-4E13-AA37-2F3EB9781A87}"/>
    <cellStyle name="Percent 61 2 2 3" xfId="7917" xr:uid="{A7078009-E6FA-47FB-B2F9-2A3A7B47B408}"/>
    <cellStyle name="Percent 61 2 2 3 2" xfId="13652" xr:uid="{A2621C56-2F2B-43C6-8BEF-7ECC792A01AA}"/>
    <cellStyle name="Percent 61 2 2 3 2 2" xfId="22026" xr:uid="{3998A4AE-04D5-493E-8807-301A410D6977}"/>
    <cellStyle name="Percent 61 2 2 3 3" xfId="17805" xr:uid="{E8437AC6-8B9F-4C8C-9627-3F37D9CD09CD}"/>
    <cellStyle name="Percent 61 2 2 4" xfId="10637" xr:uid="{9E098685-3102-47B8-918C-CE94B6B0E0EE}"/>
    <cellStyle name="Percent 61 2 2 4 2" xfId="19017" xr:uid="{7931C776-95ED-4BFD-88B1-B34569521080}"/>
    <cellStyle name="Percent 61 2 2 5" xfId="15245" xr:uid="{E0F24301-9C2C-4DAF-82CA-41B99CF3A8D1}"/>
    <cellStyle name="Percent 61 2 2 6" xfId="23659" xr:uid="{AF3534F5-C192-4D8A-9624-330C2BDF5CD9}"/>
    <cellStyle name="Percent 61 2 3" xfId="5996" xr:uid="{E2CD73E3-7B2D-496D-ADF0-EAC8CFC1833F}"/>
    <cellStyle name="Percent 61 2 3 2" xfId="11782" xr:uid="{5F00DAD2-C921-406A-B5AC-E0D77F0BCFA6}"/>
    <cellStyle name="Percent 61 2 3 2 2" xfId="20154" xr:uid="{7C18241E-7DFE-479B-80D5-F12A6BFEE36D}"/>
    <cellStyle name="Percent 61 2 3 3" xfId="15889" xr:uid="{6C51888D-B111-4CC9-9694-A92FB9FEA7D9}"/>
    <cellStyle name="Percent 61 2 4" xfId="7334" xr:uid="{9F5892EC-D623-4C42-B835-578230AFF384}"/>
    <cellStyle name="Percent 61 2 4 2" xfId="13070" xr:uid="{DF26B641-C974-4785-B2C7-34EA94780AE9}"/>
    <cellStyle name="Percent 61 2 4 2 2" xfId="21444" xr:uid="{A7D7C2BE-0475-4364-85DF-52769C15EC6B}"/>
    <cellStyle name="Percent 61 2 4 3" xfId="17223" xr:uid="{9C5FCEF1-06DD-4AB2-94B5-BEE53311DB7A}"/>
    <cellStyle name="Percent 61 2 5" xfId="9906" xr:uid="{AFCA9490-0850-4B64-A7D2-AC756E905295}"/>
    <cellStyle name="Percent 61 2 5 2" xfId="18302" xr:uid="{0A4995DE-5DED-4CBD-8297-52B58E9EABB3}"/>
    <cellStyle name="Percent 61 2 6" xfId="14640" xr:uid="{9EFFA1B9-B24A-46EC-AF47-1ED230FDA6CB}"/>
    <cellStyle name="Percent 61 2 7" xfId="23040" xr:uid="{43DC35F0-99E0-4CAD-BC3D-83C8A536AEAF}"/>
    <cellStyle name="Percent 61 2 8" xfId="32005" xr:uid="{6BDA0A8B-0655-4953-AF29-C2A80834ADB7}"/>
    <cellStyle name="Percent 61 3" xfId="4689" xr:uid="{37F1FF1C-9387-44F1-AB41-B4834A0AFF38}"/>
    <cellStyle name="Percent 61 3 2" xfId="6584" xr:uid="{B8F48BE7-0227-4D76-A88C-13A3FCFFB3F0}"/>
    <cellStyle name="Percent 61 3 2 2" xfId="12370" xr:uid="{C63E88A8-93BA-42C3-BE8B-7BCFAD078D2A}"/>
    <cellStyle name="Percent 61 3 2 2 2" xfId="20742" xr:uid="{4309C70E-7661-42CA-A057-93CE7BADBED0}"/>
    <cellStyle name="Percent 61 3 2 3" xfId="16477" xr:uid="{DE01A417-956A-4B10-AB19-57058D87EFF0}"/>
    <cellStyle name="Percent 61 3 3" xfId="7916" xr:uid="{6D4435CD-EBA0-424F-825E-3B93BCDA035E}"/>
    <cellStyle name="Percent 61 3 3 2" xfId="13651" xr:uid="{DDC1DFA6-A7BE-4EA7-8C71-D2E12D8C35AC}"/>
    <cellStyle name="Percent 61 3 3 2 2" xfId="22025" xr:uid="{E7085366-384A-4635-8BE8-E62F75700B6D}"/>
    <cellStyle name="Percent 61 3 3 3" xfId="17804" xr:uid="{EE31B51F-9130-44CE-A55B-E438FFD4F240}"/>
    <cellStyle name="Percent 61 3 4" xfId="10636" xr:uid="{532B5EF0-016C-43EA-B042-F3734CCE4262}"/>
    <cellStyle name="Percent 61 3 4 2" xfId="19016" xr:uid="{08EA7357-7455-489D-98A5-2324F4F0AE6E}"/>
    <cellStyle name="Percent 61 3 5" xfId="15244" xr:uid="{BD86DC0F-3B17-4713-9C20-7A4389C259CD}"/>
    <cellStyle name="Percent 61 3 6" xfId="23658" xr:uid="{B947D6B2-8719-4FEF-94A4-BE9AFBB915FA}"/>
    <cellStyle name="Percent 61 4" xfId="5995" xr:uid="{6DAC7911-17BF-4F1D-8BCE-B836C057888D}"/>
    <cellStyle name="Percent 61 4 2" xfId="11781" xr:uid="{A7ECF1FA-FA2C-490B-88BB-3D8442D6E0BF}"/>
    <cellStyle name="Percent 61 4 2 2" xfId="20153" xr:uid="{C6389C7B-6ED4-499F-8AF0-5681E84F49EE}"/>
    <cellStyle name="Percent 61 4 3" xfId="15888" xr:uid="{F2C9631F-7BB4-47C9-A144-77B0ACC87160}"/>
    <cellStyle name="Percent 61 5" xfId="7333" xr:uid="{7BB3D3B1-2A0F-4AE8-BA9C-EE4681A6BBAE}"/>
    <cellStyle name="Percent 61 5 2" xfId="13069" xr:uid="{53F29DFF-B495-47FB-AD6E-AE7947C67D24}"/>
    <cellStyle name="Percent 61 5 2 2" xfId="21443" xr:uid="{A7949D51-F99C-44B4-B35F-06144533F1B2}"/>
    <cellStyle name="Percent 61 5 3" xfId="17222" xr:uid="{7846CB6C-71FC-4C8A-B7FC-CC2E80A9D944}"/>
    <cellStyle name="Percent 61 6" xfId="9905" xr:uid="{24867A59-86FD-41BC-BDE7-524174BF00F2}"/>
    <cellStyle name="Percent 61 6 2" xfId="18301" xr:uid="{BD057B97-E61C-4050-9E50-245ACDAD25A3}"/>
    <cellStyle name="Percent 61 7" xfId="14639" xr:uid="{C5F06BE4-0340-405A-8564-2853011DC251}"/>
    <cellStyle name="Percent 61 8" xfId="23039" xr:uid="{3CE3CA1C-4D09-45EB-8DA2-DE20D994A4AD}"/>
    <cellStyle name="Percent 61 9" xfId="31557" xr:uid="{4558D5C0-E5F9-4287-93AA-4F89F0010E9F}"/>
    <cellStyle name="Percent 62" xfId="2327" xr:uid="{F5831E51-0B2F-428A-85F8-30D55DDEE8E0}"/>
    <cellStyle name="Percent 62 2" xfId="2328" xr:uid="{3A77E86B-F9BD-428F-9686-FADB2DFA7DC8}"/>
    <cellStyle name="Percent 62 2 2" xfId="4692" xr:uid="{DE3B574A-ED7D-4E9A-BDC2-A5C3DEBE19DD}"/>
    <cellStyle name="Percent 62 2 2 2" xfId="6587" xr:uid="{F1C1BBDF-7E67-4546-8484-C52A9A4F4FE5}"/>
    <cellStyle name="Percent 62 2 2 2 2" xfId="12373" xr:uid="{81D9B974-A7AC-4376-93BC-36F55AB7A9F5}"/>
    <cellStyle name="Percent 62 2 2 2 2 2" xfId="20745" xr:uid="{483FBDDD-7647-4EB8-AD34-6A55996A7F0E}"/>
    <cellStyle name="Percent 62 2 2 2 3" xfId="16480" xr:uid="{AA61A75D-C3E6-4542-A0D5-011CD81F1A07}"/>
    <cellStyle name="Percent 62 2 2 3" xfId="7919" xr:uid="{03871015-863A-4867-B458-47F3B70BD92B}"/>
    <cellStyle name="Percent 62 2 2 3 2" xfId="13654" xr:uid="{2DA323BD-6347-4BD6-80BB-5E57E936E2E6}"/>
    <cellStyle name="Percent 62 2 2 3 2 2" xfId="22028" xr:uid="{220D7B76-A87F-4AA3-B39D-CBC19F797B3F}"/>
    <cellStyle name="Percent 62 2 2 3 3" xfId="17807" xr:uid="{D2B6BCA4-9142-41F5-B9CF-8FFFF02ACB82}"/>
    <cellStyle name="Percent 62 2 2 4" xfId="10639" xr:uid="{39DE0F1F-7581-4777-935B-4FDC262BA5A3}"/>
    <cellStyle name="Percent 62 2 2 4 2" xfId="19019" xr:uid="{5559B94A-1AF8-4BC9-B92F-D68FB3AB99AB}"/>
    <cellStyle name="Percent 62 2 2 5" xfId="15247" xr:uid="{5BD88C56-4A44-4042-BA3B-1FA96F12B855}"/>
    <cellStyle name="Percent 62 2 2 6" xfId="23661" xr:uid="{475F8C38-EB6F-45C2-9FC7-67D7607DE477}"/>
    <cellStyle name="Percent 62 2 3" xfId="5998" xr:uid="{986FC30C-EC7A-4815-8B06-575DD0F9BCF3}"/>
    <cellStyle name="Percent 62 2 3 2" xfId="11784" xr:uid="{5F1861EC-A4EA-4165-83E7-C822686F7B42}"/>
    <cellStyle name="Percent 62 2 3 2 2" xfId="20156" xr:uid="{F2A8D91A-8752-4801-B10C-5EDDF7BA3FD0}"/>
    <cellStyle name="Percent 62 2 3 3" xfId="15891" xr:uid="{C05F7487-1C64-4982-A579-D6A4F64C45A0}"/>
    <cellStyle name="Percent 62 2 4" xfId="7336" xr:uid="{B8F0D1DD-7C59-46BF-88B4-75491E77890C}"/>
    <cellStyle name="Percent 62 2 4 2" xfId="13072" xr:uid="{ACF4BA0F-36A5-4F47-AB8F-C86CC061A222}"/>
    <cellStyle name="Percent 62 2 4 2 2" xfId="21446" xr:uid="{0CCEDC75-F2C2-4EFB-98FD-E54D6B70E55C}"/>
    <cellStyle name="Percent 62 2 4 3" xfId="17225" xr:uid="{2C5899CE-7401-4049-B02D-85EC9ECD0024}"/>
    <cellStyle name="Percent 62 2 5" xfId="9908" xr:uid="{7E4069B8-9A7C-4216-9340-5C2CE1740A1C}"/>
    <cellStyle name="Percent 62 2 5 2" xfId="18304" xr:uid="{47EFEA94-9C6E-4BBA-B233-EA3FF6483725}"/>
    <cellStyle name="Percent 62 2 6" xfId="14642" xr:uid="{0352CD8B-968C-49D1-B9A4-0CDA5F290C0F}"/>
    <cellStyle name="Percent 62 2 7" xfId="23042" xr:uid="{96DE5F74-EE34-4BBE-9EF0-43072E625DDD}"/>
    <cellStyle name="Percent 62 2 8" xfId="32006" xr:uid="{6B078B70-078D-4BBD-8AB3-78A94AAC5074}"/>
    <cellStyle name="Percent 62 3" xfId="4691" xr:uid="{AD72FB58-278E-46F9-AD09-3AD70BBB5E8F}"/>
    <cellStyle name="Percent 62 3 2" xfId="6586" xr:uid="{8A42BC44-F09E-4320-B0A6-1DE42FB8C29E}"/>
    <cellStyle name="Percent 62 3 2 2" xfId="12372" xr:uid="{97825B21-FBFD-4F91-B43B-FC642F0EFC8B}"/>
    <cellStyle name="Percent 62 3 2 2 2" xfId="20744" xr:uid="{9D3B98B3-402C-4303-9E4C-17EB0E4DB51C}"/>
    <cellStyle name="Percent 62 3 2 3" xfId="16479" xr:uid="{70C64954-1B60-4307-BBB7-C5AA5FDF10C7}"/>
    <cellStyle name="Percent 62 3 3" xfId="7918" xr:uid="{AEF3B5B8-814B-4149-ADF8-B5E8C3ED09E0}"/>
    <cellStyle name="Percent 62 3 3 2" xfId="13653" xr:uid="{A5F39364-7795-4AA1-90F9-E31E92F10921}"/>
    <cellStyle name="Percent 62 3 3 2 2" xfId="22027" xr:uid="{21A693B6-B606-4FDA-AA1E-1D4A4D81E9E2}"/>
    <cellStyle name="Percent 62 3 3 3" xfId="17806" xr:uid="{6689D474-77AD-4F6D-891A-3913D8E2141C}"/>
    <cellStyle name="Percent 62 3 4" xfId="10638" xr:uid="{9F5393B9-A5A7-49CA-8DEA-92EE917228C9}"/>
    <cellStyle name="Percent 62 3 4 2" xfId="19018" xr:uid="{91E9BD62-BDB8-44AE-B805-FC7AE6D98C9B}"/>
    <cellStyle name="Percent 62 3 5" xfId="15246" xr:uid="{03B717B9-AB95-47BD-B53E-9F853212DC63}"/>
    <cellStyle name="Percent 62 3 6" xfId="23660" xr:uid="{B93FDF31-7533-44BE-8ADB-0B7C3A2715D1}"/>
    <cellStyle name="Percent 62 4" xfId="5997" xr:uid="{2ED0B4CB-68EE-46F6-A002-ED93626E9868}"/>
    <cellStyle name="Percent 62 4 2" xfId="11783" xr:uid="{F0EC44D3-E29D-4208-8B30-FCE27F7FE23B}"/>
    <cellStyle name="Percent 62 4 2 2" xfId="20155" xr:uid="{1318E3FC-EBB0-4C13-9C07-F6F5CAAD6C64}"/>
    <cellStyle name="Percent 62 4 3" xfId="15890" xr:uid="{19A20171-CCE4-4303-88E5-A2C63D4EDADB}"/>
    <cellStyle name="Percent 62 5" xfId="7335" xr:uid="{52104F61-9AC1-4115-89BD-A7E67239F728}"/>
    <cellStyle name="Percent 62 5 2" xfId="13071" xr:uid="{D6EF3B79-8531-4984-89CD-3067B06B2093}"/>
    <cellStyle name="Percent 62 5 2 2" xfId="21445" xr:uid="{A62E3A22-948C-4D5F-89E2-D63A2D5EC14A}"/>
    <cellStyle name="Percent 62 5 3" xfId="17224" xr:uid="{910571E3-A133-41AA-8FD6-1AB399BEE014}"/>
    <cellStyle name="Percent 62 6" xfId="9907" xr:uid="{1A9D8D2A-4722-4438-A979-1AC72EDA2689}"/>
    <cellStyle name="Percent 62 6 2" xfId="18303" xr:uid="{431CFC25-4879-40D2-B7EE-7BA227E96361}"/>
    <cellStyle name="Percent 62 7" xfId="14641" xr:uid="{64C29F45-4A2D-4B52-A5D1-ACF49153210C}"/>
    <cellStyle name="Percent 62 8" xfId="23041" xr:uid="{224FDDDA-ECBE-429C-BCA9-581F18848412}"/>
    <cellStyle name="Percent 62 9" xfId="31558" xr:uid="{CC67CD30-43C6-490F-844D-8965C1139B13}"/>
    <cellStyle name="Percent 63" xfId="2329" xr:uid="{C19C2686-F3B0-433C-8D46-E085F3C9CBDA}"/>
    <cellStyle name="Percent 63 2" xfId="2330" xr:uid="{5C039FF9-572D-4FC6-A57E-1E96AF828E4E}"/>
    <cellStyle name="Percent 63 2 2" xfId="4694" xr:uid="{BA503625-A650-40F9-BC89-6B8296D99E9D}"/>
    <cellStyle name="Percent 63 2 2 2" xfId="6589" xr:uid="{CF16C09B-205B-402E-B8B1-E95D57E2D454}"/>
    <cellStyle name="Percent 63 2 2 2 2" xfId="12375" xr:uid="{73AFBD22-2ECC-4080-9DAD-15040F3234FE}"/>
    <cellStyle name="Percent 63 2 2 2 2 2" xfId="20747" xr:uid="{866B42D9-AC85-4BC6-BC92-8B0650F5F013}"/>
    <cellStyle name="Percent 63 2 2 2 3" xfId="16482" xr:uid="{6C4B45A4-A37E-4F52-9E7D-C5E7FCBA0ABB}"/>
    <cellStyle name="Percent 63 2 2 3" xfId="7921" xr:uid="{5A06F374-B761-4B79-AB0D-FA1F9A023A42}"/>
    <cellStyle name="Percent 63 2 2 3 2" xfId="13656" xr:uid="{5E660A23-4AF0-4DEB-9BC3-1F3D174541D8}"/>
    <cellStyle name="Percent 63 2 2 3 2 2" xfId="22030" xr:uid="{F52889C5-9B99-468D-BA91-36B514657807}"/>
    <cellStyle name="Percent 63 2 2 3 3" xfId="17809" xr:uid="{8F00FDC1-9C4C-425A-B293-B9211B4083E0}"/>
    <cellStyle name="Percent 63 2 2 4" xfId="10641" xr:uid="{3869FE73-DB8E-46B7-963F-F7AF167FB4D7}"/>
    <cellStyle name="Percent 63 2 2 4 2" xfId="19021" xr:uid="{0D6A3A11-3C89-4A8D-ACC6-F6C7216062C0}"/>
    <cellStyle name="Percent 63 2 2 5" xfId="15249" xr:uid="{338D5D96-22DE-4CB2-8736-B00867DD9420}"/>
    <cellStyle name="Percent 63 2 2 6" xfId="23663" xr:uid="{C1FB087B-7D06-45B0-874B-62769E9AEC16}"/>
    <cellStyle name="Percent 63 2 3" xfId="6000" xr:uid="{825D84BE-FD71-4DA8-8C8A-89AA46AAEE2C}"/>
    <cellStyle name="Percent 63 2 3 2" xfId="11786" xr:uid="{D9366ED4-4B86-4A36-AC37-215AE6C0D211}"/>
    <cellStyle name="Percent 63 2 3 2 2" xfId="20158" xr:uid="{8C3083DB-2AC5-4896-9F34-FA78F82DFBBD}"/>
    <cellStyle name="Percent 63 2 3 3" xfId="15893" xr:uid="{6161A77E-C165-458A-A2DB-8BD80FCB8E5B}"/>
    <cellStyle name="Percent 63 2 4" xfId="7338" xr:uid="{73D717C0-A5DA-4CD0-A89C-F164AA3C34A0}"/>
    <cellStyle name="Percent 63 2 4 2" xfId="13074" xr:uid="{DFCA0CD4-713D-4667-9E20-820627B20CF3}"/>
    <cellStyle name="Percent 63 2 4 2 2" xfId="21448" xr:uid="{BE4B1DB6-8363-4798-ABDF-B0352781C4F3}"/>
    <cellStyle name="Percent 63 2 4 3" xfId="17227" xr:uid="{43BF0010-DDA3-4697-A343-842D4575713A}"/>
    <cellStyle name="Percent 63 2 5" xfId="9910" xr:uid="{CBF83848-A81D-4772-9B41-4743121DE51C}"/>
    <cellStyle name="Percent 63 2 5 2" xfId="18306" xr:uid="{D84A1F58-A6E6-497B-A803-D1F5B5410669}"/>
    <cellStyle name="Percent 63 2 6" xfId="14644" xr:uid="{D17FA70B-487A-4301-B929-00F642322A49}"/>
    <cellStyle name="Percent 63 2 7" xfId="23044" xr:uid="{01E72EEE-2243-49D1-AD72-0925D6F6E7B2}"/>
    <cellStyle name="Percent 63 2 8" xfId="32007" xr:uid="{2F96760F-88E3-43C9-959D-E8996CB1A41B}"/>
    <cellStyle name="Percent 63 3" xfId="4693" xr:uid="{527F6CAC-AF5A-4E65-B5F3-A87B5B59A288}"/>
    <cellStyle name="Percent 63 3 2" xfId="6588" xr:uid="{534BBB4F-650D-446A-91E0-C61A4EB8A34C}"/>
    <cellStyle name="Percent 63 3 2 2" xfId="12374" xr:uid="{D7F1AD67-7B85-4F62-A048-59D8D5504552}"/>
    <cellStyle name="Percent 63 3 2 2 2" xfId="20746" xr:uid="{A20C2416-19DB-44B2-8E54-39F29454C36A}"/>
    <cellStyle name="Percent 63 3 2 3" xfId="16481" xr:uid="{CA96D575-CB71-4A39-83E1-84718AF582DF}"/>
    <cellStyle name="Percent 63 3 3" xfId="7920" xr:uid="{00FC0583-E0F9-4DD9-8C78-29AAFE50E4A4}"/>
    <cellStyle name="Percent 63 3 3 2" xfId="13655" xr:uid="{8D98F62B-AD99-43A4-BFC9-F258798DE0B6}"/>
    <cellStyle name="Percent 63 3 3 2 2" xfId="22029" xr:uid="{DCFDCF45-3D49-4BB3-9E7C-C453C3E94106}"/>
    <cellStyle name="Percent 63 3 3 3" xfId="17808" xr:uid="{3022DEF0-FC2A-4B68-A754-02375E8DB914}"/>
    <cellStyle name="Percent 63 3 4" xfId="10640" xr:uid="{C2585299-7B99-48A3-A620-61BFD7AC3920}"/>
    <cellStyle name="Percent 63 3 4 2" xfId="19020" xr:uid="{F67F4537-774D-42FB-A8A9-9CC16832B01A}"/>
    <cellStyle name="Percent 63 3 5" xfId="15248" xr:uid="{5C045E03-3488-4ADD-906D-9F556BE3D44C}"/>
    <cellStyle name="Percent 63 3 6" xfId="23662" xr:uid="{E6843644-64E4-4C33-ABBF-0F41026D393D}"/>
    <cellStyle name="Percent 63 4" xfId="5999" xr:uid="{AB2CE6DD-F937-4A1F-9E6C-CE44FD075F15}"/>
    <cellStyle name="Percent 63 4 2" xfId="11785" xr:uid="{BD851385-2A7A-4C61-B077-3350AB785FBF}"/>
    <cellStyle name="Percent 63 4 2 2" xfId="20157" xr:uid="{ED4BE94B-9823-4222-B5A5-442A032A609A}"/>
    <cellStyle name="Percent 63 4 3" xfId="15892" xr:uid="{E5BB11BD-F527-4A18-AB55-5DF0D62D4497}"/>
    <cellStyle name="Percent 63 5" xfId="7337" xr:uid="{8AF532C3-740E-40FD-B071-922870907357}"/>
    <cellStyle name="Percent 63 5 2" xfId="13073" xr:uid="{968B2C7C-C165-4AEF-A90F-E2B02C59E840}"/>
    <cellStyle name="Percent 63 5 2 2" xfId="21447" xr:uid="{EF61EE05-A9E2-4FF2-A2E9-09D62DA5FCCC}"/>
    <cellStyle name="Percent 63 5 3" xfId="17226" xr:uid="{A3C4015D-64BC-4FB3-A478-C04A45649DD4}"/>
    <cellStyle name="Percent 63 6" xfId="9909" xr:uid="{AF695536-F613-4CC5-A674-3570EA09ED36}"/>
    <cellStyle name="Percent 63 6 2" xfId="18305" xr:uid="{8A0827ED-D219-42E5-8DE6-1444CFD6C63C}"/>
    <cellStyle name="Percent 63 7" xfId="14643" xr:uid="{47ACB465-F8EC-44C2-831D-92E73EF0183A}"/>
    <cellStyle name="Percent 63 8" xfId="23043" xr:uid="{F10ADC08-6742-4519-AD5B-2DA9D8B65DF3}"/>
    <cellStyle name="Percent 63 9" xfId="31559" xr:uid="{07018394-3F59-4CAB-B50C-8ABFD37C5237}"/>
    <cellStyle name="Percent 64" xfId="2331" xr:uid="{FF1F2269-A114-4C61-959E-7CC32597AE59}"/>
    <cellStyle name="Percent 64 2" xfId="2332" xr:uid="{32CEA838-90BF-497B-8D9E-FA6FF74EBA85}"/>
    <cellStyle name="Percent 64 2 2" xfId="4696" xr:uid="{55080F0E-CDBB-44C1-872F-F84FC466DC86}"/>
    <cellStyle name="Percent 64 2 2 2" xfId="6591" xr:uid="{E23B0948-90A5-4AE2-B553-884B1F799F5B}"/>
    <cellStyle name="Percent 64 2 2 2 2" xfId="12377" xr:uid="{70DB7504-ECEB-4971-9A54-121694DAA159}"/>
    <cellStyle name="Percent 64 2 2 2 2 2" xfId="20749" xr:uid="{EC98BC8D-DB29-40E7-92F9-2F0358EB9D05}"/>
    <cellStyle name="Percent 64 2 2 2 3" xfId="16484" xr:uid="{9D0630E8-71F4-450F-8C09-E861D00E0913}"/>
    <cellStyle name="Percent 64 2 2 3" xfId="7923" xr:uid="{8771107E-74D4-4638-A4AF-FCBA100F567F}"/>
    <cellStyle name="Percent 64 2 2 3 2" xfId="13658" xr:uid="{CCF07DB2-06FA-4CCC-9DAB-6353DF96518B}"/>
    <cellStyle name="Percent 64 2 2 3 2 2" xfId="22032" xr:uid="{DFC8DE17-B436-4F9E-8CD5-24C4A026F852}"/>
    <cellStyle name="Percent 64 2 2 3 3" xfId="17811" xr:uid="{3C15686E-8DDE-4A82-AD97-40A59AC2CA50}"/>
    <cellStyle name="Percent 64 2 2 4" xfId="10643" xr:uid="{CCC76078-41AA-4AF6-81D8-B7735C932A5B}"/>
    <cellStyle name="Percent 64 2 2 4 2" xfId="19023" xr:uid="{062216CF-28D3-425E-8269-779209EF011C}"/>
    <cellStyle name="Percent 64 2 2 5" xfId="15251" xr:uid="{264474E4-1CFC-4684-B447-FE08FCC4B748}"/>
    <cellStyle name="Percent 64 2 2 6" xfId="23665" xr:uid="{BA46E738-A8C9-4D75-B20F-7BA089C3476F}"/>
    <cellStyle name="Percent 64 2 3" xfId="6002" xr:uid="{27F8ABD8-AC47-4863-BF96-CD75F84C154D}"/>
    <cellStyle name="Percent 64 2 3 2" xfId="11788" xr:uid="{60C0BF18-D9FE-4FBA-8CF9-31A2CFCE972A}"/>
    <cellStyle name="Percent 64 2 3 2 2" xfId="20160" xr:uid="{CEC63BB3-92EF-4464-B734-F482612B578A}"/>
    <cellStyle name="Percent 64 2 3 3" xfId="15895" xr:uid="{04D94B6A-2378-4B45-8716-9C32A2A8251C}"/>
    <cellStyle name="Percent 64 2 4" xfId="7340" xr:uid="{AEE5A6A5-BE1C-4753-BBA4-F7DCAA02EB07}"/>
    <cellStyle name="Percent 64 2 4 2" xfId="13076" xr:uid="{73AD0CF7-3648-4B1D-9CD8-122C1A509436}"/>
    <cellStyle name="Percent 64 2 4 2 2" xfId="21450" xr:uid="{F6C7216E-A505-456E-8B46-71246AA0568F}"/>
    <cellStyle name="Percent 64 2 4 3" xfId="17229" xr:uid="{6422ACBA-C3A3-4EB3-932B-4CAFD6B9BF59}"/>
    <cellStyle name="Percent 64 2 5" xfId="9912" xr:uid="{46EA74C1-224C-4810-B24B-29BE40824B0D}"/>
    <cellStyle name="Percent 64 2 5 2" xfId="18308" xr:uid="{871B1AA0-517E-4BE6-A7A8-D1171BC7A85E}"/>
    <cellStyle name="Percent 64 2 6" xfId="14646" xr:uid="{8D084CA4-9032-46D5-8693-F72E01CDFCC4}"/>
    <cellStyle name="Percent 64 2 7" xfId="23046" xr:uid="{A2A6F590-BB1D-4BB4-8791-B8C1BCD63FAE}"/>
    <cellStyle name="Percent 64 2 8" xfId="32008" xr:uid="{F2996F1A-DB6E-4F82-AFFE-83572E5DB817}"/>
    <cellStyle name="Percent 64 3" xfId="4695" xr:uid="{A98EB57E-8F6B-4890-ADE4-16DCC4785243}"/>
    <cellStyle name="Percent 64 3 2" xfId="6590" xr:uid="{7639D64A-F8D3-4DAE-B5D3-68A01A00F1F0}"/>
    <cellStyle name="Percent 64 3 2 2" xfId="12376" xr:uid="{01686548-7E58-4EA4-B84C-1E6D82352094}"/>
    <cellStyle name="Percent 64 3 2 2 2" xfId="20748" xr:uid="{B3790C2A-7055-4DC1-9AF5-2AC9A9665024}"/>
    <cellStyle name="Percent 64 3 2 3" xfId="16483" xr:uid="{EA640E58-87B1-4419-9721-3F02B0B787BB}"/>
    <cellStyle name="Percent 64 3 3" xfId="7922" xr:uid="{2E594DE4-EFC1-4C6F-979C-5DED601EB280}"/>
    <cellStyle name="Percent 64 3 3 2" xfId="13657" xr:uid="{0A5E17B4-9E67-438C-B5EE-EAB86AC418F1}"/>
    <cellStyle name="Percent 64 3 3 2 2" xfId="22031" xr:uid="{46B57494-B4F5-408E-B59F-1B3E84401EDF}"/>
    <cellStyle name="Percent 64 3 3 3" xfId="17810" xr:uid="{AF6259AF-1CA4-4F35-950A-2C771E3117EA}"/>
    <cellStyle name="Percent 64 3 4" xfId="10642" xr:uid="{7B2C5674-2B28-482B-AB8C-1008E9E48D4E}"/>
    <cellStyle name="Percent 64 3 4 2" xfId="19022" xr:uid="{54B6ADC8-4A10-406C-8628-0D78A78BD19B}"/>
    <cellStyle name="Percent 64 3 5" xfId="15250" xr:uid="{95B11953-0DB2-406D-A2A4-BFC2F23978F6}"/>
    <cellStyle name="Percent 64 3 6" xfId="23664" xr:uid="{8715D6AD-0430-4158-9C4D-F0164CAC4B77}"/>
    <cellStyle name="Percent 64 4" xfId="6001" xr:uid="{129B45A4-DA3D-431E-A7C9-4B619ABE8369}"/>
    <cellStyle name="Percent 64 4 2" xfId="11787" xr:uid="{EF15A5BB-73FC-43CB-B1AB-C10C60CFA292}"/>
    <cellStyle name="Percent 64 4 2 2" xfId="20159" xr:uid="{5129217D-6586-4E27-8678-39E852E0F366}"/>
    <cellStyle name="Percent 64 4 3" xfId="15894" xr:uid="{69568059-3E2F-4A2E-BD00-EC30CA243A4C}"/>
    <cellStyle name="Percent 64 5" xfId="7339" xr:uid="{699E0EE4-7AEC-4AB8-9DCB-85D4435DA215}"/>
    <cellStyle name="Percent 64 5 2" xfId="13075" xr:uid="{2E6455CB-8A3E-4EA6-9727-3CE7DC38732E}"/>
    <cellStyle name="Percent 64 5 2 2" xfId="21449" xr:uid="{62E3CE63-4285-4668-9E2D-8711128C68E2}"/>
    <cellStyle name="Percent 64 5 3" xfId="17228" xr:uid="{D164F37D-A495-4519-9A1E-D859D1D3E851}"/>
    <cellStyle name="Percent 64 6" xfId="9911" xr:uid="{DDDEC25D-6400-46D1-AC06-01E24EA34186}"/>
    <cellStyle name="Percent 64 6 2" xfId="18307" xr:uid="{A139B326-4B6B-413B-A99A-F702FFB04606}"/>
    <cellStyle name="Percent 64 7" xfId="14645" xr:uid="{06839020-C98F-4CB5-AA7B-E75E5FA6CC19}"/>
    <cellStyle name="Percent 64 8" xfId="23045" xr:uid="{B296A14D-23A9-41FF-8D99-77249AC3A60B}"/>
    <cellStyle name="Percent 64 9" xfId="31560" xr:uid="{E40A9F72-A4FE-4E23-8BA2-FDEFEBB67556}"/>
    <cellStyle name="Percent 65" xfId="2333" xr:uid="{D0D7E07F-7297-4E93-B3E9-09427B43D20D}"/>
    <cellStyle name="Percent 65 2" xfId="2334" xr:uid="{F1FCB6B0-2841-49E1-9862-98EDB0C0E258}"/>
    <cellStyle name="Percent 65 2 2" xfId="4698" xr:uid="{24BB78F1-A22F-465D-98DD-3BD97B874AA6}"/>
    <cellStyle name="Percent 65 2 2 2" xfId="6593" xr:uid="{0D88AF8F-BE65-4E53-A5B2-2CADF11A3A65}"/>
    <cellStyle name="Percent 65 2 2 2 2" xfId="12379" xr:uid="{264071D3-0D72-4352-9A3B-18C02B4FB9EB}"/>
    <cellStyle name="Percent 65 2 2 2 2 2" xfId="20751" xr:uid="{85112510-B2F0-47B1-AAC3-9C9B6F828C9A}"/>
    <cellStyle name="Percent 65 2 2 2 3" xfId="16486" xr:uid="{8EA4D1C8-B948-4B05-8D1A-F136CA9B7656}"/>
    <cellStyle name="Percent 65 2 2 3" xfId="7925" xr:uid="{8D30BBE6-6EDF-4E18-8290-F627EE4326EC}"/>
    <cellStyle name="Percent 65 2 2 3 2" xfId="13660" xr:uid="{2BD2CC72-C032-4BB7-8513-846EA5EDFB36}"/>
    <cellStyle name="Percent 65 2 2 3 2 2" xfId="22034" xr:uid="{46A232FD-2612-4975-A2A2-30505CB097CC}"/>
    <cellStyle name="Percent 65 2 2 3 3" xfId="17813" xr:uid="{295362EE-2BEC-4E3E-B88E-C54DF5B97D20}"/>
    <cellStyle name="Percent 65 2 2 4" xfId="10645" xr:uid="{0FACB8DB-3A97-4EAA-8EE7-C54414C9EEDC}"/>
    <cellStyle name="Percent 65 2 2 4 2" xfId="19025" xr:uid="{48DC4B56-1103-461B-9846-46665856BDAD}"/>
    <cellStyle name="Percent 65 2 2 5" xfId="15253" xr:uid="{89DF0D25-54BF-4B94-971A-6CDDEBC1FC0E}"/>
    <cellStyle name="Percent 65 2 2 6" xfId="23667" xr:uid="{3E5445CB-DFFE-461A-8975-BFB0F24E910F}"/>
    <cellStyle name="Percent 65 2 3" xfId="6004" xr:uid="{0A2E800D-EAC1-4592-9DDC-15FD5F5A6B29}"/>
    <cellStyle name="Percent 65 2 3 2" xfId="11790" xr:uid="{8D386646-117A-4609-8365-D4D01A561A31}"/>
    <cellStyle name="Percent 65 2 3 2 2" xfId="20162" xr:uid="{1661F4AC-4394-447F-AC3D-1F7E45666AE2}"/>
    <cellStyle name="Percent 65 2 3 3" xfId="15897" xr:uid="{01468530-8C6D-47D6-8F42-15A921FF6623}"/>
    <cellStyle name="Percent 65 2 4" xfId="7342" xr:uid="{303EFC88-98B4-45BA-BADE-75FD7F812EB3}"/>
    <cellStyle name="Percent 65 2 4 2" xfId="13078" xr:uid="{E84BF251-0986-4894-87A7-955CA483D2EC}"/>
    <cellStyle name="Percent 65 2 4 2 2" xfId="21452" xr:uid="{B6483F74-F313-4BE4-95C9-B9F30A5A7DBA}"/>
    <cellStyle name="Percent 65 2 4 3" xfId="17231" xr:uid="{7576C37F-8A69-45B6-84E5-0C85D8F32C06}"/>
    <cellStyle name="Percent 65 2 5" xfId="9914" xr:uid="{F4A4780C-384D-4147-882B-AB00B4564595}"/>
    <cellStyle name="Percent 65 2 5 2" xfId="18310" xr:uid="{92A6A717-9C35-4CB9-BF02-F9674CA0CB1D}"/>
    <cellStyle name="Percent 65 2 6" xfId="14648" xr:uid="{ADCAC24E-5E44-41AC-ADAF-C389EE9B9000}"/>
    <cellStyle name="Percent 65 2 7" xfId="23048" xr:uid="{8D584C33-AE68-4F52-9442-2A3A1DFFFB3A}"/>
    <cellStyle name="Percent 65 3" xfId="4697" xr:uid="{E54E8E9A-C7C0-484E-A5D0-4A44BBC1117A}"/>
    <cellStyle name="Percent 65 3 2" xfId="6592" xr:uid="{25902A4D-5F67-4051-BE95-7C0D76967C6B}"/>
    <cellStyle name="Percent 65 3 2 2" xfId="12378" xr:uid="{F1E8C829-370F-48F0-8F4A-E2F954BC3174}"/>
    <cellStyle name="Percent 65 3 2 2 2" xfId="20750" xr:uid="{F9F8409C-C077-4160-B3B0-B342FDAE42F9}"/>
    <cellStyle name="Percent 65 3 2 3" xfId="16485" xr:uid="{1B89AC45-2F08-4F4D-84DC-90C6B7092B9A}"/>
    <cellStyle name="Percent 65 3 3" xfId="7924" xr:uid="{D8725033-51D8-4906-96B6-519B66B83FE9}"/>
    <cellStyle name="Percent 65 3 3 2" xfId="13659" xr:uid="{74727532-A195-4AFD-9B5B-F9E119E04A04}"/>
    <cellStyle name="Percent 65 3 3 2 2" xfId="22033" xr:uid="{B447A56B-1CC3-4C33-A189-B265F18380ED}"/>
    <cellStyle name="Percent 65 3 3 3" xfId="17812" xr:uid="{DDB0E436-6767-4140-B191-EBE7ED6AC69C}"/>
    <cellStyle name="Percent 65 3 4" xfId="10644" xr:uid="{DA3BA93F-942F-48A8-B864-7E51118A5AE0}"/>
    <cellStyle name="Percent 65 3 4 2" xfId="19024" xr:uid="{4E41FDD2-5FE9-4EB5-8FF1-1741C13A9399}"/>
    <cellStyle name="Percent 65 3 5" xfId="15252" xr:uid="{6896E48C-A4A4-4218-B02A-B123C9EFC06B}"/>
    <cellStyle name="Percent 65 3 6" xfId="23666" xr:uid="{F8DD8E9F-DB4F-4D65-9374-98A32619DE2E}"/>
    <cellStyle name="Percent 65 4" xfId="6003" xr:uid="{0FC4C0AB-F937-4917-83E0-557E63169ED5}"/>
    <cellStyle name="Percent 65 4 2" xfId="11789" xr:uid="{EDAACB7E-D38B-4232-8FC9-1BE3EC4973EA}"/>
    <cellStyle name="Percent 65 4 2 2" xfId="20161" xr:uid="{8D89830A-EAE4-457E-9DD8-2CAB5972636F}"/>
    <cellStyle name="Percent 65 4 3" xfId="15896" xr:uid="{D64332E2-9249-4FB6-B0E2-ED599DF128D6}"/>
    <cellStyle name="Percent 65 5" xfId="7341" xr:uid="{6A58C237-28A6-48CE-AE4C-A1610AE6A79E}"/>
    <cellStyle name="Percent 65 5 2" xfId="13077" xr:uid="{4D3970A4-F1D2-46AC-8AA9-2ED1913B83C5}"/>
    <cellStyle name="Percent 65 5 2 2" xfId="21451" xr:uid="{63FA9A48-E60F-4108-931B-DBBE01B276B5}"/>
    <cellStyle name="Percent 65 5 3" xfId="17230" xr:uid="{4E06A768-B26D-4FD5-98FE-90BC0DEE1B03}"/>
    <cellStyle name="Percent 65 6" xfId="9913" xr:uid="{92B1AE3B-6E02-4E63-A900-8CEDE0FBE31B}"/>
    <cellStyle name="Percent 65 6 2" xfId="18309" xr:uid="{FC99BA53-5AC4-4984-8421-0C2B8E277ABE}"/>
    <cellStyle name="Percent 65 7" xfId="14647" xr:uid="{9A31048D-E336-4C2F-B564-F9CBA08856B8}"/>
    <cellStyle name="Percent 65 8" xfId="23047" xr:uid="{2A869052-78C8-4740-AFA7-8DA826058505}"/>
    <cellStyle name="Percent 65 9" xfId="31561" xr:uid="{AD4A7642-9B08-489F-A836-C48104ABE21D}"/>
    <cellStyle name="Percent 66" xfId="2335" xr:uid="{8AADD686-F4F8-42F0-BD06-D9BBF2306C09}"/>
    <cellStyle name="Percent 66 2" xfId="2336" xr:uid="{98619736-CCF4-4F82-98CE-AC7EF8FBC2B8}"/>
    <cellStyle name="Percent 66 2 2" xfId="4700" xr:uid="{4DD9D039-26EA-4327-B5E4-49F97447090F}"/>
    <cellStyle name="Percent 66 2 2 2" xfId="6595" xr:uid="{BF72F92B-04E6-4AD6-AE29-DDAFBB3313DE}"/>
    <cellStyle name="Percent 66 2 2 2 2" xfId="12381" xr:uid="{7E129B43-D16C-4ECD-BA1C-CA82FFC4579E}"/>
    <cellStyle name="Percent 66 2 2 2 2 2" xfId="20753" xr:uid="{C3DFCCEF-E653-4A38-A220-2FC37E645CC7}"/>
    <cellStyle name="Percent 66 2 2 2 3" xfId="16488" xr:uid="{1512444B-7236-4DBB-AF6F-97ED5C8A901B}"/>
    <cellStyle name="Percent 66 2 2 3" xfId="7927" xr:uid="{220B53DB-A713-45B4-8308-D61748A74C9A}"/>
    <cellStyle name="Percent 66 2 2 3 2" xfId="13662" xr:uid="{12A2244C-BC53-4CBA-972F-E5FEE9E3B861}"/>
    <cellStyle name="Percent 66 2 2 3 2 2" xfId="22036" xr:uid="{C28487D4-2F3E-4BEE-B398-B8287FC3B07D}"/>
    <cellStyle name="Percent 66 2 2 3 3" xfId="17815" xr:uid="{3EE76883-D487-4CF3-9ADD-9997AA19B4D1}"/>
    <cellStyle name="Percent 66 2 2 4" xfId="10647" xr:uid="{0CA40E77-A241-4A3B-95DF-C73A22B832C0}"/>
    <cellStyle name="Percent 66 2 2 4 2" xfId="19027" xr:uid="{2A5B6ADC-6130-46C3-B05E-B9C19856D5C4}"/>
    <cellStyle name="Percent 66 2 2 5" xfId="15255" xr:uid="{5A29419B-7C11-44D0-9965-9248772036D0}"/>
    <cellStyle name="Percent 66 2 2 6" xfId="23669" xr:uid="{76647E27-86E4-4182-88EE-840C0C252CA8}"/>
    <cellStyle name="Percent 66 2 3" xfId="6006" xr:uid="{EFBC5C53-68C6-4FC5-BC8C-CF7AA34F55A0}"/>
    <cellStyle name="Percent 66 2 3 2" xfId="11792" xr:uid="{6028FDE7-CF00-4BFB-8DC2-1CF0A0FF2A0E}"/>
    <cellStyle name="Percent 66 2 3 2 2" xfId="20164" xr:uid="{9542B4EA-E5E6-4873-B1A7-A14A1F883378}"/>
    <cellStyle name="Percent 66 2 3 3" xfId="15899" xr:uid="{BA6DBABC-9F7E-4772-8DAA-D6D038E8E1E4}"/>
    <cellStyle name="Percent 66 2 4" xfId="7344" xr:uid="{64D1065E-931E-4170-9DA5-1F64676CD2E1}"/>
    <cellStyle name="Percent 66 2 4 2" xfId="13080" xr:uid="{3D90912A-E446-4874-BBBE-6829DCD9A6DC}"/>
    <cellStyle name="Percent 66 2 4 2 2" xfId="21454" xr:uid="{3DC8EC0C-8381-4216-B306-860E5E9497F4}"/>
    <cellStyle name="Percent 66 2 4 3" xfId="17233" xr:uid="{368F217D-865A-4551-9AD6-A701356095AC}"/>
    <cellStyle name="Percent 66 2 5" xfId="9916" xr:uid="{D0257DC2-E66D-4CF2-A123-4A4600140AA7}"/>
    <cellStyle name="Percent 66 2 5 2" xfId="18312" xr:uid="{A3A451CD-BBD5-4AFB-B776-948BB3A3383A}"/>
    <cellStyle name="Percent 66 2 6" xfId="14650" xr:uid="{E18B6D3E-B442-4D43-8CEF-8683915929B2}"/>
    <cellStyle name="Percent 66 2 7" xfId="23050" xr:uid="{1DC30DFA-D517-45C4-A9E0-C224B72EDFEE}"/>
    <cellStyle name="Percent 66 2 8" xfId="32009" xr:uid="{DB83774F-56B0-4850-872B-F6990E92A77C}"/>
    <cellStyle name="Percent 66 3" xfId="4699" xr:uid="{1FAC4151-A78F-4DD2-BD76-4540E4747E8D}"/>
    <cellStyle name="Percent 66 3 2" xfId="6594" xr:uid="{A64CB045-4697-4D48-A229-7C732990A00E}"/>
    <cellStyle name="Percent 66 3 2 2" xfId="12380" xr:uid="{4B7C3BE7-ED1E-4CA5-A332-BC6B773B9F33}"/>
    <cellStyle name="Percent 66 3 2 2 2" xfId="20752" xr:uid="{634B992E-DDDE-4195-A366-8AEA025B45DB}"/>
    <cellStyle name="Percent 66 3 2 3" xfId="16487" xr:uid="{2FE6F8A5-CC0A-4DE6-AB80-B637AC44C192}"/>
    <cellStyle name="Percent 66 3 3" xfId="7926" xr:uid="{554FFCA7-45EA-4B2E-9A55-A37305D32B01}"/>
    <cellStyle name="Percent 66 3 3 2" xfId="13661" xr:uid="{8065356F-74EB-4346-8EBC-B5756343C93A}"/>
    <cellStyle name="Percent 66 3 3 2 2" xfId="22035" xr:uid="{ABAC8BA0-0452-4A12-93B5-D29202175240}"/>
    <cellStyle name="Percent 66 3 3 3" xfId="17814" xr:uid="{667BF52A-B13B-46B0-AD1F-EC5DF9AB70FF}"/>
    <cellStyle name="Percent 66 3 4" xfId="10646" xr:uid="{701784D2-D2F7-431F-97D9-77ED50296393}"/>
    <cellStyle name="Percent 66 3 4 2" xfId="19026" xr:uid="{44C0B26C-743B-438F-9628-D38CB4507548}"/>
    <cellStyle name="Percent 66 3 5" xfId="15254" xr:uid="{0B003B0C-8319-460E-9E2C-D42B1A76E09A}"/>
    <cellStyle name="Percent 66 3 6" xfId="23668" xr:uid="{25AEA33A-5491-4802-A826-479F06B2C419}"/>
    <cellStyle name="Percent 66 4" xfId="6005" xr:uid="{0140A521-AF22-4628-8269-F77FE7654FF1}"/>
    <cellStyle name="Percent 66 4 2" xfId="11791" xr:uid="{AFFF7734-AFC4-44D6-957F-93F326B365E4}"/>
    <cellStyle name="Percent 66 4 2 2" xfId="20163" xr:uid="{CDCE891D-F19C-4F1B-9E4D-787EFF29D344}"/>
    <cellStyle name="Percent 66 4 3" xfId="15898" xr:uid="{F1EC094C-6E92-48A4-853B-FD7ADF997C81}"/>
    <cellStyle name="Percent 66 5" xfId="7343" xr:uid="{0D8F2C57-ECCB-4FF3-B75A-831BD9B6F810}"/>
    <cellStyle name="Percent 66 5 2" xfId="13079" xr:uid="{27AFCDBB-9B2B-41D8-BBD1-2F02BAA433FD}"/>
    <cellStyle name="Percent 66 5 2 2" xfId="21453" xr:uid="{F3E6D909-D668-49ED-B386-9A3E0BC487FF}"/>
    <cellStyle name="Percent 66 5 3" xfId="17232" xr:uid="{84116409-2D63-4695-BF1C-2F210D33E8A8}"/>
    <cellStyle name="Percent 66 6" xfId="9915" xr:uid="{D7551BD8-39F0-4FE1-BAAF-109269ED5866}"/>
    <cellStyle name="Percent 66 6 2" xfId="18311" xr:uid="{42C24E9E-32F4-47CC-9133-7DB7228CD346}"/>
    <cellStyle name="Percent 66 7" xfId="14649" xr:uid="{A51D48E5-59DD-49B6-96C6-FEDDAF8A0891}"/>
    <cellStyle name="Percent 66 8" xfId="23049" xr:uid="{209F675C-B9A0-4C21-B5E4-B5B56EC7FC9A}"/>
    <cellStyle name="Percent 66 9" xfId="31562" xr:uid="{EE1E5F71-8983-4CBD-9D3B-BF260885B407}"/>
    <cellStyle name="Percent 67" xfId="2337" xr:uid="{F38CA1B8-74D9-48CD-BCDB-416C3AD2BC6A}"/>
    <cellStyle name="Percent 67 2" xfId="2338" xr:uid="{83CE3C75-149D-41EC-B896-E9B2DA5E9988}"/>
    <cellStyle name="Percent 67 2 2" xfId="4702" xr:uid="{176E7716-FCF6-4508-AE81-DC8BF63DF88B}"/>
    <cellStyle name="Percent 67 2 2 2" xfId="6597" xr:uid="{56971619-CCB6-4FA9-9A94-F3EC15AE329C}"/>
    <cellStyle name="Percent 67 2 2 2 2" xfId="12383" xr:uid="{329D65F2-561F-48AA-A048-FD16FE7A8435}"/>
    <cellStyle name="Percent 67 2 2 2 2 2" xfId="20755" xr:uid="{8A007DB5-6DE6-493D-A8FB-6A0DBE2C2BF0}"/>
    <cellStyle name="Percent 67 2 2 2 3" xfId="16490" xr:uid="{DE8FCAA3-C395-4225-AFBA-D9863B0E19EC}"/>
    <cellStyle name="Percent 67 2 2 3" xfId="7929" xr:uid="{0044A2B4-8B45-4B91-B3FF-AC162A3464EE}"/>
    <cellStyle name="Percent 67 2 2 3 2" xfId="13664" xr:uid="{36727EB3-DBA9-4294-9E28-FE3FA7F07015}"/>
    <cellStyle name="Percent 67 2 2 3 2 2" xfId="22038" xr:uid="{50690A94-1942-4DEE-99EB-5FCC183A3B33}"/>
    <cellStyle name="Percent 67 2 2 3 3" xfId="17817" xr:uid="{2479E778-70DA-4EC9-8560-CF4ECC670628}"/>
    <cellStyle name="Percent 67 2 2 4" xfId="10649" xr:uid="{073F9F82-1594-44B8-A02E-4876C733762C}"/>
    <cellStyle name="Percent 67 2 2 4 2" xfId="19029" xr:uid="{FD7D5EE0-462F-47CA-A420-DFF068178541}"/>
    <cellStyle name="Percent 67 2 2 5" xfId="15257" xr:uid="{9FA88449-65F7-45CF-8C49-8A72C962389B}"/>
    <cellStyle name="Percent 67 2 2 6" xfId="23671" xr:uid="{DCC0A75F-A168-4B78-82BF-DE720EF0BD7A}"/>
    <cellStyle name="Percent 67 2 3" xfId="6008" xr:uid="{5C79BA10-24DA-44B1-8AA6-0FC74C0A2882}"/>
    <cellStyle name="Percent 67 2 3 2" xfId="11794" xr:uid="{F824E028-661C-4EC7-8760-1BC3BC031E7C}"/>
    <cellStyle name="Percent 67 2 3 2 2" xfId="20166" xr:uid="{9C6A8C49-ECC4-47B9-8460-670EA4462C21}"/>
    <cellStyle name="Percent 67 2 3 3" xfId="15901" xr:uid="{6419FED1-825C-4678-8B64-D54B95DA8B81}"/>
    <cellStyle name="Percent 67 2 4" xfId="7346" xr:uid="{F727A972-84BB-44E6-AB25-6E8BF36B42C3}"/>
    <cellStyle name="Percent 67 2 4 2" xfId="13082" xr:uid="{1B012F38-74EA-4A11-A566-3A6FE37AAA0E}"/>
    <cellStyle name="Percent 67 2 4 2 2" xfId="21456" xr:uid="{58167126-195E-4F97-99DA-4B46020EE760}"/>
    <cellStyle name="Percent 67 2 4 3" xfId="17235" xr:uid="{ECFE2E9F-208D-426E-A746-6049AB50344F}"/>
    <cellStyle name="Percent 67 2 5" xfId="9918" xr:uid="{DADB352B-06D8-4597-968E-58B023C2387A}"/>
    <cellStyle name="Percent 67 2 5 2" xfId="18314" xr:uid="{4C8F3719-0724-46CF-84D8-70F04223F8C4}"/>
    <cellStyle name="Percent 67 2 6" xfId="14652" xr:uid="{25407B16-4364-4BCE-849D-60B18F85C0CD}"/>
    <cellStyle name="Percent 67 2 7" xfId="23052" xr:uid="{3E3CE629-02DD-4140-A0C6-A0AFF9242999}"/>
    <cellStyle name="Percent 67 2 8" xfId="32010" xr:uid="{A654F310-FE53-41E0-B5F8-DE39EE0389A8}"/>
    <cellStyle name="Percent 67 3" xfId="4701" xr:uid="{CF93B773-CB88-44EE-BFB4-A0212B3B4D07}"/>
    <cellStyle name="Percent 67 3 2" xfId="6596" xr:uid="{5310448C-8F60-4A73-9BE3-F651EDDF77CF}"/>
    <cellStyle name="Percent 67 3 2 2" xfId="12382" xr:uid="{1CA43DCF-C77B-4588-ACD2-F8007DDAA62B}"/>
    <cellStyle name="Percent 67 3 2 2 2" xfId="20754" xr:uid="{EE02F604-C616-4C82-8D70-00761E30FFC4}"/>
    <cellStyle name="Percent 67 3 2 3" xfId="16489" xr:uid="{AB7F2EF1-39DD-4855-AD38-5A9BB011E7DD}"/>
    <cellStyle name="Percent 67 3 3" xfId="7928" xr:uid="{969721DE-68B3-41A6-896C-91C1FC99C45B}"/>
    <cellStyle name="Percent 67 3 3 2" xfId="13663" xr:uid="{81FC93D7-CB1E-4F56-B46C-2E1A69AF4990}"/>
    <cellStyle name="Percent 67 3 3 2 2" xfId="22037" xr:uid="{8BE2A040-6FB5-47F2-A7AB-59C0ACC9C697}"/>
    <cellStyle name="Percent 67 3 3 3" xfId="17816" xr:uid="{62B3F7BB-535D-4A03-90A5-7E6D6431B942}"/>
    <cellStyle name="Percent 67 3 4" xfId="10648" xr:uid="{C68B2D6C-C113-4267-BE3B-BA9428EB820C}"/>
    <cellStyle name="Percent 67 3 4 2" xfId="19028" xr:uid="{BC6491C2-E011-4438-AF17-F79E40F29347}"/>
    <cellStyle name="Percent 67 3 5" xfId="15256" xr:uid="{493CA7B1-97CE-41B2-9869-033656E15A5F}"/>
    <cellStyle name="Percent 67 3 6" xfId="23670" xr:uid="{378D963A-934A-4ADF-9C96-91D06934E4C5}"/>
    <cellStyle name="Percent 67 4" xfId="6007" xr:uid="{D8188918-A4E9-41B7-B4DA-2CE66A223540}"/>
    <cellStyle name="Percent 67 4 2" xfId="11793" xr:uid="{15B3316B-3341-43AB-8E4A-EABE84229F21}"/>
    <cellStyle name="Percent 67 4 2 2" xfId="20165" xr:uid="{45EF2875-7DBB-48E8-BA15-9B0F68B1E6FE}"/>
    <cellStyle name="Percent 67 4 3" xfId="15900" xr:uid="{107C632D-289F-4DFF-B1CE-A9911D36CB8C}"/>
    <cellStyle name="Percent 67 5" xfId="7345" xr:uid="{6EC8C501-39EF-4F1F-8961-5B41C75D7B55}"/>
    <cellStyle name="Percent 67 5 2" xfId="13081" xr:uid="{DEDF91FB-F509-4954-A090-75797BCAB27F}"/>
    <cellStyle name="Percent 67 5 2 2" xfId="21455" xr:uid="{3497F6D6-2E5E-4448-9D56-5C5099316CAF}"/>
    <cellStyle name="Percent 67 5 3" xfId="17234" xr:uid="{C5E04BE8-609E-486E-9B4C-37391692200B}"/>
    <cellStyle name="Percent 67 6" xfId="9917" xr:uid="{65BE0356-E3A7-43B6-9271-C04FDE99E6CC}"/>
    <cellStyle name="Percent 67 6 2" xfId="18313" xr:uid="{CE9B4CF4-B341-4438-9F23-02ECBBC1F14D}"/>
    <cellStyle name="Percent 67 7" xfId="14651" xr:uid="{E66CF5EC-A4E7-4C12-A9E6-771C6FD0D42C}"/>
    <cellStyle name="Percent 67 8" xfId="23051" xr:uid="{D17B0BDE-BEFB-41FC-9F1F-2FB5EDF2F085}"/>
    <cellStyle name="Percent 67 9" xfId="31563" xr:uid="{2E1D415F-10E8-4A76-8292-D0072C048C7D}"/>
    <cellStyle name="Percent 68" xfId="2339" xr:uid="{05446CEA-6F85-44A8-B09B-707A425C1487}"/>
    <cellStyle name="Percent 68 2" xfId="2340" xr:uid="{507941B5-66B8-40F1-96A3-E52EA3A2E39A}"/>
    <cellStyle name="Percent 68 2 2" xfId="4704" xr:uid="{92A98AC9-1EA8-4EB9-BE2F-96B0CD72AF0D}"/>
    <cellStyle name="Percent 68 2 2 2" xfId="6599" xr:uid="{1E7542FE-C171-44E7-9E1D-7DBDBB1285D1}"/>
    <cellStyle name="Percent 68 2 2 2 2" xfId="12385" xr:uid="{0C4EBDBF-7F7D-4BE7-8A93-03302882BCB8}"/>
    <cellStyle name="Percent 68 2 2 2 2 2" xfId="20757" xr:uid="{9F6B7F8F-E72B-4345-B708-120DEB120443}"/>
    <cellStyle name="Percent 68 2 2 2 3" xfId="16492" xr:uid="{E0048293-EB35-48FB-B128-4F6CBD37AD1C}"/>
    <cellStyle name="Percent 68 2 2 3" xfId="7931" xr:uid="{E973074E-2AD9-4786-9DFB-A99DE16CB4E6}"/>
    <cellStyle name="Percent 68 2 2 3 2" xfId="13666" xr:uid="{66A780B5-56D5-4BF1-AD80-347ECC8D1534}"/>
    <cellStyle name="Percent 68 2 2 3 2 2" xfId="22040" xr:uid="{49D0EFD6-62BB-4A5A-A8BD-4F2A9E923F75}"/>
    <cellStyle name="Percent 68 2 2 3 3" xfId="17819" xr:uid="{BF37E2EA-66D7-49A9-B572-6822A9E14D4B}"/>
    <cellStyle name="Percent 68 2 2 4" xfId="10651" xr:uid="{9195A58A-F91D-47F9-9792-86D4EE9FF049}"/>
    <cellStyle name="Percent 68 2 2 4 2" xfId="19031" xr:uid="{FA3B4AC6-1EF0-4DA7-9B67-23333FAE130D}"/>
    <cellStyle name="Percent 68 2 2 5" xfId="15259" xr:uid="{53D8AE72-7720-4571-A7DF-4BF5D5674F29}"/>
    <cellStyle name="Percent 68 2 2 6" xfId="23673" xr:uid="{22D8D712-EB3A-4486-9AF2-2D0ED138275E}"/>
    <cellStyle name="Percent 68 2 3" xfId="6010" xr:uid="{61CA7B40-878D-4330-9F5E-5E4BA8CF6245}"/>
    <cellStyle name="Percent 68 2 3 2" xfId="11796" xr:uid="{944393BE-1061-497E-A994-D81EB5F4A19A}"/>
    <cellStyle name="Percent 68 2 3 2 2" xfId="20168" xr:uid="{83F1CFB3-F316-49B3-8CB6-6E3C83FDB909}"/>
    <cellStyle name="Percent 68 2 3 3" xfId="15903" xr:uid="{7847EFA0-115F-423F-93FD-13F9C6779DAA}"/>
    <cellStyle name="Percent 68 2 4" xfId="7348" xr:uid="{7B6089DC-3574-478F-8C1D-52EEF8EE82A7}"/>
    <cellStyle name="Percent 68 2 4 2" xfId="13084" xr:uid="{42ECAC34-F239-418F-9241-2212EFD055C4}"/>
    <cellStyle name="Percent 68 2 4 2 2" xfId="21458" xr:uid="{9CD1E717-BDA8-42C6-9DAB-3E4487FEEF9B}"/>
    <cellStyle name="Percent 68 2 4 3" xfId="17237" xr:uid="{D80AB74F-B6B9-45D5-B9CC-902C65713418}"/>
    <cellStyle name="Percent 68 2 5" xfId="9920" xr:uid="{1D796281-EB1D-4368-A8A7-1A72CC59D16E}"/>
    <cellStyle name="Percent 68 2 5 2" xfId="18316" xr:uid="{E480D69C-94DD-4815-8A9B-30E93EAB9EDE}"/>
    <cellStyle name="Percent 68 2 6" xfId="14654" xr:uid="{B6588069-F5AB-4384-AC9A-9AE3568F72EA}"/>
    <cellStyle name="Percent 68 2 7" xfId="23054" xr:uid="{C423C097-37C1-4E67-983C-1BFF9A1B158B}"/>
    <cellStyle name="Percent 68 2 8" xfId="32011" xr:uid="{BE18D180-C819-484F-A58C-E0B75A1497BC}"/>
    <cellStyle name="Percent 68 3" xfId="4703" xr:uid="{A2D7195E-5311-4199-9BFC-3CC9E11C4725}"/>
    <cellStyle name="Percent 68 3 2" xfId="6598" xr:uid="{786B32EE-9C61-4845-B53D-E3403F392680}"/>
    <cellStyle name="Percent 68 3 2 2" xfId="12384" xr:uid="{4826CDD3-1D6B-493C-AD74-F55F65C52D3B}"/>
    <cellStyle name="Percent 68 3 2 2 2" xfId="20756" xr:uid="{C9BBF713-EE3B-4C0B-9249-571CB18D0B15}"/>
    <cellStyle name="Percent 68 3 2 3" xfId="16491" xr:uid="{606944AE-7CEC-471E-B7B3-F7E3CEB28B32}"/>
    <cellStyle name="Percent 68 3 3" xfId="7930" xr:uid="{D1F0557C-654A-425B-B441-A1567654504B}"/>
    <cellStyle name="Percent 68 3 3 2" xfId="13665" xr:uid="{7ACFD066-1489-438B-BD84-789FF7DF4697}"/>
    <cellStyle name="Percent 68 3 3 2 2" xfId="22039" xr:uid="{B8CECDB3-1B96-4BB6-9072-2B704DFB7798}"/>
    <cellStyle name="Percent 68 3 3 3" xfId="17818" xr:uid="{56468DE0-11A8-4362-80DF-AAC5D3947059}"/>
    <cellStyle name="Percent 68 3 4" xfId="10650" xr:uid="{3810FDBD-5936-48ED-9C31-AA3B4334884D}"/>
    <cellStyle name="Percent 68 3 4 2" xfId="19030" xr:uid="{A8C88150-82EA-41EC-B140-B483290EEC14}"/>
    <cellStyle name="Percent 68 3 5" xfId="15258" xr:uid="{D072A55C-EBE0-461C-ABCF-D44C2CEF5FE2}"/>
    <cellStyle name="Percent 68 3 6" xfId="23672" xr:uid="{225FDD39-3448-4EBC-B378-2B8CFA7B555B}"/>
    <cellStyle name="Percent 68 4" xfId="6009" xr:uid="{DF0730B2-0A79-4F92-AE42-C6CAD4D2BB0E}"/>
    <cellStyle name="Percent 68 4 2" xfId="11795" xr:uid="{A3FF714C-5412-4AD6-B662-AC13BAA75EFF}"/>
    <cellStyle name="Percent 68 4 2 2" xfId="20167" xr:uid="{5070D1B8-7C74-4C86-899E-520561166940}"/>
    <cellStyle name="Percent 68 4 3" xfId="15902" xr:uid="{B8DB3135-40E4-4BD3-864A-6795A166EFBE}"/>
    <cellStyle name="Percent 68 5" xfId="7347" xr:uid="{138637A4-C4C7-4B52-A549-56A05C6B1486}"/>
    <cellStyle name="Percent 68 5 2" xfId="13083" xr:uid="{F22EA594-4378-4E29-930A-F758B4A28B74}"/>
    <cellStyle name="Percent 68 5 2 2" xfId="21457" xr:uid="{934E74B6-A943-442E-881D-41189E5F1AB8}"/>
    <cellStyle name="Percent 68 5 3" xfId="17236" xr:uid="{90888926-1CF7-490F-B448-E5BB784C4E53}"/>
    <cellStyle name="Percent 68 6" xfId="9919" xr:uid="{F7AE1BC7-443E-496B-BEBD-B703673EEC84}"/>
    <cellStyle name="Percent 68 6 2" xfId="18315" xr:uid="{04808BF0-3E68-4880-8F5D-B0695BEC07AE}"/>
    <cellStyle name="Percent 68 7" xfId="14653" xr:uid="{1BB6F567-D624-41C2-A507-C676D727E5B5}"/>
    <cellStyle name="Percent 68 8" xfId="23053" xr:uid="{84F4A032-D1FA-4BBD-93B0-D37AADC436DE}"/>
    <cellStyle name="Percent 68 9" xfId="31564" xr:uid="{3A849610-554E-45FE-BE67-583063F746FF}"/>
    <cellStyle name="Percent 69" xfId="2341" xr:uid="{B0330775-02DE-4EDE-889A-4736263724A4}"/>
    <cellStyle name="Percent 69 2" xfId="2342" xr:uid="{E9650B7C-07F2-4AC7-AF58-AAC898A4300E}"/>
    <cellStyle name="Percent 69 2 2" xfId="4706" xr:uid="{3305C296-095F-48C1-A78B-F382DCD8ED8A}"/>
    <cellStyle name="Percent 69 2 2 2" xfId="6601" xr:uid="{A4948BEA-07A7-471C-A501-572D8EE93201}"/>
    <cellStyle name="Percent 69 2 2 2 2" xfId="12387" xr:uid="{FC311B3D-0EC0-4873-82F0-09CE458C924A}"/>
    <cellStyle name="Percent 69 2 2 2 2 2" xfId="20759" xr:uid="{F5C9E7FF-376F-4A76-952A-DB4AF71A4E52}"/>
    <cellStyle name="Percent 69 2 2 2 3" xfId="16494" xr:uid="{A94925D5-1619-4B29-90DD-F2F4537D1083}"/>
    <cellStyle name="Percent 69 2 2 3" xfId="7933" xr:uid="{6422F95B-E32A-4707-874E-0F8F4E791E51}"/>
    <cellStyle name="Percent 69 2 2 3 2" xfId="13668" xr:uid="{E7633BF2-E0B7-4AB7-9742-5AE5EE53CFA8}"/>
    <cellStyle name="Percent 69 2 2 3 2 2" xfId="22042" xr:uid="{F665903D-59E8-4FB0-9376-263C362B3C96}"/>
    <cellStyle name="Percent 69 2 2 3 3" xfId="17821" xr:uid="{19979650-AA96-4694-95AC-01EC3F9F0CD3}"/>
    <cellStyle name="Percent 69 2 2 4" xfId="10653" xr:uid="{9E9A77D5-7B0F-4673-8582-BD57B6BBD2FC}"/>
    <cellStyle name="Percent 69 2 2 4 2" xfId="19033" xr:uid="{AB9404DB-85BF-4A96-AF23-ED052FB926A0}"/>
    <cellStyle name="Percent 69 2 2 5" xfId="15261" xr:uid="{66FD1FBB-5192-418D-9C4B-4E6FD2AC0947}"/>
    <cellStyle name="Percent 69 2 2 6" xfId="23675" xr:uid="{56B9D1DA-17FD-4897-8987-17D8013EEF61}"/>
    <cellStyle name="Percent 69 2 3" xfId="6012" xr:uid="{1D9BB735-A6DB-49CB-AC0A-3E3AEA957864}"/>
    <cellStyle name="Percent 69 2 3 2" xfId="11798" xr:uid="{A33B8E9E-AED3-40F0-9074-125DD40D83CD}"/>
    <cellStyle name="Percent 69 2 3 2 2" xfId="20170" xr:uid="{E4EB0F76-3AB3-477A-A77A-3AA893965227}"/>
    <cellStyle name="Percent 69 2 3 3" xfId="15905" xr:uid="{49308BCB-F190-45A1-9024-2001679D30A7}"/>
    <cellStyle name="Percent 69 2 4" xfId="7350" xr:uid="{B8DFCA97-83B4-45A0-81E4-A1D5DF0B7F86}"/>
    <cellStyle name="Percent 69 2 4 2" xfId="13086" xr:uid="{9BE80DE4-DF5D-497C-924D-A42106DB4D3E}"/>
    <cellStyle name="Percent 69 2 4 2 2" xfId="21460" xr:uid="{85685A4E-E0A5-4D7C-B706-EBC08DE51CDE}"/>
    <cellStyle name="Percent 69 2 4 3" xfId="17239" xr:uid="{C227F7CD-98E4-4697-9EDD-A4A23D2F9535}"/>
    <cellStyle name="Percent 69 2 5" xfId="9922" xr:uid="{7E2EA1B4-9C45-44C8-874B-0C8DBF9E2F21}"/>
    <cellStyle name="Percent 69 2 5 2" xfId="18318" xr:uid="{44FEB093-88F3-4080-A914-270098CE193C}"/>
    <cellStyle name="Percent 69 2 6" xfId="14656" xr:uid="{62D3192D-CA56-4D5F-B3F4-95B7882BE12B}"/>
    <cellStyle name="Percent 69 2 7" xfId="23056" xr:uid="{6B4ED1A2-8115-419E-9323-92783DCFE39F}"/>
    <cellStyle name="Percent 69 2 8" xfId="32012" xr:uid="{C5CECDAE-63E5-44BF-95C6-864BAF743B57}"/>
    <cellStyle name="Percent 69 3" xfId="4705" xr:uid="{44CE9790-04DD-4464-A406-E5AA6DAE4CAA}"/>
    <cellStyle name="Percent 69 3 2" xfId="6600" xr:uid="{06BDC096-34CB-444B-82BF-E20246FB2385}"/>
    <cellStyle name="Percent 69 3 2 2" xfId="12386" xr:uid="{06308236-D34E-45C7-B423-ECC3087805BE}"/>
    <cellStyle name="Percent 69 3 2 2 2" xfId="20758" xr:uid="{B3B2B0DD-BD5B-4BCB-BFB6-6BF057CBA3FE}"/>
    <cellStyle name="Percent 69 3 2 3" xfId="16493" xr:uid="{E4B715B9-AB89-4D75-AEAF-64F19A03401E}"/>
    <cellStyle name="Percent 69 3 3" xfId="7932" xr:uid="{E76B5D7C-DC5A-47F7-993E-F6B08E769C5C}"/>
    <cellStyle name="Percent 69 3 3 2" xfId="13667" xr:uid="{A045FEA4-7D3B-439E-9A88-F255FD230988}"/>
    <cellStyle name="Percent 69 3 3 2 2" xfId="22041" xr:uid="{4E941243-5E21-4FC3-AC34-8B4632A9EA66}"/>
    <cellStyle name="Percent 69 3 3 3" xfId="17820" xr:uid="{F59FA38A-AB52-41D9-AAC6-BF956739C820}"/>
    <cellStyle name="Percent 69 3 4" xfId="10652" xr:uid="{2840C7E9-F6E8-45DF-A151-D05F466FB6C1}"/>
    <cellStyle name="Percent 69 3 4 2" xfId="19032" xr:uid="{85FE9B9A-CE13-4F4B-B764-0190FBA2BDC9}"/>
    <cellStyle name="Percent 69 3 5" xfId="15260" xr:uid="{413E62BB-B5A4-46D9-979A-799E8ED60A5D}"/>
    <cellStyle name="Percent 69 3 6" xfId="23674" xr:uid="{86A34DEE-17D0-4A5B-BFC7-89D26DC042AE}"/>
    <cellStyle name="Percent 69 4" xfId="6011" xr:uid="{BD2896AD-E306-4DEF-840D-4D6A6AED6B0B}"/>
    <cellStyle name="Percent 69 4 2" xfId="11797" xr:uid="{6BC38995-786C-40A0-BE31-C4288A1579DD}"/>
    <cellStyle name="Percent 69 4 2 2" xfId="20169" xr:uid="{B55981CB-01D7-4763-87FE-166C51F09607}"/>
    <cellStyle name="Percent 69 4 3" xfId="15904" xr:uid="{581B033D-AA20-4DEB-AA4C-A78ABCDD4BE2}"/>
    <cellStyle name="Percent 69 5" xfId="7349" xr:uid="{0F9CC11E-4D6B-4C80-87D2-3C00F4DB152A}"/>
    <cellStyle name="Percent 69 5 2" xfId="13085" xr:uid="{FFA56782-7F46-47CD-A8E4-74C6A1F3CABD}"/>
    <cellStyle name="Percent 69 5 2 2" xfId="21459" xr:uid="{760FFE3F-9F9D-43F0-A61E-B90D41347355}"/>
    <cellStyle name="Percent 69 5 3" xfId="17238" xr:uid="{B6DAA90D-DFF1-4D45-ACF7-31B3C8A6127A}"/>
    <cellStyle name="Percent 69 6" xfId="9921" xr:uid="{0609266B-0E58-44A1-BA0C-7DCA698CDCFF}"/>
    <cellStyle name="Percent 69 6 2" xfId="18317" xr:uid="{5CA6A34F-FEC2-46A2-9B88-3E08DC20B118}"/>
    <cellStyle name="Percent 69 7" xfId="14655" xr:uid="{845D5A3D-6CAE-458A-98B2-EA87BE3CB4AA}"/>
    <cellStyle name="Percent 69 8" xfId="23055" xr:uid="{A531F376-6DFE-480F-8AA7-B1B24676D7EC}"/>
    <cellStyle name="Percent 69 9" xfId="31565" xr:uid="{AB514BFA-1AEA-41A8-942B-2F7D31225C6C}"/>
    <cellStyle name="Percent 7" xfId="2343" xr:uid="{8C0FF7A6-9AC2-4844-ABFB-72B9BD878577}"/>
    <cellStyle name="Percent 7 2" xfId="2344" xr:uid="{4A43B1A2-6046-4F16-8656-BEBDE8C3DA09}"/>
    <cellStyle name="Percent 7 2 2" xfId="2345" xr:uid="{6B9420FE-861C-4C98-80D4-91DA08B01137}"/>
    <cellStyle name="Percent 7 2 2 2" xfId="4708" xr:uid="{DE9176A3-5AA9-4705-B07D-FEF32B7997E2}"/>
    <cellStyle name="Percent 7 2 2 2 2" xfId="6603" xr:uid="{E9858590-613E-440A-BC5F-B9C1AA9D9C3A}"/>
    <cellStyle name="Percent 7 2 2 2 2 2" xfId="12389" xr:uid="{A1522D49-33C6-46E6-9B5E-1282D4F2E6BD}"/>
    <cellStyle name="Percent 7 2 2 2 2 2 2" xfId="20761" xr:uid="{4DE36503-B20C-45BD-8EF4-9C167101ADD4}"/>
    <cellStyle name="Percent 7 2 2 2 2 3" xfId="16496" xr:uid="{F5D9CEC7-7AC4-4767-BF54-E2A3FBD9BADB}"/>
    <cellStyle name="Percent 7 2 2 2 3" xfId="7935" xr:uid="{C284956B-115D-4042-A222-7CD9E0E0BD9F}"/>
    <cellStyle name="Percent 7 2 2 2 3 2" xfId="13670" xr:uid="{071DCBE2-9B9A-43DA-B49C-52D5B289B2F0}"/>
    <cellStyle name="Percent 7 2 2 2 3 2 2" xfId="22044" xr:uid="{A6B9B48C-452F-4DA7-9697-928BA4F0D75A}"/>
    <cellStyle name="Percent 7 2 2 2 3 3" xfId="17823" xr:uid="{86DAB269-9A49-49AF-9D98-4D2230471EFF}"/>
    <cellStyle name="Percent 7 2 2 2 4" xfId="10655" xr:uid="{04F80EDC-0837-4800-ABBF-DA79E02A0ED9}"/>
    <cellStyle name="Percent 7 2 2 2 4 2" xfId="19035" xr:uid="{93A159BB-ADC9-46AD-8CAE-348EBA2853BD}"/>
    <cellStyle name="Percent 7 2 2 2 5" xfId="15263" xr:uid="{BC01A198-BA8C-4B47-B0AC-911D0445C5D2}"/>
    <cellStyle name="Percent 7 2 2 2 6" xfId="23677" xr:uid="{1223A8E7-0490-47EC-BEF2-47E2DA5B1BD5}"/>
    <cellStyle name="Percent 7 2 2 3" xfId="6014" xr:uid="{675EADF8-A161-4A50-B26F-08565824B7F0}"/>
    <cellStyle name="Percent 7 2 2 3 2" xfId="11800" xr:uid="{39C28BBB-2224-43C8-BB72-715B1429C6A1}"/>
    <cellStyle name="Percent 7 2 2 3 2 2" xfId="20172" xr:uid="{36937AEB-9FF3-4EB6-9C09-F6954E3ED937}"/>
    <cellStyle name="Percent 7 2 2 3 3" xfId="15907" xr:uid="{E86F293F-6F1A-4E85-ABA8-B9C8E50F2876}"/>
    <cellStyle name="Percent 7 2 2 4" xfId="7352" xr:uid="{BD17A29E-F87D-46C2-8B51-934B6CD6DF83}"/>
    <cellStyle name="Percent 7 2 2 4 2" xfId="13088" xr:uid="{F9DB22D0-0D07-4EAC-99F5-C08EAB226897}"/>
    <cellStyle name="Percent 7 2 2 4 2 2" xfId="21462" xr:uid="{2ED39EB6-547C-4421-90DE-D5B24DEE4374}"/>
    <cellStyle name="Percent 7 2 2 4 3" xfId="17241" xr:uid="{8A68CB98-927D-4AED-9AFB-8BEF5A8421DE}"/>
    <cellStyle name="Percent 7 2 2 5" xfId="9924" xr:uid="{D5EF5BDF-0E9F-4A7D-B2A4-5A84C6BD6832}"/>
    <cellStyle name="Percent 7 2 2 5 2" xfId="18320" xr:uid="{22466098-B339-462F-8719-3DF7F869A684}"/>
    <cellStyle name="Percent 7 2 2 6" xfId="14658" xr:uid="{AA204CB4-4EEA-412F-BF58-6687782604F8}"/>
    <cellStyle name="Percent 7 2 2 7" xfId="23058" xr:uid="{C54A8F9B-4199-445B-B8FA-3C88A88C6D28}"/>
    <cellStyle name="Percent 7 2 2 8" xfId="31213" xr:uid="{D0506D1D-7ADB-4BBD-8A3A-BEBE21BC9AB2}"/>
    <cellStyle name="Percent 7 2 3" xfId="4707" xr:uid="{12DF454B-E150-4D05-A971-C6054ABF6CA3}"/>
    <cellStyle name="Percent 7 2 3 2" xfId="6602" xr:uid="{230A5851-E46A-4FFA-9425-DA3552D3A577}"/>
    <cellStyle name="Percent 7 2 3 2 2" xfId="12388" xr:uid="{59B6280B-3FF5-41B3-8562-3B557114F49E}"/>
    <cellStyle name="Percent 7 2 3 2 2 2" xfId="20760" xr:uid="{64A55F61-AD97-4650-B664-BDAAFA27C5E2}"/>
    <cellStyle name="Percent 7 2 3 2 3" xfId="16495" xr:uid="{15BBD5FB-F995-45C6-ACBD-BDFEAA7AC928}"/>
    <cellStyle name="Percent 7 2 3 3" xfId="7934" xr:uid="{CDDEBF47-6A74-45CF-9FAD-77C10218C14C}"/>
    <cellStyle name="Percent 7 2 3 3 2" xfId="13669" xr:uid="{43E3880B-5FF5-417E-8B0D-B73F62B40763}"/>
    <cellStyle name="Percent 7 2 3 3 2 2" xfId="22043" xr:uid="{E666127A-2D6B-4824-9547-9DD6F8427DF5}"/>
    <cellStyle name="Percent 7 2 3 3 3" xfId="17822" xr:uid="{F10D123C-4B35-4F1C-9C0A-6E17B08A3518}"/>
    <cellStyle name="Percent 7 2 3 4" xfId="10654" xr:uid="{658AD274-B8ED-4D2B-9C96-ACABF07A40EB}"/>
    <cellStyle name="Percent 7 2 3 4 2" xfId="19034" xr:uid="{9CA52105-0381-414B-B2A9-6D41FF07FC59}"/>
    <cellStyle name="Percent 7 2 3 5" xfId="15262" xr:uid="{515ECDB0-15AE-40D0-9B40-603BBCF9EAC2}"/>
    <cellStyle name="Percent 7 2 3 6" xfId="23676" xr:uid="{94CEDF54-A404-49E8-99C2-0AD256F13696}"/>
    <cellStyle name="Percent 7 2 4" xfId="6013" xr:uid="{87D04A87-C223-4BA8-92C2-EF6EAA57A4EB}"/>
    <cellStyle name="Percent 7 2 4 2" xfId="11799" xr:uid="{ACF68A6D-14BE-4BE1-BFC6-711D7C072E79}"/>
    <cellStyle name="Percent 7 2 4 2 2" xfId="20171" xr:uid="{C2AD651C-AEED-49BB-9C64-1076E602902C}"/>
    <cellStyle name="Percent 7 2 4 3" xfId="15906" xr:uid="{6E9AEDCD-2028-4FC3-A6B4-CA8402BA3F11}"/>
    <cellStyle name="Percent 7 2 5" xfId="7351" xr:uid="{25B3EC80-060C-41D7-94E1-EBB57AA414F7}"/>
    <cellStyle name="Percent 7 2 5 2" xfId="13087" xr:uid="{73FD6C77-8ACB-468E-89F7-30301A231264}"/>
    <cellStyle name="Percent 7 2 5 2 2" xfId="21461" xr:uid="{A4174317-62EA-45EF-931E-600F137B731C}"/>
    <cellStyle name="Percent 7 2 5 3" xfId="17240" xr:uid="{3B383D95-0AEF-4B0D-AD87-69FF159666EB}"/>
    <cellStyle name="Percent 7 2 6" xfId="9923" xr:uid="{24E9DD10-91A0-48BB-85E6-28BE568557A9}"/>
    <cellStyle name="Percent 7 2 6 2" xfId="18319" xr:uid="{5B011534-EA88-4CDD-A8A2-E736029BC415}"/>
    <cellStyle name="Percent 7 2 7" xfId="14657" xr:uid="{34AC1CEA-6A07-46FD-8719-4287D5697300}"/>
    <cellStyle name="Percent 7 2 8" xfId="23057" xr:uid="{416A1402-E41B-4B50-AE25-F25D0447CFE8}"/>
    <cellStyle name="Percent 7 2 9" xfId="30984" xr:uid="{31FD02A4-1355-4165-BC8D-B4393F126078}"/>
    <cellStyle name="Percent 7 3" xfId="2346" xr:uid="{F168E082-2732-4640-B472-C0DEB7E71C7E}"/>
    <cellStyle name="Percent 7 3 2" xfId="31212" xr:uid="{06A85A6D-C274-4587-8A16-B453B57699CE}"/>
    <cellStyle name="Percent 7 4" xfId="2988" xr:uid="{1219F3BB-019F-4C57-A8A2-CB5EECD08F47}"/>
    <cellStyle name="Percent 7 5" xfId="4066" xr:uid="{7EE85E43-1659-4FDC-9120-67C5747FE187}"/>
    <cellStyle name="Percent 7 7" xfId="32403" xr:uid="{D4EE3025-B7A1-4662-A036-D8C2EADEFFEC}"/>
    <cellStyle name="Percent 70" xfId="2347" xr:uid="{74673BA6-7295-4EB3-8B2E-6ABB95009CC5}"/>
    <cellStyle name="Percent 70 2" xfId="2348" xr:uid="{9CD8E628-1565-4224-BC8C-109B2BEFF035}"/>
    <cellStyle name="Percent 70 2 2" xfId="4710" xr:uid="{33CEA235-18AC-476E-8828-926A902D0941}"/>
    <cellStyle name="Percent 70 2 2 2" xfId="6605" xr:uid="{D94FC5DA-01E3-4944-BD2E-740A37C50B32}"/>
    <cellStyle name="Percent 70 2 2 2 2" xfId="12391" xr:uid="{BE83BA9A-EA78-458D-9514-EA081D5C4C0C}"/>
    <cellStyle name="Percent 70 2 2 2 2 2" xfId="20763" xr:uid="{DDCD3D39-7DE2-4887-B752-8B7383E47812}"/>
    <cellStyle name="Percent 70 2 2 2 3" xfId="16498" xr:uid="{534084D4-4BDE-4F57-B554-1550CE0D4237}"/>
    <cellStyle name="Percent 70 2 2 3" xfId="7937" xr:uid="{818B9CA1-8CF7-41E2-A1E9-60D116C5BF2C}"/>
    <cellStyle name="Percent 70 2 2 3 2" xfId="13672" xr:uid="{3DB53333-6306-4B22-8E81-13BC051FD4A6}"/>
    <cellStyle name="Percent 70 2 2 3 2 2" xfId="22046" xr:uid="{9EFD0661-6071-4898-BBEF-498D11A76B78}"/>
    <cellStyle name="Percent 70 2 2 3 3" xfId="17825" xr:uid="{279444D8-E6C5-4A4B-B3D4-5C2D094D1C2B}"/>
    <cellStyle name="Percent 70 2 2 4" xfId="10657" xr:uid="{D580672C-01D9-464F-9D72-87E45303DF21}"/>
    <cellStyle name="Percent 70 2 2 4 2" xfId="19037" xr:uid="{4FCE6516-7134-451E-996A-3822B7FC4C11}"/>
    <cellStyle name="Percent 70 2 2 5" xfId="15265" xr:uid="{9664162B-2B3C-49FE-BF5F-DE15B6D45F1A}"/>
    <cellStyle name="Percent 70 2 2 6" xfId="23679" xr:uid="{58EA9BF9-D24A-48A4-8C3D-4C629BC1DDCF}"/>
    <cellStyle name="Percent 70 2 3" xfId="6016" xr:uid="{62632AC8-C52D-42E8-8D5E-0DBE21C1DFF7}"/>
    <cellStyle name="Percent 70 2 3 2" xfId="11802" xr:uid="{0883415D-EEE1-405A-BD80-D85CCAA5DDA7}"/>
    <cellStyle name="Percent 70 2 3 2 2" xfId="20174" xr:uid="{E23DBF67-5E37-4D34-B9D3-5D2075356EA2}"/>
    <cellStyle name="Percent 70 2 3 3" xfId="15909" xr:uid="{5213D257-86BB-4947-8C13-4360A4041B65}"/>
    <cellStyle name="Percent 70 2 4" xfId="7354" xr:uid="{EC24AECB-28D2-4788-8966-BAB7BFD221E0}"/>
    <cellStyle name="Percent 70 2 4 2" xfId="13090" xr:uid="{CB93F96F-C49B-4EED-9411-F04E2B069337}"/>
    <cellStyle name="Percent 70 2 4 2 2" xfId="21464" xr:uid="{EB7DB74F-9994-40C3-95D0-FE8F2AC062BA}"/>
    <cellStyle name="Percent 70 2 4 3" xfId="17243" xr:uid="{AD104142-2DB5-4EFD-9027-38CA774D052D}"/>
    <cellStyle name="Percent 70 2 5" xfId="9926" xr:uid="{6D317902-4E7A-4D94-8D43-330F38183A9E}"/>
    <cellStyle name="Percent 70 2 5 2" xfId="18322" xr:uid="{3472E12F-27DA-4847-B87B-FC1D1D55750E}"/>
    <cellStyle name="Percent 70 2 6" xfId="14660" xr:uid="{85BF1204-9C26-47B0-8845-6BD13BE129C4}"/>
    <cellStyle name="Percent 70 2 7" xfId="23060" xr:uid="{5125E3E8-D96D-4FFC-A346-942E534A0940}"/>
    <cellStyle name="Percent 70 2 8" xfId="32013" xr:uid="{AD0E1BBC-B80B-48D9-A392-CA835CD1F4CD}"/>
    <cellStyle name="Percent 70 3" xfId="4709" xr:uid="{3FF90FF6-FA5F-4235-A5B1-13368CEEC83A}"/>
    <cellStyle name="Percent 70 3 2" xfId="6604" xr:uid="{49E19DF7-14E9-40EA-AC05-9D401474581E}"/>
    <cellStyle name="Percent 70 3 2 2" xfId="12390" xr:uid="{C2EF5022-3849-4ED4-A672-EE15C2B1827D}"/>
    <cellStyle name="Percent 70 3 2 2 2" xfId="20762" xr:uid="{5AA7A794-B4B0-47F3-89BA-0A915E685023}"/>
    <cellStyle name="Percent 70 3 2 3" xfId="16497" xr:uid="{2238CD6B-F689-4ED4-ACF6-4970C3A5E3D5}"/>
    <cellStyle name="Percent 70 3 3" xfId="7936" xr:uid="{9832BD79-FF6C-4F9A-B72D-0AD2CB4DE108}"/>
    <cellStyle name="Percent 70 3 3 2" xfId="13671" xr:uid="{CC41C7EC-6DE7-4365-8FA3-727C604C4219}"/>
    <cellStyle name="Percent 70 3 3 2 2" xfId="22045" xr:uid="{C20DDB24-8639-4DC9-A6C8-48404BC1C2F8}"/>
    <cellStyle name="Percent 70 3 3 3" xfId="17824" xr:uid="{DFCC0F3F-A64F-43F4-8AA5-C97C18713DE4}"/>
    <cellStyle name="Percent 70 3 4" xfId="10656" xr:uid="{8AE75111-DF29-4285-B1AD-3DA0A733D2DE}"/>
    <cellStyle name="Percent 70 3 4 2" xfId="19036" xr:uid="{21E81CEB-0D56-442A-B276-8AA49E11069A}"/>
    <cellStyle name="Percent 70 3 5" xfId="15264" xr:uid="{6CF10766-A3D2-41C3-A412-00A5E2742130}"/>
    <cellStyle name="Percent 70 3 6" xfId="23678" xr:uid="{2482D448-EFE0-451F-9881-439CA3732A03}"/>
    <cellStyle name="Percent 70 4" xfId="6015" xr:uid="{EC5DCF5D-82E3-46AA-A01E-13603268F2AF}"/>
    <cellStyle name="Percent 70 4 2" xfId="11801" xr:uid="{0B7084B5-5CC4-4DFE-A6B3-DBEABED40AD7}"/>
    <cellStyle name="Percent 70 4 2 2" xfId="20173" xr:uid="{3791111B-C466-409F-B1EB-30CE24103D25}"/>
    <cellStyle name="Percent 70 4 3" xfId="15908" xr:uid="{543CACB5-AD59-4E04-950C-313D46A80C46}"/>
    <cellStyle name="Percent 70 5" xfId="7353" xr:uid="{22E4E1B1-8356-4E82-BBF5-A73DA0C46D33}"/>
    <cellStyle name="Percent 70 5 2" xfId="13089" xr:uid="{2C47C724-D170-4E36-BE4F-D4FDC4E21B22}"/>
    <cellStyle name="Percent 70 5 2 2" xfId="21463" xr:uid="{8E47D928-F5F8-4FDE-AE82-23E6B73B7A15}"/>
    <cellStyle name="Percent 70 5 3" xfId="17242" xr:uid="{57F8748A-B83F-414C-A1CF-454B16B9C0E6}"/>
    <cellStyle name="Percent 70 6" xfId="9925" xr:uid="{6F1640B3-7018-4A3C-8FAD-1A0E06CD25F3}"/>
    <cellStyle name="Percent 70 6 2" xfId="18321" xr:uid="{3A9769D9-273F-49DF-80B0-1A08EB33318E}"/>
    <cellStyle name="Percent 70 7" xfId="14659" xr:uid="{29288048-CC28-4A81-A902-E96FD09826BA}"/>
    <cellStyle name="Percent 70 8" xfId="23059" xr:uid="{6F1424B5-F58C-4EB7-A95E-AD9AC2F18ADA}"/>
    <cellStyle name="Percent 70 9" xfId="31566" xr:uid="{1114007B-88BA-464A-9D8A-BC85B6543E5F}"/>
    <cellStyle name="Percent 71" xfId="2349" xr:uid="{A2D2D856-866D-485B-839F-FFAC8267A877}"/>
    <cellStyle name="Percent 71 10" xfId="31567" xr:uid="{A8396722-CCAD-45C3-8522-E51C75D410A7}"/>
    <cellStyle name="Percent 71 2" xfId="2350" xr:uid="{0E9F5BC7-2F05-445D-9D3E-EB3CD92BFF27}"/>
    <cellStyle name="Percent 71 2 2" xfId="2351" xr:uid="{8DE0BFDA-371E-4548-A1B8-A9C464E4F3E9}"/>
    <cellStyle name="Percent 71 2 2 2" xfId="4713" xr:uid="{AE398BCF-D421-42CD-BE0F-D4E5F58A1478}"/>
    <cellStyle name="Percent 71 2 2 2 2" xfId="6608" xr:uid="{08448249-9C54-4EAF-BEBE-941106023A88}"/>
    <cellStyle name="Percent 71 2 2 2 2 2" xfId="12394" xr:uid="{FD6B7BC7-274E-40F5-A777-9A4F0014DDD6}"/>
    <cellStyle name="Percent 71 2 2 2 2 2 2" xfId="20766" xr:uid="{84E4AE67-ADDC-41FE-90D7-713FC831D8AD}"/>
    <cellStyle name="Percent 71 2 2 2 2 3" xfId="16501" xr:uid="{FB77A701-A3E7-45F2-80CA-62ECED04C8C3}"/>
    <cellStyle name="Percent 71 2 2 2 3" xfId="7940" xr:uid="{DA553519-D44F-412F-AD31-9F03FBEB0D39}"/>
    <cellStyle name="Percent 71 2 2 2 3 2" xfId="13675" xr:uid="{5396DD73-8A5F-499C-A39F-834B4EF74E36}"/>
    <cellStyle name="Percent 71 2 2 2 3 2 2" xfId="22049" xr:uid="{ED27AC5A-17AC-4AA0-9EA4-40106FC743C2}"/>
    <cellStyle name="Percent 71 2 2 2 3 3" xfId="17828" xr:uid="{7107FDA8-F1CD-4CB7-843A-3519E7110F2E}"/>
    <cellStyle name="Percent 71 2 2 2 4" xfId="10660" xr:uid="{9CE1EFD9-0421-45F1-9F12-1F4388887A8E}"/>
    <cellStyle name="Percent 71 2 2 2 4 2" xfId="19040" xr:uid="{75FE7255-F1C8-42E0-A74E-CB3618D6DD79}"/>
    <cellStyle name="Percent 71 2 2 2 5" xfId="15268" xr:uid="{2A78B5E4-920B-45A0-B535-F7A1EBE8C5F4}"/>
    <cellStyle name="Percent 71 2 2 2 6" xfId="23682" xr:uid="{E0DE4472-5EC5-430D-B46C-AFDAB06C0B99}"/>
    <cellStyle name="Percent 71 2 2 3" xfId="6019" xr:uid="{E3848508-4986-4B18-8091-3D8432BEF55D}"/>
    <cellStyle name="Percent 71 2 2 3 2" xfId="11805" xr:uid="{AEADC144-A70D-4E28-B9EB-E5C45386A45F}"/>
    <cellStyle name="Percent 71 2 2 3 2 2" xfId="20177" xr:uid="{71FF72BF-51DF-4C4A-A97C-E3BAC10D3C8C}"/>
    <cellStyle name="Percent 71 2 2 3 3" xfId="15912" xr:uid="{90E942D3-01F9-496A-9125-D7EA2747288C}"/>
    <cellStyle name="Percent 71 2 2 4" xfId="7357" xr:uid="{0D368D9A-FBE0-420B-B96E-D1A5C5E05A78}"/>
    <cellStyle name="Percent 71 2 2 4 2" xfId="13093" xr:uid="{B035C2AD-8220-4CBC-B589-38C3D015FB90}"/>
    <cellStyle name="Percent 71 2 2 4 2 2" xfId="21467" xr:uid="{7930CFE4-F8D1-4383-BC94-6D376CB68E52}"/>
    <cellStyle name="Percent 71 2 2 4 3" xfId="17246" xr:uid="{9FF63F70-8E4E-49D7-8E26-0C2A385C0779}"/>
    <cellStyle name="Percent 71 2 2 5" xfId="9929" xr:uid="{D9CBFD0D-D7C0-4592-B87E-86B80876498B}"/>
    <cellStyle name="Percent 71 2 2 5 2" xfId="18325" xr:uid="{6B94BCFD-DC14-4F3E-93B9-ED3F4B5FA154}"/>
    <cellStyle name="Percent 71 2 2 6" xfId="14663" xr:uid="{AED6544F-66BA-479A-8354-206AC92BC176}"/>
    <cellStyle name="Percent 71 2 2 7" xfId="23063" xr:uid="{AE688ED9-E5A2-4CC0-9B31-09D56C14ACEA}"/>
    <cellStyle name="Percent 71 2 3" xfId="4712" xr:uid="{2EC84684-AA84-4C3A-86E7-A2C0DA0FF9C5}"/>
    <cellStyle name="Percent 71 2 3 2" xfId="6607" xr:uid="{D9ACC284-539E-4EAC-B76A-61EF6EEE2A55}"/>
    <cellStyle name="Percent 71 2 3 2 2" xfId="12393" xr:uid="{D5A23EEF-8F57-43B4-AE08-FCCA6C11CCBC}"/>
    <cellStyle name="Percent 71 2 3 2 2 2" xfId="20765" xr:uid="{4CAC266B-8AED-4A38-B1D5-5C4E7AEFB3AC}"/>
    <cellStyle name="Percent 71 2 3 2 3" xfId="16500" xr:uid="{DDB6C6AC-1DB3-4678-8098-D1520E6BC006}"/>
    <cellStyle name="Percent 71 2 3 3" xfId="7939" xr:uid="{4EF9837B-7422-474B-BEF4-7AA9D0674FB7}"/>
    <cellStyle name="Percent 71 2 3 3 2" xfId="13674" xr:uid="{BB04DFEE-8A9B-44BA-B7FB-6FC80FC568D1}"/>
    <cellStyle name="Percent 71 2 3 3 2 2" xfId="22048" xr:uid="{FC4EE736-3623-4D4E-B639-0E1A7E5D6721}"/>
    <cellStyle name="Percent 71 2 3 3 3" xfId="17827" xr:uid="{00320A25-4BA2-445D-A280-DC2A9F3053C0}"/>
    <cellStyle name="Percent 71 2 3 4" xfId="10659" xr:uid="{DE422DC9-03A2-4245-97A8-F280F1F4D22F}"/>
    <cellStyle name="Percent 71 2 3 4 2" xfId="19039" xr:uid="{60309385-5D79-45CE-AE01-8AEC2FA4360A}"/>
    <cellStyle name="Percent 71 2 3 5" xfId="15267" xr:uid="{8736CB36-DA6A-40FE-B953-098E013FBC22}"/>
    <cellStyle name="Percent 71 2 3 6" xfId="23681" xr:uid="{2CA8D04D-4157-43B5-9242-A1E5FB7EB585}"/>
    <cellStyle name="Percent 71 2 4" xfId="6018" xr:uid="{A2909E12-A81A-44CF-8A6D-28DEDDEC4E4D}"/>
    <cellStyle name="Percent 71 2 4 2" xfId="11804" xr:uid="{BA1FF428-E373-407B-93CD-B2500F15E085}"/>
    <cellStyle name="Percent 71 2 4 2 2" xfId="20176" xr:uid="{5D15D9E5-228D-4741-9C3D-49FA4C98F435}"/>
    <cellStyle name="Percent 71 2 4 3" xfId="15911" xr:uid="{846D4F4A-5E06-4C22-801D-1733884319BE}"/>
    <cellStyle name="Percent 71 2 5" xfId="7356" xr:uid="{7D8078F9-5351-47C5-AA42-C61159113828}"/>
    <cellStyle name="Percent 71 2 5 2" xfId="13092" xr:uid="{DB11DD5F-9B1F-4350-AE84-A690342B8DD8}"/>
    <cellStyle name="Percent 71 2 5 2 2" xfId="21466" xr:uid="{B25066FA-0FC4-42FA-92D6-22B00B0D4E1B}"/>
    <cellStyle name="Percent 71 2 5 3" xfId="17245" xr:uid="{DA085B5E-9F10-4E39-BE5A-FEE15F7600BF}"/>
    <cellStyle name="Percent 71 2 6" xfId="9928" xr:uid="{CB05F004-DBCD-4EE2-8243-292BA895D3EA}"/>
    <cellStyle name="Percent 71 2 6 2" xfId="18324" xr:uid="{AA188D12-7972-42FB-9F19-BBD1B1D8F754}"/>
    <cellStyle name="Percent 71 2 7" xfId="14662" xr:uid="{05736F84-C203-4539-9E13-19B78072502C}"/>
    <cellStyle name="Percent 71 2 8" xfId="23062" xr:uid="{37499FFC-6856-4540-A73C-EAEA74E54D99}"/>
    <cellStyle name="Percent 71 2 9" xfId="32014" xr:uid="{E050ACD4-9936-49A1-9021-C88A61832417}"/>
    <cellStyle name="Percent 71 3" xfId="2352" xr:uid="{0DEB1F98-AF7A-415D-AE3A-46AF0BFFB391}"/>
    <cellStyle name="Percent 71 3 2" xfId="4714" xr:uid="{0172C32F-43FE-4913-A419-23F69CC97D05}"/>
    <cellStyle name="Percent 71 3 2 2" xfId="6609" xr:uid="{B7EA6567-0586-407F-9217-D08CD5AC58E2}"/>
    <cellStyle name="Percent 71 3 2 2 2" xfId="12395" xr:uid="{8689A34B-68BB-4686-A8B3-CC80A2739A25}"/>
    <cellStyle name="Percent 71 3 2 2 2 2" xfId="20767" xr:uid="{7E1791AA-259F-4FF6-B5AA-B6BD86D2EE9F}"/>
    <cellStyle name="Percent 71 3 2 2 3" xfId="16502" xr:uid="{8742A570-A1B0-445E-87FD-917977D13A54}"/>
    <cellStyle name="Percent 71 3 2 3" xfId="7941" xr:uid="{403E261C-18A4-45FD-9F0B-77634566C4B4}"/>
    <cellStyle name="Percent 71 3 2 3 2" xfId="13676" xr:uid="{592093BC-CA01-4A8A-A32C-C55F276B9F4B}"/>
    <cellStyle name="Percent 71 3 2 3 2 2" xfId="22050" xr:uid="{C0280A38-3A48-470E-8DDB-CD7CDDE6FB7E}"/>
    <cellStyle name="Percent 71 3 2 3 3" xfId="17829" xr:uid="{57A520F2-A77F-444E-9D83-2D660D2D94BA}"/>
    <cellStyle name="Percent 71 3 2 4" xfId="10661" xr:uid="{BE32BCD5-BA71-491E-8474-1FF4E7FF0894}"/>
    <cellStyle name="Percent 71 3 2 4 2" xfId="19041" xr:uid="{29ED5EB0-DFD8-471F-A8DE-DD55D4FCA5BB}"/>
    <cellStyle name="Percent 71 3 2 5" xfId="15269" xr:uid="{9FFDD328-C80D-48EB-B233-A38DBC5E7F5D}"/>
    <cellStyle name="Percent 71 3 2 6" xfId="23683" xr:uid="{A9D226FE-3B96-4734-81C0-9F526C1B578F}"/>
    <cellStyle name="Percent 71 3 3" xfId="6020" xr:uid="{013153BD-D1C5-4FA6-9185-7A6C826C0FEA}"/>
    <cellStyle name="Percent 71 3 3 2" xfId="11806" xr:uid="{995CB6AD-8987-442A-8137-EEF86AAD9085}"/>
    <cellStyle name="Percent 71 3 3 2 2" xfId="20178" xr:uid="{86CFBF60-A29C-4BD6-A287-4DCAAD5F608F}"/>
    <cellStyle name="Percent 71 3 3 3" xfId="15913" xr:uid="{4F605E73-D81D-4957-A63D-0D4AA1BBF5AB}"/>
    <cellStyle name="Percent 71 3 4" xfId="7358" xr:uid="{875C90E1-F82B-457B-983E-A2977E64DD5B}"/>
    <cellStyle name="Percent 71 3 4 2" xfId="13094" xr:uid="{75090B27-28E4-45CE-BAF5-C0245F993B0F}"/>
    <cellStyle name="Percent 71 3 4 2 2" xfId="21468" xr:uid="{FF905BF9-1DFB-465B-98D7-A7B4C39B7533}"/>
    <cellStyle name="Percent 71 3 4 3" xfId="17247" xr:uid="{18B8E358-BF10-4637-A75D-331B4FCF4EC9}"/>
    <cellStyle name="Percent 71 3 5" xfId="9930" xr:uid="{2334FB1D-3B07-41F2-940F-FDAA21B8BE2D}"/>
    <cellStyle name="Percent 71 3 5 2" xfId="18326" xr:uid="{9BD44008-BF03-4057-A4A3-2CC7167B609B}"/>
    <cellStyle name="Percent 71 3 6" xfId="14664" xr:uid="{446F1BDB-C31A-4B54-B960-044D09798E9D}"/>
    <cellStyle name="Percent 71 3 7" xfId="23064" xr:uid="{C1F8DA83-D568-4FFC-8E43-E474D39DC3F1}"/>
    <cellStyle name="Percent 71 4" xfId="4711" xr:uid="{AF321A9A-0C3F-4A93-9CD1-B21582A8CF46}"/>
    <cellStyle name="Percent 71 4 2" xfId="6606" xr:uid="{B7031414-D815-440A-B13C-742B65FE3168}"/>
    <cellStyle name="Percent 71 4 2 2" xfId="12392" xr:uid="{B17E784C-6513-4B42-B694-ED0EF0F029A9}"/>
    <cellStyle name="Percent 71 4 2 2 2" xfId="20764" xr:uid="{D638B41A-0139-483A-A593-E6380B35DFCB}"/>
    <cellStyle name="Percent 71 4 2 3" xfId="16499" xr:uid="{0A847757-862E-4847-BF7E-CA1EAC5527BB}"/>
    <cellStyle name="Percent 71 4 3" xfId="7938" xr:uid="{757CFAE1-0FC2-4CA6-B7D5-11B2527383BB}"/>
    <cellStyle name="Percent 71 4 3 2" xfId="13673" xr:uid="{B390141F-0BEF-4ECF-8739-31AF1C1412EB}"/>
    <cellStyle name="Percent 71 4 3 2 2" xfId="22047" xr:uid="{80F9218B-B986-4F05-8FB5-A3B8CB071B55}"/>
    <cellStyle name="Percent 71 4 3 3" xfId="17826" xr:uid="{13679303-3FC2-4F1E-BF89-D66FBF5AEFF1}"/>
    <cellStyle name="Percent 71 4 4" xfId="10658" xr:uid="{29412E19-A784-4428-BFF1-9CECF0345E1E}"/>
    <cellStyle name="Percent 71 4 4 2" xfId="19038" xr:uid="{98462C77-784C-4B69-BC43-C475C0A1A31E}"/>
    <cellStyle name="Percent 71 4 5" xfId="15266" xr:uid="{CAC5374F-3926-4F56-9C4C-06BE1CB50E4D}"/>
    <cellStyle name="Percent 71 4 6" xfId="23680" xr:uid="{CA2DE7C4-0B38-4824-BA4D-64324D41C797}"/>
    <cellStyle name="Percent 71 5" xfId="6017" xr:uid="{1222B41E-9E06-4CFD-B1C4-230EEEC4C79C}"/>
    <cellStyle name="Percent 71 5 2" xfId="11803" xr:uid="{A5BB926F-3B59-4D55-BD34-9FDCD678938A}"/>
    <cellStyle name="Percent 71 5 2 2" xfId="20175" xr:uid="{76373E5C-EE12-42A1-8860-6D884137F25F}"/>
    <cellStyle name="Percent 71 5 3" xfId="15910" xr:uid="{60E6A6CA-C617-46A4-BCDB-0A3331B93892}"/>
    <cellStyle name="Percent 71 6" xfId="7355" xr:uid="{6E624DAE-42D0-43B5-A159-E569CA33CB12}"/>
    <cellStyle name="Percent 71 6 2" xfId="13091" xr:uid="{A6EC1A22-95DD-4CBF-BD55-7E0EBF62F3C0}"/>
    <cellStyle name="Percent 71 6 2 2" xfId="21465" xr:uid="{7D279BAD-AE50-46C4-BE70-E5CF62AB605C}"/>
    <cellStyle name="Percent 71 6 3" xfId="17244" xr:uid="{85E78AB9-56C9-4E8E-978D-CFA508488393}"/>
    <cellStyle name="Percent 71 7" xfId="9927" xr:uid="{50960316-4356-42A1-BC9E-5AEB15EABB78}"/>
    <cellStyle name="Percent 71 7 2" xfId="18323" xr:uid="{2F41DAB5-CCDA-4DFD-8CFC-FCD2B39168A9}"/>
    <cellStyle name="Percent 71 8" xfId="14661" xr:uid="{4FE8FF23-CC11-41C8-942E-30BC9826C777}"/>
    <cellStyle name="Percent 71 9" xfId="23061" xr:uid="{D3755E7A-0D90-4491-88A7-EC901542E3AC}"/>
    <cellStyle name="Percent 72" xfId="2353" xr:uid="{F081C6D6-EE67-488F-97A5-3A334A2326CF}"/>
    <cellStyle name="Percent 72 2" xfId="2354" xr:uid="{250CB7A4-0161-4A14-B5C2-BA8EC0469625}"/>
    <cellStyle name="Percent 72 2 2" xfId="4716" xr:uid="{488ED07D-76BE-46A2-98EA-D85B71951336}"/>
    <cellStyle name="Percent 72 2 2 2" xfId="6611" xr:uid="{E35686A9-66E9-4486-A8D5-6DC7FEFCDDAE}"/>
    <cellStyle name="Percent 72 2 2 2 2" xfId="12397" xr:uid="{8A10835D-7CB3-445F-A07B-EA41372B371B}"/>
    <cellStyle name="Percent 72 2 2 2 2 2" xfId="20769" xr:uid="{3248A0C7-094F-4A5C-8594-969C9D9F9825}"/>
    <cellStyle name="Percent 72 2 2 2 3" xfId="16504" xr:uid="{8DD91609-1853-4827-A62D-C6C2F1F97B6D}"/>
    <cellStyle name="Percent 72 2 2 3" xfId="7943" xr:uid="{167A8AD4-50DA-4664-B218-C6E1A6C21D23}"/>
    <cellStyle name="Percent 72 2 2 3 2" xfId="13678" xr:uid="{CAE4C18F-81AC-4F2D-9E6D-78A2FE455FE4}"/>
    <cellStyle name="Percent 72 2 2 3 2 2" xfId="22052" xr:uid="{24E920BE-B09F-46F9-896A-6F607ECC33EE}"/>
    <cellStyle name="Percent 72 2 2 3 3" xfId="17831" xr:uid="{D21B123F-544A-4FAD-B931-F40F3453479A}"/>
    <cellStyle name="Percent 72 2 2 4" xfId="10663" xr:uid="{12C9B91E-1088-4F62-9774-7B9175D63960}"/>
    <cellStyle name="Percent 72 2 2 4 2" xfId="19043" xr:uid="{7BC937BD-8820-4359-B217-9A18EE1EE6BB}"/>
    <cellStyle name="Percent 72 2 2 5" xfId="15271" xr:uid="{5C562A8F-8B12-4A2A-A9EB-029271036FEE}"/>
    <cellStyle name="Percent 72 2 2 6" xfId="23685" xr:uid="{9CC30568-63E3-42F5-AD46-3BC0EDF4CA6B}"/>
    <cellStyle name="Percent 72 2 3" xfId="6022" xr:uid="{699FC296-0E90-4A57-A9CA-58551B66E62E}"/>
    <cellStyle name="Percent 72 2 3 2" xfId="11808" xr:uid="{A09A3E32-2BB4-4719-9BC4-1AFF98317AD9}"/>
    <cellStyle name="Percent 72 2 3 2 2" xfId="20180" xr:uid="{2A3458FF-5343-471F-9CDA-C66EED9FEC21}"/>
    <cellStyle name="Percent 72 2 3 3" xfId="15915" xr:uid="{64FEB8A8-903D-4155-9F90-80359DA4DA7B}"/>
    <cellStyle name="Percent 72 2 4" xfId="7360" xr:uid="{D6D43997-D1A1-4EA4-A0CC-B2B54B2513C1}"/>
    <cellStyle name="Percent 72 2 4 2" xfId="13096" xr:uid="{075729FF-4F47-4DCA-897F-546944E8E318}"/>
    <cellStyle name="Percent 72 2 4 2 2" xfId="21470" xr:uid="{F244844A-5AE2-453F-A572-DBDFEA2B696C}"/>
    <cellStyle name="Percent 72 2 4 3" xfId="17249" xr:uid="{F1BD4624-5CA8-4B6B-BD70-0F49F01FD076}"/>
    <cellStyle name="Percent 72 2 5" xfId="9932" xr:uid="{381F3A82-A5B2-48DC-9393-3D2BA313D278}"/>
    <cellStyle name="Percent 72 2 5 2" xfId="18328" xr:uid="{191D4E43-1539-4A74-9CBD-C4388AB02279}"/>
    <cellStyle name="Percent 72 2 6" xfId="14666" xr:uid="{DC5514B7-5755-4AA0-B48D-6F6E0C021E17}"/>
    <cellStyle name="Percent 72 2 7" xfId="23066" xr:uid="{30BBDF63-8F9B-4415-B6F7-DBED001AF35F}"/>
    <cellStyle name="Percent 72 2 8" xfId="32015" xr:uid="{A2712809-47EF-40DD-BBBD-4375481B2ED0}"/>
    <cellStyle name="Percent 72 3" xfId="4715" xr:uid="{D396ACCE-F904-433E-BD70-4F566C0A475D}"/>
    <cellStyle name="Percent 72 3 2" xfId="6610" xr:uid="{173B0A6D-495D-4C31-982E-5236A3519593}"/>
    <cellStyle name="Percent 72 3 2 2" xfId="12396" xr:uid="{BAE942E2-7013-419D-B25B-A25431B953D8}"/>
    <cellStyle name="Percent 72 3 2 2 2" xfId="20768" xr:uid="{62389C0F-6101-4E77-B118-77EE5F3FEBB1}"/>
    <cellStyle name="Percent 72 3 2 3" xfId="16503" xr:uid="{33546C08-89C0-4688-9131-82037D19877F}"/>
    <cellStyle name="Percent 72 3 3" xfId="7942" xr:uid="{962AC2BA-E867-4340-A7C8-12806D5617EB}"/>
    <cellStyle name="Percent 72 3 3 2" xfId="13677" xr:uid="{EDC81DA9-1438-4E6F-BC20-A057CD53CC5C}"/>
    <cellStyle name="Percent 72 3 3 2 2" xfId="22051" xr:uid="{2EA143D5-0FB8-426D-BC2B-798FE8FD427E}"/>
    <cellStyle name="Percent 72 3 3 3" xfId="17830" xr:uid="{F914E2E8-AE22-4942-A495-C996D33BDD1E}"/>
    <cellStyle name="Percent 72 3 4" xfId="10662" xr:uid="{EF21880E-6D75-48DE-AAD6-0EC53A588796}"/>
    <cellStyle name="Percent 72 3 4 2" xfId="19042" xr:uid="{B0DCE7AB-3104-4664-BAB9-2B191AEBD7D4}"/>
    <cellStyle name="Percent 72 3 5" xfId="15270" xr:uid="{4B13D070-F133-43E9-ACDF-D93FB5185599}"/>
    <cellStyle name="Percent 72 3 6" xfId="23684" xr:uid="{09770ECF-CC50-4481-84EE-3B811808993C}"/>
    <cellStyle name="Percent 72 3 7" xfId="31919" xr:uid="{487D4BCD-40B4-4B64-8D02-3DB11F75A2E3}"/>
    <cellStyle name="Percent 72 4" xfId="6021" xr:uid="{B265A8AF-6F5A-4656-A12A-6A079F36F7C9}"/>
    <cellStyle name="Percent 72 4 2" xfId="11807" xr:uid="{13A0DA45-7630-4184-877B-DF0B1A669189}"/>
    <cellStyle name="Percent 72 4 2 2" xfId="20179" xr:uid="{D7D8FB50-2F9C-4B88-B036-2C594096D6B2}"/>
    <cellStyle name="Percent 72 4 3" xfId="15914" xr:uid="{BE1F017E-656D-447C-98A2-ACDFF41315A6}"/>
    <cellStyle name="Percent 72 4 4" xfId="31602" xr:uid="{ED4623AA-BF19-4E1F-B52F-70CB7308226A}"/>
    <cellStyle name="Percent 72 5" xfId="7359" xr:uid="{AE5B5D7B-CCA0-4F58-875B-2B3CA99C0142}"/>
    <cellStyle name="Percent 72 5 2" xfId="13095" xr:uid="{F61A6BEC-A236-43CA-AFBA-E835E0767838}"/>
    <cellStyle name="Percent 72 5 2 2" xfId="21469" xr:uid="{AFFD07B5-4C13-4E2B-BB9C-01269CAE424C}"/>
    <cellStyle name="Percent 72 5 3" xfId="17248" xr:uid="{F35B80E5-8D4D-435E-A03B-216E3A7BDB71}"/>
    <cellStyle name="Percent 72 6" xfId="9931" xr:uid="{1F05FF02-F7D4-44A2-8770-845C42BBFC03}"/>
    <cellStyle name="Percent 72 6 2" xfId="18327" xr:uid="{2886B7ED-2275-470E-980D-E20BBBD55566}"/>
    <cellStyle name="Percent 72 7" xfId="14665" xr:uid="{5935AA9D-0B02-4877-80FB-7A9EF7622021}"/>
    <cellStyle name="Percent 72 8" xfId="23065" xr:uid="{CC7D2F75-EFE6-4787-8AB1-32374489D3B6}"/>
    <cellStyle name="Percent 72 9" xfId="31568" xr:uid="{7EA70945-29D9-407F-8183-7F4341286142}"/>
    <cellStyle name="Percent 73" xfId="2355" xr:uid="{6CCB4EFA-F1E6-4E1D-B012-16DF4372400F}"/>
    <cellStyle name="Percent 73 2" xfId="2356" xr:uid="{6B9C913C-F88E-4BFE-87F8-FCCDA8AA0759}"/>
    <cellStyle name="Percent 73 2 2" xfId="4718" xr:uid="{D7072FF7-FE3C-4F2A-B939-55B1402D0EDE}"/>
    <cellStyle name="Percent 73 2 2 2" xfId="6613" xr:uid="{EFFBB102-AA5C-4593-9DA4-88A1AD6E8513}"/>
    <cellStyle name="Percent 73 2 2 2 2" xfId="12399" xr:uid="{6BDE012E-FAAB-4476-BD31-DFCD97AB4778}"/>
    <cellStyle name="Percent 73 2 2 2 2 2" xfId="20771" xr:uid="{330E59C5-46BA-4AD8-A5BA-D42952241B3D}"/>
    <cellStyle name="Percent 73 2 2 2 3" xfId="16506" xr:uid="{AC4DE5F4-B513-40D6-812E-B1F2301D5F3B}"/>
    <cellStyle name="Percent 73 2 2 3" xfId="7945" xr:uid="{5546A6AF-24AF-40D5-9552-B5C08CEFAA62}"/>
    <cellStyle name="Percent 73 2 2 3 2" xfId="13680" xr:uid="{62B16B16-EE51-4ABF-819B-3F15C4F86432}"/>
    <cellStyle name="Percent 73 2 2 3 2 2" xfId="22054" xr:uid="{6E697403-F2C1-4AF6-BB8F-851FF85DFA14}"/>
    <cellStyle name="Percent 73 2 2 3 3" xfId="17833" xr:uid="{1CD9106C-B4C6-424D-AE52-11557B1CAE5A}"/>
    <cellStyle name="Percent 73 2 2 4" xfId="10665" xr:uid="{DF334729-C4E4-48FD-8A49-7633B034C252}"/>
    <cellStyle name="Percent 73 2 2 4 2" xfId="19045" xr:uid="{53538DD4-C8E0-4024-8D9A-90705A6BDD38}"/>
    <cellStyle name="Percent 73 2 2 5" xfId="15273" xr:uid="{9A1FABC9-24E4-4459-9372-A67F0F274B09}"/>
    <cellStyle name="Percent 73 2 2 6" xfId="23687" xr:uid="{D0100079-381D-4652-B3D6-E7993A3A7B81}"/>
    <cellStyle name="Percent 73 2 3" xfId="6024" xr:uid="{79FD123D-C892-424B-9D57-669151DE9030}"/>
    <cellStyle name="Percent 73 2 3 2" xfId="11810" xr:uid="{8974B1BF-1A46-48F6-8FB7-290F8E6A128F}"/>
    <cellStyle name="Percent 73 2 3 2 2" xfId="20182" xr:uid="{CFA34EA4-B6F7-4CF2-85D9-788BA2AF5396}"/>
    <cellStyle name="Percent 73 2 3 3" xfId="15917" xr:uid="{2A8B289E-694D-476F-8D1F-14C807326D25}"/>
    <cellStyle name="Percent 73 2 4" xfId="7362" xr:uid="{A5A3961E-53AE-40B8-9216-71668FB36F95}"/>
    <cellStyle name="Percent 73 2 4 2" xfId="13098" xr:uid="{7E948AAE-2644-4946-98DA-812FFD1EADE5}"/>
    <cellStyle name="Percent 73 2 4 2 2" xfId="21472" xr:uid="{44947431-C310-4F8B-96A0-B24FC6F117E2}"/>
    <cellStyle name="Percent 73 2 4 3" xfId="17251" xr:uid="{80B121FE-8221-43DA-BFB5-16869B2CA7B7}"/>
    <cellStyle name="Percent 73 2 5" xfId="9934" xr:uid="{03A88C7F-BDCF-42D9-8BB3-285AD123AB6D}"/>
    <cellStyle name="Percent 73 2 5 2" xfId="18330" xr:uid="{E135DE5F-2289-4A9C-8C31-CA729B831271}"/>
    <cellStyle name="Percent 73 2 6" xfId="14668" xr:uid="{6C7061FC-F1D0-4203-A268-23C81781CD5F}"/>
    <cellStyle name="Percent 73 2 7" xfId="23068" xr:uid="{3B3C7F2F-9A71-4DD7-A242-4A656C33F80C}"/>
    <cellStyle name="Percent 73 2 8" xfId="32016" xr:uid="{AB743107-3FA3-4550-8CDD-F61C60992A11}"/>
    <cellStyle name="Percent 73 3" xfId="4717" xr:uid="{A931B651-4821-4657-BA1B-F256C0C3C98D}"/>
    <cellStyle name="Percent 73 3 2" xfId="6612" xr:uid="{34038FAE-DFAC-4347-B1A2-8F07F7C7ED84}"/>
    <cellStyle name="Percent 73 3 2 2" xfId="12398" xr:uid="{B9C31AA8-AF1C-4ED1-AA0E-53CF5300E5D7}"/>
    <cellStyle name="Percent 73 3 2 2 2" xfId="20770" xr:uid="{F94C338B-E032-4262-AF10-F6CBA294F3E1}"/>
    <cellStyle name="Percent 73 3 2 3" xfId="16505" xr:uid="{72D97326-8CE6-48A7-B4AF-766FCED6C09C}"/>
    <cellStyle name="Percent 73 3 3" xfId="7944" xr:uid="{AD35A032-495E-49AC-BB80-B0FE25336AE7}"/>
    <cellStyle name="Percent 73 3 3 2" xfId="13679" xr:uid="{883E54F0-C15E-4245-9F7A-CC462C607EDE}"/>
    <cellStyle name="Percent 73 3 3 2 2" xfId="22053" xr:uid="{7E39F99C-5558-4EC9-B3A2-7B5C62B3D1D7}"/>
    <cellStyle name="Percent 73 3 3 3" xfId="17832" xr:uid="{0C04E511-8251-4F04-BFD4-224D4241DE8B}"/>
    <cellStyle name="Percent 73 3 4" xfId="10664" xr:uid="{5C5FAF5D-E105-4F4D-A5BA-CD20E46D7A15}"/>
    <cellStyle name="Percent 73 3 4 2" xfId="19044" xr:uid="{5241A507-F67C-4F16-920E-01C7599C7137}"/>
    <cellStyle name="Percent 73 3 5" xfId="15272" xr:uid="{90888762-30B0-45E7-B3BB-FB9F08E199D4}"/>
    <cellStyle name="Percent 73 3 6" xfId="23686" xr:uid="{0B28A413-7588-4FE7-BF9C-93948818DA5D}"/>
    <cellStyle name="Percent 73 4" xfId="6023" xr:uid="{C511FD71-4325-423E-BB60-A88F33226C71}"/>
    <cellStyle name="Percent 73 4 2" xfId="11809" xr:uid="{7ED80BE5-1540-4DB5-8FED-C1ADB57E3AC6}"/>
    <cellStyle name="Percent 73 4 2 2" xfId="20181" xr:uid="{57D43CA7-193F-4E75-B7E7-FD9467A5C002}"/>
    <cellStyle name="Percent 73 4 3" xfId="15916" xr:uid="{F7F313EB-35C8-4E76-B187-C70E20B84C5E}"/>
    <cellStyle name="Percent 73 5" xfId="7361" xr:uid="{2282C1E1-54CD-4499-BC37-39AF9BA5DF3E}"/>
    <cellStyle name="Percent 73 5 2" xfId="13097" xr:uid="{9A86118D-66E7-44D2-9F6C-16CB01B112C4}"/>
    <cellStyle name="Percent 73 5 2 2" xfId="21471" xr:uid="{2DD63AFE-12D9-4B3A-8C2C-6D8456C7E6B7}"/>
    <cellStyle name="Percent 73 5 3" xfId="17250" xr:uid="{506E2FB7-FC9D-4E9F-934F-5E09CE39BA4C}"/>
    <cellStyle name="Percent 73 6" xfId="9933" xr:uid="{A133D254-E67D-4466-88A3-60DE553D756D}"/>
    <cellStyle name="Percent 73 6 2" xfId="18329" xr:uid="{6185243D-F212-49BA-A5FB-9786A81735F2}"/>
    <cellStyle name="Percent 73 7" xfId="14667" xr:uid="{553256B4-CDC9-4DFA-9843-72B4F30BF0B8}"/>
    <cellStyle name="Percent 73 8" xfId="23067" xr:uid="{8E8FCF54-E9AF-4EF3-AF82-A8E37B7113E9}"/>
    <cellStyle name="Percent 73 9" xfId="31569" xr:uid="{3AFEEE9B-EB60-413D-9483-2EE083788B08}"/>
    <cellStyle name="Percent 74" xfId="2357" xr:uid="{B7337121-F3D7-4962-845B-3FA4E0618602}"/>
    <cellStyle name="Percent 74 2" xfId="4719" xr:uid="{5EBD84B6-F2C1-4743-B8D6-9BAF99ACA1B2}"/>
    <cellStyle name="Percent 74 2 2" xfId="6614" xr:uid="{06638736-0E84-44C4-A966-F16C4F904894}"/>
    <cellStyle name="Percent 74 2 2 2" xfId="12400" xr:uid="{674E5842-3A3B-4250-9BA3-7F48E45C0A25}"/>
    <cellStyle name="Percent 74 2 2 2 2" xfId="20772" xr:uid="{98979059-B352-480D-8D8D-696C1C5DC27A}"/>
    <cellStyle name="Percent 74 2 2 3" xfId="16507" xr:uid="{48E7B7D2-34C5-4AEA-BE7C-67F7991509AB}"/>
    <cellStyle name="Percent 74 2 3" xfId="7946" xr:uid="{771F95CE-C509-423F-BA2E-B9ADCFEE2931}"/>
    <cellStyle name="Percent 74 2 3 2" xfId="13681" xr:uid="{299CC705-366A-4823-8C82-3EDE5E0D0CF6}"/>
    <cellStyle name="Percent 74 2 3 2 2" xfId="22055" xr:uid="{E35B08B2-871B-4F96-9220-1B3E481FBAA7}"/>
    <cellStyle name="Percent 74 2 3 3" xfId="17834" xr:uid="{331B79FC-A25B-4A63-8D28-72E890B2E56C}"/>
    <cellStyle name="Percent 74 2 4" xfId="10666" xr:uid="{6B4BB75C-2834-4029-8FE1-D44253E83CBF}"/>
    <cellStyle name="Percent 74 2 4 2" xfId="19046" xr:uid="{DAD82251-CD04-4D4F-98C2-0D49B528C3DD}"/>
    <cellStyle name="Percent 74 2 5" xfId="15274" xr:uid="{179608F8-E6EC-49E7-B2B7-040F9615C51D}"/>
    <cellStyle name="Percent 74 2 6" xfId="23688" xr:uid="{0E3D786B-06C8-4EC5-94D2-D24EFD548F32}"/>
    <cellStyle name="Percent 74 3" xfId="6025" xr:uid="{C4F32C9A-EE10-4595-8889-97FD00BDC28C}"/>
    <cellStyle name="Percent 74 3 2" xfId="11811" xr:uid="{040C2B8D-8D9F-483A-BD8D-C58A8B66C555}"/>
    <cellStyle name="Percent 74 3 2 2" xfId="20183" xr:uid="{E8FAA9BF-8F60-4C17-A055-E1207C12AD6C}"/>
    <cellStyle name="Percent 74 3 3" xfId="15918" xr:uid="{6FC8FAB9-D5D7-475F-B4CF-19C7CAAB3E60}"/>
    <cellStyle name="Percent 74 4" xfId="7363" xr:uid="{AEF6F20C-E6A9-46E6-9AF1-5869CE0FB208}"/>
    <cellStyle name="Percent 74 4 2" xfId="13099" xr:uid="{B99F8D52-1B03-4EDF-BE6C-C07556E395DC}"/>
    <cellStyle name="Percent 74 4 2 2" xfId="21473" xr:uid="{A6A4223C-6C6F-434C-BAB9-8BD3FC459D90}"/>
    <cellStyle name="Percent 74 4 3" xfId="17252" xr:uid="{D685DE49-F92B-4CE0-A250-7D6EA3878FE8}"/>
    <cellStyle name="Percent 74 5" xfId="9935" xr:uid="{30E24709-3EA5-433B-B1E7-512827B05297}"/>
    <cellStyle name="Percent 74 5 2" xfId="18331" xr:uid="{7F032BFB-22CE-433F-8B8C-1C2FD47058B3}"/>
    <cellStyle name="Percent 74 6" xfId="14669" xr:uid="{3B7D3FE7-379D-4A24-80CE-220C78714BA4}"/>
    <cellStyle name="Percent 74 7" xfId="23069" xr:uid="{9CC5330F-A2B9-45D5-AF33-813A6B149DCA}"/>
    <cellStyle name="Percent 74 8" xfId="31570" xr:uid="{0459B877-4482-4C44-B53F-6992C7116805}"/>
    <cellStyle name="Percent 75" xfId="3358" xr:uid="{3F497844-8D04-4F02-99E1-3CF4BD041B24}"/>
    <cellStyle name="Percent 76" xfId="2857" xr:uid="{50F8D8D0-8F5F-4E99-B0CE-AFAFAE944FBE}"/>
    <cellStyle name="Percent 77" xfId="2854" xr:uid="{0016127C-9C88-48FE-9CEA-AE3DF33C5D95}"/>
    <cellStyle name="Percent 77 2" xfId="32017" xr:uid="{E785C436-C9DC-4CBE-B61E-28C51F8FCC62}"/>
    <cellStyle name="Percent 77 3" xfId="31571" xr:uid="{C89F0133-0833-4036-8872-AF5264A62228}"/>
    <cellStyle name="Percent 78" xfId="2849" xr:uid="{A00704B4-347B-4119-9207-6D359BB103A2}"/>
    <cellStyle name="Percent 78 2" xfId="32018" xr:uid="{D34871CB-FFFE-416B-B9AE-78973C22DD94}"/>
    <cellStyle name="Percent 78 3" xfId="31572" xr:uid="{89848925-B288-4F12-AC6E-D737C6C35A51}"/>
    <cellStyle name="Percent 79" xfId="4262" xr:uid="{514F85C1-0C50-4E6E-BCA5-F92B1D0D84AD}"/>
    <cellStyle name="Percent 79 2" xfId="6173" xr:uid="{A32DF3B0-44D2-4479-9987-FD54B2397523}"/>
    <cellStyle name="Percent 79 2 2" xfId="11959" xr:uid="{6869B61D-2A7B-4025-AF9D-2FD8A86BB57A}"/>
    <cellStyle name="Percent 79 2 2 2" xfId="20331" xr:uid="{6CC29262-A8F9-4DEA-A6D9-5214EC6C7FB0}"/>
    <cellStyle name="Percent 79 2 3" xfId="16066" xr:uid="{67C74EE1-9368-400A-ABC4-D40C060FE35E}"/>
    <cellStyle name="Percent 79 2 4" xfId="32019" xr:uid="{726E468C-1FF0-4A96-BE83-90170F5A526B}"/>
    <cellStyle name="Percent 79 3" xfId="7505" xr:uid="{D875C698-1790-4316-AF40-847964CFF994}"/>
    <cellStyle name="Percent 79 3 2" xfId="13240" xr:uid="{C8F5A2FE-08DF-42BD-9811-18C02B66BBCD}"/>
    <cellStyle name="Percent 79 3 2 2" xfId="21614" xr:uid="{62D65978-31E8-4163-9BBE-7309F7847D2B}"/>
    <cellStyle name="Percent 79 3 3" xfId="17393" xr:uid="{FEE2EA44-DAEE-4A99-85A3-29659652744D}"/>
    <cellStyle name="Percent 79 4" xfId="10225" xr:uid="{21553AE7-D50E-4D57-9220-1A6B70131CC4}"/>
    <cellStyle name="Percent 79 4 2" xfId="18605" xr:uid="{6F46354B-085C-4FCA-A875-D1F563C88932}"/>
    <cellStyle name="Percent 79 5" xfId="14819" xr:uid="{B1C78DD5-1F15-412F-BFE0-4B42DB55FA9F}"/>
    <cellStyle name="Percent 79 6" xfId="23247" xr:uid="{2522A1A1-C210-4194-895C-FAEC9455B339}"/>
    <cellStyle name="Percent 79 7" xfId="31573" xr:uid="{3B108D59-C2C6-4E28-BA0E-35B4F4F1ADF2}"/>
    <cellStyle name="Percent 8" xfId="2358" xr:uid="{E3B7D90F-53D1-4417-BA5C-3F3479168E17}"/>
    <cellStyle name="Percent 8 2" xfId="2359" xr:uid="{2EDEF2CC-8482-4C02-ABD9-5600551B740D}"/>
    <cellStyle name="Percent 8 2 2" xfId="4721" xr:uid="{E80F4500-A96B-4A80-A1CA-9ECC1B1693CD}"/>
    <cellStyle name="Percent 8 2 2 2" xfId="6616" xr:uid="{4EA92F73-E694-4A90-AD1A-FE1C11ADDDEB}"/>
    <cellStyle name="Percent 8 2 2 2 2" xfId="12402" xr:uid="{04F79C95-6E2D-4E04-A149-C20188844AAC}"/>
    <cellStyle name="Percent 8 2 2 2 2 2" xfId="20774" xr:uid="{74179C9E-170B-413C-AC83-7B6385014362}"/>
    <cellStyle name="Percent 8 2 2 2 3" xfId="16509" xr:uid="{27D6F9B5-B8D0-47FF-ADEF-50EA0561AFCF}"/>
    <cellStyle name="Percent 8 2 2 3" xfId="7948" xr:uid="{CA0E1479-2013-4881-A6A8-119307C553D2}"/>
    <cellStyle name="Percent 8 2 2 3 2" xfId="13683" xr:uid="{B22B692C-F3D5-4A86-8F25-FDE7D009DDB1}"/>
    <cellStyle name="Percent 8 2 2 3 2 2" xfId="22057" xr:uid="{9A65859F-6E4B-4EFF-A1EE-CB9B4D831566}"/>
    <cellStyle name="Percent 8 2 2 3 3" xfId="17836" xr:uid="{7E0E8740-3418-4D52-910B-712731C9FFB5}"/>
    <cellStyle name="Percent 8 2 2 4" xfId="10668" xr:uid="{60625BA1-32B9-4B39-A258-1FD839558C99}"/>
    <cellStyle name="Percent 8 2 2 4 2" xfId="19048" xr:uid="{29B28544-B4AD-4554-9412-A7C38F195473}"/>
    <cellStyle name="Percent 8 2 2 5" xfId="15276" xr:uid="{557C490A-6AA0-4A5F-B306-41CB7F517CF4}"/>
    <cellStyle name="Percent 8 2 2 6" xfId="23690" xr:uid="{FD13B24B-E8AD-4E60-89FD-FDE92144F862}"/>
    <cellStyle name="Percent 8 2 2 7" xfId="31214" xr:uid="{9EE88B02-4B9A-41E2-84C5-B3615763C5BB}"/>
    <cellStyle name="Percent 8 2 3" xfId="6027" xr:uid="{F79CD853-DDF0-491E-B4BC-0D1DC295E44F}"/>
    <cellStyle name="Percent 8 2 3 2" xfId="11813" xr:uid="{F79D8DC3-E485-4121-B612-E15016A2FF2C}"/>
    <cellStyle name="Percent 8 2 3 2 2" xfId="20185" xr:uid="{7F3C63C4-BCFA-49A7-BFFF-5E40D3BFDC2E}"/>
    <cellStyle name="Percent 8 2 3 3" xfId="15920" xr:uid="{0EE8CEAA-26F0-416F-9B28-783CD8664B33}"/>
    <cellStyle name="Percent 8 2 4" xfId="7365" xr:uid="{18A46069-4BCF-4CDD-BB8D-1588D9B8C3CC}"/>
    <cellStyle name="Percent 8 2 4 2" xfId="13101" xr:uid="{333637FF-74F1-4D39-BE35-164B0D17B28B}"/>
    <cellStyle name="Percent 8 2 4 2 2" xfId="21475" xr:uid="{00ACEABA-6CA5-405B-B1B4-1E179893A6AA}"/>
    <cellStyle name="Percent 8 2 4 3" xfId="17254" xr:uid="{AB3F41A0-D6A3-42A4-9669-D830F0B7E699}"/>
    <cellStyle name="Percent 8 2 5" xfId="9937" xr:uid="{DC8FB0D4-7693-4CCB-812F-F7649ABF7A60}"/>
    <cellStyle name="Percent 8 2 5 2" xfId="18333" xr:uid="{0B74D7DF-4481-4FB5-A32A-DDF8F6C2BAE2}"/>
    <cellStyle name="Percent 8 2 6" xfId="14671" xr:uid="{E16DFEBD-FA6E-42E3-9AB8-33FD1278769D}"/>
    <cellStyle name="Percent 8 2 7" xfId="23071" xr:uid="{BA17EDE3-D8D8-4483-B81F-5A6E08C89B7D}"/>
    <cellStyle name="Percent 8 2 8" xfId="30985" xr:uid="{1E83CC97-B56C-427E-A2B5-FA43EC7A7A1F}"/>
    <cellStyle name="Percent 8 3" xfId="3008" xr:uid="{C89085AA-5EB4-4308-804E-29E7AB3B4C8F}"/>
    <cellStyle name="Percent 8 4" xfId="4067" xr:uid="{04B6F6F3-94A7-4A96-8043-557119C05E54}"/>
    <cellStyle name="Percent 8 4 2" xfId="6026" xr:uid="{92C1F377-B951-4BCA-BF9D-D267BAAE4E37}"/>
    <cellStyle name="Percent 8 4 2 2" xfId="11812" xr:uid="{030088B7-5B9F-4F04-B705-4C3F00C3532C}"/>
    <cellStyle name="Percent 8 4 2 2 2" xfId="20184" xr:uid="{1870D1E7-25DB-4D4C-82FF-674F4171AF33}"/>
    <cellStyle name="Percent 8 4 2 3" xfId="15919" xr:uid="{025C7D64-E9EA-479C-87B6-90F66CBE23ED}"/>
    <cellStyle name="Percent 8 4 3" xfId="7364" xr:uid="{D8DDD508-752A-4148-B573-80213E37C18E}"/>
    <cellStyle name="Percent 8 4 3 2" xfId="13100" xr:uid="{1A6222AB-8F26-475F-9587-CE9D586BDAD3}"/>
    <cellStyle name="Percent 8 4 3 2 2" xfId="21474" xr:uid="{48331A13-57BB-4155-A9D8-AD19833CEEEF}"/>
    <cellStyle name="Percent 8 4 3 3" xfId="17253" xr:uid="{168DA17D-950B-4F4F-9F99-A26DAE158036}"/>
    <cellStyle name="Percent 8 4 4" xfId="10151" xr:uid="{AD4C0847-0A85-4C9F-887E-037E5949B061}"/>
    <cellStyle name="Percent 8 4 4 2" xfId="18533" xr:uid="{5F573C12-70DE-4A18-8138-2612278E420B}"/>
    <cellStyle name="Percent 8 4 5" xfId="14670" xr:uid="{4D60CE59-081F-464D-A236-FFA72BE6AFB4}"/>
    <cellStyle name="Percent 8 4 6" xfId="23070" xr:uid="{A11E9240-7EE6-4223-8EB5-7E42F1ED4FE3}"/>
    <cellStyle name="Percent 8 5" xfId="4720" xr:uid="{80D7B88E-DDAA-4CD0-82E8-6933F2E4C959}"/>
    <cellStyle name="Percent 8 5 2" xfId="6615" xr:uid="{EC8B930C-BA6F-4FF8-9BDC-0F3274627BB5}"/>
    <cellStyle name="Percent 8 5 2 2" xfId="12401" xr:uid="{F95B76CD-577A-4A60-8B53-C9094507B490}"/>
    <cellStyle name="Percent 8 5 2 2 2" xfId="20773" xr:uid="{FAC401DC-2256-42AF-993E-BD362A5E739D}"/>
    <cellStyle name="Percent 8 5 2 3" xfId="16508" xr:uid="{37C33A0E-318A-4114-8341-3DE0FE062A4F}"/>
    <cellStyle name="Percent 8 5 3" xfId="7947" xr:uid="{8C69CD8C-BB8A-4046-9B29-5BE048BD36A7}"/>
    <cellStyle name="Percent 8 5 3 2" xfId="13682" xr:uid="{4907BD92-DF77-499B-A4E6-726745A60C99}"/>
    <cellStyle name="Percent 8 5 3 2 2" xfId="22056" xr:uid="{6B1B1EE3-B997-4A0A-AEBA-99CC76A101D8}"/>
    <cellStyle name="Percent 8 5 3 3" xfId="17835" xr:uid="{FC3F8473-AE98-4335-9176-6BF34BA67538}"/>
    <cellStyle name="Percent 8 5 4" xfId="10667" xr:uid="{E2CC9C90-6C64-4AC4-92E6-4613D9450C8E}"/>
    <cellStyle name="Percent 8 5 4 2" xfId="19047" xr:uid="{2EF73E3B-DA5D-4CF0-9548-D7413E62177D}"/>
    <cellStyle name="Percent 8 5 5" xfId="15275" xr:uid="{106A4592-FDB5-48EB-87BD-0E257A06E2A1}"/>
    <cellStyle name="Percent 8 5 6" xfId="23689" xr:uid="{AFB9AFDE-57CD-4563-8E96-875E8A0982C8}"/>
    <cellStyle name="Percent 8 6" xfId="9936" xr:uid="{15E5F2C3-E5F7-43B7-89C8-C7EF8DCCB632}"/>
    <cellStyle name="Percent 8 6 2" xfId="18332" xr:uid="{54BCAECC-4E6D-415A-A6FF-679E1E47FD11}"/>
    <cellStyle name="Percent 80" xfId="4265" xr:uid="{E15D9480-DF95-4D34-910F-7C98B7D29EA1}"/>
    <cellStyle name="Percent 80 2" xfId="6176" xr:uid="{946345C0-6F78-47EC-A659-D632CD0F5BE5}"/>
    <cellStyle name="Percent 80 2 2" xfId="11962" xr:uid="{2BA2CEED-4B46-4179-9302-8E0F5622D6D1}"/>
    <cellStyle name="Percent 80 2 2 2" xfId="20334" xr:uid="{6F787B9B-8DCF-4EC8-839C-C611F32A8CEF}"/>
    <cellStyle name="Percent 80 2 3" xfId="16069" xr:uid="{77F47998-83D1-47AC-A074-3FCDC08ECEA9}"/>
    <cellStyle name="Percent 80 2 4" xfId="32020" xr:uid="{48778CB2-9386-4672-95A2-2DB05F04662F}"/>
    <cellStyle name="Percent 80 3" xfId="7508" xr:uid="{535A7336-F05A-48A0-9A50-DD4799292594}"/>
    <cellStyle name="Percent 80 3 2" xfId="13243" xr:uid="{B20666C2-5D8F-4414-B88B-DFDD968791B3}"/>
    <cellStyle name="Percent 80 3 2 2" xfId="21617" xr:uid="{D134759C-F0D1-4465-BCF6-0DCD03C105ED}"/>
    <cellStyle name="Percent 80 3 3" xfId="17396" xr:uid="{C1B82DA8-2AA5-48DF-9E4B-8C489617DD5E}"/>
    <cellStyle name="Percent 80 4" xfId="10228" xr:uid="{EC1F8E0B-98EB-45FD-B578-E76000F5379D}"/>
    <cellStyle name="Percent 80 4 2" xfId="18608" xr:uid="{73DFE69D-00A1-4C8D-8D09-4186C83FD44F}"/>
    <cellStyle name="Percent 80 5" xfId="14822" xr:uid="{870C1569-FC44-44EE-BBDC-947FBA589DBB}"/>
    <cellStyle name="Percent 80 6" xfId="23250" xr:uid="{43F9B77A-2E5A-4D82-AF46-222830B84ECB}"/>
    <cellStyle name="Percent 80 7" xfId="31574" xr:uid="{C8F0F371-BD71-45F3-88C1-7521D957344D}"/>
    <cellStyle name="Percent 81" xfId="4770" xr:uid="{600EBBF8-C67D-494C-BC13-A76A2A549BBF}"/>
    <cellStyle name="Percent 81 2" xfId="6640" xr:uid="{C279711C-7486-4C92-863F-CC0AA10C96B6}"/>
    <cellStyle name="Percent 81 2 2" xfId="12426" xr:uid="{EA9DAF3C-42B0-408C-860F-86ED6A60F14E}"/>
    <cellStyle name="Percent 81 2 2 2" xfId="20798" xr:uid="{AB6BA777-1C68-4E3D-962E-6FA7DD32BD0B}"/>
    <cellStyle name="Percent 81 2 3" xfId="16533" xr:uid="{C3D0E3EE-E975-4C88-8F6B-46D65CEAA54A}"/>
    <cellStyle name="Percent 81 2 4" xfId="32021" xr:uid="{21018CF1-767B-4565-947C-5FCD23577475}"/>
    <cellStyle name="Percent 81 3" xfId="7972" xr:uid="{4E5A111C-CEC6-4B01-ACF0-C8D35D04B6FB}"/>
    <cellStyle name="Percent 81 3 2" xfId="13707" xr:uid="{6802B0BB-72FF-4F06-976D-191E65330AFB}"/>
    <cellStyle name="Percent 81 3 2 2" xfId="22081" xr:uid="{ECA8A932-38CD-40F3-B2ED-39EC27A53F7F}"/>
    <cellStyle name="Percent 81 3 3" xfId="17860" xr:uid="{B794DFD1-027F-4D81-8B5E-754A5EC4E85D}"/>
    <cellStyle name="Percent 81 4" xfId="10692" xr:uid="{2321130D-6CDE-423F-B7BD-D8DC7F6CE47D}"/>
    <cellStyle name="Percent 81 4 2" xfId="19072" xr:uid="{52EAB378-DB0C-4938-BB17-7787C63FC887}"/>
    <cellStyle name="Percent 81 5" xfId="15308" xr:uid="{B58F5325-2A8D-43B3-979C-A8829BC681CD}"/>
    <cellStyle name="Percent 81 6" xfId="23715" xr:uid="{655808C7-0152-4F69-B2F9-312EE183B9E4}"/>
    <cellStyle name="Percent 81 7" xfId="31575" xr:uid="{070F1D90-8678-4F32-9AFB-361D706A9C9B}"/>
    <cellStyle name="Percent 82" xfId="4772" xr:uid="{64C40D75-E6B4-4FB1-A466-E51E651C00DE}"/>
    <cellStyle name="Percent 82 2" xfId="6642" xr:uid="{A5F8BCF9-8393-4C72-A94C-A3B69471B657}"/>
    <cellStyle name="Percent 82 2 2" xfId="12428" xr:uid="{9F2937F2-95B1-46D6-BD47-6029A567F188}"/>
    <cellStyle name="Percent 82 2 2 2" xfId="20800" xr:uid="{6308DD66-9AB5-4A4B-AB64-63CEBC007E33}"/>
    <cellStyle name="Percent 82 2 3" xfId="16535" xr:uid="{6482E3BD-9B46-47EA-BF0E-5B493462284C}"/>
    <cellStyle name="Percent 82 2 4" xfId="32022" xr:uid="{82141182-3A57-4E32-A649-411B98ED7200}"/>
    <cellStyle name="Percent 82 3" xfId="7974" xr:uid="{30E361D5-AD50-49E8-92E2-BBA75A11555D}"/>
    <cellStyle name="Percent 82 3 2" xfId="13709" xr:uid="{500BDF28-1323-4DBF-95B2-A76714BCB2C0}"/>
    <cellStyle name="Percent 82 3 2 2" xfId="22083" xr:uid="{DB5EB04F-9A34-4917-80C1-35A0F898EB83}"/>
    <cellStyle name="Percent 82 3 3" xfId="17862" xr:uid="{1EB7F1F8-EBB4-4DE0-9B18-2E2FA590337B}"/>
    <cellStyle name="Percent 82 4" xfId="10694" xr:uid="{C56607B8-C07A-4E92-9651-A50D3B9EFE2C}"/>
    <cellStyle name="Percent 82 4 2" xfId="19074" xr:uid="{658526EC-8DD9-4FEC-A978-0C824805C13B}"/>
    <cellStyle name="Percent 82 5" xfId="15310" xr:uid="{549600F6-DF87-4284-8C32-57D358EE0A63}"/>
    <cellStyle name="Percent 82 6" xfId="23717" xr:uid="{4475A58C-81ED-4ABA-A141-662A1262C9E1}"/>
    <cellStyle name="Percent 82 7" xfId="31576" xr:uid="{8628F845-BAE3-4721-B86C-BB9A577194D1}"/>
    <cellStyle name="Percent 83" xfId="3612" xr:uid="{AD242B1A-056E-481B-BF71-BC58590942CB}"/>
    <cellStyle name="Percent 83 2" xfId="32023" xr:uid="{1D541C13-DA64-4545-976C-5BA13CC1676E}"/>
    <cellStyle name="Percent 83 3" xfId="31577" xr:uid="{6610E552-9C07-4A55-BAB2-E51AE4967289}"/>
    <cellStyle name="Percent 84" xfId="4100" xr:uid="{8229E140-0CA6-437D-B385-D9E783AA1754}"/>
    <cellStyle name="Percent 84 2" xfId="32024" xr:uid="{62156448-227C-447C-A253-C5CDB8B73D46}"/>
    <cellStyle name="Percent 84 3" xfId="31578" xr:uid="{A5180C8C-E811-4059-96A1-6F838E210DB6}"/>
    <cellStyle name="Percent 85" xfId="4058" xr:uid="{EB4BFA26-1F42-4BC3-9AE3-D57DA1D82E97}"/>
    <cellStyle name="Percent 85 2" xfId="5372" xr:uid="{0DBF9B53-71A1-4517-BAE9-79A2370067F3}"/>
    <cellStyle name="Percent 85 3" xfId="10149" xr:uid="{FD07F9B8-7988-4ADE-B88E-40AAEE0CED95}"/>
    <cellStyle name="Percent 85 4" xfId="31579" xr:uid="{B09716FC-8D3F-46BA-8CFD-6BDA8E36BD2B}"/>
    <cellStyle name="Percent 86" xfId="3654" xr:uid="{0707AE8F-756E-4AB1-BCD1-D64C92391474}"/>
    <cellStyle name="Percent 86 2" xfId="5418" xr:uid="{50E764C1-F048-47E0-B7E1-75073ECD7B8E}"/>
    <cellStyle name="Percent 86 2 2" xfId="32294" xr:uid="{CBFC9E64-F421-4484-8C34-AD968F44300D}"/>
    <cellStyle name="Percent 86 3" xfId="10087" xr:uid="{2296EAF6-D305-4B02-BF35-52E6711AE862}"/>
    <cellStyle name="Percent 86 4" xfId="31299" xr:uid="{93ADF64D-5E3A-4D41-A5C7-B07785E4CAB9}"/>
    <cellStyle name="Percent 87" xfId="3695" xr:uid="{81072A77-624E-47F3-ACDE-7D7B646F9B98}"/>
    <cellStyle name="Percent 87 2" xfId="7993" xr:uid="{45A04C1A-B273-4CD1-BB1A-CDD68909B11A}"/>
    <cellStyle name="Percent 87 2 2" xfId="22099" xr:uid="{BE29478B-A2DF-4B0D-8D37-843CEE1DD05F}"/>
    <cellStyle name="Percent 87 3" xfId="10091" xr:uid="{E8B80D6C-248A-4175-8FCC-022AB48E847F}"/>
    <cellStyle name="Percent 87 4" xfId="17878" xr:uid="{6489D002-88D8-444E-BB6C-E3CCB359D006}"/>
    <cellStyle name="Percent 88" xfId="8001" xr:uid="{4FAFCB7F-451A-4374-B1C4-232C3E12FA56}"/>
    <cellStyle name="Percent 88 2" xfId="13725" xr:uid="{F7BEEDB8-E88F-4AD2-B40E-41CB63CA9832}"/>
    <cellStyle name="Percent 88 2 2" xfId="22100" xr:uid="{A600476E-0B9B-4820-AAD5-F08F7D71C68F}"/>
    <cellStyle name="Percent 88 3" xfId="17879" xr:uid="{9585AE32-535C-4E48-A546-6D2490597EF3}"/>
    <cellStyle name="Percent 88 4" xfId="32162" xr:uid="{2FCA5161-D9A5-4D73-B2B8-01EB9BCFF581}"/>
    <cellStyle name="Percent 89" xfId="4864" xr:uid="{6E7E2D09-B7D4-4012-8D4C-2F1F8F9246A2}"/>
    <cellStyle name="Percent 89 2" xfId="32355" xr:uid="{F34453DE-FA0D-4EAC-90ED-56BF11F8D146}"/>
    <cellStyle name="Percent 9" xfId="2360" xr:uid="{B49D8737-1693-464E-A7A7-86498E6C383E}"/>
    <cellStyle name="Percent 9 2" xfId="2361" xr:uid="{4FD2A38F-16FF-4054-8A9A-69B1ACFD9DB3}"/>
    <cellStyle name="Percent 9 2 2" xfId="4723" xr:uid="{A20DC2B8-2E76-4D5B-96EE-8106A14EC83F}"/>
    <cellStyle name="Percent 9 2 2 2" xfId="6618" xr:uid="{6A161649-FF1D-45E1-9756-59011B8460E0}"/>
    <cellStyle name="Percent 9 2 2 2 2" xfId="12404" xr:uid="{D23A7E2F-9A35-4E35-9CDB-01A2188A26D2}"/>
    <cellStyle name="Percent 9 2 2 2 2 2" xfId="20776" xr:uid="{4D502BD0-B9E6-4F79-A95F-D1D0102ED1BC}"/>
    <cellStyle name="Percent 9 2 2 2 3" xfId="16511" xr:uid="{DBC21AFF-35C9-4EC5-9866-ED5E261A5E20}"/>
    <cellStyle name="Percent 9 2 2 3" xfId="7950" xr:uid="{7755286F-F6D1-4E1B-8142-BEC2C510DAD7}"/>
    <cellStyle name="Percent 9 2 2 3 2" xfId="13685" xr:uid="{37F47FFE-6B2E-44D9-9BA6-B6C5A9720D3C}"/>
    <cellStyle name="Percent 9 2 2 3 2 2" xfId="22059" xr:uid="{061B0577-FF0E-4847-B19C-D2E6D7704F60}"/>
    <cellStyle name="Percent 9 2 2 3 3" xfId="17838" xr:uid="{772D01DF-70ED-4DB4-8864-937FA03E12FA}"/>
    <cellStyle name="Percent 9 2 2 4" xfId="10670" xr:uid="{17E0E34B-3BD2-4074-BFAA-4F2A9D0094D9}"/>
    <cellStyle name="Percent 9 2 2 4 2" xfId="19050" xr:uid="{BEA0DF96-B457-4335-840C-3C3B2017A1A1}"/>
    <cellStyle name="Percent 9 2 2 5" xfId="15278" xr:uid="{2DC4CAF2-F65C-4612-9A12-7BFC0930121E}"/>
    <cellStyle name="Percent 9 2 2 6" xfId="23692" xr:uid="{67B77C87-1EFA-4652-9C4C-812A02FDDD85}"/>
    <cellStyle name="Percent 9 2 2 7" xfId="31215" xr:uid="{6646B1B2-B1C5-4A38-9BE8-ECC7039BCB5A}"/>
    <cellStyle name="Percent 9 2 3" xfId="6029" xr:uid="{65240156-6ADD-4DAE-8242-8DFDF15A82A3}"/>
    <cellStyle name="Percent 9 2 3 2" xfId="11815" xr:uid="{EF72AA35-AA59-4C94-B25E-E4C7C830BD31}"/>
    <cellStyle name="Percent 9 2 3 2 2" xfId="20187" xr:uid="{020B37A7-725E-402D-AC64-41A79B82B0D3}"/>
    <cellStyle name="Percent 9 2 3 3" xfId="15922" xr:uid="{D31BFC40-7AF2-48E3-87DB-E57804B956FE}"/>
    <cellStyle name="Percent 9 2 4" xfId="7367" xr:uid="{A26563DA-C662-4E77-A61C-87692519D2E4}"/>
    <cellStyle name="Percent 9 2 4 2" xfId="13103" xr:uid="{37CCA3EC-89DF-48B9-81EC-645606BBFA81}"/>
    <cellStyle name="Percent 9 2 4 2 2" xfId="21477" xr:uid="{5D2D6402-BBEF-4E84-B58A-F9EC70563CEF}"/>
    <cellStyle name="Percent 9 2 4 3" xfId="17256" xr:uid="{7EDED81D-97D4-4F8B-B5D2-C1F300E94E42}"/>
    <cellStyle name="Percent 9 2 5" xfId="9939" xr:uid="{D182AFAB-1FB9-4E3E-86BC-9289BE23F265}"/>
    <cellStyle name="Percent 9 2 5 2" xfId="18335" xr:uid="{4A51D068-F253-45C4-97AF-55479772A357}"/>
    <cellStyle name="Percent 9 2 6" xfId="14673" xr:uid="{7E6F43EB-1830-43D4-B83D-CF95A9F0D073}"/>
    <cellStyle name="Percent 9 2 7" xfId="23073" xr:uid="{FB026390-9971-4837-AA4F-7C787BD706FA}"/>
    <cellStyle name="Percent 9 2 8" xfId="30986" xr:uid="{57277A66-4447-44DD-8128-AA21DF30D889}"/>
    <cellStyle name="Percent 9 3" xfId="2992" xr:uid="{0895CA0B-D878-4C69-AF11-4A4D99ED2639}"/>
    <cellStyle name="Percent 9 4" xfId="4068" xr:uid="{2955A240-B447-4365-A08B-E49CC3F03465}"/>
    <cellStyle name="Percent 9 4 2" xfId="6028" xr:uid="{65E638AA-3731-488A-9929-B36DAF5D1141}"/>
    <cellStyle name="Percent 9 4 2 2" xfId="11814" xr:uid="{BB942A6F-9DE7-4C35-A72E-1C309BC0522F}"/>
    <cellStyle name="Percent 9 4 2 2 2" xfId="20186" xr:uid="{E2572355-50A5-4914-99FE-550678990394}"/>
    <cellStyle name="Percent 9 4 2 3" xfId="15921" xr:uid="{B07FE2D8-630A-4183-B3CE-112A3162CA58}"/>
    <cellStyle name="Percent 9 4 3" xfId="7366" xr:uid="{A273AE04-830A-4CFA-B8A3-F81B286B718D}"/>
    <cellStyle name="Percent 9 4 3 2" xfId="13102" xr:uid="{15FD0F18-EED0-42F5-9525-9183270E72F5}"/>
    <cellStyle name="Percent 9 4 3 2 2" xfId="21476" xr:uid="{CF962E1B-B69D-4CFB-A98C-E016162594E5}"/>
    <cellStyle name="Percent 9 4 3 3" xfId="17255" xr:uid="{14FEFC46-C639-4734-AEEF-7F44B6819206}"/>
    <cellStyle name="Percent 9 4 4" xfId="10152" xr:uid="{ACED43DA-57C6-4EB0-B9F3-F85DCFF5391C}"/>
    <cellStyle name="Percent 9 4 4 2" xfId="18534" xr:uid="{63D1CF28-AF78-4EEB-B8B6-F8DE79853492}"/>
    <cellStyle name="Percent 9 4 5" xfId="14672" xr:uid="{B8CC8349-36CA-4C87-BE0E-80FD4BAC0FB8}"/>
    <cellStyle name="Percent 9 4 6" xfId="23072" xr:uid="{62652A9C-197E-482A-8AB2-18656B970521}"/>
    <cellStyle name="Percent 9 5" xfId="4722" xr:uid="{AAC759C9-7422-4B94-BE37-34E230C1B7C0}"/>
    <cellStyle name="Percent 9 5 2" xfId="6617" xr:uid="{1DEF1705-C44F-450A-AF2C-9EC951D90BE2}"/>
    <cellStyle name="Percent 9 5 2 2" xfId="12403" xr:uid="{1698A872-20AF-4435-80C3-FC24C567C3BF}"/>
    <cellStyle name="Percent 9 5 2 2 2" xfId="20775" xr:uid="{C0FD3D39-42A2-420F-A583-88E1BF2CC7F6}"/>
    <cellStyle name="Percent 9 5 2 3" xfId="16510" xr:uid="{EAD5128C-B4CF-47BF-9BC2-0AD243956176}"/>
    <cellStyle name="Percent 9 5 3" xfId="7949" xr:uid="{2F3FC6B5-1946-461C-A643-8FDD239BA38A}"/>
    <cellStyle name="Percent 9 5 3 2" xfId="13684" xr:uid="{3A245AA4-BE42-4A57-BD34-9FE692327AB3}"/>
    <cellStyle name="Percent 9 5 3 2 2" xfId="22058" xr:uid="{22585B01-AADE-4386-81B9-2155A342A698}"/>
    <cellStyle name="Percent 9 5 3 3" xfId="17837" xr:uid="{1C676430-55BD-41EF-95D5-8E7748C62B15}"/>
    <cellStyle name="Percent 9 5 4" xfId="10669" xr:uid="{DFFEB8ED-952E-491A-9C30-F360A37E507B}"/>
    <cellStyle name="Percent 9 5 4 2" xfId="19049" xr:uid="{2854AF69-85E3-4BE8-8437-9995E5DCB1B4}"/>
    <cellStyle name="Percent 9 5 5" xfId="15277" xr:uid="{ED04E90B-382C-4923-A050-952FD8957364}"/>
    <cellStyle name="Percent 9 5 6" xfId="23691" xr:uid="{A29290EC-13B8-4474-8F94-265A6C07DA57}"/>
    <cellStyle name="Percent 9 6" xfId="9938" xr:uid="{B568CA90-C160-49EA-B33C-6B0BBE3F7920}"/>
    <cellStyle name="Percent 9 6 2" xfId="18334" xr:uid="{D2E2D4A8-3EE7-4FB5-AF7C-3926D0B45B8E}"/>
    <cellStyle name="Percent 90" xfId="5223" xr:uid="{FEDE8C75-8C61-4590-9198-A34AAB314166}"/>
    <cellStyle name="Percent 90 2" xfId="32357" xr:uid="{A6ED2D8B-E791-40DE-955F-784192FA144E}"/>
    <cellStyle name="Percent 91" xfId="4976" xr:uid="{9AC7F5CF-70E9-4FD5-8507-DB622566A1F2}"/>
    <cellStyle name="Percent 91 2" xfId="32354" xr:uid="{F2CEC964-1F02-497D-A832-E4D7102397DE}"/>
    <cellStyle name="Percent 92" xfId="8128" xr:uid="{F4664547-40FC-4610-9BFD-E72FBF2970C8}"/>
    <cellStyle name="Percent 92 2" xfId="32350" xr:uid="{7A5B8D3C-2397-4EFD-AA51-159CCDA704A8}"/>
    <cellStyle name="Percent 93" xfId="8116" xr:uid="{2784BB4E-3F13-4660-A853-9C50FCD4ADCA}"/>
    <cellStyle name="Percent 93 2" xfId="32359" xr:uid="{B0F5681B-0A16-4396-916F-47A7406195D4}"/>
    <cellStyle name="Percent 94" xfId="5027" xr:uid="{B6A86F19-B6D2-414B-B366-012B5B884310}"/>
    <cellStyle name="Percent 94 2" xfId="32369" xr:uid="{34B0F0F9-0110-4A46-8C24-0EDD4C9DD5F0}"/>
    <cellStyle name="Percent 95" xfId="5251" xr:uid="{F71AEDC2-5EA5-4E6B-AD7C-61C8F3E382F2}"/>
    <cellStyle name="Percent 96" xfId="5294" xr:uid="{87E6496D-36B0-4879-A472-371009CC6CD5}"/>
    <cellStyle name="Percent 97" xfId="10066" xr:uid="{73256817-878F-4B5C-A922-B301C3E0D6A7}"/>
    <cellStyle name="Percent 97 2" xfId="18459" xr:uid="{6D6A8DDA-2D89-4478-800D-CCFBB867335D}"/>
    <cellStyle name="Percent 97 3" xfId="32391" xr:uid="{C495C247-4ACF-4B1E-AE9E-C8FDD4866263}"/>
    <cellStyle name="Percent 98" xfId="9947" xr:uid="{6A07CEF0-E9CC-4669-B526-58BAD6591442}"/>
    <cellStyle name="Percent 98 2" xfId="18340" xr:uid="{9D9E4B71-A7E7-4E7E-8B62-833F8943A5A3}"/>
    <cellStyle name="Percent 98 3" xfId="32392" xr:uid="{A668AA6F-44CF-4B8B-82AA-DEE38099DE47}"/>
    <cellStyle name="Percent 99" xfId="10062" xr:uid="{490F4841-3525-4E3E-AC3A-D7A2978B9097}"/>
    <cellStyle name="Percent 99 2" xfId="18455" xr:uid="{28753757-475B-4AFF-BD68-063C31699486}"/>
    <cellStyle name="PERCENTAGE" xfId="3353" xr:uid="{9D02E0C1-32A0-4F97-BCB1-FBC60AE61AD7}"/>
    <cellStyle name="PERCENTAGE 10" xfId="14060" xr:uid="{95ECF63B-4622-45A2-9CCE-9206143F780E}"/>
    <cellStyle name="PERCENTAGE 10 2" xfId="25154" xr:uid="{B8821C3A-C858-4978-8091-1A234D3576A8}"/>
    <cellStyle name="PERCENTAGE 10 3" xfId="25352" xr:uid="{2F2ED282-83E4-47EE-B507-8F7A6764A82C}"/>
    <cellStyle name="PERCENTAGE 10 4" xfId="29024" xr:uid="{17EDFAEB-5EE7-49A9-9187-FC5DCFB7FCCC}"/>
    <cellStyle name="PERCENTAGE 10 5" xfId="28855" xr:uid="{2CD97AF1-DB72-4AF6-8984-37C3F53CE414}"/>
    <cellStyle name="PERCENTAGE 10 6" xfId="30246" xr:uid="{C03F1F90-B58B-4803-98E0-12108A0F198B}"/>
    <cellStyle name="PERCENTAGE 11" xfId="23083" xr:uid="{5909556C-8975-4E12-8652-AE7E6420F06C}"/>
    <cellStyle name="PERCENTAGE 11 2" xfId="27113" xr:uid="{52AC35A0-CC22-4F23-93BE-493854691D4D}"/>
    <cellStyle name="PERCENTAGE 11 3" xfId="25627" xr:uid="{CA10CB01-A28C-444A-A63E-87387FE9D42B}"/>
    <cellStyle name="PERCENTAGE 11 4" xfId="30087" xr:uid="{CAF19DF9-C5B7-40F9-BE63-577464D32759}"/>
    <cellStyle name="PERCENTAGE 11 5" xfId="27778" xr:uid="{C41A5B94-4435-4AF6-A55A-B9169FBBF64C}"/>
    <cellStyle name="PERCENTAGE 11 6" xfId="30289" xr:uid="{C295DD01-12E1-479C-91B9-B15ED7776001}"/>
    <cellStyle name="PERCENTAGE 12" xfId="22419" xr:uid="{84A578AC-A99B-4D70-AA4B-410DA1B278F8}"/>
    <cellStyle name="PERCENTAGE 12 2" xfId="26970" xr:uid="{A83AA7C2-D683-4D6D-809F-B59F9BF65C68}"/>
    <cellStyle name="PERCENTAGE 12 3" xfId="27167" xr:uid="{DC7231FB-D33F-40DE-A11B-8CAED54A62D5}"/>
    <cellStyle name="PERCENTAGE 12 4" xfId="30007" xr:uid="{A125D996-4CDE-4A36-B3E9-702BE994C306}"/>
    <cellStyle name="PERCENTAGE 12 5" xfId="29464" xr:uid="{E8C7A111-F875-4DCF-8FB1-E797421BD7D0}"/>
    <cellStyle name="PERCENTAGE 12 6" xfId="30286" xr:uid="{FE76E794-309A-4B2F-BBF5-3700A4718E37}"/>
    <cellStyle name="PERCENTAGE 13" xfId="22718" xr:uid="{FDF60CE8-9E2E-42D8-99B2-F0F07A4680E8}"/>
    <cellStyle name="PERCENTAGE 13 2" xfId="27062" xr:uid="{91DD7EC2-CDA1-470A-AC1A-2162C7638121}"/>
    <cellStyle name="PERCENTAGE 13 3" xfId="8987" xr:uid="{D3E96173-9C47-4C2B-99FA-BE4941F1B0E9}"/>
    <cellStyle name="PERCENTAGE 13 4" xfId="30043" xr:uid="{3875447E-3895-4D96-B355-494362ACC36C}"/>
    <cellStyle name="PERCENTAGE 13 5" xfId="28123" xr:uid="{16E9FB0B-A568-4065-8DB5-E139940BAA3B}"/>
    <cellStyle name="PERCENTAGE 13 6" xfId="30287" xr:uid="{89C9BC78-60A5-43B1-9B47-6936CA893E0C}"/>
    <cellStyle name="PERCENTAGE 14" xfId="8315" xr:uid="{62CBF432-B930-4A2E-A45F-A7E15CF3961F}"/>
    <cellStyle name="PERCENTAGE 15" xfId="8722" xr:uid="{2B5590C3-A276-40E9-B94C-92E9B3419A00}"/>
    <cellStyle name="PERCENTAGE 16" xfId="9307" xr:uid="{C3E0C2D6-EC08-4A0C-BF32-A81EFE0DF01B}"/>
    <cellStyle name="PERCENTAGE 17" xfId="27643" xr:uid="{27C44203-1988-4EA1-B9A7-9191DCB89944}"/>
    <cellStyle name="PERCENTAGE 18" xfId="29801" xr:uid="{AB87DCC9-D99C-4920-8A8E-BADF30668DA8}"/>
    <cellStyle name="PERCENTAGE 19" xfId="30199" xr:uid="{DD53128A-B2B9-464F-977E-A5BB780149D6}"/>
    <cellStyle name="PERCENTAGE 2" xfId="3613" xr:uid="{87B77503-4090-43BB-A431-C1230E25727C}"/>
    <cellStyle name="PERCENTAGE 2 10" xfId="23796" xr:uid="{B86CF825-CD98-4589-B92A-A240548702AC}"/>
    <cellStyle name="PERCENTAGE 2 10 2" xfId="27248" xr:uid="{11A9D5BC-5F02-4B78-BECA-02BF0608BABA}"/>
    <cellStyle name="PERCENTAGE 2 10 3" xfId="25367" xr:uid="{226C4CF6-B23D-4833-9C55-09C20744C216}"/>
    <cellStyle name="PERCENTAGE 2 10 4" xfId="30152" xr:uid="{91456608-DD42-4E48-8035-1A107309D0CD}"/>
    <cellStyle name="PERCENTAGE 2 10 5" xfId="28332" xr:uid="{1C67A00B-D4B5-480A-BEEB-F571E9180BFC}"/>
    <cellStyle name="PERCENTAGE 2 10 6" xfId="30290" xr:uid="{3953DF23-0392-431D-A334-3EDFDF023795}"/>
    <cellStyle name="PERCENTAGE 2 11" xfId="22931" xr:uid="{2041ACF9-2623-47FA-A722-FF7378E48AFD}"/>
    <cellStyle name="PERCENTAGE 2 11 2" xfId="27087" xr:uid="{BFB845B7-841B-4503-980E-9B3E10C2F4C7}"/>
    <cellStyle name="PERCENTAGE 2 11 3" xfId="24874" xr:uid="{C5E19C5A-11BA-4811-977A-C208742295CE}"/>
    <cellStyle name="PERCENTAGE 2 11 4" xfId="30065" xr:uid="{2D750790-BEFE-49CF-822E-2D34154A480E}"/>
    <cellStyle name="PERCENTAGE 2 11 5" xfId="29673" xr:uid="{9A92FA53-E950-45F5-9BBA-144071377A58}"/>
    <cellStyle name="PERCENTAGE 2 11 6" xfId="30288" xr:uid="{21FFA213-6E3D-44A5-A6D2-E2550F63D572}"/>
    <cellStyle name="PERCENTAGE 2 12" xfId="23848" xr:uid="{59B3F8D4-F828-49FA-95B7-9FFB0F5A487D}"/>
    <cellStyle name="PERCENTAGE 2 12 2" xfId="27299" xr:uid="{A2AFB915-D680-4755-84F1-43E2F283F063}"/>
    <cellStyle name="PERCENTAGE 2 12 3" xfId="26430" xr:uid="{742D3225-6739-4194-9988-348D1F8AD2B6}"/>
    <cellStyle name="PERCENTAGE 2 12 4" xfId="30161" xr:uid="{538BAB9A-906B-440B-8C7D-E6B78C46E8E0}"/>
    <cellStyle name="PERCENTAGE 2 12 5" xfId="29036" xr:uid="{D478E8F2-9938-4163-AD78-59173921F111}"/>
    <cellStyle name="PERCENTAGE 2 12 6" xfId="30291" xr:uid="{E28FA958-5390-4443-9568-929D6B6001C0}"/>
    <cellStyle name="PERCENTAGE 2 13" xfId="9097" xr:uid="{1592770B-F1FA-4ED6-8C5A-5D0B4FE67AE3}"/>
    <cellStyle name="PERCENTAGE 2 14" xfId="9224" xr:uid="{6B14C388-DA72-4F80-9B56-0EEF06A2C460}"/>
    <cellStyle name="PERCENTAGE 2 15" xfId="25394" xr:uid="{58E35FAF-0E69-4FF2-BFEA-5F600425A66A}"/>
    <cellStyle name="PERCENTAGE 2 16" xfId="28320" xr:uid="{FE76FC63-722E-4196-AFA3-8156B3E5DCA4}"/>
    <cellStyle name="PERCENTAGE 2 17" xfId="27843" xr:uid="{3F8829FE-C0FF-43F3-87F4-73F12D4C2543}"/>
    <cellStyle name="PERCENTAGE 2 18" xfId="30215" xr:uid="{A62368A1-4A93-4A8A-B28E-029AFC365BA9}"/>
    <cellStyle name="PERCENTAGE 2 2" xfId="6712" xr:uid="{1CC481C8-AC65-4FD2-882C-B32203E2B430}"/>
    <cellStyle name="PERCENTAGE 2 2 10" xfId="28328" xr:uid="{87E8AA83-AB71-4A87-ABA0-DD01136FBAC3}"/>
    <cellStyle name="PERCENTAGE 2 2 11" xfId="27798" xr:uid="{B79E3760-0F7D-4048-9956-000A8D706300}"/>
    <cellStyle name="PERCENTAGE 2 2 12" xfId="30217" xr:uid="{14309623-491E-4FB9-A7CE-289E637A3F2E}"/>
    <cellStyle name="PERCENTAGE 2 2 2" xfId="4918" xr:uid="{18D6480B-4F95-4512-891D-DB05119E97D5}"/>
    <cellStyle name="PERCENTAGE 2 2 2 2" xfId="19167" xr:uid="{DB5BA67D-9622-475A-A2FC-C61B0AD6C344}"/>
    <cellStyle name="PERCENTAGE 2 2 2 2 2" xfId="25962" xr:uid="{6BEE9A21-B219-4955-B8DD-650C2DAC4E2B}"/>
    <cellStyle name="PERCENTAGE 2 2 2 2 3" xfId="24876" xr:uid="{6E78E9B7-850E-4F60-9F60-AB18EC7F60E4}"/>
    <cellStyle name="PERCENTAGE 2 2 2 2 4" xfId="29613" xr:uid="{B8ED2204-AAE1-4C86-9C09-52D6E37BFC11}"/>
    <cellStyle name="PERCENTAGE 2 2 2 2 5" xfId="29532" xr:uid="{20C7B9C8-6C19-475C-9B4F-3AE4CE91EE6E}"/>
    <cellStyle name="PERCENTAGE 2 2 2 2 6" xfId="30260" xr:uid="{23813EA1-434B-4861-AC9A-55C019BA655B}"/>
    <cellStyle name="PERCENTAGE 2 2 2 3" xfId="10790" xr:uid="{0ACC89BC-1DCD-4606-8741-240735928D20}"/>
    <cellStyle name="PERCENTAGE 2 2 2 4" xfId="24168" xr:uid="{82652A35-1829-4DE6-842B-B26E0CE37269}"/>
    <cellStyle name="PERCENTAGE 2 2 2 5" xfId="25607" xr:uid="{2B8BEB2F-8D82-41AA-8D73-08D32AB9B67D}"/>
    <cellStyle name="PERCENTAGE 2 2 2 6" xfId="28626" xr:uid="{42A8DBF4-B458-4D14-9933-645A18B38CD5}"/>
    <cellStyle name="PERCENTAGE 2 2 2 7" xfId="29654" xr:uid="{1A5482AE-DF2C-4B9E-8B3D-D18113E26D44}"/>
    <cellStyle name="PERCENTAGE 2 2 2 8" xfId="30223" xr:uid="{8E6310EE-6EC2-429B-9D0A-9D65D492890C}"/>
    <cellStyle name="PERCENTAGE 2 2 3" xfId="8057" xr:uid="{381E3E55-D776-4C2B-971B-E3FE365844C0}"/>
    <cellStyle name="PERCENTAGE 2 2 3 2" xfId="22150" xr:uid="{A1E5D7E0-BFEE-42B8-81B1-062413B9ACFD}"/>
    <cellStyle name="PERCENTAGE 2 2 3 2 2" xfId="26750" xr:uid="{9C6BE798-A5EB-44FC-99F5-8C5424607042}"/>
    <cellStyle name="PERCENTAGE 2 2 3 2 3" xfId="27483" xr:uid="{3C9CAF5E-2E02-4EB6-81A6-B2A5C82273AA}"/>
    <cellStyle name="PERCENTAGE 2 2 3 2 4" xfId="29966" xr:uid="{D92450AD-0726-4A63-B5A0-6C3CE1393786}"/>
    <cellStyle name="PERCENTAGE 2 2 3 2 5" xfId="28053" xr:uid="{59A289D7-3FF0-475C-A7A6-01B843200E2D}"/>
    <cellStyle name="PERCENTAGE 2 2 3 2 6" xfId="30279" xr:uid="{B09B6C11-699C-4DE8-A5EE-5156251D86B8}"/>
    <cellStyle name="PERCENTAGE 2 2 3 3" xfId="13778" xr:uid="{EFE2D849-8C70-488A-B5FA-A3A7779CA9AA}"/>
    <cellStyle name="PERCENTAGE 2 2 3 4" xfId="24947" xr:uid="{35025BD6-E542-4345-8859-5B2BD1D91EEC}"/>
    <cellStyle name="PERCENTAGE 2 2 3 5" xfId="25294" xr:uid="{D15826ED-76D4-45FB-9A8C-77126E26094A}"/>
    <cellStyle name="PERCENTAGE 2 2 3 6" xfId="28984" xr:uid="{7C36FD12-3E02-4224-872B-FA8E1119BEB3}"/>
    <cellStyle name="PERCENTAGE 2 2 3 7" xfId="29090" xr:uid="{FE7C4AB2-D67E-406C-A27D-07DCA6B727D0}"/>
    <cellStyle name="PERCENTAGE 2 2 3 8" xfId="30240" xr:uid="{2862DAB9-CDEF-4B78-BA99-91B877856FA2}"/>
    <cellStyle name="PERCENTAGE 2 2 4" xfId="8037" xr:uid="{4CB02497-EE76-4C59-BACB-88D0C52F21E0}"/>
    <cellStyle name="PERCENTAGE 2 2 4 2" xfId="22131" xr:uid="{9A7264D5-C1BE-401A-8AE2-425D55035522}"/>
    <cellStyle name="PERCENTAGE 2 2 4 2 2" xfId="26731" xr:uid="{C1D8F472-FB7A-4267-8598-26139371B761}"/>
    <cellStyle name="PERCENTAGE 2 2 4 2 3" xfId="27154" xr:uid="{DA96048A-5BE5-4DCB-A2A1-B9BDF6ACDC9D}"/>
    <cellStyle name="PERCENTAGE 2 2 4 2 4" xfId="29961" xr:uid="{C1FEB2A8-B083-4661-B547-63DC482918B1}"/>
    <cellStyle name="PERCENTAGE 2 2 4 2 5" xfId="29792" xr:uid="{A32D9152-7F51-4705-BD80-32FEA08DFE24}"/>
    <cellStyle name="PERCENTAGE 2 2 4 2 6" xfId="30278" xr:uid="{BEB85221-B310-4B9D-8A50-1978DA7368CE}"/>
    <cellStyle name="PERCENTAGE 2 2 4 3" xfId="13758" xr:uid="{32B540E0-93C8-427F-A621-3419EA00B886}"/>
    <cellStyle name="PERCENTAGE 2 2 4 4" xfId="24928" xr:uid="{AED79BCA-1F99-4B36-BB38-ECEC72851911}"/>
    <cellStyle name="PERCENTAGE 2 2 4 5" xfId="27093" xr:uid="{77C4CAA8-1B62-49B9-BACF-3727032380BB}"/>
    <cellStyle name="PERCENTAGE 2 2 4 6" xfId="28979" xr:uid="{FA86B96B-E86B-446A-A88D-80106FB4BCC8}"/>
    <cellStyle name="PERCENTAGE 2 2 4 7" xfId="29413" xr:uid="{8DBD5D40-C0F2-4A38-A7FA-648703D8A62E}"/>
    <cellStyle name="PERCENTAGE 2 2 4 8" xfId="30239" xr:uid="{F6AB013C-BFFF-419A-9CAC-45D1C1A2D623}"/>
    <cellStyle name="PERCENTAGE 2 2 5" xfId="4990" xr:uid="{E2C50F94-B455-4E5D-80CA-1E0FDD72DB7B}"/>
    <cellStyle name="PERCENTAGE 2 2 5 2" xfId="19235" xr:uid="{9BBEB001-0008-49B7-A798-642059207370}"/>
    <cellStyle name="PERCENTAGE 2 2 5 2 2" xfId="26030" xr:uid="{5C565450-F857-4818-88B3-67AAF86CD7C0}"/>
    <cellStyle name="PERCENTAGE 2 2 5 2 3" xfId="8986" xr:uid="{234EA37E-0B42-4ACE-B727-2DD1872EF6CB}"/>
    <cellStyle name="PERCENTAGE 2 2 5 2 4" xfId="29625" xr:uid="{A3A44A67-4CFB-4392-A096-5A012DF81FBC}"/>
    <cellStyle name="PERCENTAGE 2 2 5 2 5" xfId="28150" xr:uid="{5E7F4D3C-E3B0-4266-8D2E-ED7BDC24889E}"/>
    <cellStyle name="PERCENTAGE 2 2 5 2 6" xfId="30265" xr:uid="{FEB2657B-75B3-4DA7-81B5-4EAAEE7387A0}"/>
    <cellStyle name="PERCENTAGE 2 2 5 3" xfId="10858" xr:uid="{436937DE-B024-4304-8E39-0EE320D340BE}"/>
    <cellStyle name="PERCENTAGE 2 2 5 4" xfId="24236" xr:uid="{0986F089-320E-472D-AE18-B8865D8A2190}"/>
    <cellStyle name="PERCENTAGE 2 2 5 5" xfId="28638" xr:uid="{7D84D7AC-8F72-419C-8D4D-3A105E77461E}"/>
    <cellStyle name="PERCENTAGE 2 2 5 6" xfId="29761" xr:uid="{925ECE81-9516-4B08-9581-F747E709A6AE}"/>
    <cellStyle name="PERCENTAGE 2 2 5 7" xfId="30228" xr:uid="{B3BC39FB-3E59-4CF9-B96B-563F902E1BF2}"/>
    <cellStyle name="PERCENTAGE 2 2 6" xfId="12498" xr:uid="{4E5AAE37-7A75-465A-8471-0EB2590536FA}"/>
    <cellStyle name="PERCENTAGE 2 2 6 2" xfId="20870" xr:uid="{8F6BFDEF-8F90-480A-9F2E-6044648F2A1B}"/>
    <cellStyle name="PERCENTAGE 2 2 6 2 2" xfId="26579" xr:uid="{0D810ABE-086F-4130-A80E-17A57070FFD4}"/>
    <cellStyle name="PERCENTAGE 2 2 6 2 3" xfId="26654" xr:uid="{CD9A8DA3-2717-4745-980E-D56BD00932B8}"/>
    <cellStyle name="PERCENTAGE 2 2 6 2 4" xfId="29796" xr:uid="{49E13366-CFF1-4DCD-A22D-BE4CFEF5A4FE}"/>
    <cellStyle name="PERCENTAGE 2 2 6 2 5" xfId="28457" xr:uid="{87426FD7-B374-454D-BBDC-B6446C8B1A42}"/>
    <cellStyle name="PERCENTAGE 2 2 6 2 6" xfId="30275" xr:uid="{2E5D184D-E7A5-4F1E-AB52-A89E00957A28}"/>
    <cellStyle name="PERCENTAGE 2 2 6 3" xfId="24784" xr:uid="{4A19FF89-867B-4B51-A7BC-465B55C7AD38}"/>
    <cellStyle name="PERCENTAGE 2 2 6 4" xfId="24866" xr:uid="{D3B3128D-C0C0-4D77-9367-420C58D585E9}"/>
    <cellStyle name="PERCENTAGE 2 2 6 5" xfId="28825" xr:uid="{079A47FE-CBE3-4429-B361-307CBC9DA039}"/>
    <cellStyle name="PERCENTAGE 2 2 6 6" xfId="30063" xr:uid="{24A85C14-A802-4CBE-9E75-DA25AB8B3AB0}"/>
    <cellStyle name="PERCENTAGE 2 2 6 7" xfId="30237" xr:uid="{84759D65-0B17-49B4-84F7-3D720EA9F956}"/>
    <cellStyle name="PERCENTAGE 2 2 7" xfId="16604" xr:uid="{7507BE3F-82C1-46E2-8C7E-3EE63085C33B}"/>
    <cellStyle name="PERCENTAGE 2 2 7 2" xfId="25543" xr:uid="{865A12B6-991D-4456-B15E-3B3AC83EFB10}"/>
    <cellStyle name="PERCENTAGE 2 2 7 3" xfId="24882" xr:uid="{43424A4D-9449-4C20-9E99-4B54349F35B9}"/>
    <cellStyle name="PERCENTAGE 2 2 7 4" xfId="29306" xr:uid="{DE0E524E-43C9-4E31-9F38-C9FE235977AF}"/>
    <cellStyle name="PERCENTAGE 2 2 7 5" xfId="29127" xr:uid="{40BDE649-642B-4534-A424-6E4FC6F3EBFE}"/>
    <cellStyle name="PERCENTAGE 2 2 7 6" xfId="30252" xr:uid="{29E9A1AA-1DD1-4C58-A372-993106359C1D}"/>
    <cellStyle name="PERCENTAGE 2 2 8" xfId="9165" xr:uid="{920FFAF6-B282-4563-8CAD-D0026FEE5E9E}"/>
    <cellStyle name="PERCENTAGE 2 2 9" xfId="9045" xr:uid="{A9D2ECC7-D605-4706-B79C-797859B7C305}"/>
    <cellStyle name="PERCENTAGE 2 3" xfId="6644" xr:uid="{5E547108-4EA7-41EC-AB39-2972F7ED5372}"/>
    <cellStyle name="PERCENTAGE 2 3 2" xfId="20802" xr:uid="{6A29916E-8EF6-4B42-93A4-96D67BF41954}"/>
    <cellStyle name="PERCENTAGE 2 3 2 2" xfId="26511" xr:uid="{A0169508-D212-4F8C-9C7C-FBFA4E578048}"/>
    <cellStyle name="PERCENTAGE 2 3 2 3" xfId="26587" xr:uid="{6B9B63AD-9D0D-48BC-AB00-CA9544199DD5}"/>
    <cellStyle name="PERCENTAGE 2 3 2 4" xfId="29788" xr:uid="{C28C46F7-4A36-4177-97B7-EF55F9E34419}"/>
    <cellStyle name="PERCENTAGE 2 3 2 5" xfId="29208" xr:uid="{29ABB310-8345-4279-858D-0B9D688D1E9D}"/>
    <cellStyle name="PERCENTAGE 2 3 2 6" xfId="30274" xr:uid="{C9DEB7A7-4EBE-407A-AC56-2C9A0F9FFD0A}"/>
    <cellStyle name="PERCENTAGE 2 3 3" xfId="12430" xr:uid="{4A548B46-B598-41DF-BC62-2ABB4C51BB7A}"/>
    <cellStyle name="PERCENTAGE 2 3 4" xfId="24716" xr:uid="{391A580E-430A-4A4B-BFAD-2284C6372EA8}"/>
    <cellStyle name="PERCENTAGE 2 3 5" xfId="26978" xr:uid="{4E7DCCEE-C29D-465B-B3A0-2077BC70B94C}"/>
    <cellStyle name="PERCENTAGE 2 3 6" xfId="28820" xr:uid="{56A52F16-1192-4993-B8E4-3237552FF0F7}"/>
    <cellStyle name="PERCENTAGE 2 3 7" xfId="28539" xr:uid="{5A115478-BBFF-48BC-8703-68AFB399EA97}"/>
    <cellStyle name="PERCENTAGE 2 3 8" xfId="30236" xr:uid="{8D278EAD-25F5-478D-B3AE-5DFCBAC6D865}"/>
    <cellStyle name="PERCENTAGE 2 4" xfId="8199" xr:uid="{9C3689F4-2389-4415-BA93-A2AABEACAF49}"/>
    <cellStyle name="PERCENTAGE 2 4 2" xfId="22278" xr:uid="{BCBDEDED-507C-4A3C-869B-E302D1D780EC}"/>
    <cellStyle name="PERCENTAGE 2 4 2 2" xfId="26878" xr:uid="{B6C4A89C-FA23-4441-AC2F-353D329724D8}"/>
    <cellStyle name="PERCENTAGE 2 4 2 3" xfId="25861" xr:uid="{F9366DBE-9AB7-417E-A94F-7BAEF2A0D124}"/>
    <cellStyle name="PERCENTAGE 2 4 2 4" xfId="29990" xr:uid="{82D6A331-F933-4D1A-8846-86F201A72926}"/>
    <cellStyle name="PERCENTAGE 2 4 2 5" xfId="29406" xr:uid="{AC4CD45F-4730-4252-B945-675F70706E70}"/>
    <cellStyle name="PERCENTAGE 2 4 2 6" xfId="30283" xr:uid="{CB7A2858-9985-4C7E-B733-10768EADF4EC}"/>
    <cellStyle name="PERCENTAGE 2 4 3" xfId="13908" xr:uid="{1A42EAE7-D372-4716-B16A-0A2BCD1F1E28}"/>
    <cellStyle name="PERCENTAGE 2 4 4" xfId="25077" xr:uid="{FE5C35D4-F2CC-49A5-95F3-0980C0CFD29A}"/>
    <cellStyle name="PERCENTAGE 2 4 5" xfId="26675" xr:uid="{6CAE3874-D89E-4F6C-AEA2-3C0DA5778E20}"/>
    <cellStyle name="PERCENTAGE 2 4 6" xfId="28996" xr:uid="{B84A811F-C750-4029-A340-1DEC323F9B41}"/>
    <cellStyle name="PERCENTAGE 2 4 7" xfId="28946" xr:uid="{05B7D88D-3551-4947-B62C-91D0B15F2E4F}"/>
    <cellStyle name="PERCENTAGE 2 4 8" xfId="30244" xr:uid="{C40DF950-FBCD-46AC-B39E-025BC20039B6}"/>
    <cellStyle name="PERCENTAGE 2 5" xfId="4945" xr:uid="{ADC312AD-39B4-4FD6-A33E-D16CF1732952}"/>
    <cellStyle name="PERCENTAGE 2 5 2" xfId="19193" xr:uid="{4FC1A0F0-FB7A-42D3-8C8E-FDBE441DB8C2}"/>
    <cellStyle name="PERCENTAGE 2 5 2 2" xfId="25988" xr:uid="{417FF8BF-2479-4709-BAE2-0CD4076ED4FB}"/>
    <cellStyle name="PERCENTAGE 2 5 2 3" xfId="24117" xr:uid="{3A570134-B26E-4C8E-AB77-22B43ECBFCDA}"/>
    <cellStyle name="PERCENTAGE 2 5 2 4" xfId="29618" xr:uid="{AD6F70F8-A777-4D95-AA5A-BB97AA6ABCAB}"/>
    <cellStyle name="PERCENTAGE 2 5 2 5" xfId="30093" xr:uid="{87C2A389-63A3-45D5-AE46-AA4D5FCBD79E}"/>
    <cellStyle name="PERCENTAGE 2 5 2 6" xfId="30262" xr:uid="{B047DF7F-08D3-4E0A-BDAC-18221A45C900}"/>
    <cellStyle name="PERCENTAGE 2 5 3" xfId="10816" xr:uid="{B4F0BEDB-1BDF-464E-820F-1708C377596D}"/>
    <cellStyle name="PERCENTAGE 2 5 4" xfId="24194" xr:uid="{11FD66CE-88FC-45A0-A9A9-0CF8718FD3F0}"/>
    <cellStyle name="PERCENTAGE 2 5 5" xfId="27067" xr:uid="{CA37C295-43A6-4703-8A61-EA3D6A72F908}"/>
    <cellStyle name="PERCENTAGE 2 5 6" xfId="28632" xr:uid="{5B409D86-4583-46F4-AAC6-5C55FD13F562}"/>
    <cellStyle name="PERCENTAGE 2 5 7" xfId="29580" xr:uid="{FE80BBE6-245D-4B9D-A128-05C0024E4AF9}"/>
    <cellStyle name="PERCENTAGE 2 5 8" xfId="30225" xr:uid="{286FE7D1-DAF4-4186-B314-25EEBF2F54FB}"/>
    <cellStyle name="PERCENTAGE 2 6" xfId="8254" xr:uid="{5E2163B1-EB16-43B8-9E82-5BBFBD4C0580}"/>
    <cellStyle name="PERCENTAGE 2 6 2" xfId="22331" xr:uid="{E2115D9F-49B5-4BFD-8EEB-7DBC05FFBE8C}"/>
    <cellStyle name="PERCENTAGE 2 6 2 2" xfId="26931" xr:uid="{671A19E3-1C41-4099-8C51-0C4F23A24C0A}"/>
    <cellStyle name="PERCENTAGE 2 6 2 3" xfId="9301" xr:uid="{32A9D9ED-95F5-4E4C-A052-5C2B1A0BFDB5}"/>
    <cellStyle name="PERCENTAGE 2 6 2 4" xfId="29998" xr:uid="{2FCCC474-FDDB-46B7-BDC0-9D4F6E36C2A1}"/>
    <cellStyle name="PERCENTAGE 2 6 2 5" xfId="29477" xr:uid="{14C2E6C7-F64E-494D-80D7-7AE2A76222EC}"/>
    <cellStyle name="PERCENTAGE 2 6 2 6" xfId="30285" xr:uid="{CE1097C9-A82E-404D-84FA-CF296F795410}"/>
    <cellStyle name="PERCENTAGE 2 6 3" xfId="13962" xr:uid="{FE15E866-DB49-4571-929B-BCA2FF45FF5C}"/>
    <cellStyle name="PERCENTAGE 2 6 4" xfId="25130" xr:uid="{75054F1D-BE83-47B7-8CB5-5BFB27099953}"/>
    <cellStyle name="PERCENTAGE 2 6 5" xfId="25751" xr:uid="{2DB764FE-175F-4BFF-8BDC-E6E5B727B90D}"/>
    <cellStyle name="PERCENTAGE 2 6 6" xfId="29003" xr:uid="{3C73A65C-0B7D-47FD-BD96-847247A378CA}"/>
    <cellStyle name="PERCENTAGE 2 6 7" xfId="28301" xr:uid="{AA688745-8931-43AB-89A8-F0876CCAB146}"/>
    <cellStyle name="PERCENTAGE 2 6 8" xfId="30245" xr:uid="{013B1FEA-51D3-472C-BD2E-90AE9763595D}"/>
    <cellStyle name="PERCENTAGE 2 7" xfId="4880" xr:uid="{AB0F218C-E82C-43EB-BB80-A60119BC37FF}"/>
    <cellStyle name="PERCENTAGE 2 7 2" xfId="19132" xr:uid="{F55AABEB-08C6-466D-B70D-D3818018D4FD}"/>
    <cellStyle name="PERCENTAGE 2 7 2 2" xfId="25927" xr:uid="{8F310A1C-C826-4092-BF4C-4E10716D3899}"/>
    <cellStyle name="PERCENTAGE 2 7 2 3" xfId="24868" xr:uid="{B6457F90-1603-43AD-BBB7-6B4DB297BD21}"/>
    <cellStyle name="PERCENTAGE 2 7 2 4" xfId="29610" xr:uid="{E0F99317-C700-4C16-B2CB-F8D535BE568E}"/>
    <cellStyle name="PERCENTAGE 2 7 2 5" xfId="28448" xr:uid="{B6205768-039E-4093-ABD9-420EC360B643}"/>
    <cellStyle name="PERCENTAGE 2 7 2 6" xfId="30259" xr:uid="{4CE40031-B02E-4944-9167-1E44B0CC2345}"/>
    <cellStyle name="PERCENTAGE 2 7 3" xfId="10754" xr:uid="{85D2D4B9-0E86-4DA0-ACF1-36A2606DCE57}"/>
    <cellStyle name="PERCENTAGE 2 7 4" xfId="24133" xr:uid="{83C6F099-9AF7-4325-9841-69DEB8A8326F}"/>
    <cellStyle name="PERCENTAGE 2 7 5" xfId="28620" xr:uid="{0DFC21EF-6612-45F4-B7A5-55F4FCAF867E}"/>
    <cellStyle name="PERCENTAGE 2 7 6" xfId="28346" xr:uid="{03EC6E51-036B-4C47-8C72-3FFBE0DE5F26}"/>
    <cellStyle name="PERCENTAGE 2 7 7" xfId="30222" xr:uid="{3BD17A4E-0C2A-4F7F-ABC4-993F74E351EC}"/>
    <cellStyle name="PERCENTAGE 2 8" xfId="10071" xr:uid="{C631AD87-DE74-4558-91E6-6ACB3D9498B1}"/>
    <cellStyle name="PERCENTAGE 2 8 2" xfId="18462" xr:uid="{A9EC7910-B057-4B03-B5C9-0834B1F37E14}"/>
    <cellStyle name="PERCENTAGE 2 8 2 2" xfId="25765" xr:uid="{96BFDD6A-1B63-4BF9-8D7F-EAB24949B0D3}"/>
    <cellStyle name="PERCENTAGE 2 8 2 3" xfId="8424" xr:uid="{243F619D-BC5D-45E1-97F0-86D890556057}"/>
    <cellStyle name="PERCENTAGE 2 8 2 4" xfId="29515" xr:uid="{1028AF0D-BA0A-4017-9188-366EBD0CD0D6}"/>
    <cellStyle name="PERCENTAGE 2 8 2 5" xfId="28839" xr:uid="{6E87FDFF-E093-4DD9-BE5E-FEBB4F61A505}"/>
    <cellStyle name="PERCENTAGE 2 8 2 6" xfId="30255" xr:uid="{A3DF1399-410F-4491-B0AA-EA4DCDDBE7EB}"/>
    <cellStyle name="PERCENTAGE 2 8 3" xfId="23963" xr:uid="{5A3FBEFF-DBA2-4C57-8E4E-C058A49444A1}"/>
    <cellStyle name="PERCENTAGE 2 8 4" xfId="24713" xr:uid="{B072FAE4-4B09-4720-9B99-E6AAB3F3F6E7}"/>
    <cellStyle name="PERCENTAGE 2 8 5" xfId="28534" xr:uid="{33F3FB6A-7D3D-467F-AF76-2F2F73D18861}"/>
    <cellStyle name="PERCENTAGE 2 8 6" xfId="28971" xr:uid="{8B524988-0B90-4987-A89A-CB2A24214096}"/>
    <cellStyle name="PERCENTAGE 2 8 7" xfId="30220" xr:uid="{E0273E07-BA6F-4269-9AB7-15B9986DDA48}"/>
    <cellStyle name="PERCENTAGE 2 9" xfId="16536" xr:uid="{F08A226D-D591-4136-B385-91CE72024785}"/>
    <cellStyle name="PERCENTAGE 2 9 2" xfId="25475" xr:uid="{BAE6159D-E900-4599-AF3A-99DB78EFFD5E}"/>
    <cellStyle name="PERCENTAGE 2 9 3" xfId="27074" xr:uid="{E03BD7DD-A5DC-44B0-8A6B-241CD2566C97}"/>
    <cellStyle name="PERCENTAGE 2 9 4" xfId="29295" xr:uid="{9000F3C1-728E-4402-BCD9-B21283D80743}"/>
    <cellStyle name="PERCENTAGE 2 9 5" xfId="29678" xr:uid="{F905478D-7FA3-4809-BC4F-83E5813125B5}"/>
    <cellStyle name="PERCENTAGE 2 9 6" xfId="30251" xr:uid="{FD5EA591-4F8F-44A3-B572-C98C8BA096A4}"/>
    <cellStyle name="PERCENTAGE 20" xfId="30353" xr:uid="{E02E6AE6-72AE-4DA9-A949-737D3330DC1E}"/>
    <cellStyle name="PERCENTAGE 21" xfId="30386" xr:uid="{0BF949F3-0B05-4BE3-B3BB-D391C505B5B0}"/>
    <cellStyle name="PERCENTAGE 22" xfId="30439" xr:uid="{A9870A55-2ABE-4224-A982-FA04AD9579DA}"/>
    <cellStyle name="PERCENTAGE 23" xfId="30987" xr:uid="{CEB024F0-3F9C-46A7-B740-2CF6A0CDEC49}"/>
    <cellStyle name="PERCENTAGE 3" xfId="3616" xr:uid="{BE5BED1A-E724-4C74-A06C-A12A57D376CF}"/>
    <cellStyle name="PERCENTAGE 3 10" xfId="9303" xr:uid="{5586AE06-895B-4B61-BDD6-628E0371034B}"/>
    <cellStyle name="PERCENTAGE 3 11" xfId="28247" xr:uid="{32D1EA59-D433-4868-92EF-5583C719C447}"/>
    <cellStyle name="PERCENTAGE 3 12" xfId="29655" xr:uid="{27EC09C0-A490-45A0-928F-0E8225DCE44A}"/>
    <cellStyle name="PERCENTAGE 3 13" xfId="30214" xr:uid="{DE876EA2-282C-439A-87D1-1A243AE70906}"/>
    <cellStyle name="PERCENTAGE 3 2" xfId="6030" xr:uid="{E1FB5D91-32C9-4C84-B0FB-58746B66F7D6}"/>
    <cellStyle name="PERCENTAGE 3 2 2" xfId="20188" xr:uid="{3D029775-F66A-4AD9-89A7-3B5324B8054F}"/>
    <cellStyle name="PERCENTAGE 3 2 2 2" xfId="26441" xr:uid="{EDF76D6E-121D-4435-9EE4-6589D91FBC46}"/>
    <cellStyle name="PERCENTAGE 3 2 2 3" xfId="9060" xr:uid="{59211CB5-F4A0-49C3-9A29-28F53FDA9BBE}"/>
    <cellStyle name="PERCENTAGE 3 2 2 4" xfId="29725" xr:uid="{24FED4CE-1C9B-4A12-9C14-82C930CBCC56}"/>
    <cellStyle name="PERCENTAGE 3 2 2 5" xfId="28732" xr:uid="{A66A6F9F-1EFF-4433-B99C-B68E45F209BE}"/>
    <cellStyle name="PERCENTAGE 3 2 2 6" xfId="30272" xr:uid="{C4AA3AE1-5425-4ED2-AAE4-3B4204D4BB38}"/>
    <cellStyle name="PERCENTAGE 3 2 3" xfId="11816" xr:uid="{23BF066D-DF62-4575-96AB-5011CBFB3371}"/>
    <cellStyle name="PERCENTAGE 3 2 4" xfId="24647" xr:uid="{844B52B8-BFAE-442E-91D2-CB5651E9D014}"/>
    <cellStyle name="PERCENTAGE 3 2 5" xfId="8843" xr:uid="{1739EC50-A9A2-4F4C-A7FD-56F29BF4C3CD}"/>
    <cellStyle name="PERCENTAGE 3 2 6" xfId="28756" xr:uid="{BA92840B-86CD-4E2F-9FB6-1EDD4F03C5B6}"/>
    <cellStyle name="PERCENTAGE 3 2 7" xfId="28017" xr:uid="{A8F462B6-2173-4937-8E83-CBA0B8C91EBA}"/>
    <cellStyle name="PERCENTAGE 3 2 8" xfId="30235" xr:uid="{28E8148F-E650-44F9-95CB-3CCD7243793B}"/>
    <cellStyle name="PERCENTAGE 3 3" xfId="5104" xr:uid="{96EC9E35-CC14-4293-B178-6E000F084DFF}"/>
    <cellStyle name="PERCENTAGE 3 3 2" xfId="19335" xr:uid="{B01EB339-453D-4300-B8D5-59D281B8FEFA}"/>
    <cellStyle name="PERCENTAGE 3 3 2 2" xfId="26128" xr:uid="{6C155910-95D4-4F2E-9162-47A4663FA5BB}"/>
    <cellStyle name="PERCENTAGE 3 3 2 3" xfId="8925" xr:uid="{3A3576D3-695B-4087-B1C1-171AC602E1AF}"/>
    <cellStyle name="PERCENTAGE 3 3 2 4" xfId="29640" xr:uid="{4BD937DE-1799-43F0-92A8-42BF1D89A6E1}"/>
    <cellStyle name="PERCENTAGE 3 3 2 5" xfId="28413" xr:uid="{0AE7DD83-6698-4203-9596-A5D8F1F2B6C7}"/>
    <cellStyle name="PERCENTAGE 3 3 2 6" xfId="30269" xr:uid="{3C49FED4-0DD9-4983-95D4-788F29A5566E}"/>
    <cellStyle name="PERCENTAGE 3 3 3" xfId="10959" xr:uid="{DCD7F1F0-B59F-42A0-B19D-E82F8196CE3B}"/>
    <cellStyle name="PERCENTAGE 3 3 4" xfId="24334" xr:uid="{86F6BE6B-9054-4D21-B44B-551EF3BEBC40}"/>
    <cellStyle name="PERCENTAGE 3 3 5" xfId="25292" xr:uid="{2CF0D32D-4865-4988-8A4D-FA031200C8E3}"/>
    <cellStyle name="PERCENTAGE 3 3 6" xfId="28655" xr:uid="{E4AB1BB9-1EDA-4AEF-B192-9C369F7B06AB}"/>
    <cellStyle name="PERCENTAGE 3 3 7" xfId="28642" xr:uid="{66F6258F-2814-4924-966C-26CEB5015410}"/>
    <cellStyle name="PERCENTAGE 3 3 8" xfId="30232" xr:uid="{3315A7EB-ECC7-4E2E-B36F-E76337556384}"/>
    <cellStyle name="PERCENTAGE 3 4" xfId="5003" xr:uid="{FDBCFDA8-13A4-4242-A224-F225BA96F2EA}"/>
    <cellStyle name="PERCENTAGE 3 4 2" xfId="19248" xr:uid="{7B7159E0-F8F6-4D1E-AD27-71D35D23E6FC}"/>
    <cellStyle name="PERCENTAGE 3 4 2 2" xfId="26043" xr:uid="{8958F1A4-CB26-4DF5-AFFE-F0E90931AFD6}"/>
    <cellStyle name="PERCENTAGE 3 4 2 3" xfId="8850" xr:uid="{C026617C-DD60-446D-B6C8-D7C6E35AA682}"/>
    <cellStyle name="PERCENTAGE 3 4 2 4" xfId="29628" xr:uid="{160E6F4D-E4E6-44CF-B742-F0F6EE7DDA02}"/>
    <cellStyle name="PERCENTAGE 3 4 2 5" xfId="28744" xr:uid="{A6100F86-0DB4-4891-9ECD-7F72BD01CB56}"/>
    <cellStyle name="PERCENTAGE 3 4 2 6" xfId="30267" xr:uid="{CAECB9E0-590D-47C7-882D-C7C8759FEA40}"/>
    <cellStyle name="PERCENTAGE 3 4 3" xfId="10871" xr:uid="{A51887FA-B1C1-4CFE-926E-98D8B060B223}"/>
    <cellStyle name="PERCENTAGE 3 4 4" xfId="24249" xr:uid="{8A891744-3969-44E1-8727-4B759F4FFD45}"/>
    <cellStyle name="PERCENTAGE 3 4 5" xfId="26609" xr:uid="{21308D64-972B-4C75-9397-42BFA503E975}"/>
    <cellStyle name="PERCENTAGE 3 4 6" xfId="28641" xr:uid="{269A0220-E325-40B3-A445-A0F13C969882}"/>
    <cellStyle name="PERCENTAGE 3 4 7" xfId="29607" xr:uid="{6A830061-DAD5-4252-9D2C-CE7D26BC187C}"/>
    <cellStyle name="PERCENTAGE 3 4 8" xfId="30230" xr:uid="{2B33A0DC-E9C3-4C7E-8516-06F9D0C724C3}"/>
    <cellStyle name="PERCENTAGE 3 5" xfId="8079" xr:uid="{8DF4ACA8-A423-40A0-9963-5F7AA79FEAE6}"/>
    <cellStyle name="PERCENTAGE 3 5 2" xfId="22168" xr:uid="{8DE90768-2EFA-4CA1-B104-9B64298818A9}"/>
    <cellStyle name="PERCENTAGE 3 5 2 2" xfId="26768" xr:uid="{82CC4C6D-CD8E-4300-BF29-4D8011C04E5B}"/>
    <cellStyle name="PERCENTAGE 3 5 2 3" xfId="27521" xr:uid="{FF1295A6-2FF7-414B-A081-DDB591AFD507}"/>
    <cellStyle name="PERCENTAGE 3 5 2 4" xfId="29968" xr:uid="{328374EF-2B4E-46DF-B4F9-88F36E7C6AF4}"/>
    <cellStyle name="PERCENTAGE 3 5 2 5" xfId="28091" xr:uid="{0DB198D7-B166-413F-A36E-74D4055F1584}"/>
    <cellStyle name="PERCENTAGE 3 5 2 6" xfId="30280" xr:uid="{FC477F01-E8D1-4431-90CF-6866E0A44F50}"/>
    <cellStyle name="PERCENTAGE 3 5 3" xfId="13796" xr:uid="{EA264EFE-3DFF-4634-A8AC-0B31726ADB60}"/>
    <cellStyle name="PERCENTAGE 3 5 4" xfId="24965" xr:uid="{EF726785-A5D0-439B-A78D-B70C8ED79824}"/>
    <cellStyle name="PERCENTAGE 3 5 5" xfId="26959" xr:uid="{465FD823-701D-4AE4-93FE-C39A69C1A6EB}"/>
    <cellStyle name="PERCENTAGE 3 5 6" xfId="28986" xr:uid="{74BC4A7E-A6EB-4E55-AFEB-319AE5EE0329}"/>
    <cellStyle name="PERCENTAGE 3 5 7" xfId="30167" xr:uid="{1894C40C-882E-4616-9588-9782A4749284}"/>
    <cellStyle name="PERCENTAGE 3 5 8" xfId="30241" xr:uid="{7C161D6E-3DA5-427B-B98A-2134BAF7A903}"/>
    <cellStyle name="PERCENTAGE 3 6" xfId="5002" xr:uid="{538AB771-4382-4F7A-8BBF-D28CD0BF3A10}"/>
    <cellStyle name="PERCENTAGE 3 6 2" xfId="19247" xr:uid="{5EB1BD8A-5BD6-4D8A-A5D6-489E5B2D7560}"/>
    <cellStyle name="PERCENTAGE 3 6 2 2" xfId="26042" xr:uid="{06032030-C94E-4967-8FF0-E21A69654402}"/>
    <cellStyle name="PERCENTAGE 3 6 2 3" xfId="23926" xr:uid="{FFDDDF75-D56B-4F4C-B437-43A011984B74}"/>
    <cellStyle name="PERCENTAGE 3 6 2 4" xfId="29627" xr:uid="{A216D4E1-8327-42D1-9D28-32805462B68B}"/>
    <cellStyle name="PERCENTAGE 3 6 2 5" xfId="27822" xr:uid="{DA181578-1723-48FF-A4E5-2B8096EF6433}"/>
    <cellStyle name="PERCENTAGE 3 6 2 6" xfId="30266" xr:uid="{3887413D-8929-40A3-92B0-C29EDE848DC0}"/>
    <cellStyle name="PERCENTAGE 3 6 3" xfId="10870" xr:uid="{CF0B1D2C-B329-4CF9-9FDB-ABDDAC7CAE3F}"/>
    <cellStyle name="PERCENTAGE 3 6 4" xfId="24248" xr:uid="{B8465CA2-1F74-487B-81EF-95001AAFE407}"/>
    <cellStyle name="PERCENTAGE 3 6 5" xfId="28640" xr:uid="{A9472AE3-6471-4BE2-986C-D452235D0A21}"/>
    <cellStyle name="PERCENTAGE 3 6 6" xfId="28421" xr:uid="{86267BC8-C4C3-44AC-88B5-C226637A9196}"/>
    <cellStyle name="PERCENTAGE 3 6 7" xfId="30229" xr:uid="{BE0CD45E-8E2B-4B75-8687-4C110C97D1F8}"/>
    <cellStyle name="PERCENTAGE 3 7" xfId="10073" xr:uid="{5D377DE9-E861-4D68-B0F1-DFDCBBBC2767}"/>
    <cellStyle name="PERCENTAGE 3 7 2" xfId="18464" xr:uid="{0909255D-30D7-4612-900A-F0C4A040D961}"/>
    <cellStyle name="PERCENTAGE 3 7 2 2" xfId="25767" xr:uid="{6270E778-E852-4BB3-9662-4A0F2499438F}"/>
    <cellStyle name="PERCENTAGE 3 7 2 3" xfId="25437" xr:uid="{19FA7D18-4A90-4B10-B4F7-80C2CE8C0296}"/>
    <cellStyle name="PERCENTAGE 3 7 2 4" xfId="29517" xr:uid="{A0740D8C-D02A-4491-9E2A-FBD7A103837D}"/>
    <cellStyle name="PERCENTAGE 3 7 2 5" xfId="29496" xr:uid="{2B0D6DBA-20EE-473F-9F1F-173ED8322443}"/>
    <cellStyle name="PERCENTAGE 3 7 2 6" xfId="30256" xr:uid="{37D40988-8659-4C83-99C3-6109FF239638}"/>
    <cellStyle name="PERCENTAGE 3 7 3" xfId="23966" xr:uid="{2212C823-A95F-479E-AECB-7E95B1B5DF0C}"/>
    <cellStyle name="PERCENTAGE 3 7 4" xfId="8648" xr:uid="{1053351E-0CAE-40F8-99B9-D36C989E6159}"/>
    <cellStyle name="PERCENTAGE 3 7 5" xfId="28535" xr:uid="{E540EDFE-A3EB-4FB3-B735-286E91221404}"/>
    <cellStyle name="PERCENTAGE 3 7 6" xfId="30027" xr:uid="{DA0E1AE7-DFC3-40B4-8131-412FEC9B3E98}"/>
    <cellStyle name="PERCENTAGE 3 7 7" xfId="30221" xr:uid="{601E1CFA-6CC3-4B8E-9AAE-9BB88BE90EB1}"/>
    <cellStyle name="PERCENTAGE 3 8" xfId="15923" xr:uid="{21E4A9A8-E30E-40A3-8193-A5707C4FF58E}"/>
    <cellStyle name="PERCENTAGE 3 8 2" xfId="25408" xr:uid="{188CFDAB-F9C0-467F-AA27-85E9D540D824}"/>
    <cellStyle name="PERCENTAGE 3 8 3" xfId="9239" xr:uid="{5769F149-C090-4277-A211-B26876C3548D}"/>
    <cellStyle name="PERCENTAGE 3 8 4" xfId="29228" xr:uid="{1D0F5FE5-C3CD-4278-9214-72D0510CCFB4}"/>
    <cellStyle name="PERCENTAGE 3 8 5" xfId="29320" xr:uid="{09C90B85-F7B0-4548-A09B-BD84054A1EA8}"/>
    <cellStyle name="PERCENTAGE 3 8 6" xfId="30248" xr:uid="{BDBA4F31-B2FB-44CA-8156-CD186FE05F98}"/>
    <cellStyle name="PERCENTAGE 3 9" xfId="9015" xr:uid="{A157D0FF-0EA7-4C72-9674-E2F11F78570F}"/>
    <cellStyle name="PERCENTAGE 4" xfId="3598" xr:uid="{7E230FA2-6E43-48D5-A41C-EADC213EF380}"/>
    <cellStyle name="PERCENTAGE 4 10" xfId="28335" xr:uid="{776444D1-F934-4928-8A31-9BD2B23E8E19}"/>
    <cellStyle name="PERCENTAGE 4 11" xfId="28834" xr:uid="{3E6CC12D-AC1B-4499-BDCF-5C80D0A60B07}"/>
    <cellStyle name="PERCENTAGE 4 12" xfId="30218" xr:uid="{1A3CF019-AAA7-4033-A301-06138DD06A44}"/>
    <cellStyle name="PERCENTAGE 4 2" xfId="6770" xr:uid="{AD598D92-35BC-4F55-9CAE-942C12F528FA}"/>
    <cellStyle name="PERCENTAGE 4 2 2" xfId="20882" xr:uid="{8791C342-66FB-43FC-AC77-72F954E0C296}"/>
    <cellStyle name="PERCENTAGE 4 2 2 2" xfId="26580" xr:uid="{9A8C01E7-C33B-49F1-8483-7B11F5A5D171}"/>
    <cellStyle name="PERCENTAGE 4 2 2 3" xfId="26601" xr:uid="{A7AD524B-BDCF-4090-8839-E9F8DE9058D7}"/>
    <cellStyle name="PERCENTAGE 4 2 2 4" xfId="29798" xr:uid="{2D0101F7-60EA-4308-97FE-E6293D543A33}"/>
    <cellStyle name="PERCENTAGE 4 2 2 5" xfId="30025" xr:uid="{CA779EDF-C051-43F9-9539-F87C30E08B61}"/>
    <cellStyle name="PERCENTAGE 4 2 2 6" xfId="30276" xr:uid="{850E6C0F-B17A-4A3D-B853-35DBE0A4C184}"/>
    <cellStyle name="PERCENTAGE 4 2 3" xfId="12508" xr:uid="{C468A480-BC28-4639-9B96-8768910DEF85}"/>
    <cellStyle name="PERCENTAGE 4 2 4" xfId="24785" xr:uid="{323AF6A1-FB6E-4143-9BC0-DFE0E1698ACC}"/>
    <cellStyle name="PERCENTAGE 4 2 5" xfId="8691" xr:uid="{F7390634-6873-43E4-8D22-9EA19666EE1E}"/>
    <cellStyle name="PERCENTAGE 4 2 6" xfId="28827" xr:uid="{240AC943-3368-4217-A9E9-25AF6E22ADF6}"/>
    <cellStyle name="PERCENTAGE 4 2 7" xfId="28757" xr:uid="{F16F0BC5-321D-4169-A765-A53CB79EA303}"/>
    <cellStyle name="PERCENTAGE 4 2 8" xfId="30238" xr:uid="{E55BDC0E-E6C3-4171-BC11-AB1ABA596FE9}"/>
    <cellStyle name="PERCENTAGE 4 3" xfId="4960" xr:uid="{81619EF6-4687-4B6B-A92D-FC7B59AA1B91}"/>
    <cellStyle name="PERCENTAGE 4 3 2" xfId="19208" xr:uid="{E9899AB8-B7E2-42EB-AB86-CC2430605A06}"/>
    <cellStyle name="PERCENTAGE 4 3 2 2" xfId="26003" xr:uid="{00EACD36-A203-4C12-B22D-9CC0D9145AF5}"/>
    <cellStyle name="PERCENTAGE 4 3 2 3" xfId="24635" xr:uid="{ECFE545D-A061-4D40-A044-43FC03942E20}"/>
    <cellStyle name="PERCENTAGE 4 3 2 4" xfId="29621" xr:uid="{25A571C1-CE88-4668-979D-8BF1DF627D02}"/>
    <cellStyle name="PERCENTAGE 4 3 2 5" xfId="28312" xr:uid="{527546AA-93EB-427A-8FE8-BCAE774B673A}"/>
    <cellStyle name="PERCENTAGE 4 3 2 6" xfId="30263" xr:uid="{E6A5AADC-AAF0-4A6F-AADE-B1396833B830}"/>
    <cellStyle name="PERCENTAGE 4 3 3" xfId="10831" xr:uid="{7809C09F-8110-4EF3-93F7-B385611F98F3}"/>
    <cellStyle name="PERCENTAGE 4 3 4" xfId="24209" xr:uid="{3DE1372C-B646-43C0-BCC1-0DA38B685D73}"/>
    <cellStyle name="PERCENTAGE 4 3 5" xfId="8513" xr:uid="{AFC9907F-08C3-4B8C-9335-019BC636B59E}"/>
    <cellStyle name="PERCENTAGE 4 3 6" xfId="28634" xr:uid="{99524EE5-4A8B-43EE-8434-FA721D3C9D12}"/>
    <cellStyle name="PERCENTAGE 4 3 7" xfId="29275" xr:uid="{CBFE09C1-5A37-4F3C-B53A-865FB62BCC8C}"/>
    <cellStyle name="PERCENTAGE 4 3 8" xfId="30226" xr:uid="{3767F537-12EA-4CD1-AA1F-C5B1A7DA1CCA}"/>
    <cellStyle name="PERCENTAGE 4 4" xfId="5345" xr:uid="{F0B119E7-96A4-4B0F-9C43-47860F348D86}"/>
    <cellStyle name="PERCENTAGE 4 4 2" xfId="19555" xr:uid="{CEF8ED8B-3C1B-45F8-9C9B-8F7BBD95EA22}"/>
    <cellStyle name="PERCENTAGE 4 4 2 2" xfId="26348" xr:uid="{56CCD064-7834-4F93-A834-2AC995920EB2}"/>
    <cellStyle name="PERCENTAGE 4 4 2 3" xfId="25624" xr:uid="{04C2BAAF-50E2-48B3-BA28-1C2F33151FF8}"/>
    <cellStyle name="PERCENTAGE 4 4 2 4" xfId="29661" xr:uid="{777300D4-9851-401F-A118-B44A1F2B99EC}"/>
    <cellStyle name="PERCENTAGE 4 4 2 5" xfId="28473" xr:uid="{11B3AA72-7779-40AB-AACD-D88E968B7937}"/>
    <cellStyle name="PERCENTAGE 4 4 2 6" xfId="30271" xr:uid="{1A901F6C-8893-45C3-B0B9-A6393219347E}"/>
    <cellStyle name="PERCENTAGE 4 4 3" xfId="11182" xr:uid="{3A8CDC8E-FA92-4AF3-8019-0FDDA7C63560}"/>
    <cellStyle name="PERCENTAGE 4 4 4" xfId="24556" xr:uid="{F83CD0C5-7578-4A2A-A749-0917FED29128}"/>
    <cellStyle name="PERCENTAGE 4 4 5" xfId="8730" xr:uid="{7953288D-5C04-4195-A56F-CE00001DE566}"/>
    <cellStyle name="PERCENTAGE 4 4 6" xfId="28688" xr:uid="{B991A53D-CB60-49F7-8359-81070CE4FD05}"/>
    <cellStyle name="PERCENTAGE 4 4 7" xfId="29958" xr:uid="{8DDDAF73-0700-4C40-827E-11DEA7DBCDE3}"/>
    <cellStyle name="PERCENTAGE 4 4 8" xfId="30234" xr:uid="{75D28699-169C-4FF6-9A23-ABC9F2351644}"/>
    <cellStyle name="PERCENTAGE 4 5" xfId="8085" xr:uid="{316B2EC2-BF25-4AEE-970C-E17FB90563A9}"/>
    <cellStyle name="PERCENTAGE 4 5 2" xfId="22174" xr:uid="{60D45705-4B58-42C6-8CFB-0881481EDB90}"/>
    <cellStyle name="PERCENTAGE 4 5 2 2" xfId="26774" xr:uid="{A35089D4-0836-470E-A211-CA8FB71B5EC0}"/>
    <cellStyle name="PERCENTAGE 4 5 2 3" xfId="27374" xr:uid="{75093B34-F327-4B21-A23F-E313682E9493}"/>
    <cellStyle name="PERCENTAGE 4 5 2 4" xfId="29970" xr:uid="{D60735DF-C343-44CE-B09A-C9837E60620D}"/>
    <cellStyle name="PERCENTAGE 4 5 2 5" xfId="29075" xr:uid="{2DE4E67E-0A0E-4667-8E15-57FEC09A9153}"/>
    <cellStyle name="PERCENTAGE 4 5 2 6" xfId="30281" xr:uid="{CF3AE6FA-1EE1-4837-BD38-652D71A453EC}"/>
    <cellStyle name="PERCENTAGE 4 5 3" xfId="13802" xr:uid="{AE596A95-FDB6-4FE2-BFA0-032ACAFC7BF7}"/>
    <cellStyle name="PERCENTAGE 4 5 4" xfId="24971" xr:uid="{2824B5DA-9017-4D70-AFFA-6C66E3979AA0}"/>
    <cellStyle name="PERCENTAGE 4 5 5" xfId="25739" xr:uid="{A7950735-330D-4061-9440-B83678D86BF8}"/>
    <cellStyle name="PERCENTAGE 4 5 6" xfId="28989" xr:uid="{F506490F-D544-480D-89C8-D28119F20C00}"/>
    <cellStyle name="PERCENTAGE 4 5 7" xfId="29926" xr:uid="{05A1A056-8A1B-464E-8805-5F95632E0EC4}"/>
    <cellStyle name="PERCENTAGE 4 5 8" xfId="30242" xr:uid="{A3D48885-1B60-4F76-9576-5063F4567E21}"/>
    <cellStyle name="PERCENTAGE 4 6" xfId="4937" xr:uid="{7693C1DC-EF7D-4859-9EFD-CB6024649D7A}"/>
    <cellStyle name="PERCENTAGE 4 6 2" xfId="19185" xr:uid="{D0EA4FD7-56F0-4F30-B8BA-111098333EB8}"/>
    <cellStyle name="PERCENTAGE 4 6 2 2" xfId="25980" xr:uid="{611CC4C0-82F2-4A15-B955-D882ECFBE634}"/>
    <cellStyle name="PERCENTAGE 4 6 2 3" xfId="8929" xr:uid="{62097A82-9CA9-40CC-9F87-4ED77DC8F4E0}"/>
    <cellStyle name="PERCENTAGE 4 6 2 4" xfId="29617" xr:uid="{5143339C-F91C-4EE5-A14C-D8277565AAAE}"/>
    <cellStyle name="PERCENTAGE 4 6 2 5" xfId="29347" xr:uid="{43248239-9C3D-4B02-AF00-531BC8D6A3EC}"/>
    <cellStyle name="PERCENTAGE 4 6 2 6" xfId="30261" xr:uid="{2A95CBCE-9AE6-4336-B0CB-D8F5F5AABFF0}"/>
    <cellStyle name="PERCENTAGE 4 6 3" xfId="10808" xr:uid="{A5B0D3DC-7F67-419B-9F3E-4D148E654D6E}"/>
    <cellStyle name="PERCENTAGE 4 6 4" xfId="24186" xr:uid="{EADAA1D4-432B-4915-B40E-2B1ED046CEA8}"/>
    <cellStyle name="PERCENTAGE 4 6 5" xfId="28629" xr:uid="{6F965D22-6D41-4FD9-8E7D-628D39C72E06}"/>
    <cellStyle name="PERCENTAGE 4 6 6" xfId="28341" xr:uid="{DC8D711D-7BFD-4B89-BF22-34D7D3BA0F8C}"/>
    <cellStyle name="PERCENTAGE 4 6 7" xfId="30224" xr:uid="{CB7F6999-F959-425D-A909-66713D9578C4}"/>
    <cellStyle name="PERCENTAGE 4 7" xfId="16661" xr:uid="{4340B0E9-F9E5-45BB-AD44-562D1AB875F1}"/>
    <cellStyle name="PERCENTAGE 4 7 2" xfId="25590" xr:uid="{0A15D5BA-E52D-45FA-AC4F-BFEA205821D5}"/>
    <cellStyle name="PERCENTAGE 4 7 3" xfId="25706" xr:uid="{E309A58A-E9C1-4A21-B840-E5E486D9EC43}"/>
    <cellStyle name="PERCENTAGE 4 7 4" xfId="29314" xr:uid="{845BC7D8-6B36-4346-B146-E16F8A80A128}"/>
    <cellStyle name="PERCENTAGE 4 7 5" xfId="29363" xr:uid="{E66C5F70-FAD0-41D5-87A8-D1CE6394221F}"/>
    <cellStyle name="PERCENTAGE 4 7 6" xfId="30253" xr:uid="{57B13062-1EB8-498B-B6DF-6D118980F564}"/>
    <cellStyle name="PERCENTAGE 4 8" xfId="9212" xr:uid="{A31F556C-E6D7-4FF2-9F57-6007BFD0CA31}"/>
    <cellStyle name="PERCENTAGE 4 9" xfId="9294" xr:uid="{958C87ED-2FDA-4BBE-B382-63CBEFF63FCD}"/>
    <cellStyle name="PERCENTAGE 5" xfId="3607" xr:uid="{53318BF9-76D6-4939-8C3F-F6E55F870B7B}"/>
    <cellStyle name="PERCENTAGE 5 2" xfId="18461" xr:uid="{5E1F9281-B04A-48CE-9CDD-D7357A12EC7E}"/>
    <cellStyle name="PERCENTAGE 5 2 2" xfId="25764" xr:uid="{AEC2FB9C-9A10-4F65-886B-2958F41E5E36}"/>
    <cellStyle name="PERCENTAGE 5 2 3" xfId="25433" xr:uid="{790BCF19-1853-4782-A345-16AF8936B047}"/>
    <cellStyle name="PERCENTAGE 5 2 4" xfId="29514" xr:uid="{DCCBAD7C-1B75-4F35-8ACC-BDB0A92C1AE6}"/>
    <cellStyle name="PERCENTAGE 5 2 5" xfId="27980" xr:uid="{A3E2DB5B-8FBC-48B9-A402-FE91E72881BF}"/>
    <cellStyle name="PERCENTAGE 5 2 6" xfId="30254" xr:uid="{79C4B5C3-015D-4103-B819-A35A52E3BA39}"/>
    <cellStyle name="PERCENTAGE 5 3" xfId="10068" xr:uid="{0BB65CB0-F197-413A-A0D7-A7A9C919859D}"/>
    <cellStyle name="PERCENTAGE 5 4" xfId="23961" xr:uid="{F19D8731-17EE-4655-8C29-272F3F85BD56}"/>
    <cellStyle name="PERCENTAGE 5 5" xfId="27564" xr:uid="{827D016B-0330-413F-A3E7-F43805BED3D8}"/>
    <cellStyle name="PERCENTAGE 5 6" xfId="28532" xr:uid="{5FF80125-A431-4288-9BD4-14902EC9FC01}"/>
    <cellStyle name="PERCENTAGE 5 7" xfId="27989" xr:uid="{17565D91-364F-4F8C-83A3-1F709334B1F5}"/>
    <cellStyle name="PERCENTAGE 5 8" xfId="30219" xr:uid="{E14C39F3-6312-4831-878B-0B0AD5D79DC8}"/>
    <cellStyle name="PERCENTAGE 6" xfId="4975" xr:uid="{EB711B2E-A364-486A-BF3F-9352624CC420}"/>
    <cellStyle name="PERCENTAGE 6 2" xfId="19223" xr:uid="{AF4D6CBD-E484-48B3-A0E2-E875102BEE1E}"/>
    <cellStyle name="PERCENTAGE 6 2 2" xfId="26018" xr:uid="{1BAFC1EB-D774-4B69-BB76-5A23436FB56C}"/>
    <cellStyle name="PERCENTAGE 6 2 3" xfId="8721" xr:uid="{D1281B83-1CF4-4A2D-80E5-49495C7AD3C6}"/>
    <cellStyle name="PERCENTAGE 6 2 4" xfId="29624" xr:uid="{2DF45014-3797-4856-BF4B-DBC3F06E15EE}"/>
    <cellStyle name="PERCENTAGE 6 2 5" xfId="29450" xr:uid="{B27119EA-1E70-4641-8F93-8B3374693476}"/>
    <cellStyle name="PERCENTAGE 6 2 6" xfId="30264" xr:uid="{44F5049D-FB50-40F2-B1E6-A6C21873E4A1}"/>
    <cellStyle name="PERCENTAGE 6 3" xfId="10846" xr:uid="{9D68B576-EF0B-4451-AAF1-744B02223C9B}"/>
    <cellStyle name="PERCENTAGE 6 4" xfId="24224" xr:uid="{733BFCAF-954F-4B1A-8F5D-98D891D56DD0}"/>
    <cellStyle name="PERCENTAGE 6 5" xfId="27494" xr:uid="{ADBE6033-823A-47E2-B2CB-04EEE96313E6}"/>
    <cellStyle name="PERCENTAGE 6 6" xfId="28637" xr:uid="{4EB813D4-5A18-47BD-B392-FA05D345F083}"/>
    <cellStyle name="PERCENTAGE 6 7" xfId="29589" xr:uid="{AAEB2DEC-7059-43FA-B1B1-2DC2EF2D6AC5}"/>
    <cellStyle name="PERCENTAGE 6 8" xfId="30227" xr:uid="{F12EA0CF-F480-4D98-9F91-0B89628210FF}"/>
    <cellStyle name="PERCENTAGE 7" xfId="5279" xr:uid="{426457D5-066C-4741-997C-A93D24D0E3D5}"/>
    <cellStyle name="PERCENTAGE 7 2" xfId="19493" xr:uid="{EF9673C4-5969-4886-94F0-5CF157F7DDC9}"/>
    <cellStyle name="PERCENTAGE 7 2 2" xfId="26286" xr:uid="{A092A5C0-3793-4234-A821-84D0803C166D}"/>
    <cellStyle name="PERCENTAGE 7 2 3" xfId="8851" xr:uid="{B83742B8-1743-49E9-AB65-C94B64D6130A}"/>
    <cellStyle name="PERCENTAGE 7 2 4" xfId="29656" xr:uid="{9641FB21-EC46-4DE5-AF47-988B1F440222}"/>
    <cellStyle name="PERCENTAGE 7 2 5" xfId="28512" xr:uid="{917500F2-3DEB-4B2B-8414-187001A9BD81}"/>
    <cellStyle name="PERCENTAGE 7 2 6" xfId="30270" xr:uid="{EB25F779-1AB2-4367-B23C-C3C14ACD8C95}"/>
    <cellStyle name="PERCENTAGE 7 3" xfId="11120" xr:uid="{7600E58D-8754-4F5D-815C-C1F26B08089A}"/>
    <cellStyle name="PERCENTAGE 7 4" xfId="24493" xr:uid="{3FCEAD9A-5E71-41C7-9444-6AF0E64C471C}"/>
    <cellStyle name="PERCENTAGE 7 5" xfId="24797" xr:uid="{663D29DC-8E37-4D50-815E-D19AE4D34B4D}"/>
    <cellStyle name="PERCENTAGE 7 6" xfId="28677" xr:uid="{DBFAD64E-A1CE-418C-B5FA-F66D3E786F91}"/>
    <cellStyle name="PERCENTAGE 7 7" xfId="28287" xr:uid="{5F554BB8-2FD5-48C8-99FC-828A97F421CE}"/>
    <cellStyle name="PERCENTAGE 7 8" xfId="30233" xr:uid="{17110A2C-C0CD-4778-9D0D-96F7736A5341}"/>
    <cellStyle name="PERCENTAGE 8" xfId="8162" xr:uid="{8CDB93C0-E2C3-4D54-B7DF-EF297DE67A61}"/>
    <cellStyle name="PERCENTAGE 8 2" xfId="22246" xr:uid="{E9EA5DBD-4350-48C5-A845-47329FB44D30}"/>
    <cellStyle name="PERCENTAGE 8 2 2" xfId="26846" xr:uid="{3FFB1C2C-ACDA-45F9-A2F4-E006D01D938F}"/>
    <cellStyle name="PERCENTAGE 8 2 3" xfId="27347" xr:uid="{8A6A9312-1D7B-4F89-A696-994E70F704A8}"/>
    <cellStyle name="PERCENTAGE 8 2 4" xfId="29982" xr:uid="{891C924C-9CDA-4B4E-BA0D-9227BA202E44}"/>
    <cellStyle name="PERCENTAGE 8 2 5" xfId="28129" xr:uid="{36DD3AE3-FD4F-445C-A193-5320CD36216F}"/>
    <cellStyle name="PERCENTAGE 8 2 6" xfId="30282" xr:uid="{5051CEAA-8C80-4645-B93A-7BECCCA03FAF}"/>
    <cellStyle name="PERCENTAGE 8 3" xfId="13875" xr:uid="{0C1C2DCA-13F0-418F-9A2D-7505C8D6AE12}"/>
    <cellStyle name="PERCENTAGE 8 4" xfId="25044" xr:uid="{34493632-5655-4C38-B258-61E11B79DFAC}"/>
    <cellStyle name="PERCENTAGE 8 5" xfId="8682" xr:uid="{82F7C3B4-C68B-40B4-9487-CAD6754E6B59}"/>
    <cellStyle name="PERCENTAGE 8 6" xfId="28993" xr:uid="{75587B67-F8BE-4764-B3E1-8E7DEA025128}"/>
    <cellStyle name="PERCENTAGE 8 7" xfId="28698" xr:uid="{814B0DD2-2E0B-4522-A7CB-5717A70059CC}"/>
    <cellStyle name="PERCENTAGE 8 8" xfId="30243" xr:uid="{7B573A9E-6E58-4219-B59D-6A0286728CD6}"/>
    <cellStyle name="PERCENTAGE 9" xfId="5028" xr:uid="{6A93CFFF-DF80-4699-A7C8-9CF6F51EA612}"/>
    <cellStyle name="PERCENTAGE 9 2" xfId="19264" xr:uid="{E55F6938-6537-4223-94C8-7061369DE2FD}"/>
    <cellStyle name="PERCENTAGE 9 2 2" xfId="26058" xr:uid="{E0A1E5DD-AADE-425C-A0B1-14C6507F32A6}"/>
    <cellStyle name="PERCENTAGE 9 2 3" xfId="27381" xr:uid="{771656BE-0B96-48F8-85D5-0D5E65509498}"/>
    <cellStyle name="PERCENTAGE 9 2 4" xfId="29630" xr:uid="{1310C4CF-9312-4089-A485-6BA7C29BBD94}"/>
    <cellStyle name="PERCENTAGE 9 2 5" xfId="28386" xr:uid="{4099D1A7-8ED8-4DB4-8949-1F922956211B}"/>
    <cellStyle name="PERCENTAGE 9 2 6" xfId="30268" xr:uid="{3A5102C6-41AD-470C-9094-3EB70FF99572}"/>
    <cellStyle name="PERCENTAGE 9 3" xfId="10888" xr:uid="{DFF8368D-3F01-4E32-91FA-E89F7A65C4A0}"/>
    <cellStyle name="PERCENTAGE 9 4" xfId="24264" xr:uid="{CD15B1EC-B6A3-4F8F-8661-695562DA7AED}"/>
    <cellStyle name="PERCENTAGE 9 5" xfId="28645" xr:uid="{933F9612-F1ED-4A8C-B025-D9A5D14A0174}"/>
    <cellStyle name="PERCENTAGE 9 6" xfId="28108" xr:uid="{9A6573AB-176C-4AF0-8719-1DFF46AD5FA4}"/>
    <cellStyle name="PERCENTAGE 9 7" xfId="30231" xr:uid="{7F6956F2-8573-4FE6-B4E3-46B0179DE9DE}"/>
    <cellStyle name="Pilkku_BINV" xfId="2362" xr:uid="{678042C8-7AEC-4AB6-AAB7-2CBF282FA626}"/>
    <cellStyle name="PLAN" xfId="3352" xr:uid="{591DCB3E-49EF-440F-ADC4-D8647EBEF1D9}"/>
    <cellStyle name="Porcentaje" xfId="30988" xr:uid="{DC64DDAD-3529-42CE-B6A1-C28885E59302}"/>
    <cellStyle name="Porcentual_ret_conso_statu_2000" xfId="30989" xr:uid="{1C8597FB-C686-4DC4-BECD-00B39671F1F8}"/>
    <cellStyle name="PrePop Currency (0)" xfId="2363" xr:uid="{3CB4C311-9C6D-42ED-B01A-E3D4A5109397}"/>
    <cellStyle name="PrePop Currency (0) 2" xfId="3351" xr:uid="{FD17D969-8D58-41CA-BF1B-F64FBF8213CD}"/>
    <cellStyle name="PrePop Currency (0) 3" xfId="4069" xr:uid="{DB89F8F5-6BC3-4654-9833-D630B52DC12E}"/>
    <cellStyle name="PrePop Currency (0) 4" xfId="30990" xr:uid="{F5FA8225-2924-44B8-9346-0CB7BB472942}"/>
    <cellStyle name="PrePop Currency (2)" xfId="2364" xr:uid="{91EEA2E1-7B0F-46D7-AC7F-B6B40D3EBC14}"/>
    <cellStyle name="PrePop Currency (2) 2" xfId="3350" xr:uid="{1B4A7876-8DF0-468F-BCFA-EEC1F4E5D668}"/>
    <cellStyle name="PrePop Currency (2) 3" xfId="4070" xr:uid="{27144157-F1CD-4CF9-A4A5-2E3E3C16A647}"/>
    <cellStyle name="PrePop Currency (2) 4" xfId="30991" xr:uid="{BA4D914D-F2A4-439C-8319-B77F435E618B}"/>
    <cellStyle name="PrePop Units (0)" xfId="2365" xr:uid="{CC7D5D7C-24F8-4CFE-8BEF-0AE542A0B246}"/>
    <cellStyle name="PrePop Units (0) 2" xfId="3349" xr:uid="{5670AB30-BFA2-4BF9-AB09-0A05088D308B}"/>
    <cellStyle name="PrePop Units (0) 3" xfId="4071" xr:uid="{8AA8965C-CD94-479E-9A49-6F6B7C1DD595}"/>
    <cellStyle name="PrePop Units (0) 4" xfId="30992" xr:uid="{4F96D41C-ED23-4AD3-9288-9C84A2FE3D6C}"/>
    <cellStyle name="PrePop Units (1)" xfId="2366" xr:uid="{EB9493AC-FAD2-43B8-8EC8-6718A7E26659}"/>
    <cellStyle name="PrePop Units (1) 2" xfId="3348" xr:uid="{8DDF88BD-E5EC-4468-B355-CD0A0A099A7F}"/>
    <cellStyle name="PrePop Units (1) 3" xfId="4072" xr:uid="{7776F582-99F1-4E3D-BFAB-3E0E0872E986}"/>
    <cellStyle name="PrePop Units (1) 4" xfId="30993" xr:uid="{795D0B29-CD1C-4C87-B367-0D9AB0A4298F}"/>
    <cellStyle name="PrePop Units (2)" xfId="2367" xr:uid="{B94A832C-4104-47CE-A8D8-41FE6FE1DB53}"/>
    <cellStyle name="PrePop Units (2) 2" xfId="3347" xr:uid="{0615CBB1-F2A1-4F18-9D8B-6D3EF4A91C91}"/>
    <cellStyle name="PrePop Units (2) 3" xfId="4073" xr:uid="{E21C437C-FCA7-4349-A701-F33DB6C2D357}"/>
    <cellStyle name="PrePop Units (2) 4" xfId="30994" xr:uid="{D5626CB8-3D87-4589-8950-B798BBF2FC01}"/>
    <cellStyle name="PSChar" xfId="2368" xr:uid="{94DDDF71-0CB0-4D02-93D1-220622EAB099}"/>
    <cellStyle name="PSChar 2" xfId="2369" xr:uid="{8C5CBD0D-ED1C-4439-B714-59F3D9D17D43}"/>
    <cellStyle name="PSChar 2 2" xfId="3084" xr:uid="{727BBA91-6F80-41AE-8FD6-EFFB83DC75E8}"/>
    <cellStyle name="PSChar 2 3" xfId="4075" xr:uid="{E1AD32CE-FB5D-4EE8-8916-E882B86E24B2}"/>
    <cellStyle name="PSChar 2 4" xfId="30996" xr:uid="{6271DE5E-193E-43E3-95DC-3995B69B7E76}"/>
    <cellStyle name="PSChar 3" xfId="3346" xr:uid="{4FF5580C-5A7F-4E1F-96A6-F39B2356DD00}"/>
    <cellStyle name="PSChar 4" xfId="4074" xr:uid="{B0E9792F-D710-42EA-B50B-A91CC011A982}"/>
    <cellStyle name="PSChar 5" xfId="30995" xr:uid="{6A35B214-B489-4534-99EF-FD1F796228B2}"/>
    <cellStyle name="PSDate" xfId="2370" xr:uid="{4EDF1AEB-9D55-47B0-A69F-CFDC7AFB81DD}"/>
    <cellStyle name="PSDate 2" xfId="3345" xr:uid="{E12A3859-87B3-443F-965C-197FE51AAD6F}"/>
    <cellStyle name="PSDate 3" xfId="4076" xr:uid="{6B98C580-CDD0-4EB1-A697-7E3E0EA3C53A}"/>
    <cellStyle name="PSDec" xfId="2371" xr:uid="{7F52986F-0F60-4BE3-A4A2-F745A3163999}"/>
    <cellStyle name="PSDec 2" xfId="3344" xr:uid="{BA4F28E4-F2D1-4416-B7D3-7185514A2227}"/>
    <cellStyle name="PSDec 3" xfId="4077" xr:uid="{689E32E2-6660-44FC-BF1C-375E5AD83DAE}"/>
    <cellStyle name="PSHeading" xfId="2372" xr:uid="{353CCAA0-DC08-40B2-960E-6E841199061A}"/>
    <cellStyle name="PSHeading 2" xfId="2373" xr:uid="{A6064E7E-D2FD-4047-98F2-9DB5F50B121E}"/>
    <cellStyle name="PSHeading 2 2" xfId="3083" xr:uid="{D866447F-ADA6-4615-B816-77589D761217}"/>
    <cellStyle name="PSHeading 2 3" xfId="4079" xr:uid="{66DFCC70-273A-42F3-94AD-5E83C6E5CA52}"/>
    <cellStyle name="PSHeading 3" xfId="3343" xr:uid="{4F79AA4E-648D-437C-B580-61E6407113EB}"/>
    <cellStyle name="PSHeading 4" xfId="4078" xr:uid="{4D3ECD1E-7F5B-4F78-B0EE-6BE0D14BAA41}"/>
    <cellStyle name="PSHeading 5" xfId="30997" xr:uid="{995EDFDB-FA5C-409A-8753-45FAF7212F3F}"/>
    <cellStyle name="PSInt" xfId="2374" xr:uid="{D38192D2-7433-4522-9294-F8CB5A71C5E9}"/>
    <cellStyle name="PSInt 2" xfId="3342" xr:uid="{B1362C38-A62B-42F9-BF3B-A2BBF47F6AB0}"/>
    <cellStyle name="PSInt 3" xfId="4080" xr:uid="{91B803C0-8F9B-4C47-B1FB-44F448478EA0}"/>
    <cellStyle name="PSInt 4" xfId="30998" xr:uid="{0D4ED149-7B2E-413C-96E9-FD0F9674EAAD}"/>
    <cellStyle name="PSSpacer" xfId="2375" xr:uid="{520F1024-816C-49D4-9210-4E24406279C5}"/>
    <cellStyle name="PSSpacer 2" xfId="2376" xr:uid="{C7C1383B-B43F-44D6-B246-459825B736F6}"/>
    <cellStyle name="PSSpacer 2 2" xfId="30999" xr:uid="{B18CB388-CF64-4795-9FC6-2E996F9C4B92}"/>
    <cellStyle name="PSSpacer 3" xfId="3341" xr:uid="{B67FC6C3-BFBE-4605-A88A-87065BEB41C5}"/>
    <cellStyle name="PSSpacer 4" xfId="4081" xr:uid="{3B988455-CBDE-4730-9AF2-D278B46F4C54}"/>
    <cellStyle name="pwstyle" xfId="3340" xr:uid="{81E86C24-B2DC-4D63-8093-37C17BBEAE90}"/>
    <cellStyle name="Py?r. luku_BINV" xfId="2377" xr:uid="{4ED9E3FC-FB0A-4BB6-BC9F-BB754C99494C}"/>
    <cellStyle name="Py?r. valuutta_BINV" xfId="2378" xr:uid="{745EAFD6-9BBC-45E7-BC4B-3F611A0D2542}"/>
    <cellStyle name="Q" xfId="3339" xr:uid="{7F51C0D2-D0B3-499E-A460-46A85EE31533}"/>
    <cellStyle name="QTR94_95_INCOME CTMP#1 98" xfId="3338" xr:uid="{973DED5A-8B1A-44F9-A319-FB99AFF6B0F4}"/>
    <cellStyle name="Quantity" xfId="2379" xr:uid="{CCD043E2-84C2-4AEF-9A03-C2126EFE5CE4}"/>
    <cellStyle name="Quantity 10" xfId="2380" xr:uid="{18B479DD-450B-499B-A3A8-A4C12DB8BB23}"/>
    <cellStyle name="Quantity 11" xfId="2381" xr:uid="{3A89F15C-9463-41AF-85F7-7C297A9EFA32}"/>
    <cellStyle name="Quantity 12" xfId="30440" xr:uid="{CF91225A-0866-4B80-A5A4-B5BB3B50BBB4}"/>
    <cellStyle name="Quantity 2" xfId="2382" xr:uid="{9B6E4009-96FD-486F-B664-D30ADC87D309}"/>
    <cellStyle name="Quantity 3" xfId="2383" xr:uid="{68F60B1D-36F0-44A8-8FC1-BCB9C92C053E}"/>
    <cellStyle name="Quantity 4" xfId="2384" xr:uid="{32A6CDFF-4233-4AA0-8A28-8305788C4385}"/>
    <cellStyle name="Quantity 5" xfId="2385" xr:uid="{E955DE43-6C3F-4541-8FFA-C210C729B194}"/>
    <cellStyle name="Quantity 6" xfId="2386" xr:uid="{EF89F711-444D-4E6B-92DE-7EA64C2F0C46}"/>
    <cellStyle name="Quantity 7" xfId="2387" xr:uid="{E8842C01-2302-4D98-9056-C11221F7E1D7}"/>
    <cellStyle name="Quantity 8" xfId="2388" xr:uid="{FD71242E-2526-4AC5-B70F-1AE42AF92409}"/>
    <cellStyle name="Quantity 9" xfId="2389" xr:uid="{4542FCAB-1837-40D6-8314-5B1A51BCFDB2}"/>
    <cellStyle name="Quantity_REC-PKT" xfId="2390" xr:uid="{A307910A-D335-4D77-8C08-23C6143B8DA6}"/>
    <cellStyle name="RangeNames" xfId="2391" xr:uid="{5D5B27E3-09A8-48E8-A74A-AE3CDAF9E7BF}"/>
    <cellStyle name="RangeNames 2" xfId="2392" xr:uid="{D2370CE0-BEEA-4CC2-9EBF-30B996465FE9}"/>
    <cellStyle name="Ratio" xfId="2393" xr:uid="{78EBCC5D-017B-4852-A56B-18E728040FDD}"/>
    <cellStyle name="ratio - Style2" xfId="2394" xr:uid="{DDB0D5A7-5332-4094-A0B0-0BF4BBEC3B78}"/>
    <cellStyle name="ratio - Style2 2" xfId="2395" xr:uid="{0AE83477-7B54-49E6-9B16-1E47D62AD7EA}"/>
    <cellStyle name="regstoresfromspecstores" xfId="3337" xr:uid="{BDC14F34-C290-495C-AE7B-92665D47E503}"/>
    <cellStyle name="report_title" xfId="3336" xr:uid="{FBE9053B-4D8E-4047-9C03-0FBA01706D36}"/>
    <cellStyle name="Reset range style to defaults" xfId="2396" xr:uid="{135BA4B6-029B-42E9-99A4-891A0910638A}"/>
    <cellStyle name="Reset range style to defaults 2" xfId="2397" xr:uid="{1E4BE15E-D433-44BE-9909-A9312F426BD3}"/>
    <cellStyle name="Result" xfId="2398" xr:uid="{E93A1327-95A1-41D2-B008-D67EBBD8D2B2}"/>
    <cellStyle name="Result2" xfId="2399" xr:uid="{275C986F-EFA9-43FB-858E-7A48CC2FB92F}"/>
    <cellStyle name="RevList" xfId="3335" xr:uid="{AECEC564-75ED-450B-8750-A9FB1786BF2D}"/>
    <cellStyle name="RevList 2" xfId="3082" xr:uid="{C2F63A7D-29B1-4057-B3C8-CBDAEE27A8F1}"/>
    <cellStyle name="Rittichai" xfId="2400" xr:uid="{0A1E4A51-5DE6-42D0-9416-5377F93C2E26}"/>
    <cellStyle name="RM" xfId="31000" xr:uid="{69FE6063-05F2-4E6F-BA1F-F1AB397F6770}"/>
    <cellStyle name="Rothschild Normal" xfId="2401" xr:uid="{4BA73571-EFB3-48C2-A0E2-E4F57C98187D}"/>
    <cellStyle name="Rothschild Normal 2" xfId="2402" xr:uid="{CDA020BA-C710-44BF-A698-453A1738AEE2}"/>
    <cellStyle name="RowSummary" xfId="2403" xr:uid="{D4AB29A9-B837-45AE-BFF9-F06726874692}"/>
    <cellStyle name="S0" xfId="31360" xr:uid="{25E0B6BE-47BE-4ABC-9EA2-8FA1B36C7DD0}"/>
    <cellStyle name="S1" xfId="31361" xr:uid="{B9329CDB-8970-4D6E-8129-2103B622B4B7}"/>
    <cellStyle name="S10" xfId="31362" xr:uid="{E0E5B119-D81A-44BB-824E-C63E4CAC69CD}"/>
    <cellStyle name="S11" xfId="31363" xr:uid="{9AE00B0E-8F11-4A83-87EA-28353C681945}"/>
    <cellStyle name="S12" xfId="31364" xr:uid="{3175A091-8C47-4D62-80FA-595E8454FD72}"/>
    <cellStyle name="S13" xfId="31365" xr:uid="{EB3AEE15-9F96-451E-B1AC-4CA7C1A4F598}"/>
    <cellStyle name="S14" xfId="31366" xr:uid="{678D0BD9-77F0-4A3F-AA3B-C61099E8C21D}"/>
    <cellStyle name="S15" xfId="31367" xr:uid="{04EEC9DE-519A-4F72-B946-38F1EEA87C1D}"/>
    <cellStyle name="S16" xfId="31368" xr:uid="{F8107D96-ED78-42B9-8466-2CB4E626F184}"/>
    <cellStyle name="S17" xfId="31369" xr:uid="{10DCC20F-56AB-46C9-8419-54FEF16BE752}"/>
    <cellStyle name="S18" xfId="31370" xr:uid="{C19AB2A7-4284-4FC8-801D-EDA21F1A1F19}"/>
    <cellStyle name="S19" xfId="31371" xr:uid="{B7D55F39-C51D-497B-B2CF-60487A882802}"/>
    <cellStyle name="S2" xfId="31372" xr:uid="{995AE725-0033-44C5-9BD5-ED5ACD318893}"/>
    <cellStyle name="S20" xfId="31373" xr:uid="{89111072-5F95-46CA-95A1-49900290F43B}"/>
    <cellStyle name="S21" xfId="31374" xr:uid="{DECA90F1-D3F2-44DA-9088-6BED5ACEC7F8}"/>
    <cellStyle name="S22" xfId="31375" xr:uid="{0C7EA762-FD75-42B3-A803-2D5B005EB026}"/>
    <cellStyle name="S3" xfId="31376" xr:uid="{B92F9697-8DFF-4B7C-A8D6-5B31A41E8FB2}"/>
    <cellStyle name="S4" xfId="31377" xr:uid="{1EDD6577-3223-4280-B7C3-210A4AAA83F3}"/>
    <cellStyle name="S5" xfId="31378" xr:uid="{CEC715FD-B5D5-4490-8973-904E321538E8}"/>
    <cellStyle name="S6" xfId="31379" xr:uid="{B89A7F1B-17DE-4EF9-B4DD-0C7A56540E90}"/>
    <cellStyle name="S7" xfId="31380" xr:uid="{E989BBD2-70EE-4A20-8709-DF5F6CA40BCC}"/>
    <cellStyle name="S8" xfId="31381" xr:uid="{DB1473B6-BB1D-4293-931B-80AAE5E27C58}"/>
    <cellStyle name="S9" xfId="31382" xr:uid="{F901F3E2-10D6-4970-A188-26FE26B5B840}"/>
    <cellStyle name="SAPBEXaggData" xfId="2404" xr:uid="{AB67EF95-E5F1-4675-B172-8A23AB9E3E22}"/>
    <cellStyle name="SAPBEXaggData 10" xfId="4842" xr:uid="{4D84FBFB-2DD3-4271-BC2B-C8AA722F0472}"/>
    <cellStyle name="SAPBEXaggData 10 2" xfId="19107" xr:uid="{FE9FA208-2B3B-48CF-A82B-2409350D3A94}"/>
    <cellStyle name="SAPBEXaggData 10 2 2" xfId="25902" xr:uid="{0E4F257D-CF44-41CA-8FB1-8504AA435DAC}"/>
    <cellStyle name="SAPBEXaggData 10 2 3" xfId="24583" xr:uid="{BCBCF8C0-2418-42A7-90B8-03D53A0C796B}"/>
    <cellStyle name="SAPBEXaggData 10 2 4" xfId="29779" xr:uid="{B875FDFC-B80A-45CA-A74E-292FD99E7DE5}"/>
    <cellStyle name="SAPBEXaggData 10 3" xfId="10728" xr:uid="{B9DC04EF-F4E6-4B20-AF4E-62C17D53C734}"/>
    <cellStyle name="SAPBEXaggData 10 4" xfId="24106" xr:uid="{56B9753D-759C-4418-A696-B1AABE533BD4}"/>
    <cellStyle name="SAPBEXaggData 10 5" xfId="25693" xr:uid="{64592565-5FD3-4EF5-A8E8-89E289267577}"/>
    <cellStyle name="SAPBEXaggData 10 6" xfId="29403" xr:uid="{4CD3B731-47A4-49BC-90B2-7C9C7628AD2F}"/>
    <cellStyle name="SAPBEXaggData 11" xfId="8120" xr:uid="{BA2F4C63-8315-4DD7-8209-0E944B265A0C}"/>
    <cellStyle name="SAPBEXaggData 11 2" xfId="22207" xr:uid="{F948B822-78F0-40F6-9015-90BEA784AF11}"/>
    <cellStyle name="SAPBEXaggData 11 2 2" xfId="26807" xr:uid="{918EE9F6-B4D7-4D1F-9594-E41E8CCEBCE7}"/>
    <cellStyle name="SAPBEXaggData 11 2 3" xfId="27348" xr:uid="{D5222956-4415-4043-98C2-1F5EF0212B46}"/>
    <cellStyle name="SAPBEXaggData 11 2 4" xfId="30088" xr:uid="{77D21284-7CEC-4364-98B4-A6CA62548342}"/>
    <cellStyle name="SAPBEXaggData 11 3" xfId="13835" xr:uid="{E5B85159-431D-4A27-A037-7EC3C291B50F}"/>
    <cellStyle name="SAPBEXaggData 11 4" xfId="25004" xr:uid="{DF0F3EB0-A8F6-4489-9E9E-43EE1E68DE12}"/>
    <cellStyle name="SAPBEXaggData 11 5" xfId="29327" xr:uid="{C17455D6-21E4-4DBB-A528-8A0E915A2DFD}"/>
    <cellStyle name="SAPBEXaggData 12" xfId="14674" xr:uid="{1BA2C99F-2199-45C1-A3EB-5F3ABC44EB2E}"/>
    <cellStyle name="SAPBEXaggData 12 2" xfId="25230" xr:uid="{7194A47C-64C5-4092-8C56-2F4AEA7D7C67}"/>
    <cellStyle name="SAPBEXaggData 12 3" xfId="25714" xr:uid="{7FEA1D2A-5F16-4DC6-AB23-3AFB62CEC92B}"/>
    <cellStyle name="SAPBEXaggData 12 4" xfId="29735" xr:uid="{D3393F23-E814-48EE-8A8B-CCDFD99855A4}"/>
    <cellStyle name="SAPBEXaggData 13" xfId="22564" xr:uid="{DEB92B6B-F7A1-43E5-9F96-CDC6FDC458A6}"/>
    <cellStyle name="SAPBEXaggData 13 2" xfId="27009" xr:uid="{CF7B1109-E94C-4484-A194-0BE8A45B056D}"/>
    <cellStyle name="SAPBEXaggData 13 3" xfId="25350" xr:uid="{E79AC684-4442-4E91-BAFA-6B499123C6A1}"/>
    <cellStyle name="SAPBEXaggData 13 4" xfId="30068" xr:uid="{FD63914F-02D4-4C9F-9384-8E99DEEC1C9F}"/>
    <cellStyle name="SAPBEXaggData 14" xfId="23724" xr:uid="{09DD57DD-50F3-40E1-9E9D-129CBC9D15CD}"/>
    <cellStyle name="SAPBEXaggData 14 2" xfId="27191" xr:uid="{18E94CAE-9116-4A31-9607-E6D622CE1693}"/>
    <cellStyle name="SAPBEXaggData 14 3" xfId="27587" xr:uid="{11ED41A2-004A-40AA-B49E-AD505DC994ED}"/>
    <cellStyle name="SAPBEXaggData 14 4" xfId="29892" xr:uid="{68281E4D-E263-4D89-9EC1-ABF002F9CA8A}"/>
    <cellStyle name="SAPBEXaggData 15" xfId="22574" xr:uid="{C3C4060B-32DF-4DD6-AE47-3B83FC6D9FE3}"/>
    <cellStyle name="SAPBEXaggData 15 2" xfId="27018" xr:uid="{286204B8-B9CF-4278-9D19-401405C6810C}"/>
    <cellStyle name="SAPBEXaggData 15 3" xfId="25208" xr:uid="{A24B4731-02C7-4739-9DE9-69DE0444029C}"/>
    <cellStyle name="SAPBEXaggData 15 4" xfId="28002" xr:uid="{0AF87C84-A62A-4FDA-B7F0-B3F8192D323F}"/>
    <cellStyle name="SAPBEXaggData 16" xfId="8699" xr:uid="{AA330A9F-80B8-47E2-991A-6E57116BB624}"/>
    <cellStyle name="SAPBEXaggData 17" xfId="8629" xr:uid="{8B6FC3D2-2996-4597-9626-C263FE15FC5D}"/>
    <cellStyle name="SAPBEXaggData 18" xfId="27722" xr:uid="{8C41DE68-6EA3-4FDA-8930-5BB51D65E5B7}"/>
    <cellStyle name="SAPBEXaggData 2" xfId="2405" xr:uid="{50CB5DF0-EFE2-495F-8B45-8938D9A0D27B}"/>
    <cellStyle name="SAPBEXaggData 2 10" xfId="8267" xr:uid="{ABC9E3F6-909B-4972-AC55-7CFDAC92D227}"/>
    <cellStyle name="SAPBEXaggData 2 10 2" xfId="22343" xr:uid="{ABB069A7-1A8A-4802-BF5E-EBCA5D9E12F6}"/>
    <cellStyle name="SAPBEXaggData 2 10 2 2" xfId="26943" xr:uid="{C4DD1034-06E5-4418-A021-BC551773A31D}"/>
    <cellStyle name="SAPBEXaggData 2 10 2 3" xfId="25725" xr:uid="{2F61AA9E-CEA2-4777-AD4F-B8EE6AEAB69A}"/>
    <cellStyle name="SAPBEXaggData 2 10 2 4" xfId="29756" xr:uid="{C01F0014-42D7-4ACF-97AB-922A591138A7}"/>
    <cellStyle name="SAPBEXaggData 2 10 3" xfId="13974" xr:uid="{EF128ABD-55F5-499E-A02A-56F33E8CA6C1}"/>
    <cellStyle name="SAPBEXaggData 2 10 4" xfId="25142" xr:uid="{580E21CC-3EE5-48F1-950C-837B05BE0AB0}"/>
    <cellStyle name="SAPBEXaggData 2 10 5" xfId="29163" xr:uid="{75A2F0A7-32C0-47BA-A35A-29B37A7EE72E}"/>
    <cellStyle name="SAPBEXaggData 2 11" xfId="14675" xr:uid="{B1133469-BEE3-431A-8550-4A26D38A5991}"/>
    <cellStyle name="SAPBEXaggData 2 11 2" xfId="25231" xr:uid="{70888050-563A-4107-9E14-8D15F16B9E81}"/>
    <cellStyle name="SAPBEXaggData 2 11 3" xfId="8736" xr:uid="{9834882F-EE24-4AD8-B5EE-8E15530C3B14}"/>
    <cellStyle name="SAPBEXaggData 2 11 4" xfId="29751" xr:uid="{76DB4F4D-6C07-45B2-A9BB-5635CFB8BDF4}"/>
    <cellStyle name="SAPBEXaggData 2 12" xfId="22563" xr:uid="{39B4E762-416D-4AE0-B8F8-F3879F260806}"/>
    <cellStyle name="SAPBEXaggData 2 12 2" xfId="27008" xr:uid="{6EB632F5-62A5-479D-B17B-93603AACDF56}"/>
    <cellStyle name="SAPBEXaggData 2 12 3" xfId="8511" xr:uid="{367EB6CC-8F84-4C77-B68A-1CBD9800225D}"/>
    <cellStyle name="SAPBEXaggData 2 12 4" xfId="29786" xr:uid="{197C6D13-FB31-4E11-BBF4-4F9203005768}"/>
    <cellStyle name="SAPBEXaggData 2 13" xfId="23736" xr:uid="{534C2FA6-377D-4128-B185-58F1E136D3E9}"/>
    <cellStyle name="SAPBEXaggData 2 13 2" xfId="27199" xr:uid="{A5011FFA-3FDA-4E2D-8349-39D7856685CD}"/>
    <cellStyle name="SAPBEXaggData 2 13 3" xfId="9083" xr:uid="{AEBB29CD-A089-47EB-9A23-53D52C9A9493}"/>
    <cellStyle name="SAPBEXaggData 2 13 4" xfId="29277" xr:uid="{1A99982A-9C33-4823-840E-D7DC033CDBF7}"/>
    <cellStyle name="SAPBEXaggData 2 14" xfId="22560" xr:uid="{A1589B4E-592E-42BA-BA32-32F217FC6CF7}"/>
    <cellStyle name="SAPBEXaggData 2 14 2" xfId="27005" xr:uid="{971DF05C-0FFD-422C-B94A-05C51728D2EC}"/>
    <cellStyle name="SAPBEXaggData 2 14 3" xfId="8356" xr:uid="{5E292CB8-282C-4CE0-9CDF-56D1E1450FF7}"/>
    <cellStyle name="SAPBEXaggData 2 14 4" xfId="29813" xr:uid="{22AFF0C2-A1A5-4CE3-B5ED-6152344B2DCE}"/>
    <cellStyle name="SAPBEXaggData 2 15" xfId="8700" xr:uid="{F6DFF78E-ED5A-40DE-94D7-B06D32B2C63C}"/>
    <cellStyle name="SAPBEXaggData 2 16" xfId="8628" xr:uid="{7110F2E9-CEEC-4F0D-B9E3-3E8969DB06D4}"/>
    <cellStyle name="SAPBEXaggData 2 17" xfId="27992" xr:uid="{7F969863-0940-4B74-AF41-4CE070A8816C}"/>
    <cellStyle name="SAPBEXaggData 2 2" xfId="4725" xr:uid="{D8345EF8-5FCE-434C-9859-4F1A732FB671}"/>
    <cellStyle name="SAPBEXaggData 2 2 10" xfId="23788" xr:uid="{5124F6A5-8DBA-4B7E-AA71-80C5E4628CF0}"/>
    <cellStyle name="SAPBEXaggData 2 2 10 2" xfId="27240" xr:uid="{D97390A5-A67D-4756-BF8F-80EC404410D0}"/>
    <cellStyle name="SAPBEXaggData 2 2 10 3" xfId="8600" xr:uid="{39D39BD6-2882-4443-B207-7194B61B9EED}"/>
    <cellStyle name="SAPBEXaggData 2 2 10 4" xfId="29294" xr:uid="{6AC098F9-8C74-41B9-9CA6-D1E066E88737}"/>
    <cellStyle name="SAPBEXaggData 2 2 11" xfId="23091" xr:uid="{D46DBCBB-FAA6-4FF0-B278-A9ECA4155AD1}"/>
    <cellStyle name="SAPBEXaggData 2 2 11 2" xfId="27119" xr:uid="{416FC25D-0158-4462-B16C-6AB22ACFC92D}"/>
    <cellStyle name="SAPBEXaggData 2 2 11 3" xfId="8837" xr:uid="{0A408066-8557-4C5B-991D-905B0D3C1836}"/>
    <cellStyle name="SAPBEXaggData 2 2 11 4" xfId="28767" xr:uid="{EF8FD108-6D83-4AD1-963D-C25CBFE3BCF1}"/>
    <cellStyle name="SAPBEXaggData 2 2 12" xfId="22554" xr:uid="{14E6A64B-22F4-4764-A137-540444321C6D}"/>
    <cellStyle name="SAPBEXaggData 2 2 12 2" xfId="26999" xr:uid="{C81E4B6B-9995-4C1D-AE08-C34DEFE91819}"/>
    <cellStyle name="SAPBEXaggData 2 2 12 3" xfId="26389" xr:uid="{E6DC81F7-8FCB-4DD4-968D-C7C8D9BBB251}"/>
    <cellStyle name="SAPBEXaggData 2 2 12 4" xfId="29819" xr:uid="{4B8B02DC-392E-4E80-90A7-C37B00831CD5}"/>
    <cellStyle name="SAPBEXaggData 2 2 13" xfId="8912" xr:uid="{09E10795-6821-4E1A-BB54-383A29237B24}"/>
    <cellStyle name="SAPBEXaggData 2 2 14" xfId="8563" xr:uid="{05085C05-961A-4794-B56D-43DDC8DC5875}"/>
    <cellStyle name="SAPBEXaggData 2 2 15" xfId="29527" xr:uid="{CB0C2FBC-A575-4390-99A3-DD4F3111BB7F}"/>
    <cellStyle name="SAPBEXaggData 2 2 2" xfId="4804" xr:uid="{4D6DF834-353C-4166-A46A-88EDC54DEA92}"/>
    <cellStyle name="SAPBEXaggData 2 2 2 10" xfId="22572" xr:uid="{28986AC5-BADC-45AA-B3E3-9DD71DB012FF}"/>
    <cellStyle name="SAPBEXaggData 2 2 2 10 2" xfId="27017" xr:uid="{683B85E5-C486-4778-8289-B9CE649025DA}"/>
    <cellStyle name="SAPBEXaggData 2 2 2 10 3" xfId="9035" xr:uid="{093D288E-EE56-4D0F-AF1A-E665D339AF1D}"/>
    <cellStyle name="SAPBEXaggData 2 2 2 10 4" xfId="28954" xr:uid="{820987F4-7EF5-4602-ABD6-AAF247EF6676}"/>
    <cellStyle name="SAPBEXaggData 2 2 2 11" xfId="23887" xr:uid="{DF9D20E2-9651-4F21-8689-92BDD7494855}"/>
    <cellStyle name="SAPBEXaggData 2 2 2 11 2" xfId="27338" xr:uid="{32B06BB2-C0E8-41D6-82D6-483B10E1DABE}"/>
    <cellStyle name="SAPBEXaggData 2 2 2 11 3" xfId="27594" xr:uid="{BE97E70F-6BFA-4B31-BCDA-78E97CFD4E8D}"/>
    <cellStyle name="SAPBEXaggData 2 2 2 11 4" xfId="30181" xr:uid="{9DA85F28-8A59-4731-9E4E-1DD82B456288}"/>
    <cellStyle name="SAPBEXaggData 2 2 2 12" xfId="9136" xr:uid="{51CCFA80-4959-44C3-B40D-39BC6558065F}"/>
    <cellStyle name="SAPBEXaggData 2 2 2 13" xfId="8478" xr:uid="{6B894163-A4F0-4E70-BC05-2B99430A2598}"/>
    <cellStyle name="SAPBEXaggData 2 2 2 14" xfId="27872" xr:uid="{F22A8683-1296-45DA-B4BB-EA6D809F0E41}"/>
    <cellStyle name="SAPBEXaggData 2 2 2 2" xfId="6751" xr:uid="{5CB2D636-6448-4C54-A208-31A2B73916E9}"/>
    <cellStyle name="SAPBEXaggData 2 2 2 2 2" xfId="5359" xr:uid="{25BB0125-B001-4AE3-A260-4968241D2B72}"/>
    <cellStyle name="SAPBEXaggData 2 2 2 2 2 2" xfId="19568" xr:uid="{DCEA3965-EA0E-42B4-8B0B-CBDC5A23B1EA}"/>
    <cellStyle name="SAPBEXaggData 2 2 2 2 2 2 2" xfId="26361" xr:uid="{994B1B11-ECFF-4656-A7D8-85E505B0DF9C}"/>
    <cellStyle name="SAPBEXaggData 2 2 2 2 2 2 3" xfId="25855" xr:uid="{E78F436F-831E-461B-9637-A11D2B3B3AA2}"/>
    <cellStyle name="SAPBEXaggData 2 2 2 2 2 2 4" xfId="27917" xr:uid="{6E052342-83A6-4CCB-B22E-D88F929DE266}"/>
    <cellStyle name="SAPBEXaggData 2 2 2 2 2 3" xfId="11195" xr:uid="{BF77FD36-8AF6-4E29-87A1-2915A6493213}"/>
    <cellStyle name="SAPBEXaggData 2 2 2 2 2 4" xfId="24569" xr:uid="{B3A43754-BFA2-4049-90DB-0EFA0AF1C2F1}"/>
    <cellStyle name="SAPBEXaggData 2 2 2 2 2 5" xfId="9079" xr:uid="{8914C6DC-88CA-4468-B20D-E2D365F54290}"/>
    <cellStyle name="SAPBEXaggData 2 2 2 2 2 6" xfId="29032" xr:uid="{34DEF340-EF52-4E4F-B439-2A326E68DEEF}"/>
    <cellStyle name="SAPBEXaggData 2 2 2 2 3" xfId="5204" xr:uid="{CB10275D-4B54-46FF-9CBB-BF0631B99E57}"/>
    <cellStyle name="SAPBEXaggData 2 2 2 2 3 2" xfId="19433" xr:uid="{52B19066-3A51-42E2-B791-DB1FD084D2DF}"/>
    <cellStyle name="SAPBEXaggData 2 2 2 2 3 2 2" xfId="26226" xr:uid="{978795BA-0ED9-4BA0-B932-C061CDCDB84F}"/>
    <cellStyle name="SAPBEXaggData 2 2 2 2 3 2 3" xfId="25619" xr:uid="{DB45BA06-C11E-4E1F-868B-169FEA306A4A}"/>
    <cellStyle name="SAPBEXaggData 2 2 2 2 3 2 4" xfId="29501" xr:uid="{F5994ED4-5A13-41C3-8922-6DB9FE616883}"/>
    <cellStyle name="SAPBEXaggData 2 2 2 2 3 3" xfId="11057" xr:uid="{925B1612-4A8A-43A2-B964-B21380D4EC63}"/>
    <cellStyle name="SAPBEXaggData 2 2 2 2 3 4" xfId="24432" xr:uid="{61C81A0C-6CF4-4EC1-BF00-7806353C0A0B}"/>
    <cellStyle name="SAPBEXaggData 2 2 2 2 3 5" xfId="8535" xr:uid="{0EC81D40-8FB2-488F-96B6-F02ED2DA1003}"/>
    <cellStyle name="SAPBEXaggData 2 2 2 2 3 6" xfId="28920" xr:uid="{CBA99766-C824-41A4-8E76-5D4224FC94B6}"/>
    <cellStyle name="SAPBEXaggData 2 2 2 2 4" xfId="4951" xr:uid="{8270A411-9161-4529-842E-7448C9FF99CD}"/>
    <cellStyle name="SAPBEXaggData 2 2 2 2 4 2" xfId="19199" xr:uid="{20EF3BA8-E6E2-4E64-8CDE-405596E7FE31}"/>
    <cellStyle name="SAPBEXaggData 2 2 2 2 4 2 2" xfId="25994" xr:uid="{C70BEBD3-2B21-4992-A222-4DCAFD7AA0DA}"/>
    <cellStyle name="SAPBEXaggData 2 2 2 2 4 2 3" xfId="27522" xr:uid="{415F41F7-BFDA-4723-8AF3-2E28D99AA493}"/>
    <cellStyle name="SAPBEXaggData 2 2 2 2 4 2 4" xfId="27874" xr:uid="{CE4E7D02-B241-4124-B3AC-9E4817E1A7BD}"/>
    <cellStyle name="SAPBEXaggData 2 2 2 2 4 3" xfId="10822" xr:uid="{2F512A72-F849-4FB7-BB42-C0B879FD3856}"/>
    <cellStyle name="SAPBEXaggData 2 2 2 2 4 4" xfId="24200" xr:uid="{5A0988C9-9F33-4E46-8BE1-2B29CD8FB2DC}"/>
    <cellStyle name="SAPBEXaggData 2 2 2 2 4 5" xfId="27516" xr:uid="{371DF1BD-B57A-46CF-AB3D-437A016AFE54}"/>
    <cellStyle name="SAPBEXaggData 2 2 2 2 4 6" xfId="28217" xr:uid="{E76B9F77-7209-40FE-968B-B431EB3FE489}"/>
    <cellStyle name="SAPBEXaggData 2 2 2 2 5" xfId="4901" xr:uid="{BB26B865-9DF9-4BB6-A2C1-44C3FA2D0BAE}"/>
    <cellStyle name="SAPBEXaggData 2 2 2 2 5 2" xfId="19150" xr:uid="{47E2F12A-04A3-411E-BE91-159984354E02}"/>
    <cellStyle name="SAPBEXaggData 2 2 2 2 5 2 2" xfId="25945" xr:uid="{8BAC816D-9AF1-4A99-A061-B69C5619DC04}"/>
    <cellStyle name="SAPBEXaggData 2 2 2 2 5 2 3" xfId="25401" xr:uid="{FCF4F139-D97A-4DE4-B3B2-7501E5711DF8}"/>
    <cellStyle name="SAPBEXaggData 2 2 2 2 5 2 4" xfId="29781" xr:uid="{15C0A8AF-0972-4254-A188-BAB5EDE08C80}"/>
    <cellStyle name="SAPBEXaggData 2 2 2 2 5 3" xfId="10773" xr:uid="{54FC6AAD-9A53-416F-AF9D-CCE68037F664}"/>
    <cellStyle name="SAPBEXaggData 2 2 2 2 5 4" xfId="24151" xr:uid="{5D08AAB5-FC2A-497F-9E39-8E0B84EE67EA}"/>
    <cellStyle name="SAPBEXaggData 2 2 2 2 5 5" xfId="27791" xr:uid="{5FC7C65E-CB16-4FE8-B38B-213129E79F8E}"/>
    <cellStyle name="SAPBEXaggData 2 2 2 2 6" xfId="16643" xr:uid="{2DDA9198-0028-4F10-85EA-D6721C63E54D}"/>
    <cellStyle name="SAPBEXaggData 2 2 2 2 6 2" xfId="25582" xr:uid="{12944DA3-748E-4F14-92D5-0820A8F5739D}"/>
    <cellStyle name="SAPBEXaggData 2 2 2 2 6 3" xfId="8758" xr:uid="{C31F369A-9F85-4F1A-964D-5FF117892A08}"/>
    <cellStyle name="SAPBEXaggData 2 2 2 2 6 4" xfId="29745" xr:uid="{616023EC-B88A-40D9-B995-3A84D92CA505}"/>
    <cellStyle name="SAPBEXaggData 2 2 2 2 7" xfId="9204" xr:uid="{C7A42C1A-E9C4-4537-807F-5D57D7B044DA}"/>
    <cellStyle name="SAPBEXaggData 2 2 2 2 8" xfId="8455" xr:uid="{1EEC376C-EB79-4497-B93A-B0AF98F3CC24}"/>
    <cellStyle name="SAPBEXaggData 2 2 2 2 9" xfId="28423" xr:uid="{168BD34C-061F-4BAA-8EA7-40E26280B75C}"/>
    <cellStyle name="SAPBEXaggData 2 2 2 3" xfId="6683" xr:uid="{AD09A8C2-D9F0-4528-AC16-3A949FD3AD91}"/>
    <cellStyle name="SAPBEXaggData 2 2 2 3 2" xfId="20841" xr:uid="{64AB51A5-8C02-4BC1-B8D7-48B5E5EBD6AA}"/>
    <cellStyle name="SAPBEXaggData 2 2 2 3 2 2" xfId="26550" xr:uid="{4A771CF1-1285-43A0-A59F-2C6F7A684BFD}"/>
    <cellStyle name="SAPBEXaggData 2 2 2 3 2 3" xfId="9054" xr:uid="{E8213642-0F33-49DE-BE39-2F0C992837EC}"/>
    <cellStyle name="SAPBEXaggData 2 2 2 3 2 4" xfId="27951" xr:uid="{08F427EA-CA0F-49C6-94E3-10D0CD6FD7A0}"/>
    <cellStyle name="SAPBEXaggData 2 2 2 3 3" xfId="12469" xr:uid="{6C927F75-ADDE-4149-805E-4DEA91A02BE5}"/>
    <cellStyle name="SAPBEXaggData 2 2 2 3 4" xfId="24755" xr:uid="{B9DABDBC-D204-496C-A5F0-CA5106C07275}"/>
    <cellStyle name="SAPBEXaggData 2 2 2 3 5" xfId="8532" xr:uid="{CE34CC01-A45B-4442-ACD7-E256540C9642}"/>
    <cellStyle name="SAPBEXaggData 2 2 2 3 6" xfId="29557" xr:uid="{587A2A71-1D91-42BC-A692-762F72ECA077}"/>
    <cellStyle name="SAPBEXaggData 2 2 2 4" xfId="5271" xr:uid="{C8DC3A9E-1DAA-4D3A-8DE5-B988438B1BBD}"/>
    <cellStyle name="SAPBEXaggData 2 2 2 4 2" xfId="19486" xr:uid="{AA601109-9B38-4D8C-9281-A9586AD50A53}"/>
    <cellStyle name="SAPBEXaggData 2 2 2 4 2 2" xfId="26279" xr:uid="{539877B6-A6D6-41AC-9F1D-72921A5E5067}"/>
    <cellStyle name="SAPBEXaggData 2 2 2 4 2 3" xfId="8731" xr:uid="{AFB383D4-B349-4773-8EAD-6C4B1697612A}"/>
    <cellStyle name="SAPBEXaggData 2 2 2 4 2 4" xfId="28896" xr:uid="{95A6F53C-8F7A-418A-AD8E-2C7EB0CBC903}"/>
    <cellStyle name="SAPBEXaggData 2 2 2 4 3" xfId="11113" xr:uid="{F62C2A64-C5D2-455A-8031-D94E3E4CCF64}"/>
    <cellStyle name="SAPBEXaggData 2 2 2 4 4" xfId="24486" xr:uid="{A61E8A9C-A092-4989-977A-983262D631C9}"/>
    <cellStyle name="SAPBEXaggData 2 2 2 4 5" xfId="24582" xr:uid="{6585C0F3-F8B7-4E06-BD03-CAD87E38358B}"/>
    <cellStyle name="SAPBEXaggData 2 2 2 4 6" xfId="28548" xr:uid="{091161D7-E958-4A3A-9F19-F9E89AB34889}"/>
    <cellStyle name="SAPBEXaggData 2 2 2 5" xfId="8114" xr:uid="{9EC71DCE-4EFD-4BD4-BA54-CFC9A4F174D3}"/>
    <cellStyle name="SAPBEXaggData 2 2 2 5 2" xfId="22202" xr:uid="{039F1ECF-34AA-40E0-972A-A62550FC2C21}"/>
    <cellStyle name="SAPBEXaggData 2 2 2 5 2 2" xfId="26802" xr:uid="{E8BC8DC4-3434-4701-9ABC-5CC4741444C5}"/>
    <cellStyle name="SAPBEXaggData 2 2 2 5 2 3" xfId="25651" xr:uid="{1C0EE441-097B-47D4-9B84-DD0B7CB06A22}"/>
    <cellStyle name="SAPBEXaggData 2 2 2 5 2 4" xfId="29489" xr:uid="{F036C587-C5D9-4F69-A67D-4A6015B26922}"/>
    <cellStyle name="SAPBEXaggData 2 2 2 5 3" xfId="13830" xr:uid="{16C37F44-6272-49A4-87D4-8D1CD075E776}"/>
    <cellStyle name="SAPBEXaggData 2 2 2 5 4" xfId="24999" xr:uid="{3BA78A51-B643-4E28-9234-D63C299DEBE8}"/>
    <cellStyle name="SAPBEXaggData 2 2 2 5 5" xfId="25597" xr:uid="{E1F66A2F-D331-493E-A9EA-1B98341D3A23}"/>
    <cellStyle name="SAPBEXaggData 2 2 2 5 6" xfId="28201" xr:uid="{1A3B05E5-A3F9-47A6-B570-1154D617CA05}"/>
    <cellStyle name="SAPBEXaggData 2 2 2 6" xfId="4897" xr:uid="{6940298F-F3D6-4EDD-B262-B78F007510D7}"/>
    <cellStyle name="SAPBEXaggData 2 2 2 6 2" xfId="19146" xr:uid="{3F569411-4479-468F-88BA-9A3E031930EE}"/>
    <cellStyle name="SAPBEXaggData 2 2 2 6 2 2" xfId="25941" xr:uid="{4EEA70A9-972B-45BF-ACA9-E7D5C794FFF1}"/>
    <cellStyle name="SAPBEXaggData 2 2 2 6 2 3" xfId="25604" xr:uid="{AE4E1151-F687-491A-84AA-5D421654FAC1}"/>
    <cellStyle name="SAPBEXaggData 2 2 2 6 2 4" xfId="29564" xr:uid="{4117D8C3-EA3A-45C3-8D69-1B0AD660B4B9}"/>
    <cellStyle name="SAPBEXaggData 2 2 2 6 3" xfId="10769" xr:uid="{57380DAC-DD54-477F-8410-2738484BF5FA}"/>
    <cellStyle name="SAPBEXaggData 2 2 2 6 4" xfId="24147" xr:uid="{6BA16C48-763E-450A-8938-2266E5B1A37F}"/>
    <cellStyle name="SAPBEXaggData 2 2 2 6 5" xfId="8367" xr:uid="{54E34AE9-EBDF-4CA5-A780-5F6674A92455}"/>
    <cellStyle name="SAPBEXaggData 2 2 2 6 6" xfId="28610" xr:uid="{FFBFC7BF-2095-4B4E-A17A-15F7C78211A1}"/>
    <cellStyle name="SAPBEXaggData 2 2 2 7" xfId="8159" xr:uid="{5FE26E9F-4BF5-4C43-BD67-6DD569B25EE7}"/>
    <cellStyle name="SAPBEXaggData 2 2 2 7 2" xfId="22243" xr:uid="{693090DE-369F-496B-A3CD-F541F865034D}"/>
    <cellStyle name="SAPBEXaggData 2 2 2 7 2 2" xfId="26843" xr:uid="{EC43BB7C-94FF-452F-AD5F-C3AF4AC9C6FD}"/>
    <cellStyle name="SAPBEXaggData 2 2 2 7 2 3" xfId="9219" xr:uid="{16E5EF98-704E-41D2-A270-AB7523C6DEB7}"/>
    <cellStyle name="SAPBEXaggData 2 2 2 7 2 4" xfId="29920" xr:uid="{3294B8D3-2279-4AAC-BFE3-5051B0008ED6}"/>
    <cellStyle name="SAPBEXaggData 2 2 2 7 3" xfId="13872" xr:uid="{03EF3109-ADA8-4F5A-A230-78CFDA305666}"/>
    <cellStyle name="SAPBEXaggData 2 2 2 7 4" xfId="25041" xr:uid="{FD3B7973-E82B-4D25-AFD8-80E3A6F13A5F}"/>
    <cellStyle name="SAPBEXaggData 2 2 2 7 5" xfId="29719" xr:uid="{AAFBD2B1-A09A-47C4-A1BB-CD3009E89BFA}"/>
    <cellStyle name="SAPBEXaggData 2 2 2 8" xfId="16575" xr:uid="{5C188FE5-B7F1-4443-BA47-3A654CA0131C}"/>
    <cellStyle name="SAPBEXaggData 2 2 2 8 2" xfId="25514" xr:uid="{26CF82B9-5CDC-41F8-A509-B634DFD60E08}"/>
    <cellStyle name="SAPBEXaggData 2 2 2 8 3" xfId="24059" xr:uid="{FC0155A0-7857-4BF8-9BB7-EAF74E529269}"/>
    <cellStyle name="SAPBEXaggData 2 2 2 8 4" xfId="29132" xr:uid="{99E845CD-BF22-4440-BDDD-F9868337C99C}"/>
    <cellStyle name="SAPBEXaggData 2 2 2 9" xfId="23835" xr:uid="{5986787C-E029-4FE0-A82E-1BC4131767F8}"/>
    <cellStyle name="SAPBEXaggData 2 2 2 9 2" xfId="27287" xr:uid="{7AF28826-53A9-4D6D-A60E-349E5C9FB436}"/>
    <cellStyle name="SAPBEXaggData 2 2 2 9 3" xfId="26457" xr:uid="{55B6AE85-65C3-4226-B98E-3E2497540B15}"/>
    <cellStyle name="SAPBEXaggData 2 2 2 9 4" xfId="29452" xr:uid="{7FF12337-2426-4F65-A06E-DFD95EA09316}"/>
    <cellStyle name="SAPBEXaggData 2 2 3" xfId="4814" xr:uid="{A7E0A1B3-ADF7-41DA-99D7-51FD21DEEE17}"/>
    <cellStyle name="SAPBEXaggData 2 2 3 10" xfId="27877" xr:uid="{7DFEB895-9A53-4A29-8C58-FEFD18F97F0F}"/>
    <cellStyle name="SAPBEXaggData 2 2 3 2" xfId="6705" xr:uid="{63BB8441-CF6D-4BC4-9756-72A1B0B9F68B}"/>
    <cellStyle name="SAPBEXaggData 2 2 3 2 2" xfId="20863" xr:uid="{4F215142-0DD2-4444-B31D-47C6397439F6}"/>
    <cellStyle name="SAPBEXaggData 2 2 3 2 2 2" xfId="26572" xr:uid="{2B6AE376-B7BF-4539-B8BB-F081BC0599FC}"/>
    <cellStyle name="SAPBEXaggData 2 2 3 2 2 3" xfId="8788" xr:uid="{98FC607D-C0A9-4EE2-A268-D20EAC9214CD}"/>
    <cellStyle name="SAPBEXaggData 2 2 3 2 2 4" xfId="30057" xr:uid="{EB462F13-0E68-4296-B86A-3286B4BA661F}"/>
    <cellStyle name="SAPBEXaggData 2 2 3 2 3" xfId="12491" xr:uid="{7089CB19-EC31-4AC7-9318-D8A4BB64CE7A}"/>
    <cellStyle name="SAPBEXaggData 2 2 3 2 4" xfId="24777" xr:uid="{1454EE15-07C1-4BB3-BBEE-A1FA53D10C6B}"/>
    <cellStyle name="SAPBEXaggData 2 2 3 2 5" xfId="8549" xr:uid="{F11E0C9E-BF2A-4398-A943-FFD0A9D96ABB}"/>
    <cellStyle name="SAPBEXaggData 2 2 3 2 6" xfId="29936" xr:uid="{D49CC103-D9C7-4B93-B3E0-EA12173BF4CB}"/>
    <cellStyle name="SAPBEXaggData 2 2 3 3" xfId="5150" xr:uid="{A4693F1C-31FE-4FE1-A233-D4A49EAA2051}"/>
    <cellStyle name="SAPBEXaggData 2 2 3 3 2" xfId="19381" xr:uid="{658B0EA1-9935-4BF1-882D-0337392F2E78}"/>
    <cellStyle name="SAPBEXaggData 2 2 3 3 2 2" xfId="26174" xr:uid="{0B6466BB-0B4D-47DD-A599-9A3AC0738F86}"/>
    <cellStyle name="SAPBEXaggData 2 2 3 3 2 3" xfId="27575" xr:uid="{C1B2E697-925B-4B82-807F-687335B8FBB7}"/>
    <cellStyle name="SAPBEXaggData 2 2 3 3 2 4" xfId="30005" xr:uid="{B677AEE0-B5B7-497F-BCB9-66B24029AA87}"/>
    <cellStyle name="SAPBEXaggData 2 2 3 3 3" xfId="11005" xr:uid="{65D18387-7554-47E3-BD2A-324C281ABF55}"/>
    <cellStyle name="SAPBEXaggData 2 2 3 3 4" xfId="24380" xr:uid="{08781C9C-ED46-45C2-B5E8-83BA062581C2}"/>
    <cellStyle name="SAPBEXaggData 2 2 3 3 5" xfId="9026" xr:uid="{6F78D004-AE8F-4736-BBDB-5934C4954F4E}"/>
    <cellStyle name="SAPBEXaggData 2 2 3 3 6" xfId="27703" xr:uid="{11BE4FD0-D328-4E9F-A034-F7897DB00BAB}"/>
    <cellStyle name="SAPBEXaggData 2 2 3 4" xfId="5209" xr:uid="{8F098918-46CE-4B99-AADF-C3A16212A0A3}"/>
    <cellStyle name="SAPBEXaggData 2 2 3 4 2" xfId="19438" xr:uid="{09BDF16C-74E5-4644-B972-19948D2BE4DC}"/>
    <cellStyle name="SAPBEXaggData 2 2 3 4 2 2" xfId="26231" xr:uid="{21D72F6C-EE94-4DEC-A650-39C033C7C51A}"/>
    <cellStyle name="SAPBEXaggData 2 2 3 4 2 3" xfId="25686" xr:uid="{48883955-9CA6-4EBC-848C-80A66BC4B3C3}"/>
    <cellStyle name="SAPBEXaggData 2 2 3 4 2 4" xfId="28804" xr:uid="{4C2BE2EC-2C25-4C58-89CB-B73117E5953A}"/>
    <cellStyle name="SAPBEXaggData 2 2 3 4 3" xfId="11062" xr:uid="{C60988FE-03B1-472C-A533-E3E2ADC9F1B2}"/>
    <cellStyle name="SAPBEXaggData 2 2 3 4 4" xfId="24437" xr:uid="{189E9DCA-6F52-4B76-BEA1-9E11509ED4D7}"/>
    <cellStyle name="SAPBEXaggData 2 2 3 4 5" xfId="24674" xr:uid="{18573D13-8541-435D-9BEC-61B10A69842E}"/>
    <cellStyle name="SAPBEXaggData 2 2 3 4 6" xfId="30041" xr:uid="{B0CD8FA0-3CCF-419A-AFA3-D6FAD07DAAFB}"/>
    <cellStyle name="SAPBEXaggData 2 2 3 5" xfId="8215" xr:uid="{3B806CBF-5C2E-4A9C-A65B-146250DA35D3}"/>
    <cellStyle name="SAPBEXaggData 2 2 3 5 2" xfId="22294" xr:uid="{78FDD3F3-F611-46D6-AA0B-223C03832F86}"/>
    <cellStyle name="SAPBEXaggData 2 2 3 5 2 2" xfId="26894" xr:uid="{AC66A2A9-A8FA-4DBD-AFC5-ACFF9C31AEBE}"/>
    <cellStyle name="SAPBEXaggData 2 2 3 5 2 3" xfId="25336" xr:uid="{DD832708-B8DE-4794-B083-3C93E30771C6}"/>
    <cellStyle name="SAPBEXaggData 2 2 3 5 2 4" xfId="28329" xr:uid="{BB2486BF-1A5D-42FF-A743-5542E17BCB65}"/>
    <cellStyle name="SAPBEXaggData 2 2 3 5 3" xfId="13924" xr:uid="{513A5AFF-99A0-463B-968A-0D451440D954}"/>
    <cellStyle name="SAPBEXaggData 2 2 3 5 4" xfId="25093" xr:uid="{D0DEDE75-0D4C-4DDF-B3D3-F43F99A2E570}"/>
    <cellStyle name="SAPBEXaggData 2 2 3 5 5" xfId="26670" xr:uid="{F85C22E0-D3DF-4039-80DC-1096CBA23D61}"/>
    <cellStyle name="SAPBEXaggData 2 2 3 5 6" xfId="29261" xr:uid="{0EADF4FE-ADBF-4795-83A8-E3B5E4AB1117}"/>
    <cellStyle name="SAPBEXaggData 2 2 3 6" xfId="8245" xr:uid="{A7784F31-9C9E-47A2-8E78-93B134453AB1}"/>
    <cellStyle name="SAPBEXaggData 2 2 3 6 2" xfId="22323" xr:uid="{86BF3FA6-23EB-4716-B666-85C62A613D22}"/>
    <cellStyle name="SAPBEXaggData 2 2 3 6 2 2" xfId="26923" xr:uid="{B0BD196F-B627-462A-9E4D-B2A6B6942091}"/>
    <cellStyle name="SAPBEXaggData 2 2 3 6 2 3" xfId="25383" xr:uid="{1597C6BE-C8F1-4AC1-A92A-A7851DB9CE5C}"/>
    <cellStyle name="SAPBEXaggData 2 2 3 6 2 4" xfId="29340" xr:uid="{20A8B4CC-879F-45F3-A424-690BEAB0BDCF}"/>
    <cellStyle name="SAPBEXaggData 2 2 3 6 3" xfId="13954" xr:uid="{C45DF74C-D010-4F94-B2A2-35A4BB17107C}"/>
    <cellStyle name="SAPBEXaggData 2 2 3 6 4" xfId="25122" xr:uid="{2062148D-0C8B-4897-A611-4CE5868F2611}"/>
    <cellStyle name="SAPBEXaggData 2 2 3 6 5" xfId="27854" xr:uid="{59BCA26B-9417-4EEB-9672-C50F017864E8}"/>
    <cellStyle name="SAPBEXaggData 2 2 3 7" xfId="16597" xr:uid="{DD539EB9-2FC7-495C-9BE0-61A67E3419D5}"/>
    <cellStyle name="SAPBEXaggData 2 2 3 7 2" xfId="25536" xr:uid="{F0A4720F-8614-4D01-A6A6-1D20583DE18C}"/>
    <cellStyle name="SAPBEXaggData 2 2 3 7 3" xfId="25753" xr:uid="{FA181E12-8A68-4DFF-B00A-25D9603E29A1}"/>
    <cellStyle name="SAPBEXaggData 2 2 3 7 4" xfId="27774" xr:uid="{0968E73D-D531-4CE5-ADBC-45804D7E8AA7}"/>
    <cellStyle name="SAPBEXaggData 2 2 3 8" xfId="9158" xr:uid="{09506C31-714C-4B37-9E46-12B3818AB978}"/>
    <cellStyle name="SAPBEXaggData 2 2 3 9" xfId="8829" xr:uid="{7AB76459-9673-4E8A-B2D2-EB33F79DFB18}"/>
    <cellStyle name="SAPBEXaggData 2 2 4" xfId="4821" xr:uid="{31A190B3-4BF4-4EBC-8BB3-37E297089CC5}"/>
    <cellStyle name="SAPBEXaggData 2 2 4 2" xfId="19088" xr:uid="{99571119-0606-4ED0-981D-B20C080033F3}"/>
    <cellStyle name="SAPBEXaggData 2 2 4 2 2" xfId="25883" xr:uid="{DC3E7172-F26D-452E-82CA-56104CBCDF54}"/>
    <cellStyle name="SAPBEXaggData 2 2 4 2 3" xfId="24061" xr:uid="{EEFEA7CE-272A-425D-B85D-BA398AD707B6}"/>
    <cellStyle name="SAPBEXaggData 2 2 4 2 4" xfId="27759" xr:uid="{E91C00CD-B4A8-43F0-A33F-5FF9B32F2487}"/>
    <cellStyle name="SAPBEXaggData 2 2 4 3" xfId="10708" xr:uid="{F1832F26-A3A1-409C-A6C4-BE219C443CA1}"/>
    <cellStyle name="SAPBEXaggData 2 2 4 4" xfId="24086" xr:uid="{93B11A36-0003-40EB-8EE0-BC91F1AABCB5}"/>
    <cellStyle name="SAPBEXaggData 2 2 4 5" xfId="26407" xr:uid="{F478048B-471A-41B2-A862-C38ADCC77353}"/>
    <cellStyle name="SAPBEXaggData 2 2 4 6" xfId="28689" xr:uid="{0B93CF11-7C50-47F0-B7F4-8B76FF2DD5DD}"/>
    <cellStyle name="SAPBEXaggData 2 2 5" xfId="5098" xr:uid="{0CE69E6C-B293-4EDA-9D06-4E94E7F9FC17}"/>
    <cellStyle name="SAPBEXaggData 2 2 5 2" xfId="19329" xr:uid="{7F5D1CD3-8352-435A-9D40-80F8633CA2C4}"/>
    <cellStyle name="SAPBEXaggData 2 2 5 2 2" xfId="26122" xr:uid="{A9C65268-606B-4EE3-84CE-2804646D060A}"/>
    <cellStyle name="SAPBEXaggData 2 2 5 2 3" xfId="9332" xr:uid="{5038353F-895F-4C0D-BE82-0478BF41845D}"/>
    <cellStyle name="SAPBEXaggData 2 2 5 2 4" xfId="28211" xr:uid="{D7A87F2B-0826-4993-B187-A955F0D565BC}"/>
    <cellStyle name="SAPBEXaggData 2 2 5 3" xfId="10953" xr:uid="{8A552828-8B04-470F-8CF1-DFEB10B5898B}"/>
    <cellStyle name="SAPBEXaggData 2 2 5 4" xfId="24328" xr:uid="{1C84C2EB-4DC6-42D9-8B50-339F1681A27B}"/>
    <cellStyle name="SAPBEXaggData 2 2 5 5" xfId="27028" xr:uid="{19502D3C-0FE5-4513-A0C7-9B86CCC20431}"/>
    <cellStyle name="SAPBEXaggData 2 2 5 6" xfId="29883" xr:uid="{D9CE0E1C-D37D-4CE3-B584-65D9E130BACB}"/>
    <cellStyle name="SAPBEXaggData 2 2 6" xfId="4969" xr:uid="{95B2F159-5154-42ED-B7E7-CA6101D1D9A8}"/>
    <cellStyle name="SAPBEXaggData 2 2 6 2" xfId="19217" xr:uid="{2130E181-C1AC-4342-8009-71FA78518368}"/>
    <cellStyle name="SAPBEXaggData 2 2 6 2 2" xfId="26012" xr:uid="{E31596A0-9614-4914-B75C-F2EB356ED423}"/>
    <cellStyle name="SAPBEXaggData 2 2 6 2 3" xfId="25469" xr:uid="{DA402873-8B5B-4007-99F7-ADCD8A8A3581}"/>
    <cellStyle name="SAPBEXaggData 2 2 6 2 4" xfId="30091" xr:uid="{5AD57CB8-916C-44D4-A3FD-EF7FB0CE57C3}"/>
    <cellStyle name="SAPBEXaggData 2 2 6 3" xfId="10840" xr:uid="{EA700C2A-2906-409D-AD01-9A4001B0F738}"/>
    <cellStyle name="SAPBEXaggData 2 2 6 4" xfId="24218" xr:uid="{F292C274-ED86-41AA-A94C-58D9D624BD14}"/>
    <cellStyle name="SAPBEXaggData 2 2 6 5" xfId="25472" xr:uid="{661759E7-9361-454E-A72B-CD2A163E231A}"/>
    <cellStyle name="SAPBEXaggData 2 2 6 6" xfId="27916" xr:uid="{A133ACA5-CCEC-4910-AD00-3F09F8AB2692}"/>
    <cellStyle name="SAPBEXaggData 2 2 7" xfId="5061" xr:uid="{E338888D-5D80-4BB8-A163-49338C3CD4EE}"/>
    <cellStyle name="SAPBEXaggData 2 2 7 2" xfId="19292" xr:uid="{551803EA-4711-4B65-82E5-4FB8C1C9604B}"/>
    <cellStyle name="SAPBEXaggData 2 2 7 2 2" xfId="26085" xr:uid="{5979F391-05C3-4FB8-B8D3-5E3CA8E971D3}"/>
    <cellStyle name="SAPBEXaggData 2 2 7 2 3" xfId="27174" xr:uid="{5E49C570-A653-44BE-9788-31011033EC72}"/>
    <cellStyle name="SAPBEXaggData 2 2 7 2 4" xfId="28359" xr:uid="{0288961A-EADD-48B8-8D95-F7205877D614}"/>
    <cellStyle name="SAPBEXaggData 2 2 7 3" xfId="10916" xr:uid="{1DBCE6D6-283D-4739-8D03-8990435906FB}"/>
    <cellStyle name="SAPBEXaggData 2 2 7 4" xfId="24291" xr:uid="{7FFCC508-327D-4AEE-9058-E8C0F62E2FE2}"/>
    <cellStyle name="SAPBEXaggData 2 2 7 5" xfId="25265" xr:uid="{EAFB4973-CD2A-4A21-859F-B76384A48BDD}"/>
    <cellStyle name="SAPBEXaggData 2 2 7 6" xfId="28472" xr:uid="{FDB723D7-D5C1-4C66-B786-5E68AB5DDCBC}"/>
    <cellStyle name="SAPBEXaggData 2 2 8" xfId="5308" xr:uid="{35F89418-2164-4C47-A10B-6B56F3A098CD}"/>
    <cellStyle name="SAPBEXaggData 2 2 8 2" xfId="19518" xr:uid="{926A99FB-EE19-4ECF-85FE-A8D2CE93D761}"/>
    <cellStyle name="SAPBEXaggData 2 2 8 2 2" xfId="26311" xr:uid="{E520C519-B3D1-4C2C-83BC-805C85DF0B1A}"/>
    <cellStyle name="SAPBEXaggData 2 2 8 2 3" xfId="25856" xr:uid="{8C3D9BE9-8104-4455-810C-BCE25AF2BE0F}"/>
    <cellStyle name="SAPBEXaggData 2 2 8 2 4" xfId="28172" xr:uid="{1E675301-2ED1-4548-B3FC-E2EF7D56ABE1}"/>
    <cellStyle name="SAPBEXaggData 2 2 8 3" xfId="11145" xr:uid="{FF86F3D2-852D-47FC-95F4-9A6FB4B2A07C}"/>
    <cellStyle name="SAPBEXaggData 2 2 8 4" xfId="24519" xr:uid="{3008E830-29E4-46DF-9B36-2C06C0C9A1D9}"/>
    <cellStyle name="SAPBEXaggData 2 2 8 5" xfId="29063" xr:uid="{8451C49F-0103-4DA9-8955-6158A305AF5B}"/>
    <cellStyle name="SAPBEXaggData 2 2 9" xfId="15280" xr:uid="{4431DD96-EB05-4A83-8636-C3095348729F}"/>
    <cellStyle name="SAPBEXaggData 2 2 9 2" xfId="25317" xr:uid="{6E590CF8-55E0-4AC2-AEB7-A9B6D3BF3B69}"/>
    <cellStyle name="SAPBEXaggData 2 2 9 3" xfId="25179" xr:uid="{55D0353E-7755-438F-8F1B-602D8CB843BF}"/>
    <cellStyle name="SAPBEXaggData 2 2 9 4" xfId="27876" xr:uid="{564F1D73-9C82-4FCB-B596-CE477221379F}"/>
    <cellStyle name="SAPBEXaggData 2 3" xfId="4083" xr:uid="{84A8EE38-9102-4349-A658-730E54D7032F}"/>
    <cellStyle name="SAPBEXaggData 2 3 10" xfId="22370" xr:uid="{0B030638-187A-4F68-A1BC-6C2812C2CB5B}"/>
    <cellStyle name="SAPBEXaggData 2 3 10 2" xfId="26957" xr:uid="{EF13AD81-6CB3-4296-840B-00AF60CD288D}"/>
    <cellStyle name="SAPBEXaggData 2 3 10 3" xfId="24612" xr:uid="{08C8E070-FA98-4B75-8F82-644F83053B5B}"/>
    <cellStyle name="SAPBEXaggData 2 3 10 4" xfId="29124" xr:uid="{7B17D8A9-B175-4AA7-A28E-5A6F81A9FAB7}"/>
    <cellStyle name="SAPBEXaggData 2 3 11" xfId="23864" xr:uid="{EB82A212-6074-4935-AA97-7F54B7D52CAF}"/>
    <cellStyle name="SAPBEXaggData 2 3 11 2" xfId="27315" xr:uid="{FBB977F3-A503-49D6-B036-B98B63C8029A}"/>
    <cellStyle name="SAPBEXaggData 2 3 11 3" xfId="24855" xr:uid="{579A0988-D752-400B-A16C-4AC965445ABA}"/>
    <cellStyle name="SAPBEXaggData 2 3 11 4" xfId="28831" xr:uid="{A1DD03DC-A572-4AFF-9BF2-EF2CC6EDEA74}"/>
    <cellStyle name="SAPBEXaggData 2 3 12" xfId="9113" xr:uid="{ED46FCD8-1401-4D18-AABE-5010F551458B}"/>
    <cellStyle name="SAPBEXaggData 2 3 13" xfId="8492" xr:uid="{431470B7-2701-4F53-A707-E96A4F06BCCC}"/>
    <cellStyle name="SAPBEXaggData 2 3 14" xfId="29852" xr:uid="{F7E7582B-6179-4E3A-AA9C-19244CA6458A}"/>
    <cellStyle name="SAPBEXaggData 2 3 2" xfId="6728" xr:uid="{6204E8C1-2C9B-4890-A693-EDD700C34C93}"/>
    <cellStyle name="SAPBEXaggData 2 3 2 2" xfId="8189" xr:uid="{DD224FDD-55BF-4062-AA3A-B64A51B540BA}"/>
    <cellStyle name="SAPBEXaggData 2 3 2 2 2" xfId="22271" xr:uid="{A2366E5E-0D99-4496-B4E3-E7A6BF6ED723}"/>
    <cellStyle name="SAPBEXaggData 2 3 2 2 2 2" xfId="26871" xr:uid="{B3F183AC-A825-4D7C-8206-A324F89BC3BB}"/>
    <cellStyle name="SAPBEXaggData 2 3 2 2 2 3" xfId="8411" xr:uid="{E6B06B12-FA24-4608-8E26-49DAD40C57A4}"/>
    <cellStyle name="SAPBEXaggData 2 3 2 2 2 4" xfId="30077" xr:uid="{3A2FD9BB-E532-4BF3-822B-594F4953CEF2}"/>
    <cellStyle name="SAPBEXaggData 2 3 2 2 3" xfId="13900" xr:uid="{C3228BE5-1CE3-4E10-8754-67AEA483EC29}"/>
    <cellStyle name="SAPBEXaggData 2 3 2 2 4" xfId="25069" xr:uid="{F4CA8BB7-ACA0-4290-96A0-89BC8F7C5B54}"/>
    <cellStyle name="SAPBEXaggData 2 3 2 2 5" xfId="26982" xr:uid="{428CE519-6AD4-4F9E-93A3-F9F9E62F40F1}"/>
    <cellStyle name="SAPBEXaggData 2 3 2 2 6" xfId="28445" xr:uid="{223B0E9A-4D2F-42D7-9D69-A5328EA14929}"/>
    <cellStyle name="SAPBEXaggData 2 3 2 3" xfId="5170" xr:uid="{FB4AE8DD-2BB5-497A-ADFF-AC89B58470A1}"/>
    <cellStyle name="SAPBEXaggData 2 3 2 3 2" xfId="19400" xr:uid="{E1D78210-7DD3-47B8-8227-650A03683DC9}"/>
    <cellStyle name="SAPBEXaggData 2 3 2 3 2 2" xfId="26193" xr:uid="{52FC5F7D-A616-49A7-A9DE-2D873847F5A8}"/>
    <cellStyle name="SAPBEXaggData 2 3 2 3 2 3" xfId="8565" xr:uid="{88C4DDB1-5EA2-491C-9FFF-A140496D275A}"/>
    <cellStyle name="SAPBEXaggData 2 3 2 3 2 4" xfId="27773" xr:uid="{30A09AA5-53B2-48DA-884C-5A5D2FF14176}"/>
    <cellStyle name="SAPBEXaggData 2 3 2 3 3" xfId="11024" xr:uid="{C82006BB-9177-4710-B3D3-A690032E3A91}"/>
    <cellStyle name="SAPBEXaggData 2 3 2 3 4" xfId="24399" xr:uid="{6CFAF307-5733-4602-8486-CD0DACE0D865}"/>
    <cellStyle name="SAPBEXaggData 2 3 2 3 5" xfId="9077" xr:uid="{C81E91B6-C2DF-4917-BA3F-31E02FF85B00}"/>
    <cellStyle name="SAPBEXaggData 2 3 2 3 6" xfId="29427" xr:uid="{FABCD02D-7FC5-48D4-B9C2-1004BB25956D}"/>
    <cellStyle name="SAPBEXaggData 2 3 2 4" xfId="5206" xr:uid="{0948AD5E-482B-4F1E-B9D9-AC25C52C057D}"/>
    <cellStyle name="SAPBEXaggData 2 3 2 4 2" xfId="19435" xr:uid="{C34C36BA-C683-4983-ABEB-B052CCA02DC9}"/>
    <cellStyle name="SAPBEXaggData 2 3 2 4 2 2" xfId="26228" xr:uid="{902412C3-DE1A-48FA-A943-3FFA347B8EA3}"/>
    <cellStyle name="SAPBEXaggData 2 3 2 4 2 3" xfId="24044" xr:uid="{D1FBE42A-155C-4DA0-BE45-7F3ED5CD5020}"/>
    <cellStyle name="SAPBEXaggData 2 3 2 4 2 4" xfId="30141" xr:uid="{D3840A35-C17C-41F3-929E-3BA0ACB719E0}"/>
    <cellStyle name="SAPBEXaggData 2 3 2 4 3" xfId="11059" xr:uid="{DBD79BBC-88C2-42D7-AEA0-B0463166BBB8}"/>
    <cellStyle name="SAPBEXaggData 2 3 2 4 4" xfId="24434" xr:uid="{D86EBFD4-D1CE-4BE1-A20C-24F71C4257C7}"/>
    <cellStyle name="SAPBEXaggData 2 3 2 4 5" xfId="9280" xr:uid="{7291FADE-501C-456B-A773-D2076C255448}"/>
    <cellStyle name="SAPBEXaggData 2 3 2 4 6" xfId="29566" xr:uid="{47E54BB0-19EC-4FC5-923E-7F6DCE7AC945}"/>
    <cellStyle name="SAPBEXaggData 2 3 2 5" xfId="4884" xr:uid="{1AD05450-7083-4C1F-B53F-E370924900D8}"/>
    <cellStyle name="SAPBEXaggData 2 3 2 5 2" xfId="19134" xr:uid="{CC075F11-CA23-4E26-A6B8-C4D8E0AB2646}"/>
    <cellStyle name="SAPBEXaggData 2 3 2 5 2 2" xfId="25929" xr:uid="{D31C0251-AFD8-48DA-8B0C-763A6FE70701}"/>
    <cellStyle name="SAPBEXaggData 2 3 2 5 2 3" xfId="27178" xr:uid="{6D0416B8-B5FE-41BA-97F8-5E0F3AD4D3F9}"/>
    <cellStyle name="SAPBEXaggData 2 3 2 5 2 4" xfId="29805" xr:uid="{1C138629-EA11-498D-B33E-21483A4883E6}"/>
    <cellStyle name="SAPBEXaggData 2 3 2 5 3" xfId="10757" xr:uid="{2A0332A8-8BF3-4D7D-89BE-5ECA6D9FD9C7}"/>
    <cellStyle name="SAPBEXaggData 2 3 2 5 4" xfId="24135" xr:uid="{588E2253-636E-45A8-97D8-81611BC9FF9A}"/>
    <cellStyle name="SAPBEXaggData 2 3 2 5 5" xfId="29642" xr:uid="{CEFFC92C-B0FF-4246-BBC1-87A738CD56F6}"/>
    <cellStyle name="SAPBEXaggData 2 3 2 6" xfId="16620" xr:uid="{74561D8B-19AA-46DA-AED4-B0F5C400D1BC}"/>
    <cellStyle name="SAPBEXaggData 2 3 2 6 2" xfId="25559" xr:uid="{2D79A063-4298-4C85-B54B-BA2AD528021B}"/>
    <cellStyle name="SAPBEXaggData 2 3 2 6 3" xfId="26402" xr:uid="{92605573-BF84-49D0-9445-EAFFC2FDC393}"/>
    <cellStyle name="SAPBEXaggData 2 3 2 6 4" xfId="29008" xr:uid="{B20AE4E8-EAF0-4977-AEFB-BAEB85325D08}"/>
    <cellStyle name="SAPBEXaggData 2 3 2 7" xfId="9181" xr:uid="{26A62CFD-AFCA-4091-88A5-AF8383610AFC}"/>
    <cellStyle name="SAPBEXaggData 2 3 2 8" xfId="8807" xr:uid="{D7662465-A36A-46B3-8961-D7BC48D2BAF0}"/>
    <cellStyle name="SAPBEXaggData 2 3 2 9" xfId="29634" xr:uid="{C08047DC-B504-482D-8DC0-905D050BC553}"/>
    <cellStyle name="SAPBEXaggData 2 3 3" xfId="6660" xr:uid="{81B6C1F7-5A1F-4B77-BE58-773F99BC67B7}"/>
    <cellStyle name="SAPBEXaggData 2 3 3 2" xfId="20818" xr:uid="{4EEF6C60-E405-4D1D-9D06-46C736BDD4A1}"/>
    <cellStyle name="SAPBEXaggData 2 3 3 2 2" xfId="26527" xr:uid="{72655E57-EA24-4935-A0A3-D034A5E72CCF}"/>
    <cellStyle name="SAPBEXaggData 2 3 3 2 3" xfId="8521" xr:uid="{D2B6DA82-6EA5-4A29-8196-F934E939CB08}"/>
    <cellStyle name="SAPBEXaggData 2 3 3 2 4" xfId="28278" xr:uid="{DBC9FC09-7407-4E7E-B957-1152A99B5F44}"/>
    <cellStyle name="SAPBEXaggData 2 3 3 3" xfId="12446" xr:uid="{45EF87E5-F4EA-4F92-AC3E-B16188F4CE9F}"/>
    <cellStyle name="SAPBEXaggData 2 3 3 4" xfId="24732" xr:uid="{85D4DE15-F1D3-4831-9FB2-291C852010D1}"/>
    <cellStyle name="SAPBEXaggData 2 3 3 5" xfId="25207" xr:uid="{DB5EF056-815D-4806-BE1E-C41148D7261A}"/>
    <cellStyle name="SAPBEXaggData 2 3 3 6" xfId="29650" xr:uid="{DDFF2368-317B-41D6-8B6F-CFD507DC32B9}"/>
    <cellStyle name="SAPBEXaggData 2 3 4" xfId="8030" xr:uid="{FDED86BA-86F9-4ECC-BF0E-C00AA02F3F0D}"/>
    <cellStyle name="SAPBEXaggData 2 3 4 2" xfId="22124" xr:uid="{A68E3336-9780-4E29-91F8-93FA885CF9C7}"/>
    <cellStyle name="SAPBEXaggData 2 3 4 2 2" xfId="26724" xr:uid="{654F096A-001F-4AFF-A729-A57B1E83524F}"/>
    <cellStyle name="SAPBEXaggData 2 3 4 2 3" xfId="24863" xr:uid="{F3585833-1C96-4E27-8657-CE6F95C4C915}"/>
    <cellStyle name="SAPBEXaggData 2 3 4 2 4" xfId="30058" xr:uid="{98F6C2BB-EBC9-4D6D-BE4B-0AFA1A7DCFE6}"/>
    <cellStyle name="SAPBEXaggData 2 3 4 3" xfId="13751" xr:uid="{4F8DD61F-0A50-4ECA-967A-D8CBC87672E3}"/>
    <cellStyle name="SAPBEXaggData 2 3 4 4" xfId="24921" xr:uid="{D9B87664-D4B9-4A36-A68B-D303079B6F5B}"/>
    <cellStyle name="SAPBEXaggData 2 3 4 5" xfId="27574" xr:uid="{9C835912-5C9D-4B9B-81FB-C4E44884250C}"/>
    <cellStyle name="SAPBEXaggData 2 3 4 6" xfId="28291" xr:uid="{3F4874B2-025B-4923-804B-DC97CD2097C3}"/>
    <cellStyle name="SAPBEXaggData 2 3 5" xfId="8097" xr:uid="{C5943A9C-784C-4A87-81DE-D8B351759E91}"/>
    <cellStyle name="SAPBEXaggData 2 3 5 2" xfId="22185" xr:uid="{1508018A-9A78-498B-BD02-B3E6DB13BBF5}"/>
    <cellStyle name="SAPBEXaggData 2 3 5 2 2" xfId="26785" xr:uid="{05C0A94F-E3A1-4B80-BBF6-7C039A86A26B}"/>
    <cellStyle name="SAPBEXaggData 2 3 5 2 3" xfId="8404" xr:uid="{7CD0D157-A939-4EBE-824C-5AD336E27423}"/>
    <cellStyle name="SAPBEXaggData 2 3 5 2 4" xfId="29999" xr:uid="{4B6951B3-1A5F-4F6B-A9A0-896AC127B5BE}"/>
    <cellStyle name="SAPBEXaggData 2 3 5 3" xfId="13813" xr:uid="{3B24F9CB-9523-40BB-9961-7AC60E5E4DC7}"/>
    <cellStyle name="SAPBEXaggData 2 3 5 4" xfId="24982" xr:uid="{2BD733FE-1FDB-44E0-8405-CE166E05B5BA}"/>
    <cellStyle name="SAPBEXaggData 2 3 5 5" xfId="27454" xr:uid="{E6C1376B-7EC3-42D1-9EC9-44E720A77B42}"/>
    <cellStyle name="SAPBEXaggData 2 3 5 6" xfId="30079" xr:uid="{708B9CCB-7667-49B8-8AF7-DE3E4C11D2C9}"/>
    <cellStyle name="SAPBEXaggData 2 3 6" xfId="8108" xr:uid="{04FC3803-BD37-4735-AE27-793855B28F3B}"/>
    <cellStyle name="SAPBEXaggData 2 3 6 2" xfId="22196" xr:uid="{97586B7A-C62E-4547-B61A-155D6493C43D}"/>
    <cellStyle name="SAPBEXaggData 2 3 6 2 2" xfId="26796" xr:uid="{E6524F1A-68DB-4F68-8B07-44D019694990}"/>
    <cellStyle name="SAPBEXaggData 2 3 6 2 3" xfId="8709" xr:uid="{403D3518-6EC7-4F95-88CE-1268D74ED653}"/>
    <cellStyle name="SAPBEXaggData 2 3 6 2 4" xfId="29855" xr:uid="{827641DC-E1BB-449A-AFAD-CB336DDE79F5}"/>
    <cellStyle name="SAPBEXaggData 2 3 6 3" xfId="13824" xr:uid="{7716446D-0882-4E3A-B5EF-FB17FA328615}"/>
    <cellStyle name="SAPBEXaggData 2 3 6 4" xfId="24993" xr:uid="{92F99E6C-783A-4B7C-A244-725F4842462B}"/>
    <cellStyle name="SAPBEXaggData 2 3 6 5" xfId="23921" xr:uid="{676BA456-63BA-4649-8F93-5BF3F7BCF6A9}"/>
    <cellStyle name="SAPBEXaggData 2 3 6 6" xfId="29867" xr:uid="{9ED0AD68-A664-4970-BC6C-FD9F01AA0F04}"/>
    <cellStyle name="SAPBEXaggData 2 3 7" xfId="5040" xr:uid="{A2C89B06-1792-4283-8066-31A22F1051B9}"/>
    <cellStyle name="SAPBEXaggData 2 3 7 2" xfId="19271" xr:uid="{6573E39C-97A2-4CF3-936D-775D12250821}"/>
    <cellStyle name="SAPBEXaggData 2 3 7 2 2" xfId="26064" xr:uid="{12AF1638-15B6-4BEF-8EF6-7A46F4733A62}"/>
    <cellStyle name="SAPBEXaggData 2 3 7 2 3" xfId="25253" xr:uid="{3FC21FF9-0064-4EC3-8847-FBFA00ED3AAB}"/>
    <cellStyle name="SAPBEXaggData 2 3 7 2 4" xfId="27972" xr:uid="{04D32FC2-6D01-4156-AAF6-E445196F915C}"/>
    <cellStyle name="SAPBEXaggData 2 3 7 3" xfId="10895" xr:uid="{41724254-9BCE-4E83-B1DA-8185298CCF72}"/>
    <cellStyle name="SAPBEXaggData 2 3 7 4" xfId="24270" xr:uid="{E5A12BA0-BE72-4BD4-BD2D-45BD749F2817}"/>
    <cellStyle name="SAPBEXaggData 2 3 7 5" xfId="27809" xr:uid="{17C90CD3-26BF-4EAD-A687-1AE1CB56C28D}"/>
    <cellStyle name="SAPBEXaggData 2 3 8" xfId="16552" xr:uid="{A20D3529-D2F8-4120-ACAE-DF333835C746}"/>
    <cellStyle name="SAPBEXaggData 2 3 8 2" xfId="25491" xr:uid="{AF12F800-E122-42F6-8096-7E2CCBC2F333}"/>
    <cellStyle name="SAPBEXaggData 2 3 8 3" xfId="25181" xr:uid="{F4470B3D-B930-415E-BE23-93F8B6B66428}"/>
    <cellStyle name="SAPBEXaggData 2 3 8 4" xfId="27642" xr:uid="{E5D12E1B-E185-4158-BC45-3A90D35B4515}"/>
    <cellStyle name="SAPBEXaggData 2 3 9" xfId="23812" xr:uid="{AE48C612-6B64-4414-AA38-AB5A307A316F}"/>
    <cellStyle name="SAPBEXaggData 2 3 9 2" xfId="27264" xr:uid="{E7580BBD-CDDF-42C8-A198-CE0EBBAB5408}"/>
    <cellStyle name="SAPBEXaggData 2 3 9 3" xfId="8556" xr:uid="{705597B2-B5F0-4AC3-A466-CB7502DFD328}"/>
    <cellStyle name="SAPBEXaggData 2 3 9 4" xfId="28285" xr:uid="{42F8248D-9AFC-413D-892E-E7ADDCE59F7A}"/>
    <cellStyle name="SAPBEXaggData 2 4" xfId="4214" xr:uid="{B9AE39BB-53FF-4CFB-9A88-D0B3A475596F}"/>
    <cellStyle name="SAPBEXaggData 2 4 10" xfId="27677" xr:uid="{0710C5F8-E38C-4E68-8180-1B7F924F7370}"/>
    <cellStyle name="SAPBEXaggData 2 4 2" xfId="5582" xr:uid="{150EF3A2-EFB1-4E66-8BFE-307A8A6075E8}"/>
    <cellStyle name="SAPBEXaggData 2 4 2 2" xfId="19740" xr:uid="{1BAB947E-A6EF-414E-B889-0AAB0B765DF5}"/>
    <cellStyle name="SAPBEXaggData 2 4 2 2 2" xfId="26385" xr:uid="{FDC13206-E3AF-4D79-8C6F-E9D54BA9B464}"/>
    <cellStyle name="SAPBEXaggData 2 4 2 2 3" xfId="27580" xr:uid="{59A2314D-979E-4CDB-9F9E-C207842B0895}"/>
    <cellStyle name="SAPBEXaggData 2 4 2 2 4" xfId="29585" xr:uid="{F90E34D8-DA06-417A-A164-7C5779E854FF}"/>
    <cellStyle name="SAPBEXaggData 2 4 2 3" xfId="11368" xr:uid="{20F8B2D9-A034-4BD1-BB1B-7AF5EF9BC9D8}"/>
    <cellStyle name="SAPBEXaggData 2 4 2 4" xfId="24599" xr:uid="{B883AAA6-B9DF-41AB-A3E2-92A9A0A45295}"/>
    <cellStyle name="SAPBEXaggData 2 4 2 5" xfId="26437" xr:uid="{C4C466D7-55E7-4C95-A892-3E8FB0CFC4F2}"/>
    <cellStyle name="SAPBEXaggData 2 4 2 6" xfId="29176" xr:uid="{4434261A-429A-476D-8535-EFA11B9F2F73}"/>
    <cellStyle name="SAPBEXaggData 2 4 3" xfId="8153" xr:uid="{35A6D9D9-B5A6-4DEA-946D-8BE8F45C891E}"/>
    <cellStyle name="SAPBEXaggData 2 4 3 2" xfId="22238" xr:uid="{2D86FC6C-0F54-4059-8EF6-C68F87A3FE49}"/>
    <cellStyle name="SAPBEXaggData 2 4 3 2 2" xfId="26838" xr:uid="{55D397EF-8242-4B23-98C1-8FCE983CFECC}"/>
    <cellStyle name="SAPBEXaggData 2 4 3 2 3" xfId="26467" xr:uid="{4C311570-FF4F-4739-BC5B-97F89AAFD0DA}"/>
    <cellStyle name="SAPBEXaggData 2 4 3 2 4" xfId="28959" xr:uid="{30E3F00C-0F88-4A07-9C30-D2F8BDE373DB}"/>
    <cellStyle name="SAPBEXaggData 2 4 3 3" xfId="13866" xr:uid="{E3E0081C-3744-4347-BDC6-B6BC45A79678}"/>
    <cellStyle name="SAPBEXaggData 2 4 3 4" xfId="25036" xr:uid="{74D54346-BBB7-400E-9644-2586316FD71A}"/>
    <cellStyle name="SAPBEXaggData 2 4 3 5" xfId="24824" xr:uid="{090B9E1E-EB0A-46F8-9A5D-D0C944AAEB06}"/>
    <cellStyle name="SAPBEXaggData 2 4 3 6" xfId="27973" xr:uid="{7146B5D3-AD47-4199-B3EF-FFAF7A6D1BFC}"/>
    <cellStyle name="SAPBEXaggData 2 4 4" xfId="4836" xr:uid="{E8C1932A-5377-4375-B413-F206C215198D}"/>
    <cellStyle name="SAPBEXaggData 2 4 4 2" xfId="19101" xr:uid="{E33851C1-94F4-4C19-AEBB-B550FCDE3C7F}"/>
    <cellStyle name="SAPBEXaggData 2 4 4 2 2" xfId="25896" xr:uid="{1E35E7D7-CF62-4195-879C-F92DA95A9FC7}"/>
    <cellStyle name="SAPBEXaggData 2 4 4 2 3" xfId="25684" xr:uid="{0678A157-5F55-45F8-A238-C0A736AD2E88}"/>
    <cellStyle name="SAPBEXaggData 2 4 4 2 4" xfId="29160" xr:uid="{36AA575E-CFE1-4058-A9B7-1AB32655D1E7}"/>
    <cellStyle name="SAPBEXaggData 2 4 4 3" xfId="10722" xr:uid="{4C7BFE23-D9BE-429F-8077-7CF13EA39C17}"/>
    <cellStyle name="SAPBEXaggData 2 4 4 4" xfId="24100" xr:uid="{877C9D01-4B87-4AF6-8F79-D886B63C71A8}"/>
    <cellStyle name="SAPBEXaggData 2 4 4 5" xfId="25166" xr:uid="{90685989-EF30-4C16-8696-07F3FCB01EAA}"/>
    <cellStyle name="SAPBEXaggData 2 4 4 6" xfId="28374" xr:uid="{E5B1477E-DBC0-4FE6-9CF8-94ED8EB22A3D}"/>
    <cellStyle name="SAPBEXaggData 2 4 5" xfId="8243" xr:uid="{F97F151B-D82A-42C4-BC29-218CE89E56C3}"/>
    <cellStyle name="SAPBEXaggData 2 4 5 2" xfId="22321" xr:uid="{7A74C81D-5EFB-4A71-B33D-D8165726E0A4}"/>
    <cellStyle name="SAPBEXaggData 2 4 5 2 2" xfId="26921" xr:uid="{2D350719-5BDA-44C8-9672-4870679E0EBF}"/>
    <cellStyle name="SAPBEXaggData 2 4 5 2 3" xfId="9058" xr:uid="{B028B043-B34E-499E-85B1-F56DE9526BF6}"/>
    <cellStyle name="SAPBEXaggData 2 4 5 2 4" xfId="28956" xr:uid="{B2DA9891-5831-434A-9BCE-3C74053CE9BA}"/>
    <cellStyle name="SAPBEXaggData 2 4 5 3" xfId="13952" xr:uid="{1DD6583E-64A2-4587-82F7-3DCB9A2BB70F}"/>
    <cellStyle name="SAPBEXaggData 2 4 5 4" xfId="25120" xr:uid="{26695CE0-0524-466E-9257-66F71E95BF00}"/>
    <cellStyle name="SAPBEXaggData 2 4 5 5" xfId="9282" xr:uid="{A4DD8D2C-28B8-4990-B55A-9C229F1105BA}"/>
    <cellStyle name="SAPBEXaggData 2 4 5 6" xfId="28308" xr:uid="{CF7F481B-6070-4248-97DA-F622ECDE61A0}"/>
    <cellStyle name="SAPBEXaggData 2 4 6" xfId="8069" xr:uid="{C4B9A328-65CF-41A5-9688-D66C5FAD6B30}"/>
    <cellStyle name="SAPBEXaggData 2 4 6 2" xfId="22161" xr:uid="{205BA3ED-6715-4104-8D10-AC29A56D3B15}"/>
    <cellStyle name="SAPBEXaggData 2 4 6 2 2" xfId="26761" xr:uid="{6CE5F735-555D-4AD7-B9A4-7DDB3ED91226}"/>
    <cellStyle name="SAPBEXaggData 2 4 6 2 3" xfId="9334" xr:uid="{AAF1F6A2-B502-40F3-8342-FA6355C7EF93}"/>
    <cellStyle name="SAPBEXaggData 2 4 6 2 4" xfId="30123" xr:uid="{C21E3C64-6FB5-404E-A3BC-E77C136803D2}"/>
    <cellStyle name="SAPBEXaggData 2 4 6 3" xfId="13789" xr:uid="{7B5AA70E-8A50-491D-AD46-153C3219A519}"/>
    <cellStyle name="SAPBEXaggData 2 4 6 4" xfId="24958" xr:uid="{AA4FE866-7661-42A4-BC1F-0B0106E66D74}"/>
    <cellStyle name="SAPBEXaggData 2 4 6 5" xfId="28878" xr:uid="{63E572B1-7AA1-45DA-BD5A-C3DC60BB4403}"/>
    <cellStyle name="SAPBEXaggData 2 4 7" xfId="15474" xr:uid="{DF5A8424-5853-4D7C-8C23-05223D9082A4}"/>
    <cellStyle name="SAPBEXaggData 2 4 7 2" xfId="25346" xr:uid="{66A7F4C9-22DD-4B75-A272-41679715CA24}"/>
    <cellStyle name="SAPBEXaggData 2 4 7 3" xfId="27066" xr:uid="{2501DE2F-E9C2-487E-A941-0A1843AC65D1}"/>
    <cellStyle name="SAPBEXaggData 2 4 7 4" xfId="28970" xr:uid="{B9F3BA90-C390-43E2-AF1F-E46404168352}"/>
    <cellStyle name="SAPBEXaggData 2 4 8" xfId="8948" xr:uid="{26116AB5-E8EB-45BC-A123-2873A9D5B100}"/>
    <cellStyle name="SAPBEXaggData 2 4 9" xfId="8847" xr:uid="{FBD400D9-6642-4AC5-BF34-6F09A389DD79}"/>
    <cellStyle name="SAPBEXaggData 2 5" xfId="4206" xr:uid="{D68774D3-25A2-4E4D-8E7C-3F8046DCCE64}"/>
    <cellStyle name="SAPBEXaggData 2 5 2" xfId="18586" xr:uid="{609928C7-2410-4D4A-B6E1-C574F6A327E7}"/>
    <cellStyle name="SAPBEXaggData 2 5 2 2" xfId="25819" xr:uid="{F928F75B-F74A-44BA-856D-DBBD9EB80C89}"/>
    <cellStyle name="SAPBEXaggData 2 5 2 3" xfId="9089" xr:uid="{89868FA8-D8FC-4879-BFC9-1BD102EE3786}"/>
    <cellStyle name="SAPBEXaggData 2 5 2 4" xfId="28183" xr:uid="{52A3A2DE-C0A9-4213-98AA-24A87A675BC1}"/>
    <cellStyle name="SAPBEXaggData 2 5 3" xfId="10205" xr:uid="{10FC8622-CA57-461D-A0EA-5D909D257E34}"/>
    <cellStyle name="SAPBEXaggData 2 5 4" xfId="24023" xr:uid="{F093389A-EFD1-4073-8E31-4F75EE359963}"/>
    <cellStyle name="SAPBEXaggData 2 5 5" xfId="27378" xr:uid="{7556A31E-EFB9-4E0E-BD23-B6B26B2261A9}"/>
    <cellStyle name="SAPBEXaggData 2 5 6" xfId="29878" xr:uid="{CF58BA2E-8ADB-4990-96F1-EC0D2DAA891D}"/>
    <cellStyle name="SAPBEXaggData 2 6" xfId="4162" xr:uid="{9BA4EEB7-41D9-471E-ACB7-2068E1614944}"/>
    <cellStyle name="SAPBEXaggData 2 6 2" xfId="18543" xr:uid="{0810E260-2AC2-438A-A3FB-4B6E0B9E4FEB}"/>
    <cellStyle name="SAPBEXaggData 2 6 2 2" xfId="25813" xr:uid="{DE3C59B9-0F69-47F6-8744-520D2AF0ACCE}"/>
    <cellStyle name="SAPBEXaggData 2 6 2 3" xfId="25025" xr:uid="{ECF650EE-792F-4D4B-B573-1CBBF4C3FE38}"/>
    <cellStyle name="SAPBEXaggData 2 6 2 4" xfId="29096" xr:uid="{8B8FB9D1-758A-41EB-BBB7-57A2E454F5F9}"/>
    <cellStyle name="SAPBEXaggData 2 6 3" xfId="10162" xr:uid="{BD324E01-FF35-4CDF-88A5-A885BDCFAC9B}"/>
    <cellStyle name="SAPBEXaggData 2 6 4" xfId="24016" xr:uid="{FD670539-8BF9-482F-AE81-31ADAC895AE9}"/>
    <cellStyle name="SAPBEXaggData 2 6 5" xfId="13743" xr:uid="{700AAD9F-F8BF-4756-901A-E4445203152F}"/>
    <cellStyle name="SAPBEXaggData 2 6 6" xfId="29157" xr:uid="{13840890-3068-4F87-B6BB-845D0AEBCBFE}"/>
    <cellStyle name="SAPBEXaggData 2 7" xfId="5075" xr:uid="{C522F8B7-9F3F-4BBD-AF36-DF4579350CC0}"/>
    <cellStyle name="SAPBEXaggData 2 7 2" xfId="19306" xr:uid="{7A1162C9-AAF5-4490-B159-789150B3ACF5}"/>
    <cellStyle name="SAPBEXaggData 2 7 2 2" xfId="26099" xr:uid="{C2BAB112-37CA-4829-AE96-AD7DB851A253}"/>
    <cellStyle name="SAPBEXaggData 2 7 2 3" xfId="26582" xr:uid="{E543DECD-BE68-4DAE-8C74-C8AEBF6769DA}"/>
    <cellStyle name="SAPBEXaggData 2 7 2 4" xfId="29283" xr:uid="{ECA70B08-9748-4DC2-A767-7B9123FD8B94}"/>
    <cellStyle name="SAPBEXaggData 2 7 3" xfId="10930" xr:uid="{9F9302EC-B044-46E7-AA75-DDEFC5A8F866}"/>
    <cellStyle name="SAPBEXaggData 2 7 4" xfId="24305" xr:uid="{BC30890B-BF01-4ADA-A3E3-2B6C450E8719}"/>
    <cellStyle name="SAPBEXaggData 2 7 5" xfId="24845" xr:uid="{15FB480F-4EF4-433C-9993-5D4E140F8677}"/>
    <cellStyle name="SAPBEXaggData 2 7 6" xfId="29288" xr:uid="{29F80B4B-6574-4291-A979-CF1E3A874C57}"/>
    <cellStyle name="SAPBEXaggData 2 8" xfId="8132" xr:uid="{9C1A12B4-2E78-425B-AEB4-D0B037EA869B}"/>
    <cellStyle name="SAPBEXaggData 2 8 2" xfId="22218" xr:uid="{F2D94CB2-8CD8-49D9-88A0-CEFDD4B0FBF1}"/>
    <cellStyle name="SAPBEXaggData 2 8 2 2" xfId="26818" xr:uid="{404ED02F-98CB-479B-B0C9-63FC859CD6D4}"/>
    <cellStyle name="SAPBEXaggData 2 8 2 3" xfId="9090" xr:uid="{D6D8814B-9F73-4863-823C-2CA2FA3E3D2E}"/>
    <cellStyle name="SAPBEXaggData 2 8 2 4" xfId="29485" xr:uid="{5172BD36-1494-4286-B9DF-6F65DA40E497}"/>
    <cellStyle name="SAPBEXaggData 2 8 3" xfId="13846" xr:uid="{DA9A3F7D-1CF5-43B3-88AF-5361BC82EA5C}"/>
    <cellStyle name="SAPBEXaggData 2 8 4" xfId="25015" xr:uid="{DD235417-A105-4975-81CA-3C50FD9C9820}"/>
    <cellStyle name="SAPBEXaggData 2 8 5" xfId="27159" xr:uid="{0A054BAB-3FA0-4E46-8FA5-B2731733356A}"/>
    <cellStyle name="SAPBEXaggData 2 8 6" xfId="28608" xr:uid="{3CE157D2-7D2B-4F98-BD36-853CF4BAB9A6}"/>
    <cellStyle name="SAPBEXaggData 2 9" xfId="8244" xr:uid="{733D33CF-566C-41C1-B4E9-F9BC2D3057EB}"/>
    <cellStyle name="SAPBEXaggData 2 9 2" xfId="22322" xr:uid="{AC46B4A1-0057-44AE-9E3E-BA0416B38B6E}"/>
    <cellStyle name="SAPBEXaggData 2 9 2 2" xfId="26922" xr:uid="{4CA20B8D-C4C2-4198-85D8-7530A7E86261}"/>
    <cellStyle name="SAPBEXaggData 2 9 2 3" xfId="25151" xr:uid="{212BBC33-3167-4088-9775-D6116832AC5E}"/>
    <cellStyle name="SAPBEXaggData 2 9 2 4" xfId="29495" xr:uid="{284873C8-31B6-4257-BDD0-2A80B8F47BF2}"/>
    <cellStyle name="SAPBEXaggData 2 9 3" xfId="13953" xr:uid="{4CB59636-9DDC-4F96-BC5B-CD00D92379FB}"/>
    <cellStyle name="SAPBEXaggData 2 9 4" xfId="25121" xr:uid="{65F4EAC3-F72D-49A5-BC62-03080A6FB515}"/>
    <cellStyle name="SAPBEXaggData 2 9 5" xfId="24637" xr:uid="{287F92F7-1369-411A-8B7B-7FBC86E48A29}"/>
    <cellStyle name="SAPBEXaggData 2 9 6" xfId="30010" xr:uid="{C4EB1BC7-88DD-49A3-9945-BC7061526963}"/>
    <cellStyle name="SAPBEXaggData 3" xfId="4724" xr:uid="{8144824B-8AA3-4963-99F4-2DFD051C27F6}"/>
    <cellStyle name="SAPBEXaggData 3 10" xfId="23787" xr:uid="{935DB87D-BE4C-4EA5-B055-69F39477DFBB}"/>
    <cellStyle name="SAPBEXaggData 3 10 2" xfId="27239" xr:uid="{AAC45D2C-29EA-425B-A3B6-0FEFFF3DE0ED}"/>
    <cellStyle name="SAPBEXaggData 3 10 3" xfId="25715" xr:uid="{2BCB6938-DABC-4631-8E6C-1BA237335B82}"/>
    <cellStyle name="SAPBEXaggData 3 10 4" xfId="29581" xr:uid="{6E25A25F-2909-490D-B16B-3A507EA159BF}"/>
    <cellStyle name="SAPBEXaggData 3 11" xfId="23752" xr:uid="{5E357D3F-7292-449A-B6C0-F6AB57CE97B8}"/>
    <cellStyle name="SAPBEXaggData 3 11 2" xfId="27209" xr:uid="{3797C224-08BF-46C8-8813-8DEEE1DE957A}"/>
    <cellStyle name="SAPBEXaggData 3 11 3" xfId="26373" xr:uid="{1A74BFC4-BE9D-4FAA-B615-BD999A3C5808}"/>
    <cellStyle name="SAPBEXaggData 3 11 4" xfId="30155" xr:uid="{3579016A-C5F3-403C-A76C-BF4D6586C56D}"/>
    <cellStyle name="SAPBEXaggData 3 12" xfId="22577" xr:uid="{2F408034-89FA-4760-BC33-9E3C2AEB8769}"/>
    <cellStyle name="SAPBEXaggData 3 12 2" xfId="27020" xr:uid="{E19B2CA2-9C9F-4355-A3EC-5941C2BB4E77}"/>
    <cellStyle name="SAPBEXaggData 3 12 3" xfId="27429" xr:uid="{E8D0D3AE-5EAD-4E3D-9B7E-DB05F438B3B7}"/>
    <cellStyle name="SAPBEXaggData 3 12 4" xfId="27671" xr:uid="{A4294985-297E-4315-B049-FCA49F79D49A}"/>
    <cellStyle name="SAPBEXaggData 3 13" xfId="8911" xr:uid="{D6FD8C02-C7DC-461B-B258-C8157DE4A399}"/>
    <cellStyle name="SAPBEXaggData 3 14" xfId="8564" xr:uid="{9CDAAB5C-3367-4928-A8FE-0F0B98DE7631}"/>
    <cellStyle name="SAPBEXaggData 3 15" xfId="29321" xr:uid="{96ED91F9-CEEF-433F-91E6-00EFC88EC11C}"/>
    <cellStyle name="SAPBEXaggData 3 2" xfId="4803" xr:uid="{221A7351-3D8B-4F25-92E8-DF80522A2684}"/>
    <cellStyle name="SAPBEXaggData 3 2 10" xfId="23081" xr:uid="{31808935-EEAF-4042-8B8E-5D3B50302A7B}"/>
    <cellStyle name="SAPBEXaggData 3 2 10 2" xfId="27111" xr:uid="{1AF227E8-8116-4225-96AC-BA60CC032DDE}"/>
    <cellStyle name="SAPBEXaggData 3 2 10 3" xfId="27426" xr:uid="{9D3E34DA-FE3C-41CD-AD8A-D096BFF250F5}"/>
    <cellStyle name="SAPBEXaggData 3 2 10 4" xfId="29871" xr:uid="{510612B0-459E-4F7D-929E-837D241A031B}"/>
    <cellStyle name="SAPBEXaggData 3 2 11" xfId="23886" xr:uid="{A83AE764-70BF-4211-BF2E-6457C24B3734}"/>
    <cellStyle name="SAPBEXaggData 3 2 11 2" xfId="27337" xr:uid="{783293ED-47D7-4CAB-8FEF-847E33707C3C}"/>
    <cellStyle name="SAPBEXaggData 3 2 11 3" xfId="27593" xr:uid="{DDD009F1-79F2-4D27-94E5-EA36A353EC43}"/>
    <cellStyle name="SAPBEXaggData 3 2 11 4" xfId="30180" xr:uid="{AB56A527-9E79-4962-B275-3A47C1439315}"/>
    <cellStyle name="SAPBEXaggData 3 2 12" xfId="9135" xr:uid="{604B363B-B861-486D-8BDF-B979E4E93FF5}"/>
    <cellStyle name="SAPBEXaggData 3 2 13" xfId="8479" xr:uid="{BA51E238-CABA-43B2-824F-0525EC1B05AC}"/>
    <cellStyle name="SAPBEXaggData 3 2 14" xfId="29563" xr:uid="{507EAF50-4C16-4C64-8D8F-DF9751C823E0}"/>
    <cellStyle name="SAPBEXaggData 3 2 2" xfId="6750" xr:uid="{8AD62BB2-1EDC-494F-AD03-9730A54FBA5D}"/>
    <cellStyle name="SAPBEXaggData 3 2 2 2" xfId="5165" xr:uid="{51987F21-8D9D-4170-9E8F-6F426C734BC8}"/>
    <cellStyle name="SAPBEXaggData 3 2 2 2 2" xfId="19396" xr:uid="{28F11926-89DD-4050-A50C-E5B7C634915D}"/>
    <cellStyle name="SAPBEXaggData 3 2 2 2 2 2" xfId="26189" xr:uid="{F5D9DC04-9122-446C-9BBE-2F1965CEDF03}"/>
    <cellStyle name="SAPBEXaggData 3 2 2 2 2 3" xfId="25219" xr:uid="{E6C48999-F472-4EED-8409-89C80B3EAFE0}"/>
    <cellStyle name="SAPBEXaggData 3 2 2 2 2 4" xfId="30168" xr:uid="{55248A1C-4CB2-4E63-BAB5-ECD352A1E4FC}"/>
    <cellStyle name="SAPBEXaggData 3 2 2 2 3" xfId="11020" xr:uid="{21517D9F-A520-4AA4-9F38-3875CF5870CB}"/>
    <cellStyle name="SAPBEXaggData 3 2 2 2 4" xfId="24395" xr:uid="{D185EA41-6B00-47F8-B535-EA0EFAC6384E}"/>
    <cellStyle name="SAPBEXaggData 3 2 2 2 5" xfId="27168" xr:uid="{5B3F5934-A616-4616-874A-A599528EF407}"/>
    <cellStyle name="SAPBEXaggData 3 2 2 2 6" xfId="29860" xr:uid="{79AE965A-ED9E-4E2C-A84B-813CFCD6AD6B}"/>
    <cellStyle name="SAPBEXaggData 3 2 2 3" xfId="5192" xr:uid="{318FF4F3-ADBB-419B-81E4-92B2FACDD445}"/>
    <cellStyle name="SAPBEXaggData 3 2 2 3 2" xfId="19422" xr:uid="{02A419B9-5E3F-452E-AEB6-CE631A7520B4}"/>
    <cellStyle name="SAPBEXaggData 3 2 2 3 2 2" xfId="26215" xr:uid="{479D79AB-0FC0-4C2D-99A5-9BEFBA826281}"/>
    <cellStyle name="SAPBEXaggData 3 2 2 3 2 3" xfId="24802" xr:uid="{D1AC7593-77F3-479B-9F49-38C045EE7822}"/>
    <cellStyle name="SAPBEXaggData 3 2 2 3 2 4" xfId="28799" xr:uid="{E42DFE30-76A2-450D-B02C-BAFC12A4B271}"/>
    <cellStyle name="SAPBEXaggData 3 2 2 3 3" xfId="11046" xr:uid="{9D985B49-F36C-4344-8E89-87AF708438D9}"/>
    <cellStyle name="SAPBEXaggData 3 2 2 3 4" xfId="24421" xr:uid="{00C10B0F-C6BE-4212-BF69-EA73523D9165}"/>
    <cellStyle name="SAPBEXaggData 3 2 2 3 5" xfId="27425" xr:uid="{E9E47D18-ACCE-46A2-9232-69BB0908154C}"/>
    <cellStyle name="SAPBEXaggData 3 2 2 3 6" xfId="30030" xr:uid="{5D72C4E5-2175-4A49-B01E-805CB60AC5F9}"/>
    <cellStyle name="SAPBEXaggData 3 2 2 4" xfId="8014" xr:uid="{5B8AEADB-7235-44FB-B28C-7340C8968485}"/>
    <cellStyle name="SAPBEXaggData 3 2 2 4 2" xfId="22109" xr:uid="{3B65EB60-79E9-4E31-97FD-1738B8DFF2CD}"/>
    <cellStyle name="SAPBEXaggData 3 2 2 4 2 2" xfId="26709" xr:uid="{AAEA1559-0E7F-477C-8992-2A13B13A8575}"/>
    <cellStyle name="SAPBEXaggData 3 2 2 4 2 3" xfId="25393" xr:uid="{C7CA3CC8-489B-4B0F-B176-A48775E8689D}"/>
    <cellStyle name="SAPBEXaggData 3 2 2 4 2 4" xfId="27654" xr:uid="{C8CAFA9B-871C-460B-AB40-F98E82A23110}"/>
    <cellStyle name="SAPBEXaggData 3 2 2 4 3" xfId="13735" xr:uid="{C80453FD-547C-4AE0-9E89-F11050F57A69}"/>
    <cellStyle name="SAPBEXaggData 3 2 2 4 4" xfId="24906" xr:uid="{9D98BD01-D1BE-4E93-97DB-45C88CBE8AA9}"/>
    <cellStyle name="SAPBEXaggData 3 2 2 4 5" xfId="25708" xr:uid="{B305B641-1F32-4CCE-8FBB-658FF00F710E}"/>
    <cellStyle name="SAPBEXaggData 3 2 2 4 6" xfId="27885" xr:uid="{DAEE2FC8-7FD7-4F17-AFE6-AEA3966EAC64}"/>
    <cellStyle name="SAPBEXaggData 3 2 2 5" xfId="8042" xr:uid="{9BC1B269-8280-45A1-9449-8D426031A660}"/>
    <cellStyle name="SAPBEXaggData 3 2 2 5 2" xfId="22136" xr:uid="{7A86B75A-A577-4B49-A14C-1ED15554C1A7}"/>
    <cellStyle name="SAPBEXaggData 3 2 2 5 2 2" xfId="26736" xr:uid="{769757BC-DADE-4FB4-BD16-073326D96607}"/>
    <cellStyle name="SAPBEXaggData 3 2 2 5 2 3" xfId="8616" xr:uid="{19520FFC-645A-426E-8EA9-1628012F2A55}"/>
    <cellStyle name="SAPBEXaggData 3 2 2 5 2 4" xfId="28240" xr:uid="{FD80449F-FC19-4D04-9B13-8D779C6976CD}"/>
    <cellStyle name="SAPBEXaggData 3 2 2 5 3" xfId="13763" xr:uid="{D8F0C0D4-AFB7-417D-AA52-3FD0CC113807}"/>
    <cellStyle name="SAPBEXaggData 3 2 2 5 4" xfId="24933" xr:uid="{D5D98A57-2C3A-415D-9D5C-AC8B91E9AE0C}"/>
    <cellStyle name="SAPBEXaggData 3 2 2 5 5" xfId="28525" xr:uid="{3EF2EC65-B14B-444F-9FF1-A2D463CE97BD}"/>
    <cellStyle name="SAPBEXaggData 3 2 2 6" xfId="16642" xr:uid="{CB61A466-4408-4DB0-989E-0D79D0C8B33A}"/>
    <cellStyle name="SAPBEXaggData 3 2 2 6 2" xfId="25581" xr:uid="{408B817E-1EFF-48F5-80D9-206C058FD4BC}"/>
    <cellStyle name="SAPBEXaggData 3 2 2 6 3" xfId="25377" xr:uid="{C9E2D525-6FEB-45FF-996C-E70E1EBDCE3D}"/>
    <cellStyle name="SAPBEXaggData 3 2 2 6 4" xfId="29666" xr:uid="{D1D1D07A-2545-4346-BC41-A8BD7C7A7125}"/>
    <cellStyle name="SAPBEXaggData 3 2 2 7" xfId="9203" xr:uid="{BAB2CED2-C35A-4F53-96C8-6F9FFCFE1291}"/>
    <cellStyle name="SAPBEXaggData 3 2 2 8" xfId="8456" xr:uid="{E1C3C475-2BBA-4B26-9B50-A347153829F4}"/>
    <cellStyle name="SAPBEXaggData 3 2 2 9" xfId="28283" xr:uid="{85DDFC6B-7F2B-4CE8-A6C4-313BBE516B74}"/>
    <cellStyle name="SAPBEXaggData 3 2 3" xfId="6682" xr:uid="{81D0001C-B41A-4210-ABC6-7001E00BBE60}"/>
    <cellStyle name="SAPBEXaggData 3 2 3 2" xfId="20840" xr:uid="{E5C12943-653A-4B49-ABA9-07068ADD2ECF}"/>
    <cellStyle name="SAPBEXaggData 3 2 3 2 2" xfId="26549" xr:uid="{DB50C6E8-AE92-4A77-BDEE-2F119B60DAD4}"/>
    <cellStyle name="SAPBEXaggData 3 2 3 2 3" xfId="26434" xr:uid="{0523781E-8F38-4A3E-85D1-27879156D1C8}"/>
    <cellStyle name="SAPBEXaggData 3 2 3 2 4" xfId="29390" xr:uid="{D6218A7C-24BF-4528-B7AC-6EB7B59A5EB0}"/>
    <cellStyle name="SAPBEXaggData 3 2 3 3" xfId="12468" xr:uid="{137C4CA8-0C22-43C2-840C-190F47BBFCED}"/>
    <cellStyle name="SAPBEXaggData 3 2 3 4" xfId="24754" xr:uid="{14874D2D-F926-4200-98F2-6D7CE4227245}"/>
    <cellStyle name="SAPBEXaggData 3 2 3 5" xfId="27101" xr:uid="{F4DFCE26-A7F3-4994-8BE3-EB315BE5CA8A}"/>
    <cellStyle name="SAPBEXaggData 3 2 3 6" xfId="27672" xr:uid="{12AAD0D9-8CB1-4F4B-8FF6-6DAF1FB9DB80}"/>
    <cellStyle name="SAPBEXaggData 3 2 4" xfId="5138" xr:uid="{942CB0B5-061B-477B-ACB0-1C80FDBBE4B8}"/>
    <cellStyle name="SAPBEXaggData 3 2 4 2" xfId="19369" xr:uid="{9ACC6A59-703B-4517-9563-D6FB33F09BF8}"/>
    <cellStyle name="SAPBEXaggData 3 2 4 2 2" xfId="26162" xr:uid="{8577A0A9-16B4-424F-9CFF-A4A8720FF45C}"/>
    <cellStyle name="SAPBEXaggData 3 2 4 2 3" xfId="25328" xr:uid="{F94B5EAF-F0D6-40B4-B30E-E6BC79389069}"/>
    <cellStyle name="SAPBEXaggData 3 2 4 2 4" xfId="28908" xr:uid="{CF2F089B-9E97-40BA-9DE0-56D47BD43792}"/>
    <cellStyle name="SAPBEXaggData 3 2 4 3" xfId="10993" xr:uid="{AB497074-ED2B-4D2C-ABEF-1E33D894A3B5}"/>
    <cellStyle name="SAPBEXaggData 3 2 4 4" xfId="24368" xr:uid="{19B74A10-0BC6-4D98-9F9C-6150F7144585}"/>
    <cellStyle name="SAPBEXaggData 3 2 4 5" xfId="8640" xr:uid="{45389E2D-1772-4F45-B724-92DFBCA3DF25}"/>
    <cellStyle name="SAPBEXaggData 3 2 4 6" xfId="28267" xr:uid="{644FFEB9-C5EC-4B9E-AB01-400C8CF234DA}"/>
    <cellStyle name="SAPBEXaggData 3 2 5" xfId="5066" xr:uid="{3C7F8D7F-F00F-4A3E-ADBB-474FACED3181}"/>
    <cellStyle name="SAPBEXaggData 3 2 5 2" xfId="19297" xr:uid="{077F0D23-7CC1-4F16-A0EC-217FA6DBD297}"/>
    <cellStyle name="SAPBEXaggData 3 2 5 2 2" xfId="26090" xr:uid="{E8A12992-DFB0-45E2-8756-39B0077AC7FB}"/>
    <cellStyle name="SAPBEXaggData 3 2 5 2 3" xfId="26482" xr:uid="{861BE7B4-4B05-4CFD-983D-B0E3B7353022}"/>
    <cellStyle name="SAPBEXaggData 3 2 5 2 4" xfId="29435" xr:uid="{414FEA8F-403C-480F-BBB8-91A6350BF2AD}"/>
    <cellStyle name="SAPBEXaggData 3 2 5 3" xfId="10921" xr:uid="{FF7CB5F4-295C-4297-A2B5-EF3573AE6D34}"/>
    <cellStyle name="SAPBEXaggData 3 2 5 4" xfId="24296" xr:uid="{6F8543F2-F54B-49EB-907D-E7EE4656B71E}"/>
    <cellStyle name="SAPBEXaggData 3 2 5 5" xfId="8298" xr:uid="{5034A67C-C8C2-45D2-8D4A-BDEB76FC81F9}"/>
    <cellStyle name="SAPBEXaggData 3 2 5 6" xfId="28134" xr:uid="{39562DAF-4A93-4ED4-A68D-A250908D7B03}"/>
    <cellStyle name="SAPBEXaggData 3 2 6" xfId="8255" xr:uid="{A7190DAA-54D7-4E72-9560-68F5CA441B4A}"/>
    <cellStyle name="SAPBEXaggData 3 2 6 2" xfId="22332" xr:uid="{FFBB8143-C013-4D99-A71A-97E7CA3249E3}"/>
    <cellStyle name="SAPBEXaggData 3 2 6 2 2" xfId="26932" xr:uid="{F7AF5737-EF89-4FC2-8565-91EC4217D61A}"/>
    <cellStyle name="SAPBEXaggData 3 2 6 2 3" xfId="25734" xr:uid="{8ED57EE3-01BB-4A3D-AE13-75AA705E488D}"/>
    <cellStyle name="SAPBEXaggData 3 2 6 2 4" xfId="27810" xr:uid="{CE7719B5-DE4D-44D3-B0FB-ADE6C11900D8}"/>
    <cellStyle name="SAPBEXaggData 3 2 6 3" xfId="13963" xr:uid="{0654F633-5A1B-4DB4-8275-CE487BAF08F2}"/>
    <cellStyle name="SAPBEXaggData 3 2 6 4" xfId="25131" xr:uid="{B4D3EF4E-993E-44F5-BFE7-A2353B9362D8}"/>
    <cellStyle name="SAPBEXaggData 3 2 6 5" xfId="24682" xr:uid="{B4234BBF-49E1-4C06-835D-27D4B3A761EE}"/>
    <cellStyle name="SAPBEXaggData 3 2 6 6" xfId="27881" xr:uid="{4A4EE717-7380-4B1A-96D4-C0D0E70E7BA9}"/>
    <cellStyle name="SAPBEXaggData 3 2 7" xfId="5173" xr:uid="{48F203AD-216B-497A-9536-0C3D10C06569}"/>
    <cellStyle name="SAPBEXaggData 3 2 7 2" xfId="19403" xr:uid="{27F442DF-DC77-47BE-A407-D5F193D48E14}"/>
    <cellStyle name="SAPBEXaggData 3 2 7 2 2" xfId="26196" xr:uid="{10A52B72-814B-46C0-907A-931437524A6D}"/>
    <cellStyle name="SAPBEXaggData 3 2 7 2 3" xfId="27486" xr:uid="{129FE948-B9AC-4C1B-9AF0-BAC93C3B09AA}"/>
    <cellStyle name="SAPBEXaggData 3 2 7 2 4" xfId="28603" xr:uid="{24BE41B7-9740-46B5-BF4C-6B81EBB37DE9}"/>
    <cellStyle name="SAPBEXaggData 3 2 7 3" xfId="11027" xr:uid="{FCB979FF-8BE0-441E-AC77-AC67F39CCE22}"/>
    <cellStyle name="SAPBEXaggData 3 2 7 4" xfId="24402" xr:uid="{DAC24AC9-7229-48AE-A988-801FC4074003}"/>
    <cellStyle name="SAPBEXaggData 3 2 7 5" xfId="28680" xr:uid="{6A3C5488-1D61-4705-832D-C619A3CF3A1A}"/>
    <cellStyle name="SAPBEXaggData 3 2 8" xfId="16574" xr:uid="{CE335E3A-C793-4EB3-A9E9-7A6714B3D8A5}"/>
    <cellStyle name="SAPBEXaggData 3 2 8 2" xfId="25513" xr:uid="{A1374A60-20A3-46DC-A6D3-0D0CF32D8196}"/>
    <cellStyle name="SAPBEXaggData 3 2 8 3" xfId="8303" xr:uid="{8FE733A2-0886-4C1F-85E4-F3FF39B09C0E}"/>
    <cellStyle name="SAPBEXaggData 3 2 8 4" xfId="29272" xr:uid="{7C366730-EDB9-4F78-87BF-647BCC47A1A5}"/>
    <cellStyle name="SAPBEXaggData 3 2 9" xfId="23834" xr:uid="{89DCC2F3-0AF4-4562-8882-EE86E4C6383E}"/>
    <cellStyle name="SAPBEXaggData 3 2 9 2" xfId="27286" xr:uid="{FCB18408-B6DB-40DC-A857-0F500CE96E7A}"/>
    <cellStyle name="SAPBEXaggData 3 2 9 3" xfId="25657" xr:uid="{B28C4C76-83E9-4791-872C-D73C0531074C}"/>
    <cellStyle name="SAPBEXaggData 3 2 9 4" xfId="29362" xr:uid="{288ED0C0-2BB2-4E7E-9C24-CAA5AF1BC6D6}"/>
    <cellStyle name="SAPBEXaggData 3 3" xfId="4813" xr:uid="{7088C6FB-ADFB-4172-AE52-13B9CA0B5D29}"/>
    <cellStyle name="SAPBEXaggData 3 3 10" xfId="28348" xr:uid="{0F63172E-ADA0-450C-9CCC-4E258EE5FB51}"/>
    <cellStyle name="SAPBEXaggData 3 3 2" xfId="6704" xr:uid="{9EA93CF0-0EF8-456C-93E3-04D1FBEF2C75}"/>
    <cellStyle name="SAPBEXaggData 3 3 2 2" xfId="20862" xr:uid="{78102439-11F1-452A-9764-30ED64141653}"/>
    <cellStyle name="SAPBEXaggData 3 3 2 2 2" xfId="26571" xr:uid="{27D4D067-AE9B-4774-9030-D99784496C58}"/>
    <cellStyle name="SAPBEXaggData 3 3 2 2 3" xfId="26372" xr:uid="{67099EBF-A88E-4681-A996-DA57FDADBD87}"/>
    <cellStyle name="SAPBEXaggData 3 3 2 2 4" xfId="29164" xr:uid="{EBD946B5-E776-4FCE-8CA6-BD34496FD945}"/>
    <cellStyle name="SAPBEXaggData 3 3 2 3" xfId="12490" xr:uid="{DC6E257F-3B62-41DA-933A-36932B3E53CB}"/>
    <cellStyle name="SAPBEXaggData 3 3 2 4" xfId="24776" xr:uid="{B685ED07-A42D-4F12-B2B0-8887E588FABB}"/>
    <cellStyle name="SAPBEXaggData 3 3 2 5" xfId="8412" xr:uid="{315D253D-ED8B-4A54-9EBD-A4B33601C596}"/>
    <cellStyle name="SAPBEXaggData 3 3 2 6" xfId="28398" xr:uid="{9F376ED3-6E4F-49D9-BD0B-00C2DF51A0AF}"/>
    <cellStyle name="SAPBEXaggData 3 3 3" xfId="5149" xr:uid="{9522CF16-84D6-44B5-91D1-53AB8C7926D1}"/>
    <cellStyle name="SAPBEXaggData 3 3 3 2" xfId="19380" xr:uid="{0B96CE47-7B3D-428D-834A-2EFCC4C5111C}"/>
    <cellStyle name="SAPBEXaggData 3 3 3 2 2" xfId="26173" xr:uid="{949BA707-2C0B-4FA4-80FC-9A9E2995991A}"/>
    <cellStyle name="SAPBEXaggData 3 3 3 2 3" xfId="25841" xr:uid="{14039BCD-7822-4B15-98E0-D90363F62728}"/>
    <cellStyle name="SAPBEXaggData 3 3 3 2 4" xfId="28381" xr:uid="{EBF4000B-5928-4716-B358-F52E61851DDD}"/>
    <cellStyle name="SAPBEXaggData 3 3 3 3" xfId="11004" xr:uid="{7D59D6E7-73CE-4DF1-9BFC-2A75169C5300}"/>
    <cellStyle name="SAPBEXaggData 3 3 3 4" xfId="24379" xr:uid="{E5954A90-7BC8-4532-B63B-648F741318FC}"/>
    <cellStyle name="SAPBEXaggData 3 3 3 5" xfId="27472" xr:uid="{592CAD95-BE59-46FE-A8F2-638BB15CA20C}"/>
    <cellStyle name="SAPBEXaggData 3 3 3 6" xfId="28068" xr:uid="{4BED0856-DB83-4865-A6CF-E8E5F639A1F2}"/>
    <cellStyle name="SAPBEXaggData 3 3 4" xfId="5069" xr:uid="{707055E5-F62D-43E7-8205-6E3B10513745}"/>
    <cellStyle name="SAPBEXaggData 3 3 4 2" xfId="19300" xr:uid="{527AD651-DA71-4F95-BFA6-62FF02753F08}"/>
    <cellStyle name="SAPBEXaggData 3 3 4 2 2" xfId="26093" xr:uid="{935C83B3-34FF-4928-B826-1302F6C91966}"/>
    <cellStyle name="SAPBEXaggData 3 3 4 2 3" xfId="26433" xr:uid="{0AA84C51-A927-4777-8DBE-C111725A29F5}"/>
    <cellStyle name="SAPBEXaggData 3 3 4 2 4" xfId="28478" xr:uid="{0DCCD21C-1D55-49BE-9898-FA6D45EFB599}"/>
    <cellStyle name="SAPBEXaggData 3 3 4 3" xfId="10924" xr:uid="{50C588F4-4AE5-4144-AE5E-1D8F3E60B9FC}"/>
    <cellStyle name="SAPBEXaggData 3 3 4 4" xfId="24299" xr:uid="{1A59A844-CC2B-4F84-B267-0CFFFF5368E4}"/>
    <cellStyle name="SAPBEXaggData 3 3 4 5" xfId="26600" xr:uid="{32514B7D-D111-4082-91CA-E40574A2C0EC}"/>
    <cellStyle name="SAPBEXaggData 3 3 4 6" xfId="29521" xr:uid="{205B435C-8538-404F-8819-18EBAC6B4BD0}"/>
    <cellStyle name="SAPBEXaggData 3 3 5" xfId="5186" xr:uid="{2A3A2F4C-A98C-404D-BDDB-25EB43701F68}"/>
    <cellStyle name="SAPBEXaggData 3 3 5 2" xfId="19416" xr:uid="{FD7E7A81-EB19-471A-901E-3F0C486B4BB0}"/>
    <cellStyle name="SAPBEXaggData 3 3 5 2 2" xfId="26209" xr:uid="{BB8FA6BA-BD13-4F3B-8190-5A1D968221A0}"/>
    <cellStyle name="SAPBEXaggData 3 3 5 2 3" xfId="25419" xr:uid="{421B79F4-39FC-4261-AC4F-F31119D5BA46}"/>
    <cellStyle name="SAPBEXaggData 3 3 5 2 4" xfId="29778" xr:uid="{0F1BB14A-F4C4-47AC-92DA-D20657A0EA39}"/>
    <cellStyle name="SAPBEXaggData 3 3 5 3" xfId="11040" xr:uid="{BD63BBF7-6C67-4EF8-BE35-DED7B9691B7F}"/>
    <cellStyle name="SAPBEXaggData 3 3 5 4" xfId="24415" xr:uid="{85DA83C3-B57C-48F5-BDF1-96BD891EBE8C}"/>
    <cellStyle name="SAPBEXaggData 3 3 5 5" xfId="25637" xr:uid="{00C36DF5-65FB-4233-A9FC-320CBE64141A}"/>
    <cellStyle name="SAPBEXaggData 3 3 5 6" xfId="28580" xr:uid="{AF33965E-996C-4737-B7AB-5913D81F774D}"/>
    <cellStyle name="SAPBEXaggData 3 3 6" xfId="8202" xr:uid="{6A2589CE-6C65-4042-BEC3-1EEEB9DCFFA6}"/>
    <cellStyle name="SAPBEXaggData 3 3 6 2" xfId="22281" xr:uid="{8259699F-C7A4-464D-A92A-951BDB36D229}"/>
    <cellStyle name="SAPBEXaggData 3 3 6 2 2" xfId="26881" xr:uid="{B6244139-9773-4AFB-8E0C-AA5231C0592B}"/>
    <cellStyle name="SAPBEXaggData 3 3 6 2 3" xfId="23938" xr:uid="{4F7EA808-0A4F-43BF-8C12-62470C54A56E}"/>
    <cellStyle name="SAPBEXaggData 3 3 6 2 4" xfId="28540" xr:uid="{F8FE33FB-3EC5-453B-AB5E-724C792F7F33}"/>
    <cellStyle name="SAPBEXaggData 3 3 6 3" xfId="13911" xr:uid="{387B30BA-BECB-4FA3-A4DC-CB08DAD2D26D}"/>
    <cellStyle name="SAPBEXaggData 3 3 6 4" xfId="25080" xr:uid="{153A5699-9584-4E0E-B64C-3A015C3B4F42}"/>
    <cellStyle name="SAPBEXaggData 3 3 6 5" xfId="30096" xr:uid="{FE65B163-9BE8-4703-9CE7-C0BAE3E13DBF}"/>
    <cellStyle name="SAPBEXaggData 3 3 7" xfId="16596" xr:uid="{5162E934-26C4-4EC7-8C26-EEDE964C0724}"/>
    <cellStyle name="SAPBEXaggData 3 3 7 2" xfId="25535" xr:uid="{376A1A1A-FC62-486F-9EDB-CF62CFDA3903}"/>
    <cellStyle name="SAPBEXaggData 3 3 7 3" xfId="27127" xr:uid="{AD1FBE13-253F-4B62-A75D-FB72F32A174F}"/>
    <cellStyle name="SAPBEXaggData 3 3 7 4" xfId="29840" xr:uid="{6E9FD46F-852F-46A5-B9EC-31DBF55EC0AD}"/>
    <cellStyle name="SAPBEXaggData 3 3 8" xfId="9157" xr:uid="{82877119-D608-4710-B0BF-7F1E736E3FF1}"/>
    <cellStyle name="SAPBEXaggData 3 3 9" xfId="9048" xr:uid="{6BAE2C9A-3816-46C9-92D1-D94CB2832B39}"/>
    <cellStyle name="SAPBEXaggData 3 4" xfId="4822" xr:uid="{64921B8A-8F9C-4A6E-A28C-9548054B3367}"/>
    <cellStyle name="SAPBEXaggData 3 4 2" xfId="19089" xr:uid="{63C0A367-FF61-4D3D-A765-DB90DB6BE640}"/>
    <cellStyle name="SAPBEXaggData 3 4 2 2" xfId="25884" xr:uid="{9F32F505-9976-446B-B850-3E6EFBAEA44B}"/>
    <cellStyle name="SAPBEXaggData 3 4 2 3" xfId="8409" xr:uid="{F535CF9A-2A04-4787-9845-2992135C0047}"/>
    <cellStyle name="SAPBEXaggData 3 4 2 4" xfId="27775" xr:uid="{A6B73603-674B-4722-B83E-F056EF1A5143}"/>
    <cellStyle name="SAPBEXaggData 3 4 3" xfId="10709" xr:uid="{C96BE3D2-A78C-490F-B731-B53CF5EE6AAC}"/>
    <cellStyle name="SAPBEXaggData 3 4 4" xfId="24087" xr:uid="{2FA3851F-7EE4-491A-9B1B-A7CE44478F8E}"/>
    <cellStyle name="SAPBEXaggData 3 4 5" xfId="26648" xr:uid="{081BE67F-3AF9-450D-9970-9431BFB0537D}"/>
    <cellStyle name="SAPBEXaggData 3 4 6" xfId="29531" xr:uid="{3F212B8D-5635-4542-A9A8-159486F99C23}"/>
    <cellStyle name="SAPBEXaggData 3 5" xfId="5245" xr:uid="{5A46BB8D-0EA3-4A61-91B9-AFA15DEA66F9}"/>
    <cellStyle name="SAPBEXaggData 3 5 2" xfId="19463" xr:uid="{0C96ACBA-E802-477D-89FD-26C1D21A360B}"/>
    <cellStyle name="SAPBEXaggData 3 5 2 2" xfId="26256" xr:uid="{0E9F40E2-3469-4078-9F1E-14AD7A4FFF72}"/>
    <cellStyle name="SAPBEXaggData 3 5 2 3" xfId="26660" xr:uid="{33C62B24-DD01-4AE4-B83D-2AE8ADA68146}"/>
    <cellStyle name="SAPBEXaggData 3 5 2 4" xfId="28800" xr:uid="{45EAE8F5-1179-499C-8F15-6E67F5F6CA07}"/>
    <cellStyle name="SAPBEXaggData 3 5 3" xfId="11090" xr:uid="{49247684-8772-4D9C-A960-531673D0C538}"/>
    <cellStyle name="SAPBEXaggData 3 5 4" xfId="24463" xr:uid="{FC9E07D8-1DC9-40A7-871C-C796931488EF}"/>
    <cellStyle name="SAPBEXaggData 3 5 5" xfId="8723" xr:uid="{A405BCDD-C26B-4155-9B7F-771F0270BE80}"/>
    <cellStyle name="SAPBEXaggData 3 5 6" xfId="29202" xr:uid="{D60BC59F-03C0-440E-A85F-3A335856EC4A}"/>
    <cellStyle name="SAPBEXaggData 3 6" xfId="5242" xr:uid="{6E8D689D-81D5-4296-AF37-1BDA57EE1104}"/>
    <cellStyle name="SAPBEXaggData 3 6 2" xfId="19460" xr:uid="{3BC77494-6DA3-4C7D-90DE-F092B5BB5C95}"/>
    <cellStyle name="SAPBEXaggData 3 6 2 2" xfId="26253" xr:uid="{BDC2B4B1-0AF5-4553-B8B8-1F6CBD6F38C5}"/>
    <cellStyle name="SAPBEXaggData 3 6 2 3" xfId="24679" xr:uid="{7D052FD8-CFCF-4243-84D2-624E1AA4D648}"/>
    <cellStyle name="SAPBEXaggData 3 6 2 4" xfId="29482" xr:uid="{F61612EC-3DCF-47B0-86DE-0BA999484CBB}"/>
    <cellStyle name="SAPBEXaggData 3 6 3" xfId="11087" xr:uid="{B07B5B5F-FD21-4DA5-963E-F596BBB6275C}"/>
    <cellStyle name="SAPBEXaggData 3 6 4" xfId="24460" xr:uid="{B705A650-2BAD-4A49-8857-4CD5C9B04114}"/>
    <cellStyle name="SAPBEXaggData 3 6 5" xfId="8527" xr:uid="{2EBA4169-4C0F-413F-9C77-66FB3749018A}"/>
    <cellStyle name="SAPBEXaggData 3 6 6" xfId="28384" xr:uid="{CFF11D2A-C430-400A-9E7A-F648A052587E}"/>
    <cellStyle name="SAPBEXaggData 3 7" xfId="4950" xr:uid="{2C1A0395-AEC9-494C-B7F7-0B01CA07A327}"/>
    <cellStyle name="SAPBEXaggData 3 7 2" xfId="19198" xr:uid="{7E3FD535-DE6A-419F-B246-11F592122550}"/>
    <cellStyle name="SAPBEXaggData 3 7 2 2" xfId="25993" xr:uid="{2069069B-A546-44D0-8180-B812FCDA9EA0}"/>
    <cellStyle name="SAPBEXaggData 3 7 2 3" xfId="8504" xr:uid="{046A0C72-A9E2-4E0B-BBC3-A6EFE37E3977}"/>
    <cellStyle name="SAPBEXaggData 3 7 2 4" xfId="29838" xr:uid="{EE25E372-385F-4D3C-B263-5F36252D2115}"/>
    <cellStyle name="SAPBEXaggData 3 7 3" xfId="10821" xr:uid="{21794C56-8E5D-4A99-957E-FE6773C9ECCA}"/>
    <cellStyle name="SAPBEXaggData 3 7 4" xfId="24199" xr:uid="{F0A4F4B7-3FA1-469C-AB02-CE35280F485E}"/>
    <cellStyle name="SAPBEXaggData 3 7 5" xfId="8432" xr:uid="{D0F7276B-1105-443E-AB77-1F3943C58FBD}"/>
    <cellStyle name="SAPBEXaggData 3 7 6" xfId="29633" xr:uid="{197EEBCE-08F9-437F-950A-9771A2F8EDC7}"/>
    <cellStyle name="SAPBEXaggData 3 8" xfId="8269" xr:uid="{287A43CB-6195-4DB5-BE17-57471F728E72}"/>
    <cellStyle name="SAPBEXaggData 3 8 2" xfId="22345" xr:uid="{6EBA45C7-2F90-4C3C-8E23-E0D7EA6F0031}"/>
    <cellStyle name="SAPBEXaggData 3 8 2 2" xfId="26945" xr:uid="{D2B3AF37-DA98-48A8-B369-7FCCE9386C08}"/>
    <cellStyle name="SAPBEXaggData 3 8 2 3" xfId="27353" xr:uid="{45296D62-ACE9-4C94-83AD-1A83F02EADA2}"/>
    <cellStyle name="SAPBEXaggData 3 8 2 4" xfId="28214" xr:uid="{3B2CABD2-8BAC-483A-8B76-1CB86A39A92F}"/>
    <cellStyle name="SAPBEXaggData 3 8 3" xfId="13976" xr:uid="{A0B56077-F259-490A-B53C-CFD368B87EF4}"/>
    <cellStyle name="SAPBEXaggData 3 8 4" xfId="25144" xr:uid="{FF1EDA69-DB62-41AC-BB98-D945A08BE335}"/>
    <cellStyle name="SAPBEXaggData 3 8 5" xfId="28294" xr:uid="{42A95831-71C7-481C-9846-B4AB46284923}"/>
    <cellStyle name="SAPBEXaggData 3 9" xfId="15279" xr:uid="{8D5E210A-EE85-42AC-9569-CA55A114B217}"/>
    <cellStyle name="SAPBEXaggData 3 9 2" xfId="25316" xr:uid="{928EA628-6587-44AC-BB63-3118300E4A5D}"/>
    <cellStyle name="SAPBEXaggData 3 9 3" xfId="23900" xr:uid="{E87467ED-75D1-414F-BD02-1E3A25B1D9B2}"/>
    <cellStyle name="SAPBEXaggData 3 9 4" xfId="28814" xr:uid="{C590EAC2-54B6-4E33-B4B7-0F471DA3D539}"/>
    <cellStyle name="SAPBEXaggData 4" xfId="4082" xr:uid="{DBC01AAC-4132-411A-B9D2-9831A23F156E}"/>
    <cellStyle name="SAPBEXaggData 4 10" xfId="23753" xr:uid="{290E27F0-08BB-4D9B-8A23-8782A449E450}"/>
    <cellStyle name="SAPBEXaggData 4 10 2" xfId="27210" xr:uid="{3DFF936D-C17C-4E65-80BC-EC56A65E97F3}"/>
    <cellStyle name="SAPBEXaggData 4 10 3" xfId="9246" xr:uid="{C314E1CF-0E79-4549-B5FD-A12BF336538A}"/>
    <cellStyle name="SAPBEXaggData 4 10 4" xfId="28985" xr:uid="{A86B9324-14B9-42BF-8500-5403BB5AEA3E}"/>
    <cellStyle name="SAPBEXaggData 4 11" xfId="23863" xr:uid="{BDEC5713-B582-403E-8D34-A555E9AF559C}"/>
    <cellStyle name="SAPBEXaggData 4 11 2" xfId="27314" xr:uid="{9B5874AB-CF1B-40A1-B7F3-BBD201D4DEB1}"/>
    <cellStyle name="SAPBEXaggData 4 11 3" xfId="9013" xr:uid="{70FF6C1F-8FFF-49EC-917F-4AE6BB4601E4}"/>
    <cellStyle name="SAPBEXaggData 4 11 4" xfId="27947" xr:uid="{7AD215A3-402C-44BD-A129-1165DCC80E79}"/>
    <cellStyle name="SAPBEXaggData 4 12" xfId="9112" xr:uid="{6B8E80DB-B42F-4E34-8088-A8BC1209D8D5}"/>
    <cellStyle name="SAPBEXaggData 4 13" xfId="8493" xr:uid="{7CF23D96-0DEF-482B-8B7D-192AF51270CA}"/>
    <cellStyle name="SAPBEXaggData 4 14" xfId="28718" xr:uid="{4530120C-A416-47D9-85F7-215D393128BA}"/>
    <cellStyle name="SAPBEXaggData 4 2" xfId="6727" xr:uid="{1F0144FB-25BF-471C-8AD4-620F585DCEE4}"/>
    <cellStyle name="SAPBEXaggData 4 2 2" xfId="8024" xr:uid="{346252EA-7463-442D-9B02-6D7325DDD76F}"/>
    <cellStyle name="SAPBEXaggData 4 2 2 2" xfId="22118" xr:uid="{6EF1B5B0-E5FC-4F04-9BD1-21F079DD0453}"/>
    <cellStyle name="SAPBEXaggData 4 2 2 2 2" xfId="26718" xr:uid="{944B227C-FB8C-40FE-8DB9-11F529F50B82}"/>
    <cellStyle name="SAPBEXaggData 4 2 2 2 3" xfId="27369" xr:uid="{D972DA7C-FC55-4545-B024-18AC2EA72CD7}"/>
    <cellStyle name="SAPBEXaggData 4 2 2 2 4" xfId="28690" xr:uid="{7898335F-7224-40DD-B1EF-21012E179CB0}"/>
    <cellStyle name="SAPBEXaggData 4 2 2 3" xfId="13745" xr:uid="{F3C56D3A-3AB0-4365-9152-9D126D140FA7}"/>
    <cellStyle name="SAPBEXaggData 4 2 2 4" xfId="24915" xr:uid="{2C61B800-1E36-4FE0-A8DB-3CCE19C58727}"/>
    <cellStyle name="SAPBEXaggData 4 2 2 5" xfId="24878" xr:uid="{46A31EB8-8930-4C3F-BF79-15FB891CCD88}"/>
    <cellStyle name="SAPBEXaggData 4 2 2 6" xfId="29144" xr:uid="{4A6C9E11-2910-4073-A0E1-CC523EF91984}"/>
    <cellStyle name="SAPBEXaggData 4 2 3" xfId="5247" xr:uid="{3BC78E22-EF33-4FEA-AAB9-92F5EE84B5EE}"/>
    <cellStyle name="SAPBEXaggData 4 2 3 2" xfId="19465" xr:uid="{9AAC0C85-3180-4089-96C5-7F816D980388}"/>
    <cellStyle name="SAPBEXaggData 4 2 3 2 2" xfId="26258" xr:uid="{B62CDBEE-0CCD-4612-8390-461CB70C4FAE}"/>
    <cellStyle name="SAPBEXaggData 4 2 3 2 3" xfId="9270" xr:uid="{5A3AB683-703D-4CAA-83B9-23B2A9786180}"/>
    <cellStyle name="SAPBEXaggData 4 2 3 2 4" xfId="27633" xr:uid="{18F8BCE5-3B39-4FB4-BDF4-283995D98819}"/>
    <cellStyle name="SAPBEXaggData 4 2 3 3" xfId="11092" xr:uid="{8901ACC6-0C25-470D-8C98-DF03042808DB}"/>
    <cellStyle name="SAPBEXaggData 4 2 3 4" xfId="24465" xr:uid="{10B28FDF-0071-40B7-B11D-743F04E5ECDB}"/>
    <cellStyle name="SAPBEXaggData 4 2 3 5" xfId="8899" xr:uid="{B9D9007C-27F9-485E-A6EB-27C07179FECC}"/>
    <cellStyle name="SAPBEXaggData 4 2 3 6" xfId="28238" xr:uid="{382C7FCB-D94C-485B-938B-AD8F9D721D45}"/>
    <cellStyle name="SAPBEXaggData 4 2 4" xfId="8179" xr:uid="{AD35B4D9-6107-4A29-BAFA-3BDFFAE59B58}"/>
    <cellStyle name="SAPBEXaggData 4 2 4 2" xfId="22263" xr:uid="{E3EFA1F5-0709-4C12-BBB8-5A5DB1C862AC}"/>
    <cellStyle name="SAPBEXaggData 4 2 4 2 2" xfId="26863" xr:uid="{268189D5-A8DE-4E5C-A473-5F3B1E488619}"/>
    <cellStyle name="SAPBEXaggData 4 2 4 2 3" xfId="26412" xr:uid="{B30DC150-5A78-4535-8C44-78650D330A3A}"/>
    <cellStyle name="SAPBEXaggData 4 2 4 2 4" xfId="29471" xr:uid="{CDC0A435-815C-436A-999A-6398AE61DDB3}"/>
    <cellStyle name="SAPBEXaggData 4 2 4 3" xfId="13892" xr:uid="{1139A66D-D64A-44A2-81A8-8E0C2EE6830F}"/>
    <cellStyle name="SAPBEXaggData 4 2 4 4" xfId="25061" xr:uid="{E62D4BFE-556E-4331-9D5E-E7A066F28495}"/>
    <cellStyle name="SAPBEXaggData 4 2 4 5" xfId="23916" xr:uid="{31822BB1-E27E-4F74-96BF-E438932A2BB5}"/>
    <cellStyle name="SAPBEXaggData 4 2 4 6" xfId="29587" xr:uid="{66DA1474-9F02-4590-8613-F3073A3C5DF8}"/>
    <cellStyle name="SAPBEXaggData 4 2 5" xfId="5207" xr:uid="{4800DC8D-E472-46AA-BB93-F44800F0A6A5}"/>
    <cellStyle name="SAPBEXaggData 4 2 5 2" xfId="19436" xr:uid="{87B8CE6B-3399-4A8A-9A6F-AC0D6CEF7B36}"/>
    <cellStyle name="SAPBEXaggData 4 2 5 2 2" xfId="26229" xr:uid="{DE11D51A-23DD-4ADA-B589-0D7041A61A12}"/>
    <cellStyle name="SAPBEXaggData 4 2 5 2 3" xfId="26483" xr:uid="{26608E79-A3A0-4E72-ADD5-7F3773B7612D}"/>
    <cellStyle name="SAPBEXaggData 4 2 5 2 4" xfId="29709" xr:uid="{8945298F-F210-428F-820A-652496DD789C}"/>
    <cellStyle name="SAPBEXaggData 4 2 5 3" xfId="11060" xr:uid="{3B00CDD8-9A1E-45D3-9F03-93477F2C0764}"/>
    <cellStyle name="SAPBEXaggData 4 2 5 4" xfId="24435" xr:uid="{BDA9D5D7-2295-4F4C-A9D1-4A8888E43208}"/>
    <cellStyle name="SAPBEXaggData 4 2 5 5" xfId="28067" xr:uid="{16985569-44C0-4F10-8A65-0CBBD4F6B627}"/>
    <cellStyle name="SAPBEXaggData 4 2 6" xfId="16619" xr:uid="{9B566C3B-BE3E-46DE-AA4D-0081E077D52B}"/>
    <cellStyle name="SAPBEXaggData 4 2 6 2" xfId="25558" xr:uid="{70C7116E-30FA-436E-A752-DDC2F4652B7D}"/>
    <cellStyle name="SAPBEXaggData 4 2 6 3" xfId="26693" xr:uid="{7319AB45-5E06-47E2-8018-42EF9D651744}"/>
    <cellStyle name="SAPBEXaggData 4 2 6 4" xfId="29046" xr:uid="{7D9519B8-513A-4660-8ED9-AAF1DD63633B}"/>
    <cellStyle name="SAPBEXaggData 4 2 7" xfId="9180" xr:uid="{7E02FC1C-3972-41F6-B47A-1624FE2459A1}"/>
    <cellStyle name="SAPBEXaggData 4 2 8" xfId="9350" xr:uid="{69F523F8-5ED4-435D-A695-C5FC5539F512}"/>
    <cellStyle name="SAPBEXaggData 4 2 9" xfId="29941" xr:uid="{C942AF26-381D-4883-B29B-C06CC253C56E}"/>
    <cellStyle name="SAPBEXaggData 4 3" xfId="6659" xr:uid="{11EA40D5-A951-4F24-984B-71B9FE96EECB}"/>
    <cellStyle name="SAPBEXaggData 4 3 2" xfId="20817" xr:uid="{19127E25-71E2-46F1-9A79-879F8FB1F387}"/>
    <cellStyle name="SAPBEXaggData 4 3 2 2" xfId="26526" xr:uid="{0E8F83DD-25EE-4382-953A-6C95CFA6A8D2}"/>
    <cellStyle name="SAPBEXaggData 4 3 2 3" xfId="27477" xr:uid="{7AE85F89-2486-4D76-A799-1E451EA0FCDC}"/>
    <cellStyle name="SAPBEXaggData 4 3 2 4" xfId="28391" xr:uid="{6F044788-1C33-4648-9D36-DF5419F4C813}"/>
    <cellStyle name="SAPBEXaggData 4 3 3" xfId="12445" xr:uid="{9C10602A-2C58-47B5-AAAA-F2764BE85DF5}"/>
    <cellStyle name="SAPBEXaggData 4 3 4" xfId="24731" xr:uid="{49812A4A-2DAC-4463-9D8A-E1A7FCFB5F72}"/>
    <cellStyle name="SAPBEXaggData 4 3 5" xfId="8417" xr:uid="{6FA10DCE-5C0B-4C2B-923A-40E64185271C}"/>
    <cellStyle name="SAPBEXaggData 4 3 6" xfId="28354" xr:uid="{049C989D-E3D4-43D6-B913-2912A90F8104}"/>
    <cellStyle name="SAPBEXaggData 4 4" xfId="8144" xr:uid="{F2E3F6A1-0480-4D5E-B9D6-E19B65A84E9E}"/>
    <cellStyle name="SAPBEXaggData 4 4 2" xfId="22229" xr:uid="{C210184E-8BB8-4721-BFC5-9A4B1B2E4B93}"/>
    <cellStyle name="SAPBEXaggData 4 4 2 2" xfId="26829" xr:uid="{C136CEA3-FC96-4E4D-9288-A25D8C64857C}"/>
    <cellStyle name="SAPBEXaggData 4 4 2 3" xfId="25170" xr:uid="{24CE3E3C-EDD4-48B6-A8DA-FAE2FE317991}"/>
    <cellStyle name="SAPBEXaggData 4 4 2 4" xfId="28394" xr:uid="{AC765ADE-85FF-4B86-939F-00E50EB04EC5}"/>
    <cellStyle name="SAPBEXaggData 4 4 3" xfId="13857" xr:uid="{1720B93B-958A-4C5C-97B9-6450F72AEC71}"/>
    <cellStyle name="SAPBEXaggData 4 4 4" xfId="25027" xr:uid="{40F645AE-C495-4C51-B9EE-9E00DD3183F5}"/>
    <cellStyle name="SAPBEXaggData 4 4 5" xfId="25743" xr:uid="{FA85EC2F-4578-4C3E-86EE-65EE4DD3D247}"/>
    <cellStyle name="SAPBEXaggData 4 4 6" xfId="28173" xr:uid="{A6E07E8A-724C-4A4D-BD4C-B47226D66B91}"/>
    <cellStyle name="SAPBEXaggData 4 5" xfId="5352" xr:uid="{65958EFB-1164-4542-BF5B-C629CF162D49}"/>
    <cellStyle name="SAPBEXaggData 4 5 2" xfId="19561" xr:uid="{F7EC71DB-26A2-4DC7-BCC1-6FE304C6BA6A}"/>
    <cellStyle name="SAPBEXaggData 4 5 2 2" xfId="26354" xr:uid="{3B8913FE-72D1-4A80-8F81-7F5590984B2C}"/>
    <cellStyle name="SAPBEXaggData 4 5 2 3" xfId="27488" xr:uid="{8C37EF20-91EC-4361-AF15-CD100842B148}"/>
    <cellStyle name="SAPBEXaggData 4 5 2 4" xfId="29749" xr:uid="{AFB97C69-EE1E-425C-958C-0EE3D792B0B9}"/>
    <cellStyle name="SAPBEXaggData 4 5 3" xfId="11188" xr:uid="{ADD7D0C5-67DC-49F9-B066-1898B203C272}"/>
    <cellStyle name="SAPBEXaggData 4 5 4" xfId="24562" xr:uid="{EB155DF0-6EA2-4FD6-B5F2-00FA5A88F8A5}"/>
    <cellStyle name="SAPBEXaggData 4 5 5" xfId="23953" xr:uid="{90059EAC-F591-4ED2-B858-7DB45FF4A69D}"/>
    <cellStyle name="SAPBEXaggData 4 5 6" xfId="28813" xr:uid="{F87E267C-19C9-46F1-B897-1182E4BC818E}"/>
    <cellStyle name="SAPBEXaggData 4 6" xfId="5203" xr:uid="{6ACE6274-A4DC-46FC-9CB9-6FBA5B0CF344}"/>
    <cellStyle name="SAPBEXaggData 4 6 2" xfId="19432" xr:uid="{552F7F81-4EE6-4589-967B-CA8FC3D6021B}"/>
    <cellStyle name="SAPBEXaggData 4 6 2 2" xfId="26225" xr:uid="{65EABC49-C779-45E0-B0DD-5A5457C887EE}"/>
    <cellStyle name="SAPBEXaggData 4 6 2 3" xfId="24688" xr:uid="{8EB96ACC-DA20-4F36-8063-ED188EAD441A}"/>
    <cellStyle name="SAPBEXaggData 4 6 2 4" xfId="28769" xr:uid="{FA7581E5-F8FA-4A99-B134-C5A257676AF2}"/>
    <cellStyle name="SAPBEXaggData 4 6 3" xfId="11056" xr:uid="{59CFB7A1-D7BF-4192-9493-70480218AE4B}"/>
    <cellStyle name="SAPBEXaggData 4 6 4" xfId="24431" xr:uid="{2E2FF557-6D30-4AEB-8312-85924786AC13}"/>
    <cellStyle name="SAPBEXaggData 4 6 5" xfId="8786" xr:uid="{3019C494-5F84-474D-819C-01DEFBA07022}"/>
    <cellStyle name="SAPBEXaggData 4 6 6" xfId="27859" xr:uid="{66465C28-2E0C-4254-81C1-026F2FA14092}"/>
    <cellStyle name="SAPBEXaggData 4 7" xfId="8055" xr:uid="{A7BCC12F-F306-4F5D-82D6-14613598BB8E}"/>
    <cellStyle name="SAPBEXaggData 4 7 2" xfId="22148" xr:uid="{73132C5F-F1E2-431E-9C82-5517E13B4D5A}"/>
    <cellStyle name="SAPBEXaggData 4 7 2 2" xfId="26748" xr:uid="{78970621-47C8-4988-80CA-CB49DF078C2C}"/>
    <cellStyle name="SAPBEXaggData 4 7 2 3" xfId="26666" xr:uid="{74165DFC-F336-4ACD-9C3C-F4D98F672FAE}"/>
    <cellStyle name="SAPBEXaggData 4 7 2 4" xfId="28624" xr:uid="{E33F49B5-65DD-4097-A6A2-3DCAEDF229F0}"/>
    <cellStyle name="SAPBEXaggData 4 7 3" xfId="13776" xr:uid="{DC480869-0D3A-4005-80EC-A5799710182C}"/>
    <cellStyle name="SAPBEXaggData 4 7 4" xfId="24945" xr:uid="{0AD9C82A-17BD-4FA7-A3A4-C35FF72F508E}"/>
    <cellStyle name="SAPBEXaggData 4 7 5" xfId="30009" xr:uid="{73BAF7FE-6E0C-490F-9931-CED1B3D2F116}"/>
    <cellStyle name="SAPBEXaggData 4 8" xfId="16551" xr:uid="{B09CCE1C-3AE0-4AFC-80D8-484F6D2BC8BE}"/>
    <cellStyle name="SAPBEXaggData 4 8 2" xfId="25490" xr:uid="{3EE46EDC-DCB4-48D3-AA92-E4EBA89C04F9}"/>
    <cellStyle name="SAPBEXaggData 4 8 3" xfId="25701" xr:uid="{0EF09D8D-AB3C-411A-8EFB-DA311D283E42}"/>
    <cellStyle name="SAPBEXaggData 4 8 4" xfId="29677" xr:uid="{976DD55C-B59F-49AB-AEC1-6E765C31318C}"/>
    <cellStyle name="SAPBEXaggData 4 9" xfId="23811" xr:uid="{F0EDBCAD-8343-4DA7-9C3F-BDD4E2E669B7}"/>
    <cellStyle name="SAPBEXaggData 4 9 2" xfId="27263" xr:uid="{32C1E2B7-1354-4DC8-A0A6-7C67F3D172B6}"/>
    <cellStyle name="SAPBEXaggData 4 9 3" xfId="26696" xr:uid="{5B766212-63DA-43B5-888B-A0AE447C8C9E}"/>
    <cellStyle name="SAPBEXaggData 4 9 4" xfId="27971" xr:uid="{85DA52E1-E8B4-449A-9A6F-6A1D118E5C9D}"/>
    <cellStyle name="SAPBEXaggData 5" xfId="3601" xr:uid="{16D407F2-97B4-45B7-9DDA-BBDA8ABA6825}"/>
    <cellStyle name="SAPBEXaggData 5 10" xfId="27795" xr:uid="{B74483EC-8454-4172-9FB9-7574DF26B18F}"/>
    <cellStyle name="SAPBEXaggData 5 2" xfId="5583" xr:uid="{B227B855-C2E0-4324-AD7A-1C923A39B70A}"/>
    <cellStyle name="SAPBEXaggData 5 2 2" xfId="19741" xr:uid="{72C90C47-63EF-4D91-8EFF-289B47FE3F74}"/>
    <cellStyle name="SAPBEXaggData 5 2 2 2" xfId="26386" xr:uid="{50D407F2-A198-4775-A3C7-A99911B0CEC1}"/>
    <cellStyle name="SAPBEXaggData 5 2 2 3" xfId="8781" xr:uid="{FEBA7B9C-1B05-48A3-8F5F-08C4796A056D}"/>
    <cellStyle name="SAPBEXaggData 5 2 2 4" xfId="28562" xr:uid="{AC4EA1F1-EA19-4092-BFC7-31D7C2FBC5A9}"/>
    <cellStyle name="SAPBEXaggData 5 2 3" xfId="11369" xr:uid="{31389300-492D-4AEF-BDE1-74997F0206F1}"/>
    <cellStyle name="SAPBEXaggData 5 2 4" xfId="24600" xr:uid="{C9577690-3982-42A8-90FB-1EAA7D46D876}"/>
    <cellStyle name="SAPBEXaggData 5 2 5" xfId="24678" xr:uid="{A8E25676-E381-401D-9B23-3B9C66D6EE7C}"/>
    <cellStyle name="SAPBEXaggData 5 2 6" xfId="29929" xr:uid="{3A347C35-1ECE-49B5-B262-BC0FEF26A2FB}"/>
    <cellStyle name="SAPBEXaggData 5 3" xfId="8039" xr:uid="{A88B7E2D-8F52-4629-8B62-1E586C96AB06}"/>
    <cellStyle name="SAPBEXaggData 5 3 2" xfId="22133" xr:uid="{C6B39ACA-8870-4B6B-8319-81D5E7437675}"/>
    <cellStyle name="SAPBEXaggData 5 3 2 2" xfId="26733" xr:uid="{CC0B64A4-94B4-4ABD-AEC3-5F2C50A0282C}"/>
    <cellStyle name="SAPBEXaggData 5 3 2 3" xfId="23967" xr:uid="{C3D95862-412E-4B95-83AC-26BA9B332C3E}"/>
    <cellStyle name="SAPBEXaggData 5 3 2 4" xfId="27928" xr:uid="{210B6059-36B0-4B67-B49E-A9CFB5237C9C}"/>
    <cellStyle name="SAPBEXaggData 5 3 3" xfId="13760" xr:uid="{F8E9C9D5-8FE1-42A5-9C39-8F4D9CDD34F1}"/>
    <cellStyle name="SAPBEXaggData 5 3 4" xfId="24930" xr:uid="{F0E616DD-2EC8-4916-8D76-8FDF27036F58}"/>
    <cellStyle name="SAPBEXaggData 5 3 5" xfId="9269" xr:uid="{513F3FFC-BEF6-490A-8C12-C5D6B2260C49}"/>
    <cellStyle name="SAPBEXaggData 5 3 6" xfId="29072" xr:uid="{E09F69B4-C5A7-4425-BD4B-28C39D809C83}"/>
    <cellStyle name="SAPBEXaggData 5 4" xfId="8224" xr:uid="{CBD068E2-F17A-4BAA-B1D7-042362B9172F}"/>
    <cellStyle name="SAPBEXaggData 5 4 2" xfId="22303" xr:uid="{6325E420-3F55-4651-9F8A-69FB0C0DEFED}"/>
    <cellStyle name="SAPBEXaggData 5 4 2 2" xfId="26903" xr:uid="{4633C03C-2A7B-422C-A95C-38502B5D578E}"/>
    <cellStyle name="SAPBEXaggData 5 4 2 3" xfId="24873" xr:uid="{B3639287-7638-4712-AC93-3F95449A30FB}"/>
    <cellStyle name="SAPBEXaggData 5 4 2 4" xfId="29239" xr:uid="{F4EB2468-A26C-4526-9F23-84C684CAEA12}"/>
    <cellStyle name="SAPBEXaggData 5 4 3" xfId="13933" xr:uid="{AFCA3B41-9CDC-443A-AD9A-C13ECDF95902}"/>
    <cellStyle name="SAPBEXaggData 5 4 4" xfId="25102" xr:uid="{B6738B62-A73F-484D-9498-619117D0ECE1}"/>
    <cellStyle name="SAPBEXaggData 5 4 5" xfId="23940" xr:uid="{18CF15B2-7BF4-44A4-BE9D-297C12BD918B}"/>
    <cellStyle name="SAPBEXaggData 5 4 6" xfId="27937" xr:uid="{009F46B6-7C4C-47B0-93F5-A1E82C26BD3E}"/>
    <cellStyle name="SAPBEXaggData 5 5" xfId="5036" xr:uid="{6C5CD245-1303-4170-A165-0BBE6E236136}"/>
    <cellStyle name="SAPBEXaggData 5 5 2" xfId="19268" xr:uid="{10E3C05C-E635-4F4D-8923-DE0A2B55EA3E}"/>
    <cellStyle name="SAPBEXaggData 5 5 2 2" xfId="26061" xr:uid="{6DC5E835-8EC9-47B0-ADCB-4FC08F0EC193}"/>
    <cellStyle name="SAPBEXaggData 5 5 2 3" xfId="27415" xr:uid="{8A249ECA-A9EA-4DD2-AEE1-E6BB1EBB8A8C}"/>
    <cellStyle name="SAPBEXaggData 5 5 2 4" xfId="27868" xr:uid="{65CF72CE-A80E-42DD-B4A5-EFD128892F5C}"/>
    <cellStyle name="SAPBEXaggData 5 5 3" xfId="10892" xr:uid="{96B538CD-BEBF-498A-96F2-79BD97DC0209}"/>
    <cellStyle name="SAPBEXaggData 5 5 4" xfId="24267" xr:uid="{06020B35-19EC-4751-BF85-84F4D8A4D07C}"/>
    <cellStyle name="SAPBEXaggData 5 5 5" xfId="26613" xr:uid="{5F488039-A9B2-46FF-AD3C-D0D25A10E12D}"/>
    <cellStyle name="SAPBEXaggData 5 5 6" xfId="29148" xr:uid="{F3F9F8F9-5282-4778-872B-5DB0DCDDC5EB}"/>
    <cellStyle name="SAPBEXaggData 5 6" xfId="5114" xr:uid="{80C453DD-DE46-45BB-8DDF-1FBA1963C5E4}"/>
    <cellStyle name="SAPBEXaggData 5 6 2" xfId="19345" xr:uid="{8C2229DB-2C67-4C2C-AA33-D28BAD0235DC}"/>
    <cellStyle name="SAPBEXaggData 5 6 2 2" xfId="26138" xr:uid="{3B7088FA-9146-45C7-9ADC-6B7DED48B692}"/>
    <cellStyle name="SAPBEXaggData 5 6 2 3" xfId="25204" xr:uid="{BFDBEF4A-2E7A-4DD2-9EB5-F0ACEFCEC8CC}"/>
    <cellStyle name="SAPBEXaggData 5 6 2 4" xfId="29499" xr:uid="{F45D42D4-1BFB-4976-BE3A-7A21D87D1E01}"/>
    <cellStyle name="SAPBEXaggData 5 6 3" xfId="10969" xr:uid="{3721BC51-FB4F-4DD0-8659-2588EC0AE0BC}"/>
    <cellStyle name="SAPBEXaggData 5 6 4" xfId="24344" xr:uid="{69471CB6-A8BA-4159-AA50-B631AE31DF99}"/>
    <cellStyle name="SAPBEXaggData 5 6 5" xfId="29827" xr:uid="{7814828F-AB7C-41DC-8058-939673DFB2A6}"/>
    <cellStyle name="SAPBEXaggData 5 7" xfId="15475" xr:uid="{30758309-FF52-4F4E-8332-A39BB2C7D03F}"/>
    <cellStyle name="SAPBEXaggData 5 7 2" xfId="25347" xr:uid="{A26841B0-06B4-435C-826D-20641B9E2381}"/>
    <cellStyle name="SAPBEXaggData 5 7 3" xfId="25687" xr:uid="{9168AD3D-0D5B-451D-AA78-4947D860FF31}"/>
    <cellStyle name="SAPBEXaggData 5 7 4" xfId="27733" xr:uid="{6EC53973-C505-4E66-B164-989CEFB6B2E0}"/>
    <cellStyle name="SAPBEXaggData 5 8" xfId="8949" xr:uid="{EEF0151E-8B1B-4694-975A-64AA5338A2F6}"/>
    <cellStyle name="SAPBEXaggData 5 9" xfId="9241" xr:uid="{363946C9-2692-4E9E-925A-5B72422300E1}"/>
    <cellStyle name="SAPBEXaggData 6" xfId="3893" xr:uid="{A068A663-D16A-4FCC-833D-4BB16C9B87B8}"/>
    <cellStyle name="SAPBEXaggData 6 2" xfId="18505" xr:uid="{7E77A616-8CC2-491B-ADA8-2E7F7CB8579F}"/>
    <cellStyle name="SAPBEXaggData 6 2 2" xfId="25795" xr:uid="{2A53B560-62DA-49AC-9613-9C52692B8084}"/>
    <cellStyle name="SAPBEXaggData 6 2 3" xfId="26964" xr:uid="{8FE7A4F9-F96E-4C08-8CE6-6D0B2BE4967D}"/>
    <cellStyle name="SAPBEXaggData 6 2 4" xfId="27780" xr:uid="{D20068B4-3675-44F8-ACC5-D4070A4B49E6}"/>
    <cellStyle name="SAPBEXaggData 6 3" xfId="10119" xr:uid="{50608B5F-5E28-4EA7-88C1-45CF85B7D27B}"/>
    <cellStyle name="SAPBEXaggData 6 4" xfId="23998" xr:uid="{D45BB20D-0906-4F22-8CC2-5186E581F21C}"/>
    <cellStyle name="SAPBEXaggData 6 5" xfId="24051" xr:uid="{EE2FCC53-EF61-4DB3-A818-DA284995321F}"/>
    <cellStyle name="SAPBEXaggData 6 6" xfId="30104" xr:uid="{08F55CA0-985F-4735-8BA3-D45E4BF6FBDA}"/>
    <cellStyle name="SAPBEXaggData 7" xfId="4159" xr:uid="{62C2D3A1-A271-48CF-A23D-874CFE07B328}"/>
    <cellStyle name="SAPBEXaggData 7 2" xfId="18541" xr:uid="{5C1742D8-F0F1-40FF-BF16-655D76664611}"/>
    <cellStyle name="SAPBEXaggData 7 2 2" xfId="25811" xr:uid="{6F2DA9A0-EB2D-45DE-A706-303F9DE7752B}"/>
    <cellStyle name="SAPBEXaggData 7 2 3" xfId="27410" xr:uid="{28126411-4B79-44F7-A2F6-256D7AB99DA3}"/>
    <cellStyle name="SAPBEXaggData 7 2 4" xfId="28810" xr:uid="{4E1DF884-30E5-465A-9CF2-6029E8D20DD1}"/>
    <cellStyle name="SAPBEXaggData 7 3" xfId="10160" xr:uid="{0F458D7A-6037-470D-973C-04CFDDE73C33}"/>
    <cellStyle name="SAPBEXaggData 7 4" xfId="24014" xr:uid="{8ED19500-965B-4257-B9BE-A20FA763955D}"/>
    <cellStyle name="SAPBEXaggData 7 5" xfId="25264" xr:uid="{6C521EDC-E5BC-4110-A783-CB7CDC0D4782}"/>
    <cellStyle name="SAPBEXaggData 7 6" xfId="27613" xr:uid="{162B985B-A361-4428-942E-5AB627939674}"/>
    <cellStyle name="SAPBEXaggData 8" xfId="4845" xr:uid="{4ECCD9B0-5F33-48FC-B324-4416585694E8}"/>
    <cellStyle name="SAPBEXaggData 8 2" xfId="19110" xr:uid="{17A40800-0EEC-4177-9519-16DFBE2D4FD6}"/>
    <cellStyle name="SAPBEXaggData 8 2 2" xfId="25905" xr:uid="{B53FA91D-CFF2-42EB-90FE-D560856AEBC0}"/>
    <cellStyle name="SAPBEXaggData 8 2 3" xfId="24834" xr:uid="{50F1FFDD-3CEE-4C7A-A77D-6301802A64D2}"/>
    <cellStyle name="SAPBEXaggData 8 2 4" xfId="27800" xr:uid="{E73FF186-A1F9-4DD7-8532-95C30AF7EC5F}"/>
    <cellStyle name="SAPBEXaggData 8 3" xfId="10731" xr:uid="{5CEE956C-BB90-4BAE-A6C6-528D1B976DDD}"/>
    <cellStyle name="SAPBEXaggData 8 4" xfId="24109" xr:uid="{BBCF7D02-A35C-4202-9FA6-9C9C7D8C7331}"/>
    <cellStyle name="SAPBEXaggData 8 5" xfId="26505" xr:uid="{8DA42B73-E2D3-4B9A-B051-32260EF4F613}"/>
    <cellStyle name="SAPBEXaggData 8 6" xfId="29438" xr:uid="{476C923C-A203-4A97-8EAC-305B5A523EFF}"/>
    <cellStyle name="SAPBEXaggData 9" xfId="5268" xr:uid="{FCE6A2D1-FC1E-4249-A130-9D8099F81CD7}"/>
    <cellStyle name="SAPBEXaggData 9 2" xfId="19483" xr:uid="{5C943DC1-0865-4FD0-BDEF-B77C3E1AFD86}"/>
    <cellStyle name="SAPBEXaggData 9 2 2" xfId="26276" xr:uid="{A3BF0621-026E-4982-B915-D950D08732E7}"/>
    <cellStyle name="SAPBEXaggData 9 2 3" xfId="24626" xr:uid="{884A769C-BD79-4043-88F0-7D8E8C3DAD70}"/>
    <cellStyle name="SAPBEXaggData 9 2 4" xfId="28559" xr:uid="{1129BAFE-7EEC-4683-8241-490E3DAF50B6}"/>
    <cellStyle name="SAPBEXaggData 9 3" xfId="11110" xr:uid="{1D0AC88E-1B44-433C-A2D4-D4E9558BDDC9}"/>
    <cellStyle name="SAPBEXaggData 9 4" xfId="24483" xr:uid="{9B731059-1762-446A-A38C-2DBBE8CDEE43}"/>
    <cellStyle name="SAPBEXaggData 9 5" xfId="8804" xr:uid="{404F4CAB-566C-4C20-B409-B754776C8101}"/>
    <cellStyle name="SAPBEXaggData 9 6" xfId="28553" xr:uid="{49E48B96-C12D-4D40-9907-E172DA57CD3B}"/>
    <cellStyle name="SAPBEXaggDataEmph" xfId="2406" xr:uid="{7FC4064B-721E-4402-AE4A-D174F384DC00}"/>
    <cellStyle name="SAPBEXaggDataEmph 2" xfId="2407" xr:uid="{37755D8E-A2FE-46E9-8CCA-735BF374B599}"/>
    <cellStyle name="SAPBEXaggItem" xfId="2408" xr:uid="{1F4B716E-1784-4BFF-A43F-A91F9A9D8E75}"/>
    <cellStyle name="SAPBEXaggItem 10" xfId="5049" xr:uid="{CE089170-B6A8-4F17-B491-98E78CE64B3A}"/>
    <cellStyle name="SAPBEXaggItem 10 2" xfId="19280" xr:uid="{76CCEC2A-A314-4224-9331-323FED77E2AF}"/>
    <cellStyle name="SAPBEXaggItem 10 2 2" xfId="26073" xr:uid="{9481B507-D43F-463D-9956-E3C0821F51EC}"/>
    <cellStyle name="SAPBEXaggItem 10 2 3" xfId="24048" xr:uid="{A3A5896B-CFCD-4274-A487-87930072DFF2}"/>
    <cellStyle name="SAPBEXaggItem 10 2 4" xfId="28397" xr:uid="{A1CF8F65-45F5-4452-B3BA-F9971E4D7FEC}"/>
    <cellStyle name="SAPBEXaggItem 10 3" xfId="10904" xr:uid="{9D6EAED8-496C-4552-BEBE-232DE58CAF5B}"/>
    <cellStyle name="SAPBEXaggItem 10 4" xfId="24279" xr:uid="{AF61C9B3-E2C0-4089-9547-9A47306AF4DE}"/>
    <cellStyle name="SAPBEXaggItem 10 5" xfId="24621" xr:uid="{DE2C4A7C-05B1-4167-9C7E-EBF7C87525BE}"/>
    <cellStyle name="SAPBEXaggItem 10 6" xfId="28092" xr:uid="{FA3E3962-70CE-4094-84CD-0F0CDAD2F8A6}"/>
    <cellStyle name="SAPBEXaggItem 11" xfId="5344" xr:uid="{3B8F4D31-A292-42E1-90BC-D81E006E360B}"/>
    <cellStyle name="SAPBEXaggItem 11 2" xfId="19554" xr:uid="{1F8A05D7-2D76-4B4C-81CD-9FAAE9B45082}"/>
    <cellStyle name="SAPBEXaggItem 11 2 2" xfId="26347" xr:uid="{E0C480AA-3980-483F-883E-8EFEDBD5F4C9}"/>
    <cellStyle name="SAPBEXaggItem 11 2 3" xfId="24663" xr:uid="{83991D30-E3B3-4B05-8260-A35CEF206CEC}"/>
    <cellStyle name="SAPBEXaggItem 11 2 4" xfId="30147" xr:uid="{9CF086FF-30BD-4009-B7FF-8CC442CC343C}"/>
    <cellStyle name="SAPBEXaggItem 11 3" xfId="11181" xr:uid="{0FFC07F2-6509-4FF6-8339-2A74448D42C1}"/>
    <cellStyle name="SAPBEXaggItem 11 4" xfId="24555" xr:uid="{08D614F8-38BC-4C5A-ACC3-3D78E6B450DE}"/>
    <cellStyle name="SAPBEXaggItem 11 5" xfId="28725" xr:uid="{CE252F56-4882-46BD-906F-28E2EB8DB785}"/>
    <cellStyle name="SAPBEXaggItem 12" xfId="14676" xr:uid="{37AA4C31-8D90-4709-8095-A7B9795FBBC2}"/>
    <cellStyle name="SAPBEXaggItem 12 2" xfId="25232" xr:uid="{F9FDA987-C48A-41E3-BC00-02D4F524E641}"/>
    <cellStyle name="SAPBEXaggItem 12 3" xfId="27181" xr:uid="{10C98B89-C178-4108-B97A-497A57C2AC84}"/>
    <cellStyle name="SAPBEXaggItem 12 4" xfId="29180" xr:uid="{805DE305-1D52-42B2-8847-4B9DCD905938}"/>
    <cellStyle name="SAPBEXaggItem 13" xfId="22562" xr:uid="{F1FDFF3B-5CCF-4CC4-8583-D96C07E42102}"/>
    <cellStyle name="SAPBEXaggItem 13 2" xfId="27007" xr:uid="{BDD62AEF-F33C-4EA1-B838-9E60F4491015}"/>
    <cellStyle name="SAPBEXaggItem 13 3" xfId="9020" xr:uid="{A6FC06BD-DF48-4154-97F2-12308D78D2EE}"/>
    <cellStyle name="SAPBEXaggItem 13 4" xfId="28339" xr:uid="{DB7901CC-278E-4322-8901-732BB680BD8E}"/>
    <cellStyle name="SAPBEXaggItem 14" xfId="23757" xr:uid="{9620E1EC-C3F7-4A0B-B37C-CB6329DEA704}"/>
    <cellStyle name="SAPBEXaggItem 14 2" xfId="27214" xr:uid="{AFDDE2A2-DD89-4AF8-817A-2C9B12A06E39}"/>
    <cellStyle name="SAPBEXaggItem 14 3" xfId="8324" xr:uid="{70F0EC10-F3AB-40E8-A80E-713491C344BC}"/>
    <cellStyle name="SAPBEXaggItem 14 4" xfId="29367" xr:uid="{FABAE1CD-7F07-44C1-8F18-B98327D939F2}"/>
    <cellStyle name="SAPBEXaggItem 15" xfId="23220" xr:uid="{8B977917-1FDA-45EB-A434-BC6B9442CCDD}"/>
    <cellStyle name="SAPBEXaggItem 15 2" xfId="27136" xr:uid="{CDB133FE-027D-4BBC-977C-2C93ECDDA5F1}"/>
    <cellStyle name="SAPBEXaggItem 15 3" xfId="25240" xr:uid="{29AF8020-79C4-4E44-9A6C-45A2C86C1B74}"/>
    <cellStyle name="SAPBEXaggItem 15 4" xfId="29839" xr:uid="{45041CCB-4C19-420E-AA91-7962BF6635A7}"/>
    <cellStyle name="SAPBEXaggItem 16" xfId="8701" xr:uid="{617269C6-9E65-4A49-9777-49C7366EF529}"/>
    <cellStyle name="SAPBEXaggItem 17" xfId="8627" xr:uid="{307B12D4-68FB-479A-A683-5DB44A1BCC4E}"/>
    <cellStyle name="SAPBEXaggItem 18" xfId="28766" xr:uid="{F898D986-56ED-49ED-81C2-A60DCD8032AA}"/>
    <cellStyle name="SAPBEXaggItem 2" xfId="2409" xr:uid="{178B6EBF-0B00-4683-9E4E-1E5F833CC4AF}"/>
    <cellStyle name="SAPBEXaggItem 2 10" xfId="8071" xr:uid="{4B4ABCE8-CA44-4835-AB76-CB43776B7A6B}"/>
    <cellStyle name="SAPBEXaggItem 2 10 2" xfId="22162" xr:uid="{750A145D-2B40-49B7-8274-B896F8CDA3A3}"/>
    <cellStyle name="SAPBEXaggItem 2 10 2 2" xfId="26762" xr:uid="{215A14CE-49A2-4944-96ED-F32B9F1C5400}"/>
    <cellStyle name="SAPBEXaggItem 2 10 2 3" xfId="24829" xr:uid="{A30D0D05-5F8B-43C9-837E-EE3F8949E6B9}"/>
    <cellStyle name="SAPBEXaggItem 2 10 2 4" xfId="28602" xr:uid="{169108A7-AF57-41B4-9AEC-26934C5EBCC0}"/>
    <cellStyle name="SAPBEXaggItem 2 10 3" xfId="13790" xr:uid="{3CEEAE89-0519-4512-8F4A-04748A52CC21}"/>
    <cellStyle name="SAPBEXaggItem 2 10 4" xfId="24959" xr:uid="{79D1CDD2-5230-4497-B376-9AB7C7DC1001}"/>
    <cellStyle name="SAPBEXaggItem 2 10 5" xfId="29209" xr:uid="{92082B92-5E19-4874-88EA-7785A91F69B3}"/>
    <cellStyle name="SAPBEXaggItem 2 11" xfId="14677" xr:uid="{4900B137-3131-4FA1-8838-56BEBFE92CC7}"/>
    <cellStyle name="SAPBEXaggItem 2 11 2" xfId="25233" xr:uid="{06BEC482-434A-4C24-A8A7-5454E070C982}"/>
    <cellStyle name="SAPBEXaggItem 2 11 3" xfId="26640" xr:uid="{4B6C9F6D-7AD8-4925-9A11-D83AAC2B73A3}"/>
    <cellStyle name="SAPBEXaggItem 2 11 4" xfId="28926" xr:uid="{3893F624-D678-4512-880D-0E6A801F1D6D}"/>
    <cellStyle name="SAPBEXaggItem 2 12" xfId="22561" xr:uid="{21F9798E-78BE-4558-A8C2-198F102E29E8}"/>
    <cellStyle name="SAPBEXaggItem 2 12 2" xfId="27006" xr:uid="{ED656BAF-33EF-416D-8253-F689A6ABAD0A}"/>
    <cellStyle name="SAPBEXaggItem 2 12 3" xfId="24039" xr:uid="{510B9897-0FAE-4EAC-981A-7160B99713A6}"/>
    <cellStyle name="SAPBEXaggItem 2 12 4" xfId="27790" xr:uid="{9089AE5A-5080-4B89-8B21-CA68A413337C}"/>
    <cellStyle name="SAPBEXaggItem 2 13" xfId="23077" xr:uid="{E82E7B2E-7341-402C-B580-A6F8B454AAB2}"/>
    <cellStyle name="SAPBEXaggItem 2 13 2" xfId="27110" xr:uid="{0183652C-0576-4663-9BFB-F64C5AE0B0AE}"/>
    <cellStyle name="SAPBEXaggItem 2 13 3" xfId="25824" xr:uid="{50470D86-1C68-45E1-8567-B73A976F00A4}"/>
    <cellStyle name="SAPBEXaggItem 2 13 4" xfId="29222" xr:uid="{A9474EB7-1A3C-4A03-BBBC-385EA1A9C8F2}"/>
    <cellStyle name="SAPBEXaggItem 2 14" xfId="22567" xr:uid="{F3AF69C3-1538-4E4B-A209-63DE6CEE243E}"/>
    <cellStyle name="SAPBEXaggItem 2 14 2" xfId="27012" xr:uid="{D8E634AE-9704-4E7C-BE04-3EC8CA054BF3}"/>
    <cellStyle name="SAPBEXaggItem 2 14 3" xfId="25595" xr:uid="{37E00AB0-E507-4FDE-A769-C461ABFFA6E1}"/>
    <cellStyle name="SAPBEXaggItem 2 14 4" xfId="28174" xr:uid="{F0DF4958-6B6A-46CC-93EE-9DE3155E69C4}"/>
    <cellStyle name="SAPBEXaggItem 2 15" xfId="8702" xr:uid="{7F9B88CF-BFF4-4B80-BD24-A252D8783A28}"/>
    <cellStyle name="SAPBEXaggItem 2 16" xfId="8343" xr:uid="{3FC5C8FC-C71A-4FEA-9DF1-E9B9F077CA56}"/>
    <cellStyle name="SAPBEXaggItem 2 17" xfId="28833" xr:uid="{B3EA8879-0BB9-4432-8563-0085F00A277F}"/>
    <cellStyle name="SAPBEXaggItem 2 2" xfId="4727" xr:uid="{F964BADF-5B09-4F4F-94DC-11492B72A64E}"/>
    <cellStyle name="SAPBEXaggItem 2 2 10" xfId="23790" xr:uid="{0FCEC5B8-A92A-411E-AFAA-91638EB196D2}"/>
    <cellStyle name="SAPBEXaggItem 2 2 10 2" xfId="27242" xr:uid="{15862558-EE64-4339-832D-C42A4BF9F4A1}"/>
    <cellStyle name="SAPBEXaggItem 2 2 10 3" xfId="24804" xr:uid="{B5E76B0E-A9A6-4482-8D8E-FA1B601B4695}"/>
    <cellStyle name="SAPBEXaggItem 2 2 10 4" xfId="28044" xr:uid="{B213F334-4BD1-4B7C-9CA4-8ABC6ADF82F6}"/>
    <cellStyle name="SAPBEXaggItem 2 2 11" xfId="22596" xr:uid="{B062E98A-087C-4CAA-83D3-4B35CDFFCA06}"/>
    <cellStyle name="SAPBEXaggItem 2 2 11 2" xfId="27027" xr:uid="{DD5D35C5-8596-46A4-86C8-9ADECD11E4C0}"/>
    <cellStyle name="SAPBEXaggItem 2 2 11 3" xfId="26685" xr:uid="{9C175353-E4CC-4EC0-9704-F2320B35DEE9}"/>
    <cellStyle name="SAPBEXaggItem 2 2 11 4" xfId="28382" xr:uid="{E49FC41F-1D23-49DD-88F3-104337AD54AA}"/>
    <cellStyle name="SAPBEXaggItem 2 2 12" xfId="23726" xr:uid="{C22EC3A0-DA6F-4DC9-A8B5-747C4F396042}"/>
    <cellStyle name="SAPBEXaggItem 2 2 12 2" xfId="27192" xr:uid="{B0186890-B834-4A5E-91E4-3A686E83DFEC}"/>
    <cellStyle name="SAPBEXaggItem 2 2 12 3" xfId="25689" xr:uid="{AD8C75B3-1838-40C8-BB86-5D158892D5A8}"/>
    <cellStyle name="SAPBEXaggItem 2 2 12 4" xfId="30176" xr:uid="{C5347BC8-6C25-4735-8479-119ACA08B664}"/>
    <cellStyle name="SAPBEXaggItem 2 2 13" xfId="8914" xr:uid="{4CA11A79-4BEB-419A-9E84-341C3AD8903C}"/>
    <cellStyle name="SAPBEXaggItem 2 2 14" xfId="8561" xr:uid="{E9C6270E-1F9D-4889-BFCF-74C5B66B71D2}"/>
    <cellStyle name="SAPBEXaggItem 2 2 15" xfId="28961" xr:uid="{B9E60FE2-EEE0-496C-9C73-3C5AC1A8E9A4}"/>
    <cellStyle name="SAPBEXaggItem 2 2 2" xfId="4806" xr:uid="{0EB38FBB-B404-4CDE-9436-C0C976B4FD1D}"/>
    <cellStyle name="SAPBEXaggItem 2 2 2 10" xfId="22556" xr:uid="{06F36419-50C9-4FAC-832D-C3D95116FC42}"/>
    <cellStyle name="SAPBEXaggItem 2 2 2 10 2" xfId="27001" xr:uid="{FA5139DD-27D0-46F8-A759-BA1FC57A8C77}"/>
    <cellStyle name="SAPBEXaggItem 2 2 2 10 3" xfId="24877" xr:uid="{D89C728C-1420-4320-9C19-903CB66334C3}"/>
    <cellStyle name="SAPBEXaggItem 2 2 2 10 4" xfId="28935" xr:uid="{954502F3-2A7E-40ED-9ACE-448F899C9D9A}"/>
    <cellStyle name="SAPBEXaggItem 2 2 2 11" xfId="23889" xr:uid="{01E34F5C-B9C6-485A-8642-3BB2C5D63E84}"/>
    <cellStyle name="SAPBEXaggItem 2 2 2 11 2" xfId="27340" xr:uid="{69643BB1-910C-406D-8F70-71595DE1C9CD}"/>
    <cellStyle name="SAPBEXaggItem 2 2 2 11 3" xfId="27596" xr:uid="{F2B74438-7A26-4F51-8B0A-99CD02603D4E}"/>
    <cellStyle name="SAPBEXaggItem 2 2 2 11 4" xfId="30183" xr:uid="{F8E29825-8296-454F-8D31-EA8A33252E18}"/>
    <cellStyle name="SAPBEXaggItem 2 2 2 12" xfId="9138" xr:uid="{21CB384A-8F39-476F-A749-8E590E597FD1}"/>
    <cellStyle name="SAPBEXaggItem 2 2 2 13" xfId="8954" xr:uid="{E9D92844-B093-4E5A-AEB6-CC08255CBC1F}"/>
    <cellStyle name="SAPBEXaggItem 2 2 2 14" xfId="29939" xr:uid="{AC84B330-15C9-4ABB-BEF2-8506CECB19E3}"/>
    <cellStyle name="SAPBEXaggItem 2 2 2 2" xfId="6753" xr:uid="{DA2907C9-6091-401B-B109-40AC63B2F542}"/>
    <cellStyle name="SAPBEXaggItem 2 2 2 2 2" xfId="8025" xr:uid="{3D3F3EC7-A55B-4CBC-818D-D02E3A3EAFD9}"/>
    <cellStyle name="SAPBEXaggItem 2 2 2 2 2 2" xfId="22119" xr:uid="{2E1FB285-235D-43F2-B2F5-929D865FB692}"/>
    <cellStyle name="SAPBEXaggItem 2 2 2 2 2 2 2" xfId="26719" xr:uid="{6E6B118E-CF7E-4D0C-AA13-0C58DDE2414A}"/>
    <cellStyle name="SAPBEXaggItem 2 2 2 2 2 2 3" xfId="8441" xr:uid="{FBE94938-FC84-49B1-8040-8CBE3007A371}"/>
    <cellStyle name="SAPBEXaggItem 2 2 2 2 2 2 4" xfId="28576" xr:uid="{0AD39E52-8319-4992-9A74-4393BF1D4C88}"/>
    <cellStyle name="SAPBEXaggItem 2 2 2 2 2 3" xfId="13746" xr:uid="{3CDF8FD7-C126-464C-9B83-3A50BAD6BFDF}"/>
    <cellStyle name="SAPBEXaggItem 2 2 2 2 2 4" xfId="24916" xr:uid="{1F6C1B45-9C28-43F2-B2F3-7AB4B38F6391}"/>
    <cellStyle name="SAPBEXaggItem 2 2 2 2 2 5" xfId="9341" xr:uid="{62F2279D-1606-4453-A9D3-CE9590048049}"/>
    <cellStyle name="SAPBEXaggItem 2 2 2 2 2 6" xfId="29649" xr:uid="{3ADAED46-F6F7-45D2-9CD6-25F10EEBB4E1}"/>
    <cellStyle name="SAPBEXaggItem 2 2 2 2 3" xfId="4832" xr:uid="{C139636B-CC1E-414F-9184-471B770A73C9}"/>
    <cellStyle name="SAPBEXaggItem 2 2 2 2 3 2" xfId="19097" xr:uid="{0B1EF697-A265-4BE7-B806-E193A104165A}"/>
    <cellStyle name="SAPBEXaggItem 2 2 2 2 3 2 2" xfId="25892" xr:uid="{79C3B4A2-8C55-4AD9-8ECD-3714E03466AE}"/>
    <cellStyle name="SAPBEXaggItem 2 2 2 2 3 2 3" xfId="23923" xr:uid="{1D29A949-EFE3-47D9-B1BB-E843806E2375}"/>
    <cellStyle name="SAPBEXaggItem 2 2 2 2 3 2 4" xfId="28118" xr:uid="{51521D17-ADCE-47CC-B829-9092479822A9}"/>
    <cellStyle name="SAPBEXaggItem 2 2 2 2 3 3" xfId="10718" xr:uid="{8AFFA820-6807-42A9-88BC-FC973A5B1B4E}"/>
    <cellStyle name="SAPBEXaggItem 2 2 2 2 3 4" xfId="24096" xr:uid="{65122542-145C-4DCA-83B5-D0BA446F1F19}"/>
    <cellStyle name="SAPBEXaggItem 2 2 2 2 3 5" xfId="24063" xr:uid="{3D26EEBD-92DF-490E-BDE0-85CEA12D39E7}"/>
    <cellStyle name="SAPBEXaggItem 2 2 2 2 3 6" xfId="27871" xr:uid="{29ACE288-0DCF-4717-A15C-1950E99A28A3}"/>
    <cellStyle name="SAPBEXaggItem 2 2 2 2 4" xfId="4996" xr:uid="{7D29B37A-C748-4CAB-93A8-A712622C443A}"/>
    <cellStyle name="SAPBEXaggItem 2 2 2 2 4 2" xfId="19241" xr:uid="{57B7B0CC-1B5A-43C1-8B2D-C2EC96095978}"/>
    <cellStyle name="SAPBEXaggItem 2 2 2 2 4 2 2" xfId="26036" xr:uid="{54ACB1FC-325D-4DF0-99C6-30420182D4EA}"/>
    <cellStyle name="SAPBEXaggItem 2 2 2 2 4 2 3" xfId="9055" xr:uid="{47E9EC11-3423-4E5B-AE14-CB4DA427E077}"/>
    <cellStyle name="SAPBEXaggItem 2 2 2 2 4 2 4" xfId="27965" xr:uid="{8699C364-EE71-4809-BA29-7581D9D57C88}"/>
    <cellStyle name="SAPBEXaggItem 2 2 2 2 4 3" xfId="10864" xr:uid="{4CF22CC6-811D-4ABC-B37B-4227AFC6AA34}"/>
    <cellStyle name="SAPBEXaggItem 2 2 2 2 4 4" xfId="24242" xr:uid="{4799E1CF-07FD-4249-8A8B-0854191B0172}"/>
    <cellStyle name="SAPBEXaggItem 2 2 2 2 4 5" xfId="27144" xr:uid="{1E81C9C4-4663-4C67-B70E-C8306338D284}"/>
    <cellStyle name="SAPBEXaggItem 2 2 2 2 4 6" xfId="29018" xr:uid="{F33C1505-A973-4DEF-9AA9-7EF246378FC4}"/>
    <cellStyle name="SAPBEXaggItem 2 2 2 2 5" xfId="4857" xr:uid="{1CCC0A64-F3D1-4727-A69C-F350F3F1ECAE}"/>
    <cellStyle name="SAPBEXaggItem 2 2 2 2 5 2" xfId="19116" xr:uid="{163FACAA-F995-428A-BB4A-56D8CFA38F41}"/>
    <cellStyle name="SAPBEXaggItem 2 2 2 2 5 2 2" xfId="25911" xr:uid="{43A2E979-7DA0-409A-A93A-96CB8B4B1A9E}"/>
    <cellStyle name="SAPBEXaggItem 2 2 2 2 5 2 3" xfId="24047" xr:uid="{56DAF39F-C35E-457A-8CB5-0D76143A9C72}"/>
    <cellStyle name="SAPBEXaggItem 2 2 2 2 5 2 4" xfId="28264" xr:uid="{A8B00743-B93D-4149-BC3D-773F67453A91}"/>
    <cellStyle name="SAPBEXaggItem 2 2 2 2 5 3" xfId="10738" xr:uid="{211C81D3-8CD7-4B6D-A7ED-86F1E8256633}"/>
    <cellStyle name="SAPBEXaggItem 2 2 2 2 5 4" xfId="24115" xr:uid="{391F8582-7EFF-4ED3-ADEC-B9B1BBFCB68B}"/>
    <cellStyle name="SAPBEXaggItem 2 2 2 2 5 5" xfId="27621" xr:uid="{9CDB7020-2C2C-4518-B4BE-838B474A6290}"/>
    <cellStyle name="SAPBEXaggItem 2 2 2 2 6" xfId="16645" xr:uid="{1153ED6A-0999-4D6E-AAFE-1D6D85064A24}"/>
    <cellStyle name="SAPBEXaggItem 2 2 2 2 6 2" xfId="25584" xr:uid="{3775C8F5-6542-41ED-8A08-19CCB743A8C9}"/>
    <cellStyle name="SAPBEXaggItem 2 2 2 2 6 3" xfId="25300" xr:uid="{6CA27DF1-2469-449D-B58D-6E6BD346A279}"/>
    <cellStyle name="SAPBEXaggItem 2 2 2 2 6 4" xfId="29940" xr:uid="{660C80AA-8779-42BC-8043-1E065DCFDA62}"/>
    <cellStyle name="SAPBEXaggItem 2 2 2 2 7" xfId="9206" xr:uid="{865B4BB4-B09A-4E91-8B6A-43E4BCD94671}"/>
    <cellStyle name="SAPBEXaggItem 2 2 2 2 8" xfId="9044" xr:uid="{6434A0FD-90CF-4D3B-BC8A-1A3FB4E67F8D}"/>
    <cellStyle name="SAPBEXaggItem 2 2 2 2 9" xfId="29122" xr:uid="{BF004022-94B2-4D3E-AB98-6EFEF1D71EF7}"/>
    <cellStyle name="SAPBEXaggItem 2 2 2 3" xfId="6685" xr:uid="{6830435C-4648-4038-90ED-F8D59FDE1101}"/>
    <cellStyle name="SAPBEXaggItem 2 2 2 3 2" xfId="20843" xr:uid="{74CA5B12-6B31-4A0E-91EF-8479D672CE22}"/>
    <cellStyle name="SAPBEXaggItem 2 2 2 3 2 2" xfId="26552" xr:uid="{9074F6D7-CE1C-4EFD-BC81-4012A64F9D9C}"/>
    <cellStyle name="SAPBEXaggItem 2 2 2 3 2 3" xfId="27367" xr:uid="{78625502-426D-442F-99BA-A7EF50BD6B78}"/>
    <cellStyle name="SAPBEXaggItem 2 2 2 3 2 4" xfId="29211" xr:uid="{B4CFD989-0D6D-4594-AC40-CB3AE7786813}"/>
    <cellStyle name="SAPBEXaggItem 2 2 2 3 3" xfId="12471" xr:uid="{5A3AD8A7-AD0D-4895-8993-518336B69694}"/>
    <cellStyle name="SAPBEXaggItem 2 2 2 3 4" xfId="24757" xr:uid="{F55561D1-EA09-411E-82C0-F69EF0D63E2C}"/>
    <cellStyle name="SAPBEXaggItem 2 2 2 3 5" xfId="8818" xr:uid="{E4BDF3A5-CA27-4C84-B3AC-5A50296B6673}"/>
    <cellStyle name="SAPBEXaggItem 2 2 2 3 6" xfId="28176" xr:uid="{DD270A6F-9CD5-4878-8055-1FBDED64F79D}"/>
    <cellStyle name="SAPBEXaggItem 2 2 2 4" xfId="5286" xr:uid="{7F1E18D7-9330-41B0-916D-E171D545B7DB}"/>
    <cellStyle name="SAPBEXaggItem 2 2 2 4 2" xfId="19500" xr:uid="{06090DE0-36A2-4233-A29D-9945C580999F}"/>
    <cellStyle name="SAPBEXaggItem 2 2 2 4 2 2" xfId="26293" xr:uid="{29CDB0C1-9225-4D0E-9E96-6FC0166FBF8F}"/>
    <cellStyle name="SAPBEXaggItem 2 2 2 4 2 3" xfId="24867" xr:uid="{EC878AF2-E8C5-4C93-A67A-FA056A428CC5}"/>
    <cellStyle name="SAPBEXaggItem 2 2 2 4 2 4" xfId="29741" xr:uid="{DE31E117-0B95-4484-958F-027AFDAB0B3D}"/>
    <cellStyle name="SAPBEXaggItem 2 2 2 4 3" xfId="11127" xr:uid="{786DDD6E-976F-4A1A-B3DF-93AC0D4EA4A5}"/>
    <cellStyle name="SAPBEXaggItem 2 2 2 4 4" xfId="24500" xr:uid="{F7383A14-AA6B-4B27-95DC-234A95FBA70A}"/>
    <cellStyle name="SAPBEXaggItem 2 2 2 4 5" xfId="27567" xr:uid="{AA06CE4D-F2FF-4240-8779-D7AB917DFF92}"/>
    <cellStyle name="SAPBEXaggItem 2 2 2 4 6" xfId="28171" xr:uid="{5F5560AC-A72B-4FD0-95F8-62B38629821B}"/>
    <cellStyle name="SAPBEXaggItem 2 2 2 5" xfId="4840" xr:uid="{D5C5424A-ADAF-4D91-9866-B37AE468BF42}"/>
    <cellStyle name="SAPBEXaggItem 2 2 2 5 2" xfId="19105" xr:uid="{5514CB87-A055-4B9C-8632-007E63E516A5}"/>
    <cellStyle name="SAPBEXaggItem 2 2 2 5 2 2" xfId="25900" xr:uid="{3DDC6CF7-1492-4C1B-B4A2-3C4F610B8521}"/>
    <cellStyle name="SAPBEXaggItem 2 2 2 5 2 3" xfId="24833" xr:uid="{9DA8DB52-5859-4372-AEE9-CDBC5F044A66}"/>
    <cellStyle name="SAPBEXaggItem 2 2 2 5 2 4" xfId="28469" xr:uid="{4D05EB55-DBE8-4591-A8DA-E9537BA96844}"/>
    <cellStyle name="SAPBEXaggItem 2 2 2 5 3" xfId="10726" xr:uid="{119A6CC4-2333-422B-9BC0-BD700D6FD30E}"/>
    <cellStyle name="SAPBEXaggItem 2 2 2 5 4" xfId="24104" xr:uid="{F56BAE7B-D770-4EBE-8D61-708204AF2341}"/>
    <cellStyle name="SAPBEXaggItem 2 2 2 5 5" xfId="25257" xr:uid="{F8981279-9BE3-48FA-87B8-55186E41B45B}"/>
    <cellStyle name="SAPBEXaggItem 2 2 2 5 6" xfId="27969" xr:uid="{645AAD1A-4932-4EB9-A26D-4F9C6AFC6967}"/>
    <cellStyle name="SAPBEXaggItem 2 2 2 6" xfId="4935" xr:uid="{53681B35-7F11-497A-BE16-1056B03E8423}"/>
    <cellStyle name="SAPBEXaggItem 2 2 2 6 2" xfId="19184" xr:uid="{7D808235-8D6C-40E3-AC15-565F94EABA56}"/>
    <cellStyle name="SAPBEXaggItem 2 2 2 6 2 2" xfId="25979" xr:uid="{97F2B117-0C7C-43FF-BDCD-59FD1B83979E}"/>
    <cellStyle name="SAPBEXaggItem 2 2 2 6 2 3" xfId="26617" xr:uid="{2C3E5CBD-B238-40AA-B7BD-CC65C29C2B70}"/>
    <cellStyle name="SAPBEXaggItem 2 2 2 6 2 4" xfId="29047" xr:uid="{BCA252BE-8774-482F-B9E0-0DDD37E23157}"/>
    <cellStyle name="SAPBEXaggItem 2 2 2 6 3" xfId="10807" xr:uid="{BAF7D8CC-DEBE-4995-BBD2-7983786E63AB}"/>
    <cellStyle name="SAPBEXaggItem 2 2 2 6 4" xfId="24185" xr:uid="{88FF1090-AE0F-466B-B14F-2D087170A07E}"/>
    <cellStyle name="SAPBEXaggItem 2 2 2 6 5" xfId="24041" xr:uid="{35E9700D-4C63-450F-912B-7F475A68194D}"/>
    <cellStyle name="SAPBEXaggItem 2 2 2 6 6" xfId="29221" xr:uid="{B2D672A0-8628-4FA5-881C-BCFD33A2DC10}"/>
    <cellStyle name="SAPBEXaggItem 2 2 2 7" xfId="8235" xr:uid="{6DBC043B-6A9F-4702-B999-0F59B0832598}"/>
    <cellStyle name="SAPBEXaggItem 2 2 2 7 2" xfId="22314" xr:uid="{29DB0CDE-CCB9-4166-A667-3BB129E38E32}"/>
    <cellStyle name="SAPBEXaggItem 2 2 2 7 2 2" xfId="26914" xr:uid="{7DA784A6-57FA-45D3-B334-AECAF796A4D8}"/>
    <cellStyle name="SAPBEXaggItem 2 2 2 7 2 3" xfId="25703" xr:uid="{949ADC19-081D-45F1-81CC-ECC81B62EE81}"/>
    <cellStyle name="SAPBEXaggItem 2 2 2 7 2 4" xfId="28874" xr:uid="{DB3F329C-8AAD-40F4-A172-D0E1EC871DE9}"/>
    <cellStyle name="SAPBEXaggItem 2 2 2 7 3" xfId="13944" xr:uid="{A9F148C2-43E5-4B21-88E2-BC3757C57727}"/>
    <cellStyle name="SAPBEXaggItem 2 2 2 7 4" xfId="25113" xr:uid="{0CAB5DDF-C739-48BE-995D-3E9A2F0429F1}"/>
    <cellStyle name="SAPBEXaggItem 2 2 2 7 5" xfId="29893" xr:uid="{3E77AD10-2804-49C0-865C-D6E3C80F7A02}"/>
    <cellStyle name="SAPBEXaggItem 2 2 2 8" xfId="16577" xr:uid="{F37A2805-D5DD-4EEB-9F98-0585B2B7370B}"/>
    <cellStyle name="SAPBEXaggItem 2 2 2 8 2" xfId="25516" xr:uid="{4951F672-7660-41DE-B40F-AB2A1AF26F29}"/>
    <cellStyle name="SAPBEXaggItem 2 2 2 8 3" xfId="24862" xr:uid="{CF5FB32B-3340-4B81-A25D-3A9C98E7AEFF}"/>
    <cellStyle name="SAPBEXaggItem 2 2 2 8 4" xfId="28145" xr:uid="{2B7D238B-07C8-4C57-B2C5-75CD3C6A9382}"/>
    <cellStyle name="SAPBEXaggItem 2 2 2 9" xfId="23837" xr:uid="{BAE19728-0AB1-4BD4-AEB4-DF5E7AD4A4DE}"/>
    <cellStyle name="SAPBEXaggItem 2 2 2 9 2" xfId="27289" xr:uid="{F0CFE47B-8A8B-4C81-9C16-B11843867568}"/>
    <cellStyle name="SAPBEXaggItem 2 2 2 9 3" xfId="24897" xr:uid="{2C3572DD-3B12-4F2E-8EEF-B2BB7AABDEF1}"/>
    <cellStyle name="SAPBEXaggItem 2 2 2 9 4" xfId="29829" xr:uid="{A8A109EB-BD3B-4752-BCF4-5782908D842C}"/>
    <cellStyle name="SAPBEXaggItem 2 2 3" xfId="4816" xr:uid="{47037305-BD52-4CE9-8BF6-BE5404A2301E}"/>
    <cellStyle name="SAPBEXaggItem 2 2 3 10" xfId="28798" xr:uid="{0B631060-4F3D-441D-8D9B-90D09979C290}"/>
    <cellStyle name="SAPBEXaggItem 2 2 3 2" xfId="6707" xr:uid="{386069BC-27D1-4224-8C58-D0974BB87F2C}"/>
    <cellStyle name="SAPBEXaggItem 2 2 3 2 2" xfId="20865" xr:uid="{8C05E021-3D55-4675-8027-526F371C8CF8}"/>
    <cellStyle name="SAPBEXaggItem 2 2 3 2 2 2" xfId="26574" xr:uid="{FBD8E5C1-D477-408F-AAFD-6850B906C0A9}"/>
    <cellStyle name="SAPBEXaggItem 2 2 3 2 2 3" xfId="8352" xr:uid="{BEEAF0A5-68BD-4984-BC40-C905A25D4BF9}"/>
    <cellStyle name="SAPBEXaggItem 2 2 3 2 2 4" xfId="28015" xr:uid="{DA133928-69F2-416A-9F67-C80B7C786D4D}"/>
    <cellStyle name="SAPBEXaggItem 2 2 3 2 3" xfId="12493" xr:uid="{453A4878-CC6A-4D23-8ECE-C26D1CF714F8}"/>
    <cellStyle name="SAPBEXaggItem 2 2 3 2 4" xfId="24779" xr:uid="{6128CA93-E744-4D3E-8168-2131D7AF6BB4}"/>
    <cellStyle name="SAPBEXaggItem 2 2 3 2 5" xfId="24888" xr:uid="{77DEEC8D-68AF-4333-8A6E-10AD5F69FD4C}"/>
    <cellStyle name="SAPBEXaggItem 2 2 3 2 6" xfId="28326" xr:uid="{94A05625-DFF0-403E-A51A-2D5C219F023F}"/>
    <cellStyle name="SAPBEXaggItem 2 2 3 3" xfId="5333" xr:uid="{0C7D7779-4378-44B6-9D03-A847C134986A}"/>
    <cellStyle name="SAPBEXaggItem 2 2 3 3 2" xfId="19543" xr:uid="{78312205-3B72-4828-A932-542676ECACB2}"/>
    <cellStyle name="SAPBEXaggItem 2 2 3 3 2 2" xfId="26336" xr:uid="{CBFCC951-000D-4AAD-A67C-D9A250A513C9}"/>
    <cellStyle name="SAPBEXaggItem 2 2 3 3 2 3" xfId="27552" xr:uid="{D9CEDC2B-99D0-415F-9B2D-583CA36135AE}"/>
    <cellStyle name="SAPBEXaggItem 2 2 3 3 2 4" xfId="29983" xr:uid="{56E22BEB-5B7D-4328-A1DF-653CB771019D}"/>
    <cellStyle name="SAPBEXaggItem 2 2 3 3 3" xfId="11170" xr:uid="{D0A0FBD7-5281-4EC3-8006-E6841CC710A0}"/>
    <cellStyle name="SAPBEXaggItem 2 2 3 3 4" xfId="24544" xr:uid="{DCB7F06C-DC52-41D0-A88A-A55B1DFA4443}"/>
    <cellStyle name="SAPBEXaggItem 2 2 3 3 5" xfId="24660" xr:uid="{6E919A6C-EE68-4C51-AC6B-0FA114290424}"/>
    <cellStyle name="SAPBEXaggItem 2 2 3 3 6" xfId="29354" xr:uid="{96F0080B-02FD-447A-98D0-7EDB419E190A}"/>
    <cellStyle name="SAPBEXaggItem 2 2 3 4" xfId="8185" xr:uid="{4AD90DAC-54BB-4779-9B4F-5B6771939287}"/>
    <cellStyle name="SAPBEXaggItem 2 2 3 4 2" xfId="22268" xr:uid="{7C24DE07-1A90-420F-97D4-BB00838B2474}"/>
    <cellStyle name="SAPBEXaggItem 2 2 3 4 2 2" xfId="26868" xr:uid="{A55C8D9B-CCF4-43E0-9CAD-00F507E7F4C9}"/>
    <cellStyle name="SAPBEXaggItem 2 2 3 4 2 3" xfId="25656" xr:uid="{D7D424B7-CE9E-4F1E-BDFE-FDA250A5FF75}"/>
    <cellStyle name="SAPBEXaggItem 2 2 3 4 2 4" xfId="29901" xr:uid="{6DF5DFEC-188A-473B-AC34-67A323953A7F}"/>
    <cellStyle name="SAPBEXaggItem 2 2 3 4 3" xfId="13897" xr:uid="{E1AF9ABA-7545-47C7-B291-A9D824237EA0}"/>
    <cellStyle name="SAPBEXaggItem 2 2 3 4 4" xfId="25066" xr:uid="{8BB3E516-6EBD-4E71-8B9A-FD50D3A3B79B}"/>
    <cellStyle name="SAPBEXaggItem 2 2 3 4 5" xfId="27558" xr:uid="{627BD982-5678-4303-BDC1-03C3D76BF7E7}"/>
    <cellStyle name="SAPBEXaggItem 2 2 3 4 6" xfId="29436" xr:uid="{E45DD552-D308-4678-84BA-969CB2A413DE}"/>
    <cellStyle name="SAPBEXaggItem 2 2 3 5" xfId="5322" xr:uid="{10BF8204-7AE1-4587-BE4F-B4A90ED477DE}"/>
    <cellStyle name="SAPBEXaggItem 2 2 3 5 2" xfId="19532" xr:uid="{4ECF996C-A8A2-442A-A786-A40B32D02F3B}"/>
    <cellStyle name="SAPBEXaggItem 2 2 3 5 2 2" xfId="26325" xr:uid="{305BB58D-41F4-4AA8-81D1-C6D0F14380EE}"/>
    <cellStyle name="SAPBEXaggItem 2 2 3 5 2 3" xfId="8384" xr:uid="{80F30674-D208-40BC-B1DA-5B19881A5A84}"/>
    <cellStyle name="SAPBEXaggItem 2 2 3 5 2 4" xfId="28811" xr:uid="{C6F5A0D7-C3E7-4502-9580-D0E3F462F285}"/>
    <cellStyle name="SAPBEXaggItem 2 2 3 5 3" xfId="11159" xr:uid="{3638C22B-7986-409B-A99E-0D8B8F7B13A8}"/>
    <cellStyle name="SAPBEXaggItem 2 2 3 5 4" xfId="24533" xr:uid="{BDCB982E-FC9E-48B8-AA36-BF221D437FD3}"/>
    <cellStyle name="SAPBEXaggItem 2 2 3 5 5" xfId="25395" xr:uid="{2F391647-7A4D-4E93-A59C-D1B45ED87CA0}"/>
    <cellStyle name="SAPBEXaggItem 2 2 3 5 6" xfId="28508" xr:uid="{B36E8A41-6B30-4FAB-964C-75D5A82351F1}"/>
    <cellStyle name="SAPBEXaggItem 2 2 3 6" xfId="5244" xr:uid="{DBBE7EB0-34D3-4AFD-A5B4-9083A8CAA8A6}"/>
    <cellStyle name="SAPBEXaggItem 2 2 3 6 2" xfId="19462" xr:uid="{A9B5540F-EE93-4521-8D79-20EC1622750E}"/>
    <cellStyle name="SAPBEXaggItem 2 2 3 6 2 2" xfId="26255" xr:uid="{5CD1DBDD-853D-4DE8-9C2F-584D45AEAB17}"/>
    <cellStyle name="SAPBEXaggItem 2 2 3 6 2 3" xfId="25290" xr:uid="{D2617A1B-91D6-45E9-A0DE-8C2396E530B9}"/>
    <cellStyle name="SAPBEXaggItem 2 2 3 6 2 4" xfId="29449" xr:uid="{577F57C4-214B-48CA-90D0-A64ABC098CD6}"/>
    <cellStyle name="SAPBEXaggItem 2 2 3 6 3" xfId="11089" xr:uid="{A875BD07-0659-4FF6-972D-F2FFFDF0C2B7}"/>
    <cellStyle name="SAPBEXaggItem 2 2 3 6 4" xfId="24462" xr:uid="{D2CBE56E-54F9-4FC0-BA26-74ADFFE86B76}"/>
    <cellStyle name="SAPBEXaggItem 2 2 3 6 5" xfId="29559" xr:uid="{5232B273-75F7-4FA8-8D50-6AE9C57E018B}"/>
    <cellStyle name="SAPBEXaggItem 2 2 3 7" xfId="16599" xr:uid="{7C672F6B-B32F-43DB-A899-1B198F275D02}"/>
    <cellStyle name="SAPBEXaggItem 2 2 3 7 2" xfId="25538" xr:uid="{2B1C633A-AAF9-4221-984A-3A51C03100BA}"/>
    <cellStyle name="SAPBEXaggItem 2 2 3 7 3" xfId="24584" xr:uid="{E8D220F1-676D-4EA6-BF1B-BE29CA42B44C}"/>
    <cellStyle name="SAPBEXaggItem 2 2 3 7 4" xfId="27913" xr:uid="{75481B34-F2E2-4B5B-ABD1-752A58E7C6A5}"/>
    <cellStyle name="SAPBEXaggItem 2 2 3 8" xfId="9160" xr:uid="{7CA85685-DD3E-404C-8980-58956D897B19}"/>
    <cellStyle name="SAPBEXaggItem 2 2 3 9" xfId="8474" xr:uid="{25F8E780-5C20-42B4-8115-92772B337BF8}"/>
    <cellStyle name="SAPBEXaggItem 2 2 4" xfId="4800" xr:uid="{ED5EE469-33BE-4DB6-BC22-7107BED5971A}"/>
    <cellStyle name="SAPBEXaggItem 2 2 4 2" xfId="19083" xr:uid="{91D1F87E-0597-470B-9F31-42531BD4857F}"/>
    <cellStyle name="SAPBEXaggItem 2 2 4 2 2" xfId="25878" xr:uid="{716F54DF-ECFF-486B-BC07-D0E918B1981C}"/>
    <cellStyle name="SAPBEXaggItem 2 2 4 2 3" xfId="8894" xr:uid="{8FECE13E-67F8-450A-9BC8-AB3172825AF2}"/>
    <cellStyle name="SAPBEXaggItem 2 2 4 2 4" xfId="27907" xr:uid="{7D0376AE-CEC9-4C86-946C-8779D497DAE0}"/>
    <cellStyle name="SAPBEXaggItem 2 2 4 3" xfId="10703" xr:uid="{6D5C8353-6AFF-41AC-9D80-7847726A9F10}"/>
    <cellStyle name="SAPBEXaggItem 2 2 4 4" xfId="24081" xr:uid="{002EB73C-AA9F-45CE-9351-388FC10E962B}"/>
    <cellStyle name="SAPBEXaggItem 2 2 4 5" xfId="27542" xr:uid="{26353345-F5E4-415E-83FB-0C777BD50822}"/>
    <cellStyle name="SAPBEXaggItem 2 2 4 6" xfId="28095" xr:uid="{BD3B865E-823A-48E4-BCA6-A6ED50C40E72}"/>
    <cellStyle name="SAPBEXaggItem 2 2 5" xfId="4876" xr:uid="{09C17040-6356-4CD0-957B-8BCF1F5669E5}"/>
    <cellStyle name="SAPBEXaggItem 2 2 5 2" xfId="19128" xr:uid="{29A7D6EF-53C6-4872-A647-FD3524900076}"/>
    <cellStyle name="SAPBEXaggItem 2 2 5 2 2" xfId="25923" xr:uid="{CC876ACE-C5C2-4C3B-8643-844A1BD87391}"/>
    <cellStyle name="SAPBEXaggItem 2 2 5 2 3" xfId="8452" xr:uid="{BDC20F14-2817-4B88-BE63-D53B1C070E1E}"/>
    <cellStyle name="SAPBEXaggItem 2 2 5 2 4" xfId="29906" xr:uid="{1CB1EC1B-262E-4D38-B7F0-138AB3FD77E0}"/>
    <cellStyle name="SAPBEXaggItem 2 2 5 3" xfId="10750" xr:uid="{27DB4FA1-7D40-4C9F-ADE7-4F9CA4F4382C}"/>
    <cellStyle name="SAPBEXaggItem 2 2 5 4" xfId="24129" xr:uid="{ED086325-CA4A-4945-9DEA-2CF277C81B2B}"/>
    <cellStyle name="SAPBEXaggItem 2 2 5 5" xfId="26650" xr:uid="{BEAD7606-9ADE-42AC-B109-B1BDDC9AF686}"/>
    <cellStyle name="SAPBEXaggItem 2 2 5 6" xfId="28122" xr:uid="{989FF495-56F2-421F-A92D-0C6908738B28}"/>
    <cellStyle name="SAPBEXaggItem 2 2 6" xfId="8221" xr:uid="{05B00900-0EA4-4582-B6F3-6C379ABD12CF}"/>
    <cellStyle name="SAPBEXaggItem 2 2 6 2" xfId="22300" xr:uid="{D8A1270C-E12E-41DC-B132-610FE149B9FB}"/>
    <cellStyle name="SAPBEXaggItem 2 2 6 2 2" xfId="26900" xr:uid="{62791203-7184-492A-9C59-9B6B3612B186}"/>
    <cellStyle name="SAPBEXaggItem 2 2 6 2 3" xfId="25747" xr:uid="{4BE18637-50B2-4EA6-AE4A-17590FC57776}"/>
    <cellStyle name="SAPBEXaggItem 2 2 6 2 4" xfId="29752" xr:uid="{1E625951-DBFF-4692-93A5-80B74FE56CBD}"/>
    <cellStyle name="SAPBEXaggItem 2 2 6 3" xfId="13930" xr:uid="{C4183B8E-0E86-4B0B-B0A4-49DC68E0BD5F}"/>
    <cellStyle name="SAPBEXaggItem 2 2 6 4" xfId="25099" xr:uid="{1F6E46D3-53BE-41AE-80E2-8011B9624238}"/>
    <cellStyle name="SAPBEXaggItem 2 2 6 5" xfId="25241" xr:uid="{AAE95E7C-A6CB-46C6-A537-C1AEECA315DF}"/>
    <cellStyle name="SAPBEXaggItem 2 2 6 6" xfId="29459" xr:uid="{63471F8C-9527-498A-9E07-4BB6CE0330E5}"/>
    <cellStyle name="SAPBEXaggItem 2 2 7" xfId="5087" xr:uid="{2DA62FC1-AD7F-4C90-87B4-9F406B9E79D1}"/>
    <cellStyle name="SAPBEXaggItem 2 2 7 2" xfId="19318" xr:uid="{D15BEE84-6147-47EC-A19D-47530E6D6B40}"/>
    <cellStyle name="SAPBEXaggItem 2 2 7 2 2" xfId="26111" xr:uid="{0AA27B36-AC29-433F-BF9B-144CBB210620}"/>
    <cellStyle name="SAPBEXaggItem 2 2 7 2 3" xfId="8398" xr:uid="{DA12CAF1-8133-4790-89AD-C94423A30E2D}"/>
    <cellStyle name="SAPBEXaggItem 2 2 7 2 4" xfId="29567" xr:uid="{67429F8B-1E63-48AC-B7FD-DB6F3D771CC1}"/>
    <cellStyle name="SAPBEXaggItem 2 2 7 3" xfId="10942" xr:uid="{C30F5FA0-5CBC-4D6B-8E93-7997AAB958A1}"/>
    <cellStyle name="SAPBEXaggItem 2 2 7 4" xfId="24317" xr:uid="{C04DBA3F-C59C-423E-9A78-41BCE9F75A13}"/>
    <cellStyle name="SAPBEXaggItem 2 2 7 5" xfId="9080" xr:uid="{C2D4ACDA-729F-4133-85C5-7C2D37348662}"/>
    <cellStyle name="SAPBEXaggItem 2 2 7 6" xfId="29375" xr:uid="{48F6D672-0DA1-4D11-A407-14C6D423F4DB}"/>
    <cellStyle name="SAPBEXaggItem 2 2 8" xfId="8155" xr:uid="{15B163FB-4470-41F2-A823-946B9D3699C7}"/>
    <cellStyle name="SAPBEXaggItem 2 2 8 2" xfId="22240" xr:uid="{7B685633-F85A-4412-8861-CF149E739ADA}"/>
    <cellStyle name="SAPBEXaggItem 2 2 8 2 2" xfId="26840" xr:uid="{EBC70EC6-07E1-41D0-8772-F13FAEDAF3D3}"/>
    <cellStyle name="SAPBEXaggItem 2 2 8 2 3" xfId="26969" xr:uid="{66666628-72E1-4335-8D96-D1492C8580CD}"/>
    <cellStyle name="SAPBEXaggItem 2 2 8 2 4" xfId="28615" xr:uid="{F00B7C58-E1CA-4DF7-AFEB-93463B22A5F3}"/>
    <cellStyle name="SAPBEXaggItem 2 2 8 3" xfId="13868" xr:uid="{A16EB1EB-2522-4750-9899-86E314DCEF76}"/>
    <cellStyle name="SAPBEXaggItem 2 2 8 4" xfId="25038" xr:uid="{51042052-89F1-4745-B881-A3CA46223276}"/>
    <cellStyle name="SAPBEXaggItem 2 2 8 5" xfId="28886" xr:uid="{3D79EFB8-7726-47BB-8F74-1B72BEAB98FF}"/>
    <cellStyle name="SAPBEXaggItem 2 2 9" xfId="15282" xr:uid="{CCA42AB6-8746-4392-B4CB-05EF5F67A5BE}"/>
    <cellStyle name="SAPBEXaggItem 2 2 9 2" xfId="25319" xr:uid="{2561982F-969E-46EF-A130-CB631AFE98B4}"/>
    <cellStyle name="SAPBEXaggItem 2 2 9 3" xfId="8923" xr:uid="{CB2799A7-7F8A-4931-B5DA-F8370269209D}"/>
    <cellStyle name="SAPBEXaggItem 2 2 9 4" xfId="28683" xr:uid="{D341EE98-E3AE-40E8-B222-DA82ED63B1E3}"/>
    <cellStyle name="SAPBEXaggItem 2 3" xfId="4085" xr:uid="{3240A715-D8B6-451D-A4A8-EBC199EB232C}"/>
    <cellStyle name="SAPBEXaggItem 2 3 10" xfId="23084" xr:uid="{71257ACA-6931-4696-A176-804995CD26CD}"/>
    <cellStyle name="SAPBEXaggItem 2 3 10 2" xfId="27114" xr:uid="{3F7A04F6-2981-40DB-921B-9869DF783DD8}"/>
    <cellStyle name="SAPBEXaggItem 2 3 10 3" xfId="25611" xr:uid="{1146CA99-3351-45B0-B902-D29244E15B85}"/>
    <cellStyle name="SAPBEXaggItem 2 3 10 4" xfId="29635" xr:uid="{7B231474-18E1-4E81-9B4B-EE38DD6EAB22}"/>
    <cellStyle name="SAPBEXaggItem 2 3 11" xfId="23866" xr:uid="{73060AA1-8046-42B0-BD3C-8B206B2BC319}"/>
    <cellStyle name="SAPBEXaggItem 2 3 11 2" xfId="27317" xr:uid="{8A7EDE9B-34A3-4D58-9071-B1B752FB9484}"/>
    <cellStyle name="SAPBEXaggItem 2 3 11 3" xfId="26973" xr:uid="{C2EA5E79-B6DB-4990-9456-BDB39FC2A334}"/>
    <cellStyle name="SAPBEXaggItem 2 3 11 4" xfId="29084" xr:uid="{DD955AB5-1D97-43F8-A05C-5E4116699675}"/>
    <cellStyle name="SAPBEXaggItem 2 3 12" xfId="9115" xr:uid="{6EC92FCE-313A-495A-B379-3D0BF68B4FBE}"/>
    <cellStyle name="SAPBEXaggItem 2 3 13" xfId="8485" xr:uid="{04681B49-F345-4771-A8D0-1B1FB6423670}"/>
    <cellStyle name="SAPBEXaggItem 2 3 14" xfId="30119" xr:uid="{3AF4AFD9-0890-4867-8083-471E8928810B}"/>
    <cellStyle name="SAPBEXaggItem 2 3 2" xfId="6730" xr:uid="{698AB87B-534D-43A6-8273-87111D76C8B6}"/>
    <cellStyle name="SAPBEXaggItem 2 3 2 2" xfId="5287" xr:uid="{BAE21D6C-AC32-453D-AE6A-79BCF30A00ED}"/>
    <cellStyle name="SAPBEXaggItem 2 3 2 2 2" xfId="19501" xr:uid="{8F8DA21F-0722-40A1-81D6-4123B0302212}"/>
    <cellStyle name="SAPBEXaggItem 2 3 2 2 2 2" xfId="26294" xr:uid="{908233A5-D921-4A1D-BC05-2AC9A5A34FDF}"/>
    <cellStyle name="SAPBEXaggItem 2 3 2 2 2 3" xfId="23977" xr:uid="{242691AB-EC14-4783-AE09-2564B3FD7E77}"/>
    <cellStyle name="SAPBEXaggItem 2 3 2 2 2 4" xfId="29710" xr:uid="{4B548C47-78BC-40E8-945A-3E72F0C07CF6}"/>
    <cellStyle name="SAPBEXaggItem 2 3 2 2 3" xfId="11128" xr:uid="{D9D9C552-E1B3-452B-85B0-1C69E225DF90}"/>
    <cellStyle name="SAPBEXaggItem 2 3 2 2 4" xfId="24501" xr:uid="{D8A53684-9E2F-405D-A0A9-91D12D780BA3}"/>
    <cellStyle name="SAPBEXaggItem 2 3 2 2 5" xfId="27042" xr:uid="{ADEEBD6E-D000-460B-BD95-8B0B87DEB359}"/>
    <cellStyle name="SAPBEXaggItem 2 3 2 2 6" xfId="29884" xr:uid="{9D25351C-1442-4ED1-A68D-E55BF8D83D06}"/>
    <cellStyle name="SAPBEXaggItem 2 3 2 3" xfId="4893" xr:uid="{2EDCE272-7D28-43F2-8027-6C2047641430}"/>
    <cellStyle name="SAPBEXaggItem 2 3 2 3 2" xfId="19143" xr:uid="{1A38499C-96A6-46DA-88BE-DF6258CBED30}"/>
    <cellStyle name="SAPBEXaggItem 2 3 2 3 2 2" xfId="25938" xr:uid="{1FB91F47-FE78-430E-A138-C21A675CEC40}"/>
    <cellStyle name="SAPBEXaggItem 2 3 2 3 2 3" xfId="25661" xr:uid="{275E2432-54C6-45BD-9546-2D44F7014AF2}"/>
    <cellStyle name="SAPBEXaggItem 2 3 2 3 2 4" xfId="28700" xr:uid="{754D4C96-93D4-4A28-BAF2-B48B366EB410}"/>
    <cellStyle name="SAPBEXaggItem 2 3 2 3 3" xfId="10766" xr:uid="{DD0D80E5-28F3-49E7-A22A-782E2A522203}"/>
    <cellStyle name="SAPBEXaggItem 2 3 2 3 4" xfId="24144" xr:uid="{4353BFBC-3900-445C-817F-C50247679792}"/>
    <cellStyle name="SAPBEXaggItem 2 3 2 3 5" xfId="24054" xr:uid="{800C6F75-836C-49FC-80FD-67F4C4BC5EEF}"/>
    <cellStyle name="SAPBEXaggItem 2 3 2 3 6" xfId="29382" xr:uid="{2E891B71-6291-47C7-8F26-93A47F5B1E3A}"/>
    <cellStyle name="SAPBEXaggItem 2 3 2 4" xfId="8096" xr:uid="{321A4DEE-B38B-4C91-8A01-9BE1D49E7D4D}"/>
    <cellStyle name="SAPBEXaggItem 2 3 2 4 2" xfId="22184" xr:uid="{9B041FDE-97AB-4A25-9921-648AAD43AA1A}"/>
    <cellStyle name="SAPBEXaggItem 2 3 2 4 2 2" xfId="26784" xr:uid="{26173ACB-2EDA-4C23-8E8F-6B1FD2355B50}"/>
    <cellStyle name="SAPBEXaggItem 2 3 2 4 2 3" xfId="8602" xr:uid="{980DCB60-C36F-4B99-92A5-0C7335E0A52E}"/>
    <cellStyle name="SAPBEXaggItem 2 3 2 4 2 4" xfId="29341" xr:uid="{B0A8D1C5-A2E2-4218-8FE0-8A83171B0A7E}"/>
    <cellStyle name="SAPBEXaggItem 2 3 2 4 3" xfId="13812" xr:uid="{998605BC-83A3-4AC8-AD78-4A0570AB9058}"/>
    <cellStyle name="SAPBEXaggItem 2 3 2 4 4" xfId="24981" xr:uid="{5F61DE68-055C-4C70-A06D-189AFDE9143A}"/>
    <cellStyle name="SAPBEXaggItem 2 3 2 4 5" xfId="27412" xr:uid="{0A123596-4A9D-44CA-BB29-0D2BA64069BD}"/>
    <cellStyle name="SAPBEXaggItem 2 3 2 4 6" xfId="28938" xr:uid="{F69CC466-2F47-4C12-8FCB-8C931F603B9F}"/>
    <cellStyle name="SAPBEXaggItem 2 3 2 5" xfId="4967" xr:uid="{B91E15C1-A026-4AC6-B1D8-7802B1AEA612}"/>
    <cellStyle name="SAPBEXaggItem 2 3 2 5 2" xfId="19215" xr:uid="{3CF71A1E-121B-44B7-9291-AA078B7EF495}"/>
    <cellStyle name="SAPBEXaggItem 2 3 2 5 2 2" xfId="26010" xr:uid="{CE62DAC8-3A08-4957-8C9A-7B790CF9BD46}"/>
    <cellStyle name="SAPBEXaggItem 2 3 2 5 2 3" xfId="26596" xr:uid="{4AD5D02B-548C-4ED5-9A69-D71AEA2272A6}"/>
    <cellStyle name="SAPBEXaggItem 2 3 2 5 2 4" xfId="29289" xr:uid="{D1CAC130-C6F8-4D1F-A868-630F0E5592E5}"/>
    <cellStyle name="SAPBEXaggItem 2 3 2 5 3" xfId="10838" xr:uid="{B7C280B2-DFC9-4660-8745-9D4AE08558B2}"/>
    <cellStyle name="SAPBEXaggItem 2 3 2 5 4" xfId="24216" xr:uid="{8F6BC8B6-99B4-4F7E-99EC-C78BFEA0BAB0}"/>
    <cellStyle name="SAPBEXaggItem 2 3 2 5 5" xfId="29005" xr:uid="{FB5D7727-5391-42BF-B46A-A26579097A2E}"/>
    <cellStyle name="SAPBEXaggItem 2 3 2 6" xfId="16622" xr:uid="{7F746E99-3647-4942-9450-693D3D357ABC}"/>
    <cellStyle name="SAPBEXaggItem 2 3 2 6 2" xfId="25561" xr:uid="{B4A826E4-0928-4CE8-9F7A-993D0DDF0644}"/>
    <cellStyle name="SAPBEXaggItem 2 3 2 6 3" xfId="25284" xr:uid="{8B73156E-6F98-442E-9B02-EBEF33338961}"/>
    <cellStyle name="SAPBEXaggItem 2 3 2 6 4" xfId="28660" xr:uid="{0318807C-5EE2-4DBC-8D76-83C15CD2E9FB}"/>
    <cellStyle name="SAPBEXaggItem 2 3 2 7" xfId="9183" xr:uid="{463A635E-14EF-4B4D-ACD1-ABDE6A41665C}"/>
    <cellStyle name="SAPBEXaggItem 2 3 2 8" xfId="9227" xr:uid="{0DB08F1A-80FA-4023-B277-A51BFB66FAB1}"/>
    <cellStyle name="SAPBEXaggItem 2 3 2 9" xfId="27895" xr:uid="{7FB4142A-84BA-4907-8D9F-B6A6C273416C}"/>
    <cellStyle name="SAPBEXaggItem 2 3 3" xfId="6662" xr:uid="{C01E144D-D7E1-473A-9896-67E83F1278EA}"/>
    <cellStyle name="SAPBEXaggItem 2 3 3 2" xfId="20820" xr:uid="{F7E3747B-5A11-4019-87CF-79ED9FF7F2AC}"/>
    <cellStyle name="SAPBEXaggItem 2 3 3 2 2" xfId="26529" xr:uid="{07E4C13B-0566-47BD-A0A4-EAFCB71E3A8B}"/>
    <cellStyle name="SAPBEXaggItem 2 3 3 2 3" xfId="27080" xr:uid="{24B4DEBA-4F0D-4285-9C70-993301632D14}"/>
    <cellStyle name="SAPBEXaggItem 2 3 3 2 4" xfId="28988" xr:uid="{601321FA-754B-4BFB-B00B-D02ADB76D12D}"/>
    <cellStyle name="SAPBEXaggItem 2 3 3 3" xfId="12448" xr:uid="{7E3F0CCA-EF45-4888-A815-5524A9303C70}"/>
    <cellStyle name="SAPBEXaggItem 2 3 3 4" xfId="24734" xr:uid="{6D8FACAC-8AA6-4969-8673-2B40F6555BDC}"/>
    <cellStyle name="SAPBEXaggItem 2 3 3 5" xfId="27161" xr:uid="{9F976EBC-3493-49A3-9E1B-035A362614E3}"/>
    <cellStyle name="SAPBEXaggItem 2 3 3 6" xfId="28493" xr:uid="{71240D4A-F030-421A-A6C9-732A9DEB9998}"/>
    <cellStyle name="SAPBEXaggItem 2 3 4" xfId="8081" xr:uid="{5AD32531-1AC6-4357-A11E-FD6D634910C9}"/>
    <cellStyle name="SAPBEXaggItem 2 3 4 2" xfId="22170" xr:uid="{A774B8B1-7539-4214-9DE7-D5D50E228BED}"/>
    <cellStyle name="SAPBEXaggItem 2 3 4 2 2" xfId="26770" xr:uid="{D3890A1A-9867-46A4-9145-962B9880B5C3}"/>
    <cellStyle name="SAPBEXaggItem 2 3 4 2 3" xfId="27409" xr:uid="{5183E520-4D1E-4A4F-9D1F-F24582DEA176}"/>
    <cellStyle name="SAPBEXaggItem 2 3 4 2 4" xfId="27746" xr:uid="{13A4395B-D62F-4DF1-9881-6569EF3C386B}"/>
    <cellStyle name="SAPBEXaggItem 2 3 4 3" xfId="13798" xr:uid="{452B11C3-C628-4C5D-9ED8-AB678A88AD5B}"/>
    <cellStyle name="SAPBEXaggItem 2 3 4 4" xfId="24967" xr:uid="{5B5F3A17-605E-46DC-9861-763C5FE22C44}"/>
    <cellStyle name="SAPBEXaggItem 2 3 4 5" xfId="8906" xr:uid="{8D0B6CB8-177D-4E75-8A57-D14CA1A447EB}"/>
    <cellStyle name="SAPBEXaggItem 2 3 4 6" xfId="29910" xr:uid="{8CF75AAC-271C-41A5-9696-507492808763}"/>
    <cellStyle name="SAPBEXaggItem 2 3 5" xfId="8180" xr:uid="{23C28252-683E-45F8-ABD4-1F4DD98001DC}"/>
    <cellStyle name="SAPBEXaggItem 2 3 5 2" xfId="22264" xr:uid="{3AA8235D-43C0-492A-8CCF-F264C952A44F}"/>
    <cellStyle name="SAPBEXaggItem 2 3 5 2 2" xfId="26864" xr:uid="{1A04664F-36FD-419E-A563-4F103D7CCE5C}"/>
    <cellStyle name="SAPBEXaggItem 2 3 5 2 3" xfId="24856" xr:uid="{4123FA5E-F50F-49A4-A359-BF6EA4E0141E}"/>
    <cellStyle name="SAPBEXaggItem 2 3 5 2 4" xfId="28715" xr:uid="{67C89CF6-D7C7-4DDB-AA62-B1FBED12082C}"/>
    <cellStyle name="SAPBEXaggItem 2 3 5 3" xfId="13893" xr:uid="{B8A8E515-9FAE-4A30-8494-586C86D8E14E}"/>
    <cellStyle name="SAPBEXaggItem 2 3 5 4" xfId="25062" xr:uid="{3CCB6CE0-BF39-4B61-A17C-B02A361096A5}"/>
    <cellStyle name="SAPBEXaggItem 2 3 5 5" xfId="23928" xr:uid="{B77C26C1-2F53-4F4B-AFA1-D318083B6ED7}"/>
    <cellStyle name="SAPBEXaggItem 2 3 5 6" xfId="28599" xr:uid="{A92C22D1-7360-434F-B00A-1720C6EEE745}"/>
    <cellStyle name="SAPBEXaggItem 2 3 6" xfId="5060" xr:uid="{4202BE00-EF75-4B2C-BB05-87AEB358AA6F}"/>
    <cellStyle name="SAPBEXaggItem 2 3 6 2" xfId="19291" xr:uid="{6D2FFE8A-F1C2-448E-9957-0198234FA329}"/>
    <cellStyle name="SAPBEXaggItem 2 3 6 2 2" xfId="26084" xr:uid="{36B826F1-DFD6-4DB3-9420-45AC30BF0C96}"/>
    <cellStyle name="SAPBEXaggItem 2 3 6 2 3" xfId="25628" xr:uid="{9C2F2B58-B54A-4BAB-86AC-17D2B1905C3B}"/>
    <cellStyle name="SAPBEXaggItem 2 3 6 2 4" xfId="29023" xr:uid="{06EAB349-DD3D-4BD2-98AD-21D983E20533}"/>
    <cellStyle name="SAPBEXaggItem 2 3 6 3" xfId="10915" xr:uid="{C330964B-83AD-49A6-A9A1-AA11C0E3F6B3}"/>
    <cellStyle name="SAPBEXaggItem 2 3 6 4" xfId="24290" xr:uid="{2F90FBCC-6063-4FCE-8249-B397604FA449}"/>
    <cellStyle name="SAPBEXaggItem 2 3 6 5" xfId="24854" xr:uid="{095F1F9F-4914-4E60-B44E-979CFC9D6210}"/>
    <cellStyle name="SAPBEXaggItem 2 3 6 6" xfId="29048" xr:uid="{7C1F2234-1729-4471-9284-26B728F76E6A}"/>
    <cellStyle name="SAPBEXaggItem 2 3 7" xfId="5117" xr:uid="{DF8EACD1-75DB-4B93-B48D-1B70CFEE0156}"/>
    <cellStyle name="SAPBEXaggItem 2 3 7 2" xfId="19348" xr:uid="{D733D418-D05D-495C-8007-8D4A9AE49FC9}"/>
    <cellStyle name="SAPBEXaggItem 2 3 7 2 2" xfId="26141" xr:uid="{C99BCE28-1B9D-4DD4-AB2F-7395CBEDA796}"/>
    <cellStyle name="SAPBEXaggItem 2 3 7 2 3" xfId="26463" xr:uid="{EA14536E-E572-4893-A40F-C11B1F9A573C}"/>
    <cellStyle name="SAPBEXaggItem 2 3 7 2 4" xfId="30134" xr:uid="{45FC14AC-012D-494A-9682-4C388E565163}"/>
    <cellStyle name="SAPBEXaggItem 2 3 7 3" xfId="10972" xr:uid="{47773980-364A-4BFE-82FA-64E0F3BB4D2B}"/>
    <cellStyle name="SAPBEXaggItem 2 3 7 4" xfId="24347" xr:uid="{D93D5F12-B222-4136-962F-BC922BA57C7E}"/>
    <cellStyle name="SAPBEXaggItem 2 3 7 5" xfId="29734" xr:uid="{DFCF91D8-7A8B-4CD3-8C9A-7F8B20E030C1}"/>
    <cellStyle name="SAPBEXaggItem 2 3 8" xfId="16554" xr:uid="{F2FBF812-1E0A-4CE4-B6E2-5A2AE40B8317}"/>
    <cellStyle name="SAPBEXaggItem 2 3 8 2" xfId="25493" xr:uid="{FC400B62-D494-4560-B6BC-E6E9CB7A5797}"/>
    <cellStyle name="SAPBEXaggItem 2 3 8 3" xfId="25680" xr:uid="{715E081B-3C2A-47FA-9206-9B6BD4C9C147}"/>
    <cellStyle name="SAPBEXaggItem 2 3 8 4" xfId="28684" xr:uid="{817C0681-1A6A-4D2F-A0F2-93156CA05FB3}"/>
    <cellStyle name="SAPBEXaggItem 2 3 9" xfId="23814" xr:uid="{E0AAF219-FD52-44E3-89D8-5AE1536147B0}"/>
    <cellStyle name="SAPBEXaggItem 2 3 9 2" xfId="27266" xr:uid="{D3BEB3C0-EA3B-4CD0-85AF-2BFF58791979}"/>
    <cellStyle name="SAPBEXaggItem 2 3 9 3" xfId="8716" xr:uid="{B210CE4C-0ACB-4411-93C1-2302D5D8D488}"/>
    <cellStyle name="SAPBEXaggItem 2 3 9 4" xfId="28498" xr:uid="{13DF4CA9-B745-41D1-860D-7E18135FA39E}"/>
    <cellStyle name="SAPBEXaggItem 2 4" xfId="3667" xr:uid="{96AC82D0-B493-45DB-80D3-7A04F64839E6}"/>
    <cellStyle name="SAPBEXaggItem 2 4 10" xfId="29789" xr:uid="{41378569-AD3F-40A8-BE7D-FC341FD70CD5}"/>
    <cellStyle name="SAPBEXaggItem 2 4 2" xfId="5580" xr:uid="{4456A1FD-7A31-46C6-9FF0-6B55F2EE3429}"/>
    <cellStyle name="SAPBEXaggItem 2 4 2 2" xfId="19738" xr:uid="{81E90373-423B-4FE1-A03B-F6C110EC2AD0}"/>
    <cellStyle name="SAPBEXaggItem 2 4 2 2 2" xfId="26383" xr:uid="{ABAAF0BC-C8B4-4ABD-BBA3-CC745D312F7D}"/>
    <cellStyle name="SAPBEXaggItem 2 4 2 2 3" xfId="8645" xr:uid="{B5F5851E-2EC7-4C11-BDA7-9A46E30663A0}"/>
    <cellStyle name="SAPBEXaggItem 2 4 2 2 4" xfId="30029" xr:uid="{FB701CFF-A172-4C33-89E8-7F3026DE2E47}"/>
    <cellStyle name="SAPBEXaggItem 2 4 2 3" xfId="11366" xr:uid="{C33E5EB2-3F54-4A29-ABFE-E958A4AEEB8E}"/>
    <cellStyle name="SAPBEXaggItem 2 4 2 4" xfId="24597" xr:uid="{B7FC889C-5925-407D-892B-E54F7BD88E00}"/>
    <cellStyle name="SAPBEXaggItem 2 4 2 5" xfId="8698" xr:uid="{18C3678D-0432-4C3B-9878-2BA2A42D3C09}"/>
    <cellStyle name="SAPBEXaggItem 2 4 2 6" xfId="28806" xr:uid="{6C1ED53B-FB6E-4607-A089-A17ECB374B3C}"/>
    <cellStyle name="SAPBEXaggItem 2 4 3" xfId="5298" xr:uid="{2134B2D5-9885-448A-A778-A835137C16AB}"/>
    <cellStyle name="SAPBEXaggItem 2 4 3 2" xfId="19510" xr:uid="{E1E07CC5-9D5D-47A0-AD61-DF775FE2F30B}"/>
    <cellStyle name="SAPBEXaggItem 2 4 3 2 2" xfId="26303" xr:uid="{7EB8739E-37BC-4480-81A2-2105F50AA1DA}"/>
    <cellStyle name="SAPBEXaggItem 2 4 3 2 3" xfId="25860" xr:uid="{BF171610-FC63-4927-A85B-E97566BFBE2C}"/>
    <cellStyle name="SAPBEXaggItem 2 4 3 2 4" xfId="27708" xr:uid="{B42E050E-77B4-4A3E-8FD9-C02CC8601A03}"/>
    <cellStyle name="SAPBEXaggItem 2 4 3 3" xfId="11137" xr:uid="{E4AF97B0-2375-4B65-9679-DAA3B420EAF2}"/>
    <cellStyle name="SAPBEXaggItem 2 4 3 4" xfId="24510" xr:uid="{D0D5D314-152C-44BD-AA5F-7D4A309185F2}"/>
    <cellStyle name="SAPBEXaggItem 2 4 3 5" xfId="8794" xr:uid="{92899AF5-6FC0-4CB6-8B7F-32F511083B44}"/>
    <cellStyle name="SAPBEXaggItem 2 4 3 6" xfId="29266" xr:uid="{07FFEED5-AB68-4DE3-BD85-5D037DE0FA04}"/>
    <cellStyle name="SAPBEXaggItem 2 4 4" xfId="4877" xr:uid="{4C06BBCD-4F5C-4697-9B99-EAEC8E0ECFA8}"/>
    <cellStyle name="SAPBEXaggItem 2 4 4 2" xfId="19129" xr:uid="{F1E173E3-4046-4478-A8EB-B6AB8382548B}"/>
    <cellStyle name="SAPBEXaggItem 2 4 4 2 2" xfId="25924" xr:uid="{AEFD60B3-EDB6-4939-B5C6-EC87D8D06C84}"/>
    <cellStyle name="SAPBEXaggItem 2 4 4 2 3" xfId="25615" xr:uid="{A2CDD4A6-66C3-4813-9879-A994FB893771}"/>
    <cellStyle name="SAPBEXaggItem 2 4 4 2 4" xfId="29820" xr:uid="{B76F8E7E-9A14-4608-BAA5-2D4B80B900E6}"/>
    <cellStyle name="SAPBEXaggItem 2 4 4 3" xfId="10751" xr:uid="{DAF80DC2-8B2D-4B4B-98B7-A96EFAADDC00}"/>
    <cellStyle name="SAPBEXaggItem 2 4 4 4" xfId="24130" xr:uid="{14F86599-C1A4-4748-BB21-FB1E2DAF8361}"/>
    <cellStyle name="SAPBEXaggItem 2 4 4 5" xfId="25223" xr:uid="{655F59FD-7DDE-4431-A9B7-1F12F3122F9F}"/>
    <cellStyle name="SAPBEXaggItem 2 4 4 6" xfId="28378" xr:uid="{27538995-ABF0-49B9-A163-03B12EFB72E4}"/>
    <cellStyle name="SAPBEXaggItem 2 4 5" xfId="8105" xr:uid="{885C48D5-F8EB-4AB6-B430-5F091BE1E087}"/>
    <cellStyle name="SAPBEXaggItem 2 4 5 2" xfId="22193" xr:uid="{7F80081C-55A9-444C-8F4C-BF8161A30449}"/>
    <cellStyle name="SAPBEXaggItem 2 4 5 2 2" xfId="26793" xr:uid="{592DAE37-4D47-4050-8CF7-2E622FD07751}"/>
    <cellStyle name="SAPBEXaggItem 2 4 5 2 3" xfId="8418" xr:uid="{4EFC1531-F5CC-46A6-85FC-DC5A545D9136}"/>
    <cellStyle name="SAPBEXaggItem 2 4 5 2 4" xfId="28349" xr:uid="{7D0B6E90-4F4E-40AE-8B58-F870221B3D9B}"/>
    <cellStyle name="SAPBEXaggItem 2 4 5 3" xfId="13821" xr:uid="{029F9A42-70B1-4FA9-BBC8-56B409063C05}"/>
    <cellStyle name="SAPBEXaggItem 2 4 5 4" xfId="24990" xr:uid="{94E585FC-319B-402F-9360-8F878163792D}"/>
    <cellStyle name="SAPBEXaggItem 2 4 5 5" xfId="27433" xr:uid="{C630CB27-EEA1-49A2-85F4-FE2846149B56}"/>
    <cellStyle name="SAPBEXaggItem 2 4 5 6" xfId="28128" xr:uid="{666ED718-0C2B-456F-8CAC-8A5C6596D449}"/>
    <cellStyle name="SAPBEXaggItem 2 4 6" xfId="5273" xr:uid="{6BA2A2F8-04EB-4676-B48A-E86767CAA48B}"/>
    <cellStyle name="SAPBEXaggItem 2 4 6 2" xfId="19487" xr:uid="{A4918527-F771-4F0E-B7DE-269037B05AE3}"/>
    <cellStyle name="SAPBEXaggItem 2 4 6 2 2" xfId="26280" xr:uid="{BE3E5C14-62A7-48C8-AE18-0379C6BB719B}"/>
    <cellStyle name="SAPBEXaggItem 2 4 6 2 3" xfId="25399" xr:uid="{1A612114-BD41-4CCF-B398-3AF4403473CE}"/>
    <cellStyle name="SAPBEXaggItem 2 4 6 2 4" xfId="28094" xr:uid="{E2C6607D-17FF-4C4D-BAD6-322EEC08C7DC}"/>
    <cellStyle name="SAPBEXaggItem 2 4 6 3" xfId="11114" xr:uid="{60EDB09C-8309-4C21-86C3-07ED11661DC2}"/>
    <cellStyle name="SAPBEXaggItem 2 4 6 4" xfId="24487" xr:uid="{99DFF0F7-23F1-4C33-871B-05027038866E}"/>
    <cellStyle name="SAPBEXaggItem 2 4 6 5" xfId="29408" xr:uid="{0CCF5631-EAF6-4477-938D-F9D85ABC2981}"/>
    <cellStyle name="SAPBEXaggItem 2 4 7" xfId="15472" xr:uid="{A003C0FE-25CD-49AF-A44F-5406100CA0DF}"/>
    <cellStyle name="SAPBEXaggItem 2 4 7 2" xfId="25344" xr:uid="{D336EC74-82E8-4BE0-86F4-89CF20CF0EDB}"/>
    <cellStyle name="SAPBEXaggItem 2 4 7 3" xfId="8982" xr:uid="{BBFB4B0F-2325-47A7-94B0-6212AA10481D}"/>
    <cellStyle name="SAPBEXaggItem 2 4 7 4" xfId="29402" xr:uid="{6E6EAC1D-84D2-448C-9C7C-94344EBF3035}"/>
    <cellStyle name="SAPBEXaggItem 2 4 8" xfId="8946" xr:uid="{2910E68F-1E16-49FD-9ABE-C0F43C9DA72A}"/>
    <cellStyle name="SAPBEXaggItem 2 4 9" xfId="9311" xr:uid="{DD77AE4E-257F-4B9B-9FC2-A7AF3E913627}"/>
    <cellStyle name="SAPBEXaggItem 2 5" xfId="3896" xr:uid="{1C9BC289-8654-48A6-BF11-BA9DB37287E2}"/>
    <cellStyle name="SAPBEXaggItem 2 5 2" xfId="18507" xr:uid="{1F0B6707-39F4-497A-9703-D8BB09C3B966}"/>
    <cellStyle name="SAPBEXaggItem 2 5 2 2" xfId="25796" xr:uid="{08CC6FB6-9170-4027-A35A-B6EC336D778D}"/>
    <cellStyle name="SAPBEXaggItem 2 5 2 3" xfId="8530" xr:uid="{2DEEE7DE-0F90-40C4-9E64-0F1883B4C117}"/>
    <cellStyle name="SAPBEXaggItem 2 5 2 4" xfId="29379" xr:uid="{118BD690-34C5-4985-9E05-3CD8C75C0119}"/>
    <cellStyle name="SAPBEXaggItem 2 5 3" xfId="10121" xr:uid="{1EA32C90-3436-4484-B406-C5239C61E045}"/>
    <cellStyle name="SAPBEXaggItem 2 5 4" xfId="23999" xr:uid="{AA78C167-84CB-49C9-804A-CD3E18FE7BC1}"/>
    <cellStyle name="SAPBEXaggItem 2 5 5" xfId="26692" xr:uid="{CFCDBAD8-419F-4868-AA21-BE9B4EE18ED5}"/>
    <cellStyle name="SAPBEXaggItem 2 5 6" xfId="27683" xr:uid="{FB3831A3-1A4A-472E-9E01-311E802BAD3E}"/>
    <cellStyle name="SAPBEXaggItem 2 6" xfId="3817" xr:uid="{6F037289-BA3C-41FB-BBD3-C088E5858C30}"/>
    <cellStyle name="SAPBEXaggItem 2 6 2" xfId="18497" xr:uid="{C3D83B0D-EC05-43C9-9D34-31572B46AC3C}"/>
    <cellStyle name="SAPBEXaggItem 2 6 2 2" xfId="25787" xr:uid="{60FC15D9-3CA4-4C34-AE6A-3A30B6BCED3D}"/>
    <cellStyle name="SAPBEXaggItem 2 6 2 3" xfId="26393" xr:uid="{5271B58A-5994-43A5-B945-F7E7F0A97F75}"/>
    <cellStyle name="SAPBEXaggItem 2 6 2 4" xfId="29227" xr:uid="{440C3E7A-8EB6-4313-96FC-760E719292A0}"/>
    <cellStyle name="SAPBEXaggItem 2 6 3" xfId="10111" xr:uid="{8D69C250-E810-4B97-8CC7-681581C631F5}"/>
    <cellStyle name="SAPBEXaggItem 2 6 4" xfId="23990" xr:uid="{6A15802C-D8B6-4F1F-A6AE-D424735756CD}"/>
    <cellStyle name="SAPBEXaggItem 2 6 5" xfId="27024" xr:uid="{A2EDA039-990F-460E-8461-EB2667B84ADD}"/>
    <cellStyle name="SAPBEXaggItem 2 6 6" xfId="29230" xr:uid="{2F1158C7-2D5C-461F-90A3-9996FE6E0B8C}"/>
    <cellStyle name="SAPBEXaggItem 2 7" xfId="5077" xr:uid="{07ACCB62-79DC-4E50-BB6C-729C54D5D4A1}"/>
    <cellStyle name="SAPBEXaggItem 2 7 2" xfId="19308" xr:uid="{1A076B7D-2AE8-4DAA-839E-AA9B4C4C9E9D}"/>
    <cellStyle name="SAPBEXaggItem 2 7 2 2" xfId="26101" xr:uid="{B862F27B-C719-4897-814A-45B6BA091E88}"/>
    <cellStyle name="SAPBEXaggItem 2 7 2 3" xfId="25227" xr:uid="{43A96CEF-543B-4AF7-BA16-57F237D6360A}"/>
    <cellStyle name="SAPBEXaggItem 2 7 2 4" xfId="29863" xr:uid="{BC77A5C7-17F0-4456-9A85-2E9A71CC160C}"/>
    <cellStyle name="SAPBEXaggItem 2 7 3" xfId="10932" xr:uid="{9F02CD38-F375-4BAC-B77E-B9EE810EAA77}"/>
    <cellStyle name="SAPBEXaggItem 2 7 4" xfId="24307" xr:uid="{28F568CF-6403-46EE-8C21-E0094A7DB973}"/>
    <cellStyle name="SAPBEXaggItem 2 7 5" xfId="25462" xr:uid="{B9E69851-BDAC-4ACD-8FF8-93A6F7FA3E6A}"/>
    <cellStyle name="SAPBEXaggItem 2 7 6" xfId="27904" xr:uid="{D92565C6-21B9-4899-AA2D-649A8E7066FF}"/>
    <cellStyle name="SAPBEXaggItem 2 8" xfId="5113" xr:uid="{911D8BF6-2E4B-4078-98B7-A9AF5EC91D67}"/>
    <cellStyle name="SAPBEXaggItem 2 8 2" xfId="19344" xr:uid="{C11CF463-8DA8-441F-93A6-7F2389E5A6AD}"/>
    <cellStyle name="SAPBEXaggItem 2 8 2 2" xfId="26137" xr:uid="{F5B37C28-6969-4CA2-BAFB-9CC167DBB2A3}"/>
    <cellStyle name="SAPBEXaggItem 2 8 2 3" xfId="27366" xr:uid="{057BA386-517E-4BBF-9C27-8F7228E8E4DC}"/>
    <cellStyle name="SAPBEXaggItem 2 8 2 4" xfId="28081" xr:uid="{75CEC21C-804D-4C05-9F15-D91AF95FC08D}"/>
    <cellStyle name="SAPBEXaggItem 2 8 3" xfId="10968" xr:uid="{D968B9B0-AF3F-4095-8D03-F68449FF4781}"/>
    <cellStyle name="SAPBEXaggItem 2 8 4" xfId="24343" xr:uid="{35F6AB86-F883-4063-832B-C051F31951E0}"/>
    <cellStyle name="SAPBEXaggItem 2 8 5" xfId="25285" xr:uid="{B9123BE1-9DCD-4C1A-9690-AC47FD0DC139}"/>
    <cellStyle name="SAPBEXaggItem 2 8 6" xfId="29932" xr:uid="{AFBFBF37-BE51-484E-9A40-942BD49152C3}"/>
    <cellStyle name="SAPBEXaggItem 2 9" xfId="5050" xr:uid="{A2B9A994-D371-4385-BDD2-A9562D554CE1}"/>
    <cellStyle name="SAPBEXaggItem 2 9 2" xfId="19281" xr:uid="{743DB2F9-0C8C-4EBD-BFF3-4D207948F815}"/>
    <cellStyle name="SAPBEXaggItem 2 9 2 2" xfId="26074" xr:uid="{29B1DD6B-ED17-4FE7-8819-F6B1874A5A63}"/>
    <cellStyle name="SAPBEXaggItem 2 9 2 3" xfId="9036" xr:uid="{5A001F89-311D-480E-87E7-033F4422DA97}"/>
    <cellStyle name="SAPBEXaggItem 2 9 2 4" xfId="28850" xr:uid="{C2B26D5B-30C0-447D-B4EF-95F6136A572F}"/>
    <cellStyle name="SAPBEXaggItem 2 9 3" xfId="10905" xr:uid="{3F6AC1D1-990C-445D-BB2F-2F4296562767}"/>
    <cellStyle name="SAPBEXaggItem 2 9 4" xfId="24280" xr:uid="{C2635E50-B6B0-4917-9CA5-8C3D2CD70710}"/>
    <cellStyle name="SAPBEXaggItem 2 9 5" xfId="25647" xr:uid="{E2793863-350A-4BA7-A1F5-9CA002B51FED}"/>
    <cellStyle name="SAPBEXaggItem 2 9 6" xfId="29928" xr:uid="{0E1F394C-63BB-456A-A9A8-4333ACC02020}"/>
    <cellStyle name="SAPBEXaggItem 3" xfId="4726" xr:uid="{503047F6-2E90-4814-A8CF-046C9EA912AF}"/>
    <cellStyle name="SAPBEXaggItem 3 10" xfId="23789" xr:uid="{CC8492A2-177D-4C26-AE72-41D71F907164}"/>
    <cellStyle name="SAPBEXaggItem 3 10 2" xfId="27241" xr:uid="{CFE7245D-8D03-49B4-9887-93EBB7E68019}"/>
    <cellStyle name="SAPBEXaggItem 3 10 3" xfId="8358" xr:uid="{55C00227-AB2E-4DB6-82F1-BF5E48F0A2EA}"/>
    <cellStyle name="SAPBEXaggItem 3 10 4" xfId="28933" xr:uid="{D54E77E2-4751-438D-8774-4F29B2112605}"/>
    <cellStyle name="SAPBEXaggItem 3 11" xfId="23718" xr:uid="{5DD90FAC-DBF7-4447-AD95-4FAF4F00F7E9}"/>
    <cellStyle name="SAPBEXaggItem 3 11 2" xfId="27188" xr:uid="{7283C713-94A8-4FF8-ABF7-1976A9E1318D}"/>
    <cellStyle name="SAPBEXaggItem 3 11 3" xfId="27427" xr:uid="{EC0835CA-F39D-406D-B20C-A66A9C55BCFC}"/>
    <cellStyle name="SAPBEXaggItem 3 11 4" xfId="29542" xr:uid="{DBC89932-1208-4EF1-8212-84F9E943F2F6}"/>
    <cellStyle name="SAPBEXaggItem 3 12" xfId="22570" xr:uid="{31E0B19F-B12B-4F36-B231-6D2A651DCCC1}"/>
    <cellStyle name="SAPBEXaggItem 3 12 2" xfId="27015" xr:uid="{EEBDCCF9-12AD-43BE-AE3B-A536767A8D8E}"/>
    <cellStyle name="SAPBEXaggItem 3 12 3" xfId="24875" xr:uid="{D1F607C2-A9ED-412D-BDDD-0944C2E4936E}"/>
    <cellStyle name="SAPBEXaggItem 3 12 4" xfId="28647" xr:uid="{B301974D-6720-4E93-8B26-4032B08C1B72}"/>
    <cellStyle name="SAPBEXaggItem 3 13" xfId="8913" xr:uid="{7CA79F96-D03F-4BD2-8B3F-18FBF8809C18}"/>
    <cellStyle name="SAPBEXaggItem 3 14" xfId="8562" xr:uid="{2C134D32-1BD5-4974-A0A5-477318CC52D0}"/>
    <cellStyle name="SAPBEXaggItem 3 15" xfId="28293" xr:uid="{F045457B-B64B-4FED-81F7-B21C191C25C0}"/>
    <cellStyle name="SAPBEXaggItem 3 2" xfId="4805" xr:uid="{2482A7CF-C485-4850-8B0A-9579A7D4D116}"/>
    <cellStyle name="SAPBEXaggItem 3 2 10" xfId="22582" xr:uid="{147C9C68-72F3-4549-A2ED-7890A8CA0652}"/>
    <cellStyle name="SAPBEXaggItem 3 2 10 2" xfId="27022" xr:uid="{E6F09776-5D8D-47FE-99FE-36E2D4B83087}"/>
    <cellStyle name="SAPBEXaggItem 3 2 10 3" xfId="27463" xr:uid="{BD91EE6A-0BC9-470E-A92D-65364BF68D96}"/>
    <cellStyle name="SAPBEXaggItem 3 2 10 4" xfId="29110" xr:uid="{DD7B5E7E-9521-487C-B396-1B3E863828BC}"/>
    <cellStyle name="SAPBEXaggItem 3 2 11" xfId="23888" xr:uid="{AD57C4D0-C52D-4BE8-A099-753E3AA92C4A}"/>
    <cellStyle name="SAPBEXaggItem 3 2 11 2" xfId="27339" xr:uid="{EB0D44EA-6E88-43B0-93F8-191C84B12289}"/>
    <cellStyle name="SAPBEXaggItem 3 2 11 3" xfId="27595" xr:uid="{3F2D7368-C620-4232-99CC-129CBE5BA794}"/>
    <cellStyle name="SAPBEXaggItem 3 2 11 4" xfId="30182" xr:uid="{582D3149-1E66-465C-84B6-CB53C8D30561}"/>
    <cellStyle name="SAPBEXaggItem 3 2 12" xfId="9137" xr:uid="{A39B1B9C-EC48-4401-950F-75982B9C0BBC}"/>
    <cellStyle name="SAPBEXaggItem 3 2 13" xfId="9232" xr:uid="{BA671D53-C835-4B3F-8576-0F611E4A713A}"/>
    <cellStyle name="SAPBEXaggItem 3 2 14" xfId="27825" xr:uid="{AA2656AA-C781-4138-BE04-78DDE921E7EE}"/>
    <cellStyle name="SAPBEXaggItem 3 2 2" xfId="6752" xr:uid="{E77958A8-3D62-4A6B-995D-CCF76CE8EBDC}"/>
    <cellStyle name="SAPBEXaggItem 3 2 2 2" xfId="8137" xr:uid="{F80B25E0-DF35-4D70-B622-01356B920686}"/>
    <cellStyle name="SAPBEXaggItem 3 2 2 2 2" xfId="22223" xr:uid="{24CC6882-D23C-4F1D-B745-0F2A91CD8499}"/>
    <cellStyle name="SAPBEXaggItem 3 2 2 2 2 2" xfId="26823" xr:uid="{3E74A3CA-A7A3-4802-BB4F-0680B60A6E95}"/>
    <cellStyle name="SAPBEXaggItem 3 2 2 2 2 3" xfId="27530" xr:uid="{42FD693F-ED23-4DF4-BBE2-2908F5DED1DD}"/>
    <cellStyle name="SAPBEXaggItem 3 2 2 2 2 4" xfId="28597" xr:uid="{0B0E1398-5276-4483-90DA-D4D7215632B3}"/>
    <cellStyle name="SAPBEXaggItem 3 2 2 2 3" xfId="13851" xr:uid="{55C07EB2-37C9-4F4C-A2E5-56505EB39336}"/>
    <cellStyle name="SAPBEXaggItem 3 2 2 2 4" xfId="25020" xr:uid="{4018FB35-2D6E-4AB9-B26D-0F04D944906C}"/>
    <cellStyle name="SAPBEXaggItem 3 2 2 2 5" xfId="27440" xr:uid="{2D0D0DB4-86FF-4C5A-9846-65EF815CB66B}"/>
    <cellStyle name="SAPBEXaggItem 3 2 2 2 6" xfId="28856" xr:uid="{93D77268-C378-4761-B7C9-3818308B434F}"/>
    <cellStyle name="SAPBEXaggItem 3 2 2 3" xfId="5316" xr:uid="{258D522A-2346-4F3C-AF7A-12D2DE54D171}"/>
    <cellStyle name="SAPBEXaggItem 3 2 2 3 2" xfId="19526" xr:uid="{52DD8673-6E71-403D-BF67-339D656B94D9}"/>
    <cellStyle name="SAPBEXaggItem 3 2 2 3 2 2" xfId="26319" xr:uid="{07529AC1-4B0D-4A79-9218-A0801A984604}"/>
    <cellStyle name="SAPBEXaggItem 3 2 2 3 2 3" xfId="25338" xr:uid="{995C29A5-3FAD-49DF-97B5-5E5CA354B8E6}"/>
    <cellStyle name="SAPBEXaggItem 3 2 2 3 2 4" xfId="29384" xr:uid="{2731EA65-D162-4B55-BE35-B84F605AF5DA}"/>
    <cellStyle name="SAPBEXaggItem 3 2 2 3 3" xfId="11153" xr:uid="{25C5B09E-3F03-446E-8BE5-77C8D1D92827}"/>
    <cellStyle name="SAPBEXaggItem 3 2 2 3 4" xfId="24527" xr:uid="{23469D75-F7B3-489E-888F-19902B5B8F68}"/>
    <cellStyle name="SAPBEXaggItem 3 2 2 3 5" xfId="26602" xr:uid="{E6C7D585-65EC-4795-821E-28810C82E101}"/>
    <cellStyle name="SAPBEXaggItem 3 2 2 3 6" xfId="29772" xr:uid="{BC0F9E13-89F5-4B6B-AFAB-B7B067BB94DE}"/>
    <cellStyle name="SAPBEXaggItem 3 2 2 4" xfId="4829" xr:uid="{BB0EB1EC-65ED-4F2C-9424-AC2BDC36875C}"/>
    <cellStyle name="SAPBEXaggItem 3 2 2 4 2" xfId="19094" xr:uid="{E5C6DEDC-F0E0-444D-8B52-A9236FEF6F5F}"/>
    <cellStyle name="SAPBEXaggItem 3 2 2 4 2 2" xfId="25889" xr:uid="{19D62857-5041-4B55-8C8F-9ED393F1BE9D}"/>
    <cellStyle name="SAPBEXaggItem 3 2 2 4 2 3" xfId="25262" xr:uid="{1C697228-E722-45B2-A61E-8F440816D03B}"/>
    <cellStyle name="SAPBEXaggItem 3 2 2 4 2 4" xfId="29509" xr:uid="{55EBC27A-9D9B-4D71-9071-7C6EEFD4055E}"/>
    <cellStyle name="SAPBEXaggItem 3 2 2 4 3" xfId="10715" xr:uid="{DC1E0EF3-FFC5-4020-B075-8910268354BA}"/>
    <cellStyle name="SAPBEXaggItem 3 2 2 4 4" xfId="24093" xr:uid="{BD76FE23-DBA0-46EF-B7B3-4A37EC667041}"/>
    <cellStyle name="SAPBEXaggItem 3 2 2 4 5" xfId="8397" xr:uid="{9851D584-ACA8-4167-BB03-BBD2B740E7CD}"/>
    <cellStyle name="SAPBEXaggItem 3 2 2 4 6" xfId="27838" xr:uid="{D1DE2323-52E4-4F1F-A683-348A348B4F27}"/>
    <cellStyle name="SAPBEXaggItem 3 2 2 5" xfId="5033" xr:uid="{2AB40531-C423-4DA4-AE03-624E51FADA2F}"/>
    <cellStyle name="SAPBEXaggItem 3 2 2 5 2" xfId="19266" xr:uid="{3FF648D3-6B2F-455B-9371-ADF5F2FBE8AF}"/>
    <cellStyle name="SAPBEXaggItem 3 2 2 5 2 2" xfId="26060" xr:uid="{BF603E6D-877F-4C17-BF31-FB926E4C1646}"/>
    <cellStyle name="SAPBEXaggItem 3 2 2 5 2 3" xfId="25440" xr:uid="{20331C3A-3418-4668-AAD8-3B0EDD025712}"/>
    <cellStyle name="SAPBEXaggItem 3 2 2 5 2 4" xfId="29174" xr:uid="{2B0664AA-5127-4B3D-AC67-7DBB36653EF5}"/>
    <cellStyle name="SAPBEXaggItem 3 2 2 5 3" xfId="10890" xr:uid="{5FF0A76C-9C7D-4C39-A176-27D0A8E162C2}"/>
    <cellStyle name="SAPBEXaggItem 3 2 2 5 4" xfId="24266" xr:uid="{919A1B25-E5B4-4F47-9250-FDF77E6872F5}"/>
    <cellStyle name="SAPBEXaggItem 3 2 2 5 5" xfId="27789" xr:uid="{A0D68222-1659-4A58-94ED-F46395E575EE}"/>
    <cellStyle name="SAPBEXaggItem 3 2 2 6" xfId="16644" xr:uid="{307D873B-327D-4058-9A03-FA6C0D8BD64E}"/>
    <cellStyle name="SAPBEXaggItem 3 2 2 6 2" xfId="25583" xr:uid="{849EF8F4-C9EA-42C9-8EEE-2E47BA21E134}"/>
    <cellStyle name="SAPBEXaggItem 3 2 2 6 3" xfId="25866" xr:uid="{1B1B5093-9391-48B6-A4D6-9A3060B621EF}"/>
    <cellStyle name="SAPBEXaggItem 3 2 2 6 4" xfId="28873" xr:uid="{1BB16569-6953-4F7E-8E74-C88033C81B11}"/>
    <cellStyle name="SAPBEXaggItem 3 2 2 7" xfId="9205" xr:uid="{76966E82-3BD0-4476-9591-F8979A07C064}"/>
    <cellStyle name="SAPBEXaggItem 3 2 2 8" xfId="9293" xr:uid="{DB82612D-FE8D-4785-9D29-2B1AC1C85472}"/>
    <cellStyle name="SAPBEXaggItem 3 2 2 9" xfId="28224" xr:uid="{B942BE10-09D3-40BF-8114-B57F9FE15BD4}"/>
    <cellStyle name="SAPBEXaggItem 3 2 3" xfId="6684" xr:uid="{3AF19D5C-B3F0-4110-8BD5-2B708E5E88F8}"/>
    <cellStyle name="SAPBEXaggItem 3 2 3 2" xfId="20842" xr:uid="{16B8E77B-AD2E-4510-BDFE-55099B59AAA2}"/>
    <cellStyle name="SAPBEXaggItem 3 2 3 2 2" xfId="26551" xr:uid="{BBE46E82-B82E-414B-A438-A350FB961EAB}"/>
    <cellStyle name="SAPBEXaggItem 3 2 3 2 3" xfId="27151" xr:uid="{D3A12D76-33C7-4CF5-B548-CF1A8DF85579}"/>
    <cellStyle name="SAPBEXaggItem 3 2 3 2 4" xfId="28904" xr:uid="{7396861E-F5D3-4B0B-B6FA-3F240B13149B}"/>
    <cellStyle name="SAPBEXaggItem 3 2 3 3" xfId="12470" xr:uid="{42ECDAA8-6A50-408B-BA3A-08099B09411A}"/>
    <cellStyle name="SAPBEXaggItem 3 2 3 4" xfId="24756" xr:uid="{DCD3CB95-38F6-4335-A1BB-7981F8555D1A}"/>
    <cellStyle name="SAPBEXaggItem 3 2 3 5" xfId="8554" xr:uid="{D5ADB06D-1295-45EA-9802-B9C2BC8AA887}"/>
    <cellStyle name="SAPBEXaggItem 3 2 3 6" xfId="29444" xr:uid="{7C883DD9-C601-4F42-8BD6-82E15CCA83E1}"/>
    <cellStyle name="SAPBEXaggItem 3 2 4" xfId="5141" xr:uid="{EF0C2EAC-C23E-490D-9A3B-494B9BE50CB1}"/>
    <cellStyle name="SAPBEXaggItem 3 2 4 2" xfId="19372" xr:uid="{B2BECAF2-B941-4113-91E2-59E8E52D97EE}"/>
    <cellStyle name="SAPBEXaggItem 3 2 4 2 2" xfId="26165" xr:uid="{07628E2C-4992-4758-B1C9-9CDF5536FF4C}"/>
    <cellStyle name="SAPBEXaggItem 3 2 4 2 3" xfId="27177" xr:uid="{F1A8BCD9-C9E1-4FB5-9725-E064D08345BB}"/>
    <cellStyle name="SAPBEXaggItem 3 2 4 2 4" xfId="28012" xr:uid="{7EBBA9ED-E3FD-408D-A92A-7DEB3E050552}"/>
    <cellStyle name="SAPBEXaggItem 3 2 4 3" xfId="10996" xr:uid="{0F963D9D-0CBA-45BC-A614-E78A736D0E09}"/>
    <cellStyle name="SAPBEXaggItem 3 2 4 4" xfId="24371" xr:uid="{D7C430D7-F339-45D6-9CB5-0D48F085C440}"/>
    <cellStyle name="SAPBEXaggItem 3 2 4 5" xfId="26462" xr:uid="{4D2931BD-7615-4A7E-923E-CF4A0C37632E}"/>
    <cellStyle name="SAPBEXaggItem 3 2 4 6" xfId="28047" xr:uid="{7E0F7ACB-2AE5-4A1A-AB62-0354B834B795}"/>
    <cellStyle name="SAPBEXaggItem 3 2 5" xfId="5016" xr:uid="{F6B7DAE3-4289-4C5B-9FEA-EB6659A1C37C}"/>
    <cellStyle name="SAPBEXaggItem 3 2 5 2" xfId="19256" xr:uid="{192C3039-5260-4227-8A3F-DF2BFAEF2F22}"/>
    <cellStyle name="SAPBEXaggItem 3 2 5 2 2" xfId="26051" xr:uid="{1A2D7284-31E1-4104-A2AA-D0C997FC1BD2}"/>
    <cellStyle name="SAPBEXaggItem 3 2 5 2 3" xfId="8676" xr:uid="{B428E5E8-218F-42A7-90B7-EE6DB025BDE1}"/>
    <cellStyle name="SAPBEXaggItem 3 2 5 2 4" xfId="29307" xr:uid="{4ABD31AB-B6A0-412B-AFEE-DE6A892A3966}"/>
    <cellStyle name="SAPBEXaggItem 3 2 5 3" xfId="10880" xr:uid="{89761688-A3CF-42CB-9774-FB77B7E03520}"/>
    <cellStyle name="SAPBEXaggItem 3 2 5 4" xfId="24257" xr:uid="{0888304C-80C9-4709-B5BD-0A58DC9CE41A}"/>
    <cellStyle name="SAPBEXaggItem 3 2 5 5" xfId="9091" xr:uid="{26B8A9BB-3FE2-4E33-AAAC-8D063B8DA935}"/>
    <cellStyle name="SAPBEXaggItem 3 2 5 6" xfId="29988" xr:uid="{CDCC9FE8-80A5-48B8-96C6-846906A44C55}"/>
    <cellStyle name="SAPBEXaggItem 3 2 6" xfId="4869" xr:uid="{E3CECFDF-0BA2-43B1-B08F-15BF15B7E00B}"/>
    <cellStyle name="SAPBEXaggItem 3 2 6 2" xfId="19123" xr:uid="{BC3BD34C-1528-4919-A28D-BC9A2661D004}"/>
    <cellStyle name="SAPBEXaggItem 3 2 6 2 2" xfId="25918" xr:uid="{DA1B3F61-7706-44CD-A0B8-F680734218CE}"/>
    <cellStyle name="SAPBEXaggItem 3 2 6 2 3" xfId="24035" xr:uid="{8AB20411-26EA-4BEF-A853-E1C6359B0124}"/>
    <cellStyle name="SAPBEXaggItem 3 2 6 2 4" xfId="27715" xr:uid="{FDB989F5-FE9C-4E1E-BC7F-FBAC1A4FB461}"/>
    <cellStyle name="SAPBEXaggItem 3 2 6 3" xfId="10745" xr:uid="{043D31AE-26FA-406E-AB3C-8001F6B0DCD4}"/>
    <cellStyle name="SAPBEXaggItem 3 2 6 4" xfId="24123" xr:uid="{E4162E3D-C324-45AE-92E2-CA4A93947C69}"/>
    <cellStyle name="SAPBEXaggItem 3 2 6 5" xfId="27502" xr:uid="{8B17018F-E3EC-419E-A0DC-A6CEC540854A}"/>
    <cellStyle name="SAPBEXaggItem 3 2 6 6" xfId="27674" xr:uid="{7A10D16D-15ED-4ACD-8DA3-B44654B57199}"/>
    <cellStyle name="SAPBEXaggItem 3 2 7" xfId="5259" xr:uid="{A3E08CB8-B36D-4A91-9CC1-7D90ADD969E7}"/>
    <cellStyle name="SAPBEXaggItem 3 2 7 2" xfId="19475" xr:uid="{48570A0F-A598-4907-86EE-9BC59315F8C1}"/>
    <cellStyle name="SAPBEXaggItem 3 2 7 2 2" xfId="26268" xr:uid="{D5361F5B-A620-43E8-A5AD-6540283C0F87}"/>
    <cellStyle name="SAPBEXaggItem 3 2 7 2 3" xfId="27501" xr:uid="{30680068-6DFA-4787-84A0-73BFC967EE00}"/>
    <cellStyle name="SAPBEXaggItem 3 2 7 2 4" xfId="29042" xr:uid="{0F81EFA7-F308-40CE-AF07-27A020F45CA4}"/>
    <cellStyle name="SAPBEXaggItem 3 2 7 3" xfId="11102" xr:uid="{1B3C306C-3172-4A8C-95D9-48663EF520D5}"/>
    <cellStyle name="SAPBEXaggItem 3 2 7 4" xfId="24475" xr:uid="{86864FAF-4D49-492F-86E0-9135C588E2F5}"/>
    <cellStyle name="SAPBEXaggItem 3 2 7 5" xfId="28121" xr:uid="{78012A56-594E-45C7-AB0A-F61F963BBA80}"/>
    <cellStyle name="SAPBEXaggItem 3 2 8" xfId="16576" xr:uid="{EA973442-1BAA-4D6E-83A9-17950EB2CCBC}"/>
    <cellStyle name="SAPBEXaggItem 3 2 8 2" xfId="25515" xr:uid="{CAE15169-349A-4377-A8FF-6C559334961B}"/>
    <cellStyle name="SAPBEXaggItem 3 2 8 3" xfId="26687" xr:uid="{75152540-3F6E-4F56-A10F-B1499C79BD44}"/>
    <cellStyle name="SAPBEXaggItem 3 2 8 4" xfId="29715" xr:uid="{49A57A37-17D3-40CB-9EDE-A9532F6587AB}"/>
    <cellStyle name="SAPBEXaggItem 3 2 9" xfId="23836" xr:uid="{FEF723A6-6D11-462B-9A1E-3F357D38D49E}"/>
    <cellStyle name="SAPBEXaggItem 3 2 9 2" xfId="27288" xr:uid="{840C0AA5-C117-4CA0-9411-1B36D2226CD2}"/>
    <cellStyle name="SAPBEXaggItem 3 2 9 3" xfId="8890" xr:uid="{A578232B-EED7-40D7-910B-76D77F635614}"/>
    <cellStyle name="SAPBEXaggItem 3 2 9 4" xfId="30061" xr:uid="{68D695D8-A376-4EE0-B7F8-8A2479327D27}"/>
    <cellStyle name="SAPBEXaggItem 3 3" xfId="4815" xr:uid="{4523C6FD-3AA2-4399-8343-7C1CE0E0BDD3}"/>
    <cellStyle name="SAPBEXaggItem 3 3 10" xfId="27667" xr:uid="{CBDDA779-43C4-49B4-AD23-58E442B15571}"/>
    <cellStyle name="SAPBEXaggItem 3 3 2" xfId="6706" xr:uid="{E060DF3A-E37C-43A2-81D5-D310EEEF8D77}"/>
    <cellStyle name="SAPBEXaggItem 3 3 2 2" xfId="20864" xr:uid="{84969BF6-E7F3-4962-B5F8-F50AF0D2C7B8}"/>
    <cellStyle name="SAPBEXaggItem 3 3 2 2 2" xfId="26573" xr:uid="{938FE132-1EF9-4515-B499-25D86E0526D8}"/>
    <cellStyle name="SAPBEXaggItem 3 3 2 2 3" xfId="8733" xr:uid="{A5AFC336-98DC-4E37-9780-9EC0E67744F8}"/>
    <cellStyle name="SAPBEXaggItem 3 3 2 2 4" xfId="28425" xr:uid="{1093D6DC-0F95-40B6-B177-4A0C56B3FD0C}"/>
    <cellStyle name="SAPBEXaggItem 3 3 2 3" xfId="12492" xr:uid="{0D189C28-D6A7-4FCC-B991-2CB2BF556C32}"/>
    <cellStyle name="SAPBEXaggItem 3 3 2 4" xfId="24778" xr:uid="{A6E96AF9-F6EC-43FA-9241-0BF0EE7F6C4E}"/>
    <cellStyle name="SAPBEXaggItem 3 3 2 5" xfId="27103" xr:uid="{E6E7E59D-C639-4432-B88A-558FC55E1CE8}"/>
    <cellStyle name="SAPBEXaggItem 3 3 2 6" xfId="28420" xr:uid="{505296C0-BADC-4EF8-A7DF-700295CE965F}"/>
    <cellStyle name="SAPBEXaggItem 3 3 3" xfId="5151" xr:uid="{32128139-AD66-42A0-9EE0-A213184B7B22}"/>
    <cellStyle name="SAPBEXaggItem 3 3 3 2" xfId="19382" xr:uid="{3E68FBC7-EB7D-483B-81A2-469BBA747362}"/>
    <cellStyle name="SAPBEXaggItem 3 3 3 2 2" xfId="26175" xr:uid="{B626E575-57DD-45D6-AD94-371B0A865572}"/>
    <cellStyle name="SAPBEXaggItem 3 3 3 2 3" xfId="9289" xr:uid="{EA63C893-773C-4D4F-B023-0C11797C8AAB}"/>
    <cellStyle name="SAPBEXaggItem 3 3 3 2 4" xfId="28282" xr:uid="{8DBC8B1A-2A34-459A-8F7E-19A50A7EB59B}"/>
    <cellStyle name="SAPBEXaggItem 3 3 3 3" xfId="11006" xr:uid="{3004FF01-BB9B-49E3-B70D-451F9270EF78}"/>
    <cellStyle name="SAPBEXaggItem 3 3 3 4" xfId="24381" xr:uid="{55933743-0B71-490E-ACC5-4C9AF0511B62}"/>
    <cellStyle name="SAPBEXaggItem 3 3 3 5" xfId="25649" xr:uid="{4BC59D89-99F9-4534-92A4-5B8F84B23260}"/>
    <cellStyle name="SAPBEXaggItem 3 3 3 6" xfId="29166" xr:uid="{20A9F9EF-F977-4EFB-9A19-14DE423B8A62}"/>
    <cellStyle name="SAPBEXaggItem 3 3 4" xfId="5071" xr:uid="{1A7197FD-9DE7-4BCA-A4E2-6844F12C2BC1}"/>
    <cellStyle name="SAPBEXaggItem 3 3 4 2" xfId="19302" xr:uid="{36C6862E-976D-4EFB-AE24-BD6F4B8C6D88}"/>
    <cellStyle name="SAPBEXaggItem 3 3 4 2 2" xfId="26095" xr:uid="{2840CA1D-FAC7-4659-9A77-CE7C307AC880}"/>
    <cellStyle name="SAPBEXaggItem 3 3 4 2 3" xfId="25186" xr:uid="{89F06959-AF8B-4DE8-BD6E-ACDB3A964668}"/>
    <cellStyle name="SAPBEXaggItem 3 3 4 2 4" xfId="27696" xr:uid="{17242D88-7E7F-40E9-AFAA-4FDEA9EE0240}"/>
    <cellStyle name="SAPBEXaggItem 3 3 4 3" xfId="10926" xr:uid="{E044E1FE-E6B4-4B65-9359-DB1FE04703C0}"/>
    <cellStyle name="SAPBEXaggItem 3 3 4 4" xfId="24301" xr:uid="{3BA1F281-4294-4E53-99C7-7C7756DEC8A2}"/>
    <cellStyle name="SAPBEXaggItem 3 3 4 5" xfId="8749" xr:uid="{CF2827CF-81A6-4D00-B7C0-17900741934D}"/>
    <cellStyle name="SAPBEXaggItem 3 3 4 6" xfId="27856" xr:uid="{FF8C70EE-8885-4605-AA71-255561AE28DD}"/>
    <cellStyle name="SAPBEXaggItem 3 3 5" xfId="5261" xr:uid="{F1587E4C-4B1F-4BDA-91E7-24AA3BBE2281}"/>
    <cellStyle name="SAPBEXaggItem 3 3 5 2" xfId="19477" xr:uid="{FBE2D97E-FC94-4E35-AD55-DE964791C6CB}"/>
    <cellStyle name="SAPBEXaggItem 3 3 5 2 2" xfId="26270" xr:uid="{D536F943-F051-4998-8072-7D2E7D2EDD22}"/>
    <cellStyle name="SAPBEXaggItem 3 3 5 2 3" xfId="27099" xr:uid="{F68DDB42-56AC-429E-972A-38230B43C5E8}"/>
    <cellStyle name="SAPBEXaggItem 3 3 5 2 4" xfId="27766" xr:uid="{29407D0F-B530-416B-BE2D-D98AD5580D49}"/>
    <cellStyle name="SAPBEXaggItem 3 3 5 3" xfId="11104" xr:uid="{04B7B902-CC73-4A8A-8DAD-7FD4A22977C9}"/>
    <cellStyle name="SAPBEXaggItem 3 3 5 4" xfId="24477" xr:uid="{72D9A7B1-C783-4AEA-9A52-F877E587829C}"/>
    <cellStyle name="SAPBEXaggItem 3 3 5 5" xfId="8678" xr:uid="{E4FEB860-6CFD-4087-8820-A69A393CE8E9}"/>
    <cellStyle name="SAPBEXaggItem 3 3 5 6" xfId="29763" xr:uid="{BF80ED44-A09C-48E4-9AE8-A745C11AD719}"/>
    <cellStyle name="SAPBEXaggItem 3 3 6" xfId="5198" xr:uid="{B28C3F78-0C85-4782-9F19-95573D580F20}"/>
    <cellStyle name="SAPBEXaggItem 3 3 6 2" xfId="19427" xr:uid="{1A67285E-A6F6-4D0F-ADDA-9AB8E08CA6E6}"/>
    <cellStyle name="SAPBEXaggItem 3 3 6 2 2" xfId="26220" xr:uid="{541C1061-C322-4F5D-B17C-85BAC56A651C}"/>
    <cellStyle name="SAPBEXaggItem 3 3 6 2 3" xfId="25644" xr:uid="{EA4F7A02-120F-4254-A27C-C16A83C3A10C}"/>
    <cellStyle name="SAPBEXaggItem 3 3 6 2 4" xfId="28096" xr:uid="{80158799-5B0E-4C1B-A849-5C91C2154E0E}"/>
    <cellStyle name="SAPBEXaggItem 3 3 6 3" xfId="11051" xr:uid="{1FDE233A-3BB9-450B-BFE9-98A06538589B}"/>
    <cellStyle name="SAPBEXaggItem 3 3 6 4" xfId="24426" xr:uid="{1AF0F554-7082-4E12-B300-BB42EBB918C5}"/>
    <cellStyle name="SAPBEXaggItem 3 3 6 5" xfId="27736" xr:uid="{13962436-86F0-4C70-9976-AF2002249B26}"/>
    <cellStyle name="SAPBEXaggItem 3 3 7" xfId="16598" xr:uid="{7B62213B-DE42-4608-AE6A-67CFB82D2A03}"/>
    <cellStyle name="SAPBEXaggItem 3 3 7 2" xfId="25537" xr:uid="{8A4184F7-F675-45FE-9577-FCAFB38DE374}"/>
    <cellStyle name="SAPBEXaggItem 3 3 7 3" xfId="9255" xr:uid="{0FD982E5-A3D7-480D-B315-C28BEFAF6B47}"/>
    <cellStyle name="SAPBEXaggItem 3 3 7 4" xfId="29693" xr:uid="{5BB0AF82-A72E-495B-B5FE-D4BF31B6C514}"/>
    <cellStyle name="SAPBEXaggItem 3 3 8" xfId="9159" xr:uid="{96F02EAB-F677-4BDD-AD32-24F25220C1B1}"/>
    <cellStyle name="SAPBEXaggItem 3 3 9" xfId="8475" xr:uid="{BEDD84A0-5605-457F-8D77-774E71BB8F30}"/>
    <cellStyle name="SAPBEXaggItem 3 4" xfId="3597" xr:uid="{AB021B62-E7B6-4647-8DFF-2BCC4F414270}"/>
    <cellStyle name="SAPBEXaggItem 3 4 2" xfId="18460" xr:uid="{5B1BAEAC-C9B6-42BE-901B-E76C44AB18CB}"/>
    <cellStyle name="SAPBEXaggItem 3 4 2 2" xfId="25763" xr:uid="{ADF1B417-7CDF-43EC-ADF7-E8C58F87BFF9}"/>
    <cellStyle name="SAPBEXaggItem 3 4 2 3" xfId="10070" xr:uid="{B13FFBCB-4856-4BF6-9C03-8B42A53E08EA}"/>
    <cellStyle name="SAPBEXaggItem 3 4 2 4" xfId="28315" xr:uid="{60673587-8D19-43F7-B527-2B9052B55E1F}"/>
    <cellStyle name="SAPBEXaggItem 3 4 3" xfId="10067" xr:uid="{AA20C02C-E670-49EA-B197-8A189B8DA95F}"/>
    <cellStyle name="SAPBEXaggItem 3 4 4" xfId="23959" xr:uid="{B0B5295A-9C9F-4F11-9C0B-D7383A328770}"/>
    <cellStyle name="SAPBEXaggItem 3 4 5" xfId="25664" xr:uid="{59EAC968-CB59-4A32-A0C8-14AFC4A6E4CF}"/>
    <cellStyle name="SAPBEXaggItem 3 4 6" xfId="27929" xr:uid="{ACA4D2E4-E8C4-4FC6-AC3B-15F23B36A377}"/>
    <cellStyle name="SAPBEXaggItem 3 5" xfId="5229" xr:uid="{F98432AA-6D8A-46B1-99E3-F8BFD8C9F707}"/>
    <cellStyle name="SAPBEXaggItem 3 5 2" xfId="19451" xr:uid="{96C15B63-1FD6-4DE0-9B7D-68F74E0D5023}"/>
    <cellStyle name="SAPBEXaggItem 3 5 2 2" xfId="26244" xr:uid="{09A22156-6E1E-45EE-ABA6-FBAFD60032D9}"/>
    <cellStyle name="SAPBEXaggItem 3 5 2 3" xfId="24068" xr:uid="{9192B556-3E20-4E22-AE2D-F7B9413C07F4}"/>
    <cellStyle name="SAPBEXaggItem 3 5 2 4" xfId="30151" xr:uid="{6D402F35-F0FD-4766-B2D2-C5021435F375}"/>
    <cellStyle name="SAPBEXaggItem 3 5 3" xfId="11076" xr:uid="{FC7F8413-00C3-4AEC-BD51-455003142F5F}"/>
    <cellStyle name="SAPBEXaggItem 3 5 4" xfId="24451" xr:uid="{7C67C492-1E02-4E54-A215-6A035C308E46}"/>
    <cellStyle name="SAPBEXaggItem 3 5 5" xfId="23935" xr:uid="{F06A28E0-11FF-4E38-9168-7A9832EE8D9F}"/>
    <cellStyle name="SAPBEXaggItem 3 5 6" xfId="29979" xr:uid="{5811456D-017E-4CFF-94EF-CD04A9CF75D3}"/>
    <cellStyle name="SAPBEXaggItem 3 6" xfId="8046" xr:uid="{2E76631C-6CF6-4805-8E74-F10177E0F11C}"/>
    <cellStyle name="SAPBEXaggItem 3 6 2" xfId="22139" xr:uid="{149D1427-DCDC-4653-81C1-1065C1087817}"/>
    <cellStyle name="SAPBEXaggItem 3 6 2 2" xfId="26739" xr:uid="{F1D7E248-B1B3-4694-B22A-D398D6B1B25B}"/>
    <cellStyle name="SAPBEXaggItem 3 6 2 3" xfId="8719" xr:uid="{773574E0-41A7-4BF7-A3CF-447530093E64}"/>
    <cellStyle name="SAPBEXaggItem 3 6 2 4" xfId="28748" xr:uid="{79090EF0-DEFB-41EE-B130-08A09D257949}"/>
    <cellStyle name="SAPBEXaggItem 3 6 3" xfId="13767" xr:uid="{05AD57D6-2252-43C5-91E1-96785EB7E33B}"/>
    <cellStyle name="SAPBEXaggItem 3 6 4" xfId="24936" xr:uid="{EDCD8795-705C-48B4-AF21-2BF30675EB96}"/>
    <cellStyle name="SAPBEXaggItem 3 6 5" xfId="24579" xr:uid="{3023E49A-A6AA-4A23-9650-A1D8911F9611}"/>
    <cellStyle name="SAPBEXaggItem 3 6 6" xfId="28127" xr:uid="{015A332D-3EA5-4C2A-AFC0-5FF559FFA652}"/>
    <cellStyle name="SAPBEXaggItem 3 7" xfId="4828" xr:uid="{F648A818-E0FB-41EC-9B8A-A8AE837BD61E}"/>
    <cellStyle name="SAPBEXaggItem 3 7 2" xfId="19093" xr:uid="{72F630DA-B6C6-4F85-94D0-00CC735468DD}"/>
    <cellStyle name="SAPBEXaggItem 3 7 2 2" xfId="25888" xr:uid="{2D18B17E-328B-4EA7-9024-C3D09D685C4C}"/>
    <cellStyle name="SAPBEXaggItem 3 7 2 3" xfId="8931" xr:uid="{55BD0944-AB29-47FF-BE28-1D068D3FFE96}"/>
    <cellStyle name="SAPBEXaggItem 3 7 2 4" xfId="28072" xr:uid="{4F59DBD0-114F-41C3-A805-77849CC49F26}"/>
    <cellStyle name="SAPBEXaggItem 3 7 3" xfId="10714" xr:uid="{9E6E4558-6D02-4942-BD87-884FAFD5C368}"/>
    <cellStyle name="SAPBEXaggItem 3 7 4" xfId="24092" xr:uid="{BB5B35F0-7F83-4152-8261-86F7129CCCC1}"/>
    <cellStyle name="SAPBEXaggItem 3 7 5" xfId="8568" xr:uid="{D6A8FEB6-72AB-4A4A-B99C-A0B5D24DFABA}"/>
    <cellStyle name="SAPBEXaggItem 3 7 6" xfId="29918" xr:uid="{AE4E121E-0034-4517-BD94-FD7ACE08E9A6}"/>
    <cellStyle name="SAPBEXaggItem 3 8" xfId="8271" xr:uid="{32719CFF-4084-452E-90B6-4DF8F21382BA}"/>
    <cellStyle name="SAPBEXaggItem 3 8 2" xfId="22346" xr:uid="{F2CFFD11-B0C8-4881-BED2-E07943AC5D08}"/>
    <cellStyle name="SAPBEXaggItem 3 8 2 2" xfId="26946" xr:uid="{47883024-C1EC-462E-AE06-9EAB215B2E20}"/>
    <cellStyle name="SAPBEXaggItem 3 8 2 3" xfId="27535" xr:uid="{FFB45599-E0AC-4B54-9878-1BD00933C8D3}"/>
    <cellStyle name="SAPBEXaggItem 3 8 2 4" xfId="27932" xr:uid="{E4024129-6AF3-4A2F-9E26-F83A42D0F777}"/>
    <cellStyle name="SAPBEXaggItem 3 8 3" xfId="13977" xr:uid="{31169811-9007-4DF3-86B9-3949AA4A03EC}"/>
    <cellStyle name="SAPBEXaggItem 3 8 4" xfId="25145" xr:uid="{A5EAE11C-39F0-4FCD-A231-B8F788FA6E09}"/>
    <cellStyle name="SAPBEXaggItem 3 8 5" xfId="28611" xr:uid="{5EB3EA24-2599-4328-A6D0-E782B0058C6D}"/>
    <cellStyle name="SAPBEXaggItem 3 9" xfId="15281" xr:uid="{9396DE18-2E78-4C1A-8236-FE5062973DE5}"/>
    <cellStyle name="SAPBEXaggItem 3 9 2" xfId="25318" xr:uid="{91D320FF-E6AE-490B-95B2-7319D14ECF43}"/>
    <cellStyle name="SAPBEXaggItem 3 9 3" xfId="24004" xr:uid="{66E088F6-FB6E-41CE-9513-4D9E52EDFBBC}"/>
    <cellStyle name="SAPBEXaggItem 3 9 4" xfId="28555" xr:uid="{7263C03C-DB94-43CC-A76D-92C8BF768D7A}"/>
    <cellStyle name="SAPBEXaggItem 4" xfId="4084" xr:uid="{F9A992BA-C017-4342-88BD-DCBB13B011FA}"/>
    <cellStyle name="SAPBEXaggItem 4 10" xfId="23208" xr:uid="{D457F188-7E34-445A-B0E4-F23FA15407D4}"/>
    <cellStyle name="SAPBEXaggItem 4 10 2" xfId="27134" xr:uid="{642F781B-DB0D-49CD-8B0B-505419563346}"/>
    <cellStyle name="SAPBEXaggItem 4 10 3" xfId="26637" xr:uid="{1BE2D47F-1FE0-4E46-8DE8-0DFFE8139D07}"/>
    <cellStyle name="SAPBEXaggItem 4 10 4" xfId="29010" xr:uid="{96E33660-C962-418D-9C24-A95B1045B38D}"/>
    <cellStyle name="SAPBEXaggItem 4 11" xfId="23865" xr:uid="{3BB636CC-74ED-4AD3-BE3A-4F52B97A0E7A}"/>
    <cellStyle name="SAPBEXaggItem 4 11 2" xfId="27316" xr:uid="{138A30DD-45B9-459E-81A7-4F37A982D97F}"/>
    <cellStyle name="SAPBEXaggItem 4 11 3" xfId="24831" xr:uid="{91A54A63-037D-4643-95A3-B89B5026D040}"/>
    <cellStyle name="SAPBEXaggItem 4 11 4" xfId="27686" xr:uid="{A6FE2C07-0D28-46BC-A9DC-ADBA8A4116EC}"/>
    <cellStyle name="SAPBEXaggItem 4 12" xfId="9114" xr:uid="{D7093AB5-0D80-4C3C-BD55-0138958B7260}"/>
    <cellStyle name="SAPBEXaggItem 4 13" xfId="8491" xr:uid="{20629257-6463-4472-88B9-1BC868905322}"/>
    <cellStyle name="SAPBEXaggItem 4 14" xfId="28538" xr:uid="{283BAA1F-C1B5-4A68-92E7-58E039552736}"/>
    <cellStyle name="SAPBEXaggItem 4 2" xfId="6729" xr:uid="{862D648B-F31F-4D84-A479-30B018F21E8D}"/>
    <cellStyle name="SAPBEXaggItem 4 2 2" xfId="8065" xr:uid="{3C57FE98-96C1-4159-99B3-6E1FD3758E47}"/>
    <cellStyle name="SAPBEXaggItem 4 2 2 2" xfId="22157" xr:uid="{20AE0FC2-6718-43E5-B411-0A496253304C}"/>
    <cellStyle name="SAPBEXaggItem 4 2 2 2 2" xfId="26757" xr:uid="{217D4436-8B2E-4EFA-BEF1-114FE68ED279}"/>
    <cellStyle name="SAPBEXaggItem 4 2 2 2 3" xfId="27403" xr:uid="{F106ECED-120E-4767-BA34-00434119463F}"/>
    <cellStyle name="SAPBEXaggItem 4 2 2 2 4" xfId="29025" xr:uid="{E73D4A7A-CA23-4669-9C5D-242BD83F281C}"/>
    <cellStyle name="SAPBEXaggItem 4 2 2 3" xfId="13785" xr:uid="{D5B04689-E0D6-4150-93DE-9599A6F1D6AE}"/>
    <cellStyle name="SAPBEXaggItem 4 2 2 4" xfId="24954" xr:uid="{081AD789-8713-425C-AE63-2B9513A65C7D}"/>
    <cellStyle name="SAPBEXaggItem 4 2 2 5" xfId="25206" xr:uid="{BB1B124D-76C3-40E1-AF79-084FB1DF63B8}"/>
    <cellStyle name="SAPBEXaggItem 4 2 2 6" xfId="29533" xr:uid="{6634248D-877C-42D3-952A-18F95E3390D4}"/>
    <cellStyle name="SAPBEXaggItem 4 2 3" xfId="4922" xr:uid="{53C9B06D-6E3B-4815-9E1C-2B54E6A9B504}"/>
    <cellStyle name="SAPBEXaggItem 4 2 3 2" xfId="19171" xr:uid="{ED2D9717-0D85-403B-9F8F-2FDBF3ED95DC}"/>
    <cellStyle name="SAPBEXaggItem 4 2 3 2 2" xfId="25966" xr:uid="{54C2190C-A87F-40A4-B13A-CA03A2E4E4C8}"/>
    <cellStyle name="SAPBEXaggItem 4 2 3 2 3" xfId="24788" xr:uid="{2F510E41-4455-4F5E-9EE5-247526A93305}"/>
    <cellStyle name="SAPBEXaggItem 4 2 3 2 4" xfId="28995" xr:uid="{9C12C697-8B30-4D5D-B931-0A0F40BDE712}"/>
    <cellStyle name="SAPBEXaggItem 4 2 3 3" xfId="10794" xr:uid="{9FECBE6D-5E01-44D1-BB4E-33A1526525EC}"/>
    <cellStyle name="SAPBEXaggItem 4 2 3 4" xfId="24172" xr:uid="{C93D5CC5-0623-48B1-99F8-27E495AAE500}"/>
    <cellStyle name="SAPBEXaggItem 4 2 3 5" xfId="9330" xr:uid="{BDEBFE9B-98C5-4727-B2E6-6EBCDAC83D92}"/>
    <cellStyle name="SAPBEXaggItem 4 2 3 6" xfId="28100" xr:uid="{04B9BF04-E668-4283-9C4B-C3BFA5C3B56D}"/>
    <cellStyle name="SAPBEXaggItem 4 2 4" xfId="8233" xr:uid="{C8080E4D-0F55-45DD-AEF8-F1D32DD1A1BA}"/>
    <cellStyle name="SAPBEXaggItem 4 2 4 2" xfId="22312" xr:uid="{2B7F9D61-4169-4C9D-A1CA-3608DD102269}"/>
    <cellStyle name="SAPBEXaggItem 4 2 4 2 2" xfId="26912" xr:uid="{B9331E61-DC56-41B0-B20D-CC4C6C1C4714}"/>
    <cellStyle name="SAPBEXaggItem 4 2 4 2 3" xfId="24045" xr:uid="{96D1FB31-9A6E-4636-8EB0-6B3F69B0AEC6}"/>
    <cellStyle name="SAPBEXaggItem 4 2 4 2 4" xfId="28228" xr:uid="{CA2DA165-BFD8-4B4E-A3CE-4C0ABCF802D7}"/>
    <cellStyle name="SAPBEXaggItem 4 2 4 3" xfId="13942" xr:uid="{AD7A3C19-07C4-48E5-9722-FBD0058E78BA}"/>
    <cellStyle name="SAPBEXaggItem 4 2 4 4" xfId="25111" xr:uid="{38C52E5B-A0EF-4918-A8E2-4D8846A7FC94}"/>
    <cellStyle name="SAPBEXaggItem 4 2 4 5" xfId="26649" xr:uid="{FA9AAAFD-BB4B-4706-A894-4EFD030173E0}"/>
    <cellStyle name="SAPBEXaggItem 4 2 4 6" xfId="27663" xr:uid="{1C460837-38C4-407A-A183-49F26AC82D81}"/>
    <cellStyle name="SAPBEXaggItem 4 2 5" xfId="8015" xr:uid="{0A8DA611-89AA-4170-8F5D-9C2C787B0408}"/>
    <cellStyle name="SAPBEXaggItem 4 2 5 2" xfId="22110" xr:uid="{010F2348-A73F-42E7-AA63-A93C29E4DC1C}"/>
    <cellStyle name="SAPBEXaggItem 4 2 5 2 2" xfId="26710" xr:uid="{A3E99798-9043-4832-9B16-1A575DCECF05}"/>
    <cellStyle name="SAPBEXaggItem 4 2 5 2 3" xfId="8801" xr:uid="{66FD5B56-E980-4313-AAD3-D7F8266E66BB}"/>
    <cellStyle name="SAPBEXaggItem 4 2 5 2 4" xfId="29708" xr:uid="{D3FF9DB0-8128-4D27-88BB-D153FAA0AC88}"/>
    <cellStyle name="SAPBEXaggItem 4 2 5 3" xfId="13736" xr:uid="{2D9ECFB4-27FF-4D80-B1FB-2FBDB2D2B8D9}"/>
    <cellStyle name="SAPBEXaggItem 4 2 5 4" xfId="24907" xr:uid="{8E0FBAE8-F862-4772-85B7-3C1ECF0170DA}"/>
    <cellStyle name="SAPBEXaggItem 4 2 5 5" xfId="30011" xr:uid="{84EDFA00-4D28-4F11-BBF7-B198F850E72F}"/>
    <cellStyle name="SAPBEXaggItem 4 2 6" xfId="16621" xr:uid="{7C7E6E3D-8D5B-4EA2-9F9A-BD51FBFDED39}"/>
    <cellStyle name="SAPBEXaggItem 4 2 6 2" xfId="25560" xr:uid="{0C35B3B0-8BC4-45F8-A1F1-19C3D4D35E27}"/>
    <cellStyle name="SAPBEXaggItem 4 2 6 3" xfId="27519" xr:uid="{47AFEED3-2A87-482C-956E-983F25FE6866}"/>
    <cellStyle name="SAPBEXaggItem 4 2 6 4" xfId="27986" xr:uid="{322EF2AF-3B00-44AD-95D6-C213BA311ED9}"/>
    <cellStyle name="SAPBEXaggItem 4 2 7" xfId="9182" xr:uid="{87AE3AF3-20BB-4DF4-AFA4-4E060659A0CC}"/>
    <cellStyle name="SAPBEXaggItem 4 2 8" xfId="8744" xr:uid="{205D3F5A-E600-4EF1-A4E4-AD6BA482230F}"/>
    <cellStyle name="SAPBEXaggItem 4 2 9" xfId="29733" xr:uid="{B52EF5FB-46DE-4264-8317-B24F2EA621D2}"/>
    <cellStyle name="SAPBEXaggItem 4 3" xfId="6661" xr:uid="{8E183728-D1D6-42ED-9064-36D2D6FF4C88}"/>
    <cellStyle name="SAPBEXaggItem 4 3 2" xfId="20819" xr:uid="{D1B23405-E933-43E2-A85B-741F9633B2E3}"/>
    <cellStyle name="SAPBEXaggItem 4 3 2 2" xfId="26528" xr:uid="{F5836EF9-0A3C-4EA9-92D9-DBE38CE664D7}"/>
    <cellStyle name="SAPBEXaggItem 4 3 2 3" xfId="27165" xr:uid="{CADEA797-CAC5-4938-8137-51549C3DA6A2}"/>
    <cellStyle name="SAPBEXaggItem 4 3 2 4" xfId="28463" xr:uid="{3DEC8641-B552-451A-A2F8-1F831FE4BC2B}"/>
    <cellStyle name="SAPBEXaggItem 4 3 3" xfId="12447" xr:uid="{CB657573-FB29-47F0-8048-DBE5C978CBE2}"/>
    <cellStyle name="SAPBEXaggItem 4 3 4" xfId="24733" xr:uid="{BED7ACBE-1281-489C-9779-67C099AE8229}"/>
    <cellStyle name="SAPBEXaggItem 4 3 5" xfId="27534" xr:uid="{10FC1450-D955-43F0-A318-875DEE6C810F}"/>
    <cellStyle name="SAPBEXaggItem 4 3 6" xfId="29995" xr:uid="{889C0023-D871-44C1-A952-36FC717F58A0}"/>
    <cellStyle name="SAPBEXaggItem 4 4" xfId="8198" xr:uid="{C0631342-5447-4E17-8944-12C121339208}"/>
    <cellStyle name="SAPBEXaggItem 4 4 2" xfId="22277" xr:uid="{DCABC061-5D3C-4F01-BE26-10F0B74FE5DF}"/>
    <cellStyle name="SAPBEXaggItem 4 4 2 2" xfId="26877" xr:uid="{95864E1F-EB3C-4AC0-910B-386930C660E5}"/>
    <cellStyle name="SAPBEXaggItem 4 4 2 3" xfId="10069" xr:uid="{98BE245F-4A7C-4363-B6FC-A069CF076646}"/>
    <cellStyle name="SAPBEXaggItem 4 4 2 4" xfId="27675" xr:uid="{5FA4296D-B8A6-4520-9E28-4A6E926A77EA}"/>
    <cellStyle name="SAPBEXaggItem 4 4 3" xfId="13907" xr:uid="{FB60456D-1048-47E0-A393-9B2B66AF21B9}"/>
    <cellStyle name="SAPBEXaggItem 4 4 4" xfId="25076" xr:uid="{C669B423-AFC5-40A8-BB46-497151C599FE}"/>
    <cellStyle name="SAPBEXaggItem 4 4 5" xfId="9030" xr:uid="{3BE01136-1D28-446E-A54B-12B9AB088FAE}"/>
    <cellStyle name="SAPBEXaggItem 4 4 6" xfId="29797" xr:uid="{1F1A4C4F-E6BA-4CEE-BCCA-A0FD54BB500D}"/>
    <cellStyle name="SAPBEXaggItem 4 5" xfId="5109" xr:uid="{13BBECE0-8AF1-43B5-8653-EC2E0467AFC0}"/>
    <cellStyle name="SAPBEXaggItem 4 5 2" xfId="19340" xr:uid="{56F870DA-DC4E-447B-AB25-CDE34F257F6B}"/>
    <cellStyle name="SAPBEXaggItem 4 5 2 2" xfId="26133" xr:uid="{30267F02-0199-40ED-AE23-DCC5F5425A1E}"/>
    <cellStyle name="SAPBEXaggItem 4 5 2 3" xfId="24641" xr:uid="{16550CA5-DDB4-4C1B-88DA-5095DB07654E}"/>
    <cellStyle name="SAPBEXaggItem 4 5 2 4" xfId="29657" xr:uid="{F5D04813-3418-4516-AF62-393BE1F294F2}"/>
    <cellStyle name="SAPBEXaggItem 4 5 3" xfId="10964" xr:uid="{94EF63E2-5C5D-4C66-8F9C-5BE4D14FA979}"/>
    <cellStyle name="SAPBEXaggItem 4 5 4" xfId="24339" xr:uid="{B7329909-8B7E-4422-87AD-8831F3978803}"/>
    <cellStyle name="SAPBEXaggItem 4 5 5" xfId="25176" xr:uid="{331FDE8E-0A59-4F28-9677-9F443F1FFFFD}"/>
    <cellStyle name="SAPBEXaggItem 4 5 6" xfId="27745" xr:uid="{4AAFAF89-6260-48A2-B322-1A5844636446}"/>
    <cellStyle name="SAPBEXaggItem 4 6" xfId="5355" xr:uid="{3D422AB5-4C5D-4BE7-8279-3BBF050367FE}"/>
    <cellStyle name="SAPBEXaggItem 4 6 2" xfId="19564" xr:uid="{AC09C93A-80E6-4A5B-A9BD-99111D957563}"/>
    <cellStyle name="SAPBEXaggItem 4 6 2 2" xfId="26357" xr:uid="{B00F7F4C-F84C-4B3F-9B78-A0CF3F685E32}"/>
    <cellStyle name="SAPBEXaggItem 4 6 2 3" xfId="27568" xr:uid="{6C1D7EA2-8467-48DE-8691-C35E1584CD47}"/>
    <cellStyle name="SAPBEXaggItem 4 6 2 4" xfId="28917" xr:uid="{67D12F8C-E09E-4AF8-8DA3-97E0853B7239}"/>
    <cellStyle name="SAPBEXaggItem 4 6 3" xfId="11191" xr:uid="{9413EA30-9645-4520-80B2-6D21C8E48DA4}"/>
    <cellStyle name="SAPBEXaggItem 4 6 4" xfId="24565" xr:uid="{4D9154BD-5FE6-4BB8-98D8-9B456E7EB369}"/>
    <cellStyle name="SAPBEXaggItem 4 6 5" xfId="23912" xr:uid="{9C19B79F-417E-44C4-8A63-4EA90F8F1718}"/>
    <cellStyle name="SAPBEXaggItem 4 6 6" xfId="29740" xr:uid="{685D4A7A-8C70-4A7D-AF8D-E28C3227804C}"/>
    <cellStyle name="SAPBEXaggItem 4 7" xfId="8192" xr:uid="{22878000-1A2A-4E5F-B558-E87E50036E1A}"/>
    <cellStyle name="SAPBEXaggItem 4 7 2" xfId="22273" xr:uid="{6EE5C2F7-ACAA-4A0C-AD84-26A67EEDD7CD}"/>
    <cellStyle name="SAPBEXaggItem 4 7 2 2" xfId="26873" xr:uid="{073D5379-DFFC-48B5-9761-207B2D6AD7C8}"/>
    <cellStyle name="SAPBEXaggItem 4 7 2 3" xfId="25331" xr:uid="{04A0DBC5-AA7C-4688-9306-5B750785440C}"/>
    <cellStyle name="SAPBEXaggItem 4 7 2 4" xfId="29105" xr:uid="{3598E8F0-1E81-4C6B-83FA-71F277A2232B}"/>
    <cellStyle name="SAPBEXaggItem 4 7 3" xfId="13903" xr:uid="{BECC5447-2E50-4613-BC98-F52F87D7A20E}"/>
    <cellStyle name="SAPBEXaggItem 4 7 4" xfId="25071" xr:uid="{96294943-826B-4CCD-9C55-A0D30D5F9561}"/>
    <cellStyle name="SAPBEXaggItem 4 7 5" xfId="29758" xr:uid="{122F477A-DB7E-4E4B-A4EF-DA0A96135553}"/>
    <cellStyle name="SAPBEXaggItem 4 8" xfId="16553" xr:uid="{27E25DB0-2EBD-4FA4-AEE1-C179C6164DA8}"/>
    <cellStyle name="SAPBEXaggItem 4 8 2" xfId="25492" xr:uid="{51B9C7B9-085B-4847-BA9A-F20163FC316B}"/>
    <cellStyle name="SAPBEXaggItem 4 8 3" xfId="25629" xr:uid="{5FC5B053-CA3C-41B4-B528-932756037670}"/>
    <cellStyle name="SAPBEXaggItem 4 8 4" xfId="27978" xr:uid="{18EC6753-EB2D-4884-8F87-E0F2265C6CC9}"/>
    <cellStyle name="SAPBEXaggItem 4 9" xfId="23813" xr:uid="{E547B995-CFA4-44CA-8C22-A63C9370812F}"/>
    <cellStyle name="SAPBEXaggItem 4 9 2" xfId="27265" xr:uid="{1AF852AE-DD31-43A5-AD8E-8D6AAA468F6E}"/>
    <cellStyle name="SAPBEXaggItem 4 9 3" xfId="23965" xr:uid="{CEC331A5-8E9C-4686-989F-B817CF8F40C5}"/>
    <cellStyle name="SAPBEXaggItem 4 9 4" xfId="29305" xr:uid="{7117FD49-6D80-40ED-A220-CB6B974FB16C}"/>
    <cellStyle name="SAPBEXaggItem 5" xfId="4215" xr:uid="{58F5D013-5D3C-453C-9A4C-E2F9073482ED}"/>
    <cellStyle name="SAPBEXaggItem 5 10" xfId="29286" xr:uid="{473D874E-CFC2-4A0B-A2EE-6A4885B26790}"/>
    <cellStyle name="SAPBEXaggItem 5 2" xfId="5581" xr:uid="{070F07D5-74E8-4562-B725-2D385AD08B92}"/>
    <cellStyle name="SAPBEXaggItem 5 2 2" xfId="19739" xr:uid="{C8A1B35E-9E55-4382-8CE8-10F62036A303}"/>
    <cellStyle name="SAPBEXaggItem 5 2 2 2" xfId="26384" xr:uid="{E7E028D0-F3A5-46FD-B5F1-45BAD4BC2D1E}"/>
    <cellStyle name="SAPBEXaggItem 5 2 2 3" xfId="27384" xr:uid="{A4974509-BACD-4842-9FE0-45C22A46EB41}"/>
    <cellStyle name="SAPBEXaggItem 5 2 2 4" xfId="28324" xr:uid="{781C9715-9991-4F10-A85E-42691D2EC129}"/>
    <cellStyle name="SAPBEXaggItem 5 2 3" xfId="11367" xr:uid="{07077173-C525-4A44-A15C-EEB65CBF914D}"/>
    <cellStyle name="SAPBEXaggItem 5 2 4" xfId="24598" xr:uid="{FFA3CAB6-8EF1-471F-9E45-D402B7AA54B8}"/>
    <cellStyle name="SAPBEXaggItem 5 2 5" xfId="24580" xr:uid="{FD343006-14FB-4DD1-A10C-DEA49C1AB602}"/>
    <cellStyle name="SAPBEXaggItem 5 2 6" xfId="27669" xr:uid="{89E18B37-C262-4E98-AD9A-53AD171482C7}"/>
    <cellStyle name="SAPBEXaggItem 5 3" xfId="4999" xr:uid="{CFA7E47D-E52D-496A-8BEE-BC864F84E2C8}"/>
    <cellStyle name="SAPBEXaggItem 5 3 2" xfId="19244" xr:uid="{CA72C84E-5D31-423C-9315-5D6588AE0D2F}"/>
    <cellStyle name="SAPBEXaggItem 5 3 2 2" xfId="26039" xr:uid="{F98AE36C-34F1-475C-A55B-81F84D5D43B4}"/>
    <cellStyle name="SAPBEXaggItem 5 3 2 3" xfId="9342" xr:uid="{A818ED22-4859-448D-BD77-51EEF19FD5C7}"/>
    <cellStyle name="SAPBEXaggItem 5 3 2 4" xfId="29505" xr:uid="{E261F536-3B39-4180-90D0-2D1BC9E2FB73}"/>
    <cellStyle name="SAPBEXaggItem 5 3 3" xfId="10867" xr:uid="{0F6B4119-6BFC-4CF1-A6CF-7B42B2B5815C}"/>
    <cellStyle name="SAPBEXaggItem 5 3 4" xfId="24245" xr:uid="{0464787D-A80D-4D30-B9D6-30C0AA4B928E}"/>
    <cellStyle name="SAPBEXaggItem 5 3 5" xfId="25707" xr:uid="{23045AD0-A6FF-4A90-9B3A-F716AB9A86A6}"/>
    <cellStyle name="SAPBEXaggItem 5 3 6" xfId="28429" xr:uid="{A8D7002D-8E55-495B-A51F-C206BB61957B}"/>
    <cellStyle name="SAPBEXaggItem 5 4" xfId="8076" xr:uid="{7E409C7C-7F17-45FC-BC72-2FCE897C83C3}"/>
    <cellStyle name="SAPBEXaggItem 5 4 2" xfId="22165" xr:uid="{357B8AD5-6792-4B56-9FA1-7986A15862A6}"/>
    <cellStyle name="SAPBEXaggItem 5 4 2 2" xfId="26765" xr:uid="{AFF529AC-76C5-4DFD-B263-2A6A0826EC16}"/>
    <cellStyle name="SAPBEXaggItem 5 4 2 3" xfId="8327" xr:uid="{AC9ED1FA-E6ED-4386-A46B-4D7CA588969C}"/>
    <cellStyle name="SAPBEXaggItem 5 4 2 4" xfId="29313" xr:uid="{539BCCDE-1D7A-465F-9A8B-7626430621FB}"/>
    <cellStyle name="SAPBEXaggItem 5 4 3" xfId="13793" xr:uid="{42894B47-422B-4D25-8A51-78074FC1C485}"/>
    <cellStyle name="SAPBEXaggItem 5 4 4" xfId="24962" xr:uid="{8B467BE9-B3B3-4671-BECB-CCEA970A40AC}"/>
    <cellStyle name="SAPBEXaggItem 5 4 5" xfId="8919" xr:uid="{98D49EC9-E74F-4F88-B686-CE97765BB813}"/>
    <cellStyle name="SAPBEXaggItem 5 4 6" xfId="27970" xr:uid="{845F1FAB-4918-4BFD-80B1-C8D60216379E}"/>
    <cellStyle name="SAPBEXaggItem 5 5" xfId="4841" xr:uid="{45D94B69-0EB6-4D68-8D6E-A99DB32D6A4F}"/>
    <cellStyle name="SAPBEXaggItem 5 5 2" xfId="19106" xr:uid="{B54B29BC-D348-4FD6-A923-EBA0D04FF4FA}"/>
    <cellStyle name="SAPBEXaggItem 5 5 2 2" xfId="25901" xr:uid="{814F0E40-A4FE-4560-B650-3CCD939BB543}"/>
    <cellStyle name="SAPBEXaggItem 5 5 2 3" xfId="9263" xr:uid="{4C1D8AC7-4A08-423C-BB32-DC0A792049F3}"/>
    <cellStyle name="SAPBEXaggItem 5 5 2 4" xfId="29017" xr:uid="{4F454709-B5E4-4D52-8A52-C334D96A04D1}"/>
    <cellStyle name="SAPBEXaggItem 5 5 3" xfId="10727" xr:uid="{D990AF33-DE32-4A62-901F-8196008D8805}"/>
    <cellStyle name="SAPBEXaggItem 5 5 4" xfId="24105" xr:uid="{D7CBE621-7B27-4143-8BCE-0A0983BDCF8C}"/>
    <cellStyle name="SAPBEXaggItem 5 5 5" xfId="25185" xr:uid="{AA6483AB-00D8-4E2E-BF79-08C8A5C3EA5B}"/>
    <cellStyle name="SAPBEXaggItem 5 5 6" xfId="29458" xr:uid="{43237D9A-A7A8-446D-AB3C-8FC7C961EEFE}"/>
    <cellStyle name="SAPBEXaggItem 5 6" xfId="5063" xr:uid="{F8552840-5E5C-4D15-92A4-B8D3DBBF6DD3}"/>
    <cellStyle name="SAPBEXaggItem 5 6 2" xfId="19294" xr:uid="{C9DADFBE-01C6-4633-92BF-25B509283207}"/>
    <cellStyle name="SAPBEXaggItem 5 6 2 2" xfId="26087" xr:uid="{DC908493-AD6A-4072-BF56-610CEBF066EE}"/>
    <cellStyle name="SAPBEXaggItem 5 6 2 3" xfId="24847" xr:uid="{316A55DC-21EE-46F1-B4A4-D6DF70136461}"/>
    <cellStyle name="SAPBEXaggItem 5 6 2 4" xfId="29220" xr:uid="{C24FD643-5877-4FF1-847C-73A8D54C7CF4}"/>
    <cellStyle name="SAPBEXaggItem 5 6 3" xfId="10918" xr:uid="{7C8C58EF-584A-40BA-964C-61ABDC5608A9}"/>
    <cellStyle name="SAPBEXaggItem 5 6 4" xfId="24293" xr:uid="{E170AB33-E216-4F29-B343-A5DD19D785BC}"/>
    <cellStyle name="SAPBEXaggItem 5 6 5" xfId="27851" xr:uid="{329B0774-A68A-4AC4-97B4-F731E79CD35F}"/>
    <cellStyle name="SAPBEXaggItem 5 7" xfId="15473" xr:uid="{638BF576-4323-4803-8F0F-277C3C4904E4}"/>
    <cellStyle name="SAPBEXaggItem 5 7 2" xfId="25345" xr:uid="{60E84FB9-3AF1-4EB0-8D08-5F1E0225E426}"/>
    <cellStyle name="SAPBEXaggItem 5 7 3" xfId="27538" xr:uid="{27C34127-752B-4535-8BF2-91934E9914D7}"/>
    <cellStyle name="SAPBEXaggItem 5 7 4" xfId="27712" xr:uid="{A26343BC-A5BC-4D9C-9612-3AAA63529F8C}"/>
    <cellStyle name="SAPBEXaggItem 5 8" xfId="8947" xr:uid="{6F817C20-FA23-4B4E-AC30-688E26A050BC}"/>
    <cellStyle name="SAPBEXaggItem 5 9" xfId="9057" xr:uid="{F53CD5F8-0D09-48F6-9F41-B7B6F85CF4C3}"/>
    <cellStyle name="SAPBEXaggItem 6" xfId="4038" xr:uid="{DCB3B6CC-882A-43C5-927E-F5927AE3163A}"/>
    <cellStyle name="SAPBEXaggItem 6 2" xfId="18524" xr:uid="{41D05419-A55A-4894-B1F7-AD6289F5321B}"/>
    <cellStyle name="SAPBEXaggItem 6 2 2" xfId="25803" xr:uid="{6AEF866D-C416-4040-B948-90518CDC6F61}"/>
    <cellStyle name="SAPBEXaggItem 6 2 3" xfId="8403" xr:uid="{41F91CCD-D842-4E3E-958E-9DE4A9160085}"/>
    <cellStyle name="SAPBEXaggItem 6 2 4" xfId="29421" xr:uid="{7FA5E905-36C6-41BF-A022-2AECF2CBDBD4}"/>
    <cellStyle name="SAPBEXaggItem 6 3" xfId="10139" xr:uid="{9D822342-2E90-401F-92CE-38B4EEC17314}"/>
    <cellStyle name="SAPBEXaggItem 6 4" xfId="24006" xr:uid="{D66FEDDE-438A-4D16-A809-DFCCC7D4047E}"/>
    <cellStyle name="SAPBEXaggItem 6 5" xfId="8891" xr:uid="{61085A32-89C7-4B5C-AEED-412019F513C4}"/>
    <cellStyle name="SAPBEXaggItem 6 6" xfId="29328" xr:uid="{7C6A9EB5-172D-488B-AD97-389F453A0886}"/>
    <cellStyle name="SAPBEXaggItem 7" xfId="3620" xr:uid="{C66EA8AB-D577-44E8-813F-40115FDBE782}"/>
    <cellStyle name="SAPBEXaggItem 7 2" xfId="18465" xr:uid="{F2EA748C-60C1-4638-9248-939E7D5186A3}"/>
    <cellStyle name="SAPBEXaggItem 7 2 2" xfId="25768" xr:uid="{7C4A7053-B551-4165-86B3-AC053DE5B5CA}"/>
    <cellStyle name="SAPBEXaggItem 7 2 3" xfId="8907" xr:uid="{ED6FC537-A7AC-4DEB-A23B-332D2919C7A3}"/>
    <cellStyle name="SAPBEXaggItem 7 2 4" xfId="30069" xr:uid="{4C68C360-F817-4A0A-B8AF-F120A588866B}"/>
    <cellStyle name="SAPBEXaggItem 7 3" xfId="10074" xr:uid="{22859005-A03E-47C2-86E7-174AE6C35070}"/>
    <cellStyle name="SAPBEXaggItem 7 4" xfId="23968" xr:uid="{F6A559EC-F133-49C6-88FF-A434607D273B}"/>
    <cellStyle name="SAPBEXaggItem 7 5" xfId="25390" xr:uid="{35BBC3B2-9CAA-4071-A7DA-35DB714DD270}"/>
    <cellStyle name="SAPBEXaggItem 7 6" xfId="29973" xr:uid="{69A48E6E-62F8-4077-AB8F-A1BF786A44C3}"/>
    <cellStyle name="SAPBEXaggItem 8" xfId="5076" xr:uid="{C095E5A8-B1FE-4F5B-8962-193C01F61E88}"/>
    <cellStyle name="SAPBEXaggItem 8 2" xfId="19307" xr:uid="{C1FC6C1D-15A1-4A0A-B578-A75C4CD008E7}"/>
    <cellStyle name="SAPBEXaggItem 8 2 2" xfId="26100" xr:uid="{BB4071EA-1FC1-4962-91C4-E2261D516FB7}"/>
    <cellStyle name="SAPBEXaggItem 8 2 3" xfId="25434" xr:uid="{2FFD785D-C8FD-48C9-934B-C5DF9132F073}"/>
    <cellStyle name="SAPBEXaggItem 8 2 4" xfId="29309" xr:uid="{BAA9277D-3CA3-4A7C-975B-A927E452CB1F}"/>
    <cellStyle name="SAPBEXaggItem 8 3" xfId="10931" xr:uid="{A710E64E-44CB-4FD0-B318-76CFD43725E6}"/>
    <cellStyle name="SAPBEXaggItem 8 4" xfId="24306" xr:uid="{548E7B7A-D249-4FC3-8049-2D468F2CEAA0}"/>
    <cellStyle name="SAPBEXaggItem 8 5" xfId="27070" xr:uid="{4F8FF88D-968C-465B-AAB0-7376732BA4AB}"/>
    <cellStyle name="SAPBEXaggItem 8 6" xfId="27742" xr:uid="{F4AD64D4-148D-418E-AD23-751833853DD0}"/>
    <cellStyle name="SAPBEXaggItem 9" xfId="5175" xr:uid="{8CEDAC86-469D-4C73-93DD-98E489FEFECE}"/>
    <cellStyle name="SAPBEXaggItem 9 2" xfId="19405" xr:uid="{79D74CBF-4DB6-40C2-8753-C70D525EBF04}"/>
    <cellStyle name="SAPBEXaggItem 9 2 2" xfId="26198" xr:uid="{EC3FF6DC-E22C-466C-ACAD-5800DDA1FEFF}"/>
    <cellStyle name="SAPBEXaggItem 9 2 3" xfId="27520" xr:uid="{02756521-C9F1-4F0D-A7DE-2D22EDAD998A}"/>
    <cellStyle name="SAPBEXaggItem 9 2 4" xfId="29235" xr:uid="{320FD73B-A5C1-457B-BFD8-268390AD86C0}"/>
    <cellStyle name="SAPBEXaggItem 9 3" xfId="11029" xr:uid="{942D8FF6-8E98-422E-B94E-90521D8E89E6}"/>
    <cellStyle name="SAPBEXaggItem 9 4" xfId="24404" xr:uid="{7EDEEDC0-32B6-40BE-866E-AEA9C661E2B1}"/>
    <cellStyle name="SAPBEXaggItem 9 5" xfId="8510" xr:uid="{9723F42A-5C98-4529-B305-08148B888FB1}"/>
    <cellStyle name="SAPBEXaggItem 9 6" xfId="29428" xr:uid="{6BD792EF-434C-4D14-BF40-30C09E953D69}"/>
    <cellStyle name="SAPBEXaggItemX" xfId="2410" xr:uid="{E775E88A-9DF6-404A-B0D9-FD310A63F5BC}"/>
    <cellStyle name="SAPBEXaggItemX 2" xfId="2411" xr:uid="{4823090D-D17D-44FB-ADFF-EE10C698CB04}"/>
    <cellStyle name="SAPBEXchaText" xfId="2412" xr:uid="{178EF4C6-A5A0-4E02-A666-566533C9FD21}"/>
    <cellStyle name="SAPBEXchaText 2" xfId="2413" xr:uid="{C694C174-AEE8-4C13-9A7A-7CC5A7677563}"/>
    <cellStyle name="SAPBEXexcBad7" xfId="2414" xr:uid="{34713335-FC7E-4B09-8B35-0FEB7A5FAEA1}"/>
    <cellStyle name="SAPBEXexcBad7 2" xfId="2415" xr:uid="{6FEA261B-8EFC-4764-9E77-367AB53ED995}"/>
    <cellStyle name="SAPBEXexcBad8" xfId="2416" xr:uid="{85EA9020-A65A-4EC5-BE90-7AF5E24D5E6B}"/>
    <cellStyle name="SAPBEXexcBad8 2" xfId="2417" xr:uid="{916D8288-6E84-4321-A905-37C0EBBFA961}"/>
    <cellStyle name="SAPBEXexcBad9" xfId="2418" xr:uid="{B0FE4F36-40BC-4F4A-8DDD-7AE53F5DAF6E}"/>
    <cellStyle name="SAPBEXexcBad9 2" xfId="2419" xr:uid="{D9CBC504-C3A1-468E-8CBE-06683B8AC739}"/>
    <cellStyle name="SAPBEXexcCritical4" xfId="2420" xr:uid="{03A2B5F8-07F7-4BB6-A3CF-706E4EDDEAA5}"/>
    <cellStyle name="SAPBEXexcCritical4 2" xfId="2421" xr:uid="{72E98619-5B6F-44B4-898B-DAD9087FC44F}"/>
    <cellStyle name="SAPBEXexcCritical5" xfId="2422" xr:uid="{8F69B064-9C00-41DA-9A69-E9865B2BD4FC}"/>
    <cellStyle name="SAPBEXexcCritical5 2" xfId="2423" xr:uid="{9AE13A55-9903-40CE-B446-D2B9EE151EE0}"/>
    <cellStyle name="SAPBEXexcCritical6" xfId="2424" xr:uid="{81151638-5877-45DE-A578-C7B707F9998A}"/>
    <cellStyle name="SAPBEXexcCritical6 2" xfId="2425" xr:uid="{5F8EE9F8-71B2-4B13-BDF2-88767D0ADD22}"/>
    <cellStyle name="SAPBEXexcGood1" xfId="2426" xr:uid="{7B2D8E26-E49C-4D74-B6FC-14C9FD8B03B0}"/>
    <cellStyle name="SAPBEXexcGood1 2" xfId="2427" xr:uid="{7FE4AE94-DD94-4698-9401-D820976405CE}"/>
    <cellStyle name="SAPBEXexcGood2" xfId="2428" xr:uid="{C0DFA301-B7D4-4AFD-8832-2450F6D339F2}"/>
    <cellStyle name="SAPBEXexcGood2 2" xfId="2429" xr:uid="{C812ACCC-9705-4C14-B7A1-F7503414314C}"/>
    <cellStyle name="SAPBEXexcGood3" xfId="2430" xr:uid="{D02C2205-FC2B-4604-AE64-3C090DF1EB07}"/>
    <cellStyle name="SAPBEXexcGood3 2" xfId="2431" xr:uid="{2BF58AA7-E2FA-41CD-979F-A0DFB653C243}"/>
    <cellStyle name="SAPBEXfilterDrill" xfId="2432" xr:uid="{CE342028-28E1-4907-8FAC-41C772EFC96A}"/>
    <cellStyle name="SAPBEXfilterDrill 10" xfId="5041" xr:uid="{9D3E2D25-9D5D-4A53-AD9D-9A5141C8EADD}"/>
    <cellStyle name="SAPBEXfilterDrill 10 2" xfId="19272" xr:uid="{193AAEC1-2AA0-4238-9CE2-69CC6945D319}"/>
    <cellStyle name="SAPBEXfilterDrill 10 2 2" xfId="26065" xr:uid="{D2F20E98-3F78-4D9E-B952-FC66C30674DE}"/>
    <cellStyle name="SAPBEXfilterDrill 10 2 3" xfId="23932" xr:uid="{0CB90E0E-5443-49B1-87D9-30C2B4786BAC}"/>
    <cellStyle name="SAPBEXfilterDrill 10 2 4" xfId="27993" xr:uid="{74CD5AD9-1985-48FF-9705-28C3FA892F7C}"/>
    <cellStyle name="SAPBEXfilterDrill 10 3" xfId="10896" xr:uid="{2EB3FA52-4E05-4F63-A80B-0011A3DE148B}"/>
    <cellStyle name="SAPBEXfilterDrill 10 4" xfId="24271" xr:uid="{CF877897-F0D0-4C72-A88F-BF9DE9D4BC77}"/>
    <cellStyle name="SAPBEXfilterDrill 10 5" xfId="8935" xr:uid="{FD4CB49D-B798-4C8C-B400-C293147C3161}"/>
    <cellStyle name="SAPBEXfilterDrill 10 6" xfId="28485" xr:uid="{A49C5D85-82AC-4F5C-A1CE-3BD63F09CD70}"/>
    <cellStyle name="SAPBEXfilterDrill 11" xfId="5127" xr:uid="{2692C960-40AA-4175-B58E-2B98D3BC5C96}"/>
    <cellStyle name="SAPBEXfilterDrill 11 2" xfId="19358" xr:uid="{615213CE-AE64-4197-B901-6BEB1E4D02A9}"/>
    <cellStyle name="SAPBEXfilterDrill 11 2 2" xfId="26151" xr:uid="{7BD6DDFF-DB95-4143-AB50-2CF010D36A29}"/>
    <cellStyle name="SAPBEXfilterDrill 11 2 3" xfId="27375" xr:uid="{8CE4C08D-D40F-4EAA-A6A5-7DC6ACC0CCA9}"/>
    <cellStyle name="SAPBEXfilterDrill 11 2 4" xfId="28770" xr:uid="{E4C04597-0B69-4F4D-94D9-AF4A128DDE23}"/>
    <cellStyle name="SAPBEXfilterDrill 11 3" xfId="10982" xr:uid="{4934D7F3-FD71-4B76-BA7B-E7EE47D53C45}"/>
    <cellStyle name="SAPBEXfilterDrill 11 4" xfId="24357" xr:uid="{AE2DBCBC-2064-4186-8986-29FC2337F9DA}"/>
    <cellStyle name="SAPBEXfilterDrill 11 5" xfId="28824" xr:uid="{76376E03-F78A-49C7-8003-CB1CCDACFDA1}"/>
    <cellStyle name="SAPBEXfilterDrill 12" xfId="14678" xr:uid="{C742214F-9E3A-4F36-892B-8D3C050DC941}"/>
    <cellStyle name="SAPBEXfilterDrill 12 2" xfId="25234" xr:uid="{610037A5-5DB0-4667-AB57-9C670EF91BD2}"/>
    <cellStyle name="SAPBEXfilterDrill 12 3" xfId="8777" xr:uid="{E80419BA-E629-4965-B136-042644F063E3}"/>
    <cellStyle name="SAPBEXfilterDrill 12 4" xfId="29723" xr:uid="{3B47D67B-ABC2-455F-A76E-A87779814230}"/>
    <cellStyle name="SAPBEXfilterDrill 13" xfId="22559" xr:uid="{F50EA549-F51E-4BC3-8C68-8D94330C2618}"/>
    <cellStyle name="SAPBEXfilterDrill 13 2" xfId="27004" xr:uid="{587707A4-7E47-4416-ADF3-6F0678DD93CA}"/>
    <cellStyle name="SAPBEXfilterDrill 13 3" xfId="27355" xr:uid="{084B82A9-E146-4FBA-AFB8-F36F10D27023}"/>
    <cellStyle name="SAPBEXfilterDrill 13 4" xfId="29886" xr:uid="{5EB3E1D5-3052-4337-94ED-6DC846723CBE}"/>
    <cellStyle name="SAPBEXfilterDrill 14" xfId="22580" xr:uid="{FD87A41F-7575-492C-8F78-8C256311EA6E}"/>
    <cellStyle name="SAPBEXfilterDrill 14 2" xfId="27021" xr:uid="{DF230201-DF9F-40A3-9449-607C6865B329}"/>
    <cellStyle name="SAPBEXfilterDrill 14 3" xfId="24614" xr:uid="{BB7A0650-B66C-4852-9840-8F381C97BFC5}"/>
    <cellStyle name="SAPBEXfilterDrill 14 4" xfId="28847" xr:uid="{BA48BE6F-672C-4BDB-A171-9B5CBC1B3DA4}"/>
    <cellStyle name="SAPBEXfilterDrill 15" xfId="22575" xr:uid="{DDAD56D8-0F09-4D83-B36D-1AFDFBB82CCC}"/>
    <cellStyle name="SAPBEXfilterDrill 15 2" xfId="27019" xr:uid="{947A17B1-3CCA-4943-AEB8-672309B8B747}"/>
    <cellStyle name="SAPBEXfilterDrill 15 3" xfId="8546" xr:uid="{9834CE61-E278-4A0F-9F0B-5A248B0B2BAD}"/>
    <cellStyle name="SAPBEXfilterDrill 15 4" xfId="29987" xr:uid="{EE99B47B-2BC1-4CB1-AD6E-7C688644BA44}"/>
    <cellStyle name="SAPBEXfilterDrill 16" xfId="8704" xr:uid="{3C28F9A0-AB23-49B0-93C0-D15007E5674F}"/>
    <cellStyle name="SAPBEXfilterDrill 17" xfId="8377" xr:uid="{B659CB19-A1A9-4761-9F12-7BD0063EBEF4}"/>
    <cellStyle name="SAPBEXfilterDrill 18" xfId="27991" xr:uid="{6132D4F0-80D3-4812-BF05-28836CC83DE1}"/>
    <cellStyle name="SAPBEXfilterDrill 2" xfId="2433" xr:uid="{55267E3A-48A7-42F5-B7F5-EC67AF5D7159}"/>
    <cellStyle name="SAPBEXfilterDrill 2 10" xfId="4849" xr:uid="{0DA8782D-3DA8-449B-B325-EAC0D36B9170}"/>
    <cellStyle name="SAPBEXfilterDrill 2 10 2" xfId="19112" xr:uid="{BA6F3F88-2F0D-4FF4-9FD7-D7CC4F783FA9}"/>
    <cellStyle name="SAPBEXfilterDrill 2 10 2 2" xfId="25907" xr:uid="{60B63674-040C-4E97-9AC5-1D47E65AE402}"/>
    <cellStyle name="SAPBEXfilterDrill 2 10 2 3" xfId="24581" xr:uid="{DA2152A8-39D6-4F30-8745-9D6FD041D6F8}"/>
    <cellStyle name="SAPBEXfilterDrill 2 10 2 4" xfId="28516" xr:uid="{F7183F60-C4D4-4C47-9E76-9DF074A6B2CF}"/>
    <cellStyle name="SAPBEXfilterDrill 2 10 3" xfId="10734" xr:uid="{D46EC56A-1B96-435D-8F87-607F9B0ACC7E}"/>
    <cellStyle name="SAPBEXfilterDrill 2 10 4" xfId="24111" xr:uid="{B1B571D8-45D8-4A92-A790-575C1C38652A}"/>
    <cellStyle name="SAPBEXfilterDrill 2 10 5" xfId="28858" xr:uid="{8B2C20BA-22BD-43E6-BAD3-B8957432650D}"/>
    <cellStyle name="SAPBEXfilterDrill 2 11" xfId="14679" xr:uid="{C1192049-5A59-4F3F-A10C-C96FAA1E5D19}"/>
    <cellStyle name="SAPBEXfilterDrill 2 11 2" xfId="25235" xr:uid="{C27E1280-0AC1-4F52-91A8-2D56F3C0EB0E}"/>
    <cellStyle name="SAPBEXfilterDrill 2 11 3" xfId="24585" xr:uid="{9F49F121-1247-444E-B5F8-54CFE2E93FF4}"/>
    <cellStyle name="SAPBEXfilterDrill 2 11 4" xfId="27905" xr:uid="{618DC00F-6653-4817-A249-A8A612C39700}"/>
    <cellStyle name="SAPBEXfilterDrill 2 12" xfId="22558" xr:uid="{D0C9251B-A440-4446-A486-B7E83F358D38}"/>
    <cellStyle name="SAPBEXfilterDrill 2 12 2" xfId="27003" xr:uid="{61402B24-853A-4C83-B6D5-588407979E27}"/>
    <cellStyle name="SAPBEXfilterDrill 2 12 3" xfId="8434" xr:uid="{EFBF1C56-4B68-428B-B1C7-9ADC588001F3}"/>
    <cellStyle name="SAPBEXfilterDrill 2 12 4" xfId="28298" xr:uid="{E467F722-AA12-4BCE-B12C-911F5B1CE375}"/>
    <cellStyle name="SAPBEXfilterDrill 2 13" xfId="22912" xr:uid="{D7D2FFB2-E532-4EB6-8DD0-2F1D4E68DEDD}"/>
    <cellStyle name="SAPBEXfilterDrill 2 13 2" xfId="27085" xr:uid="{3B4C4979-23B9-4A81-BAC3-413FEB66D0C7}"/>
    <cellStyle name="SAPBEXfilterDrill 2 13 3" xfId="24064" xr:uid="{03DC87DA-5173-43B1-94CC-3B23A6DC70B0}"/>
    <cellStyle name="SAPBEXfilterDrill 2 13 4" xfId="28583" xr:uid="{EB0EF05A-FAB5-4B4D-B73C-E329BD63B3C9}"/>
    <cellStyle name="SAPBEXfilterDrill 2 14" xfId="22550" xr:uid="{F8E24FD9-FAE9-4D50-8E06-023B70703C9A}"/>
    <cellStyle name="SAPBEXfilterDrill 2 14 2" xfId="26996" xr:uid="{E9D003F2-411A-4252-88AC-01A8CB508D1F}"/>
    <cellStyle name="SAPBEXfilterDrill 2 14 3" xfId="27092" xr:uid="{01947BD3-00CA-462F-95CB-4FF8AE3F5937}"/>
    <cellStyle name="SAPBEXfilterDrill 2 14 4" xfId="28591" xr:uid="{20925F8F-A904-4FA8-8B43-BA3D271DEC7A}"/>
    <cellStyle name="SAPBEXfilterDrill 2 15" xfId="8705" xr:uid="{636885DD-5C42-4537-9936-312E73AD1C2E}"/>
    <cellStyle name="SAPBEXfilterDrill 2 16" xfId="8623" xr:uid="{A6F4F8B0-1CF4-4760-AFE9-AFCC46F8AEE0}"/>
    <cellStyle name="SAPBEXfilterDrill 2 17" xfId="29545" xr:uid="{3DBFE19E-50AB-4F7B-AF6E-70795BB8E403}"/>
    <cellStyle name="SAPBEXfilterDrill 2 2" xfId="4729" xr:uid="{82A7AFBB-4960-45FF-B0D9-2EC203E06E0F}"/>
    <cellStyle name="SAPBEXfilterDrill 2 2 10" xfId="23792" xr:uid="{4936DAAD-AF54-405A-A3AD-B671586F2BAA}"/>
    <cellStyle name="SAPBEXfilterDrill 2 2 10 2" xfId="27244" xr:uid="{794FD63A-8538-4973-97CE-B9E6C8146601}"/>
    <cellStyle name="SAPBEXfilterDrill 2 2 10 3" xfId="27497" xr:uid="{DC4E1D33-5472-4C00-BBDD-1A807909D316}"/>
    <cellStyle name="SAPBEXfilterDrill 2 2 10 4" xfId="29538" xr:uid="{D200081C-98CC-4D2C-A959-D8C29DBFFE5F}"/>
    <cellStyle name="SAPBEXfilterDrill 2 2 11" xfId="23088" xr:uid="{C6644EE1-51DC-4FC3-854B-865E6CF9C27E}"/>
    <cellStyle name="SAPBEXfilterDrill 2 2 11 2" xfId="27117" xr:uid="{A99863BD-87C3-4F7A-879B-69B4D146DF0F}"/>
    <cellStyle name="SAPBEXfilterDrill 2 2 11 3" xfId="9276" xr:uid="{0943CAA1-3E7C-4F72-8DAA-09755DF94EAA}"/>
    <cellStyle name="SAPBEXfilterDrill 2 2 11 4" xfId="28572" xr:uid="{6976F9DC-1DFE-4AC4-B201-129DF214F511}"/>
    <cellStyle name="SAPBEXfilterDrill 2 2 12" xfId="23097" xr:uid="{9B99D1C7-A841-4B63-9A6E-0745A51EEF9C}"/>
    <cellStyle name="SAPBEXfilterDrill 2 2 12 2" xfId="27121" xr:uid="{38541E3F-96B8-45F7-8586-5385CD8FD3C4}"/>
    <cellStyle name="SAPBEXfilterDrill 2 2 12 3" xfId="27583" xr:uid="{224E53D1-64E2-4206-A69D-017172DAD6C0}"/>
    <cellStyle name="SAPBEXfilterDrill 2 2 12 4" xfId="29809" xr:uid="{649120BA-C29D-48B8-86CC-E67E476100D7}"/>
    <cellStyle name="SAPBEXfilterDrill 2 2 13" xfId="8916" xr:uid="{584B3F45-DDB0-4BF7-B368-60808C6DB0C3}"/>
    <cellStyle name="SAPBEXfilterDrill 2 2 14" xfId="8559" xr:uid="{428BEF8E-2A52-43BC-8C56-2EDF0F9CC80E}"/>
    <cellStyle name="SAPBEXfilterDrill 2 2 15" xfId="29985" xr:uid="{7ED026DD-789B-4559-9CD4-CCD64A327B99}"/>
    <cellStyle name="SAPBEXfilterDrill 2 2 2" xfId="4808" xr:uid="{7987747D-2EC0-4706-B035-7A211FF6C861}"/>
    <cellStyle name="SAPBEXfilterDrill 2 2 2 10" xfId="22603" xr:uid="{B7E8E5F3-C11A-460E-AE88-6FBD9D4E3AB0}"/>
    <cellStyle name="SAPBEXfilterDrill 2 2 2 10 2" xfId="27032" xr:uid="{0D8EC21C-A089-4EA2-B524-70506CB59385}"/>
    <cellStyle name="SAPBEXfilterDrill 2 2 2 10 3" xfId="27078" xr:uid="{6A8268CC-9F96-4B35-B769-A03F4946476D}"/>
    <cellStyle name="SAPBEXfilterDrill 2 2 2 10 4" xfId="29445" xr:uid="{71960B32-B4ED-4FCF-968E-36BA1837EC2D}"/>
    <cellStyle name="SAPBEXfilterDrill 2 2 2 11" xfId="23891" xr:uid="{1FAF632F-060D-4218-AEAA-3F6A70259C36}"/>
    <cellStyle name="SAPBEXfilterDrill 2 2 2 11 2" xfId="27342" xr:uid="{D2AE254E-CB25-4BF8-9F55-57B299226215}"/>
    <cellStyle name="SAPBEXfilterDrill 2 2 2 11 3" xfId="27598" xr:uid="{9E9B6D14-D643-4325-A0F6-2B114A7F0B7D}"/>
    <cellStyle name="SAPBEXfilterDrill 2 2 2 11 4" xfId="30185" xr:uid="{6BE47462-4AD9-4532-B6EA-473025F9C138}"/>
    <cellStyle name="SAPBEXfilterDrill 2 2 2 12" xfId="9140" xr:uid="{E477688C-A478-4245-B653-B33F30F7E463}"/>
    <cellStyle name="SAPBEXfilterDrill 2 2 2 13" xfId="9049" xr:uid="{6B8FC0B9-CA5C-4C28-BDF0-1655992F828F}"/>
    <cellStyle name="SAPBEXfilterDrill 2 2 2 14" xfId="30149" xr:uid="{22836C27-D319-43C9-AAF8-8B6544B0FED9}"/>
    <cellStyle name="SAPBEXfilterDrill 2 2 2 2" xfId="6755" xr:uid="{4A02CD60-F90E-4E98-A2B1-19EE274B05BD}"/>
    <cellStyle name="SAPBEXfilterDrill 2 2 2 2 2" xfId="8188" xr:uid="{8E4D7DBE-EE16-4BC0-983A-6DBFD995BCAB}"/>
    <cellStyle name="SAPBEXfilterDrill 2 2 2 2 2 2" xfId="22270" xr:uid="{81A01E1E-0A74-498A-8830-895908066BEC}"/>
    <cellStyle name="SAPBEXfilterDrill 2 2 2 2 2 2 2" xfId="26870" xr:uid="{A3447CBA-917C-44EB-B6FA-042231D118C4}"/>
    <cellStyle name="SAPBEXfilterDrill 2 2 2 2 2 2 3" xfId="25837" xr:uid="{FF6390EE-F89B-4482-A4AE-6BCB11C80AE9}"/>
    <cellStyle name="SAPBEXfilterDrill 2 2 2 2 2 2 4" xfId="29888" xr:uid="{6CDBBAF4-00A7-4901-B23F-09F7E8DC2079}"/>
    <cellStyle name="SAPBEXfilterDrill 2 2 2 2 2 3" xfId="13899" xr:uid="{A485B054-0C96-49B3-8ABE-780CA50D1291}"/>
    <cellStyle name="SAPBEXfilterDrill 2 2 2 2 2 4" xfId="25068" xr:uid="{195DD069-4C8C-49A2-89CD-DEF67638AE77}"/>
    <cellStyle name="SAPBEXfilterDrill 2 2 2 2 2 5" xfId="9251" xr:uid="{CD0F0657-0ADE-4E09-95A6-AF0D1DB811F6}"/>
    <cellStyle name="SAPBEXfilterDrill 2 2 2 2 2 6" xfId="29150" xr:uid="{06033283-1710-4B94-81C0-9F0B704EEDD0}"/>
    <cellStyle name="SAPBEXfilterDrill 2 2 2 2 3" xfId="4965" xr:uid="{60DE4FA4-E9DC-43B6-A50B-E92EB9B59485}"/>
    <cellStyle name="SAPBEXfilterDrill 2 2 2 2 3 2" xfId="19213" xr:uid="{782E1B5B-BBF1-44FD-A6F0-AEB3F49ABF38}"/>
    <cellStyle name="SAPBEXfilterDrill 2 2 2 2 3 2 2" xfId="26008" xr:uid="{91A49CEA-D96D-472A-8363-0A5B9FC73977}"/>
    <cellStyle name="SAPBEXfilterDrill 2 2 2 2 3 2 3" xfId="25746" xr:uid="{1AE99847-C55D-40C2-A58D-3CA715E434EB}"/>
    <cellStyle name="SAPBEXfilterDrill 2 2 2 2 3 2 4" xfId="28136" xr:uid="{77481010-E278-4E21-AA86-0C0F342EAD30}"/>
    <cellStyle name="SAPBEXfilterDrill 2 2 2 2 3 3" xfId="10836" xr:uid="{A9737E71-82A1-4B44-A67D-B5DDAC87E62D}"/>
    <cellStyle name="SAPBEXfilterDrill 2 2 2 2 3 4" xfId="24214" xr:uid="{F14823E3-F42E-4A58-A0D4-C1B530D51E6F}"/>
    <cellStyle name="SAPBEXfilterDrill 2 2 2 2 3 5" xfId="24711" xr:uid="{22FA65D7-30BB-47AE-BB1D-A61505E269CF}"/>
    <cellStyle name="SAPBEXfilterDrill 2 2 2 2 3 6" xfId="29474" xr:uid="{D01C69EB-81FE-4EF4-A560-8350539EF16E}"/>
    <cellStyle name="SAPBEXfilterDrill 2 2 2 2 4" xfId="8017" xr:uid="{E8184B70-76D0-4176-8520-C7AD605239E4}"/>
    <cellStyle name="SAPBEXfilterDrill 2 2 2 2 4 2" xfId="22112" xr:uid="{6002373F-9572-41DE-AEC4-7CE668817331}"/>
    <cellStyle name="SAPBEXfilterDrill 2 2 2 2 4 2 2" xfId="26712" xr:uid="{F0F81D32-0205-4F52-983C-6D3CF38B9488}"/>
    <cellStyle name="SAPBEXfilterDrill 2 2 2 2 4 2 3" xfId="27385" xr:uid="{C9521C3D-0534-4B45-A960-C38625D42D79}"/>
    <cellStyle name="SAPBEXfilterDrill 2 2 2 2 4 2 4" xfId="28195" xr:uid="{330180D4-E7E6-4792-92E6-E5BA413A37A4}"/>
    <cellStyle name="SAPBEXfilterDrill 2 2 2 2 4 3" xfId="13738" xr:uid="{4573CB0A-AECD-478B-B64E-D6C7183D08CB}"/>
    <cellStyle name="SAPBEXfilterDrill 2 2 2 2 4 4" xfId="24909" xr:uid="{0F4A7FBA-107E-43B8-AF71-C961D23BBA9D}"/>
    <cellStyle name="SAPBEXfilterDrill 2 2 2 2 4 5" xfId="24127" xr:uid="{39DC6444-7B41-4559-B56A-90F44E5E7AA4}"/>
    <cellStyle name="SAPBEXfilterDrill 2 2 2 2 4 6" xfId="28275" xr:uid="{992BCB59-9F15-4445-8086-80B276AD92A1}"/>
    <cellStyle name="SAPBEXfilterDrill 2 2 2 2 5" xfId="8164" xr:uid="{EE57ECE1-04D0-4CB1-84D7-6E14D960C0AB}"/>
    <cellStyle name="SAPBEXfilterDrill 2 2 2 2 5 2" xfId="22248" xr:uid="{3762E00B-D49D-4ADA-B0D4-476573332AA9}"/>
    <cellStyle name="SAPBEXfilterDrill 2 2 2 2 5 2 2" xfId="26848" xr:uid="{69D4835C-1652-402C-9B7B-08F2676699A3}"/>
    <cellStyle name="SAPBEXfilterDrill 2 2 2 2 5 2 3" xfId="27417" xr:uid="{A3103241-C3F2-4380-8A6B-67ACB16CBA96}"/>
    <cellStyle name="SAPBEXfilterDrill 2 2 2 2 5 2 4" xfId="28353" xr:uid="{6F9077E4-95A3-4762-82A5-11391149DE8E}"/>
    <cellStyle name="SAPBEXfilterDrill 2 2 2 2 5 3" xfId="13877" xr:uid="{9B140B7A-7F93-4983-8C88-710D0D2581B2}"/>
    <cellStyle name="SAPBEXfilterDrill 2 2 2 2 5 4" xfId="25046" xr:uid="{8B2A0057-CC36-427D-8192-800F5324EBCE}"/>
    <cellStyle name="SAPBEXfilterDrill 2 2 2 2 5 5" xfId="28777" xr:uid="{D32A9D83-60EB-450E-8482-3E5024A21470}"/>
    <cellStyle name="SAPBEXfilterDrill 2 2 2 2 6" xfId="16647" xr:uid="{D9D06BE8-2329-4D7B-8ED3-3D0A36C8941C}"/>
    <cellStyle name="SAPBEXfilterDrill 2 2 2 2 6 2" xfId="25586" xr:uid="{93A88CD6-4E2F-4272-91C7-69A477A6D6DF}"/>
    <cellStyle name="SAPBEXfilterDrill 2 2 2 2 6 3" xfId="24646" xr:uid="{0EFEED30-09D0-4559-9B34-C76518123403}"/>
    <cellStyle name="SAPBEXfilterDrill 2 2 2 2 6 4" xfId="29203" xr:uid="{5DB0B322-9DFC-415E-A148-78D8A5A69C51}"/>
    <cellStyle name="SAPBEXfilterDrill 2 2 2 2 7" xfId="9208" xr:uid="{15395EDF-7835-48E8-9735-E8358098B151}"/>
    <cellStyle name="SAPBEXfilterDrill 2 2 2 2 8" xfId="8338" xr:uid="{0C8FDACC-7E73-415C-A920-D7F9B8F34A0D}"/>
    <cellStyle name="SAPBEXfilterDrill 2 2 2 2 9" xfId="28899" xr:uid="{1603A312-013A-48F3-A555-DCDAA94AA37F}"/>
    <cellStyle name="SAPBEXfilterDrill 2 2 2 3" xfId="6687" xr:uid="{59BE15F6-56C9-4463-818D-21A8789F37FE}"/>
    <cellStyle name="SAPBEXfilterDrill 2 2 2 3 2" xfId="20845" xr:uid="{50905921-C6DD-4D96-9A6C-5684C8E219C4}"/>
    <cellStyle name="SAPBEXfilterDrill 2 2 2 3 2 2" xfId="26554" xr:uid="{E89C2ACC-5FA4-4D55-B314-3919565E8A10}"/>
    <cellStyle name="SAPBEXfilterDrill 2 2 2 3 2 3" xfId="24448" xr:uid="{E66FB48D-8C7A-415F-9942-5DF079A7218A}"/>
    <cellStyle name="SAPBEXfilterDrill 2 2 2 3 2 4" xfId="28707" xr:uid="{8D203AA3-0A2F-4CC1-8305-2D4CE7CBC602}"/>
    <cellStyle name="SAPBEXfilterDrill 2 2 2 3 3" xfId="12473" xr:uid="{4E22E578-46B5-4993-9C6E-0FAD094BFCD4}"/>
    <cellStyle name="SAPBEXfilterDrill 2 2 2 3 4" xfId="24759" xr:uid="{D22FC3ED-EE40-454C-BA25-0970410CAC3D}"/>
    <cellStyle name="SAPBEXfilterDrill 2 2 2 3 5" xfId="23960" xr:uid="{01D2ACAC-B6D0-49B8-90E0-AEF6F9B53A6E}"/>
    <cellStyle name="SAPBEXfilterDrill 2 2 2 3 6" xfId="29804" xr:uid="{995ACBA6-0AEA-4C25-A528-A4959E1E80EA}"/>
    <cellStyle name="SAPBEXfilterDrill 2 2 2 4" xfId="5346" xr:uid="{10727B0A-8117-4064-8F87-AFAF545F5658}"/>
    <cellStyle name="SAPBEXfilterDrill 2 2 2 4 2" xfId="19556" xr:uid="{2FF9E0E3-2610-4002-93FB-0E88DA8CD27C}"/>
    <cellStyle name="SAPBEXfilterDrill 2 2 2 4 2 2" xfId="26349" xr:uid="{D7E0EC98-C161-4729-9E8F-052942778343}"/>
    <cellStyle name="SAPBEXfilterDrill 2 2 2 4 2 3" xfId="8284" xr:uid="{6BBA749E-4C31-485E-BF95-C117033B7FC4}"/>
    <cellStyle name="SAPBEXfilterDrill 2 2 2 4 2 4" xfId="28077" xr:uid="{AE0218D8-2CB8-435C-A429-C0C70EFF0E97}"/>
    <cellStyle name="SAPBEXfilterDrill 2 2 2 4 3" xfId="11183" xr:uid="{022735EB-258A-4DEE-B511-833B68E08E0E}"/>
    <cellStyle name="SAPBEXfilterDrill 2 2 2 4 4" xfId="24557" xr:uid="{C32CD0D1-9E84-4AB8-9621-3CCB5BBB2A3F}"/>
    <cellStyle name="SAPBEXfilterDrill 2 2 2 4 5" xfId="26620" xr:uid="{6042160F-1850-4C8B-B899-114AC160B5D6}"/>
    <cellStyle name="SAPBEXfilterDrill 2 2 2 4 6" xfId="29622" xr:uid="{88211DD6-E288-4DB0-A44B-245D9DA79551}"/>
    <cellStyle name="SAPBEXfilterDrill 2 2 2 5" xfId="8251" xr:uid="{C4A59769-EA01-49FE-9D2D-1864EDA1B46A}"/>
    <cellStyle name="SAPBEXfilterDrill 2 2 2 5 2" xfId="22328" xr:uid="{CC57F42D-A537-42F5-8B84-258EEED5B7A2}"/>
    <cellStyle name="SAPBEXfilterDrill 2 2 2 5 2 2" xfId="26928" xr:uid="{7D0F9468-B787-4F18-BD82-D9729B72088E}"/>
    <cellStyle name="SAPBEXfilterDrill 2 2 2 5 2 3" xfId="27512" xr:uid="{F106BE5F-93B6-439F-A999-A06BC7CCE6A5}"/>
    <cellStyle name="SAPBEXfilterDrill 2 2 2 5 2 4" xfId="29639" xr:uid="{6A815FF3-C6F7-4B70-854E-7C35446AD94A}"/>
    <cellStyle name="SAPBEXfilterDrill 2 2 2 5 3" xfId="13959" xr:uid="{DB9C8B9D-6179-4761-9DCD-E98E3F8E6229}"/>
    <cellStyle name="SAPBEXfilterDrill 2 2 2 5 4" xfId="25127" xr:uid="{FA2CA416-280D-4D98-83F7-5480EA803C31}"/>
    <cellStyle name="SAPBEXfilterDrill 2 2 2 5 5" xfId="27187" xr:uid="{ECA3AC08-B9C2-4965-ADB6-175005DBB384}"/>
    <cellStyle name="SAPBEXfilterDrill 2 2 2 5 6" xfId="28877" xr:uid="{8BC78226-617D-4DD8-94AB-3C2560EAFDD6}"/>
    <cellStyle name="SAPBEXfilterDrill 2 2 2 6" xfId="5296" xr:uid="{2E194DCC-65D1-4870-B5BB-D3892134DDEC}"/>
    <cellStyle name="SAPBEXfilterDrill 2 2 2 6 2" xfId="19508" xr:uid="{3D978AD4-0E89-47A7-9580-8FC8AEF09411}"/>
    <cellStyle name="SAPBEXfilterDrill 2 2 2 6 2 2" xfId="26301" xr:uid="{80D4CB3E-58DA-4CAB-9E86-89F382CE65D7}"/>
    <cellStyle name="SAPBEXfilterDrill 2 2 2 6 2 3" xfId="27571" xr:uid="{C55E4BAC-A9AA-4E22-975B-8EFF87D2E2F2}"/>
    <cellStyle name="SAPBEXfilterDrill 2 2 2 6 2 4" xfId="28897" xr:uid="{C3764E25-126B-4140-850C-575E06EFBB03}"/>
    <cellStyle name="SAPBEXfilterDrill 2 2 2 6 3" xfId="11135" xr:uid="{E5D397C0-C771-41B3-ADDB-CCF9C52568CF}"/>
    <cellStyle name="SAPBEXfilterDrill 2 2 2 6 4" xfId="24508" xr:uid="{D290B2B4-9D4F-4B65-9772-B182C7D423C0}"/>
    <cellStyle name="SAPBEXfilterDrill 2 2 2 6 5" xfId="9249" xr:uid="{FB1284F3-4F35-49CD-B23B-046E9729BDF0}"/>
    <cellStyle name="SAPBEXfilterDrill 2 2 2 6 6" xfId="27701" xr:uid="{AE802EDD-6516-4B14-AD39-E1AC60C4FC00}"/>
    <cellStyle name="SAPBEXfilterDrill 2 2 2 7" xfId="5024" xr:uid="{52DB4840-2127-4E9E-85C5-36169A125D70}"/>
    <cellStyle name="SAPBEXfilterDrill 2 2 2 7 2" xfId="19263" xr:uid="{0858E284-D334-4162-A46E-D373B7783C88}"/>
    <cellStyle name="SAPBEXfilterDrill 2 2 2 7 2 2" xfId="26057" xr:uid="{82AC9A7F-7E69-408A-806E-2C955EDF90A2}"/>
    <cellStyle name="SAPBEXfilterDrill 2 2 2 7 2 3" xfId="25267" xr:uid="{DBCE25FE-7BB3-41F2-9E9D-FD08947A8B27}"/>
    <cellStyle name="SAPBEXfilterDrill 2 2 2 7 2 4" xfId="28395" xr:uid="{4154C7C4-57FA-44E7-8B48-F73B298CE805}"/>
    <cellStyle name="SAPBEXfilterDrill 2 2 2 7 3" xfId="10886" xr:uid="{7A560454-D360-4B07-B1C7-C18FCD7EE4A0}"/>
    <cellStyle name="SAPBEXfilterDrill 2 2 2 7 4" xfId="24263" xr:uid="{C3CD6D4C-0395-4148-984C-DE3D369728B5}"/>
    <cellStyle name="SAPBEXfilterDrill 2 2 2 7 5" xfId="29686" xr:uid="{E7CB071E-1A86-4671-8DEB-551590DB29C5}"/>
    <cellStyle name="SAPBEXfilterDrill 2 2 2 8" xfId="16579" xr:uid="{30EFFD77-2B28-4E68-BE3B-F708231DC55A}"/>
    <cellStyle name="SAPBEXfilterDrill 2 2 2 8 2" xfId="25518" xr:uid="{3750E8A7-338F-4A41-AD18-8F4A1CB81696}"/>
    <cellStyle name="SAPBEXfilterDrill 2 2 2 8 3" xfId="26700" xr:uid="{6A05F3E3-468A-43A5-AEB9-8A0E6BB212BB}"/>
    <cellStyle name="SAPBEXfilterDrill 2 2 2 8 4" xfId="29022" xr:uid="{E1C5B356-2A81-456C-B91A-A410CD8642D1}"/>
    <cellStyle name="SAPBEXfilterDrill 2 2 2 9" xfId="23839" xr:uid="{34EF84B2-3545-4391-AD2B-EA2F7BC5AA95}"/>
    <cellStyle name="SAPBEXfilterDrill 2 2 2 9 2" xfId="27291" xr:uid="{4C6A2764-6904-45BC-AF6D-C92206A8D4D0}"/>
    <cellStyle name="SAPBEXfilterDrill 2 2 2 9 3" xfId="25438" xr:uid="{51EC3AA1-C676-4D4C-8D30-346D516E2DD7}"/>
    <cellStyle name="SAPBEXfilterDrill 2 2 2 9 4" xfId="29086" xr:uid="{52EA2D69-F54A-4634-9E7C-5963DA5888CB}"/>
    <cellStyle name="SAPBEXfilterDrill 2 2 3" xfId="4818" xr:uid="{2C37CA9C-9599-4BB2-A2E6-8F24E1C16D85}"/>
    <cellStyle name="SAPBEXfilterDrill 2 2 3 10" xfId="28048" xr:uid="{75FCA3D6-A408-49E6-90ED-310EC0B75349}"/>
    <cellStyle name="SAPBEXfilterDrill 2 2 3 2" xfId="6709" xr:uid="{15A7B5D5-F308-4867-8F87-73FA318327C1}"/>
    <cellStyle name="SAPBEXfilterDrill 2 2 3 2 2" xfId="20867" xr:uid="{157845C4-362A-479B-94B0-CAAD1221206D}"/>
    <cellStyle name="SAPBEXfilterDrill 2 2 3 2 2 2" xfId="26576" xr:uid="{6A88A69A-3B1F-47C4-BAC1-9B05FC9953A2}"/>
    <cellStyle name="SAPBEXfilterDrill 2 2 3 2 2 3" xfId="27179" xr:uid="{6E1FE334-2B65-4079-AC4F-C2A2F5A405F8}"/>
    <cellStyle name="SAPBEXfilterDrill 2 2 3 2 2 4" xfId="28370" xr:uid="{033B0393-13F5-4797-A3E1-BDF40891726A}"/>
    <cellStyle name="SAPBEXfilterDrill 2 2 3 2 3" xfId="12495" xr:uid="{C85801FD-5AF4-4473-BAE9-9442A89BCB47}"/>
    <cellStyle name="SAPBEXfilterDrill 2 2 3 2 4" xfId="24781" xr:uid="{1A345A5F-7769-4C96-8D20-AA43AFB3D2D9}"/>
    <cellStyle name="SAPBEXfilterDrill 2 2 3 2 5" xfId="25428" xr:uid="{3226A83E-98C1-47BB-BFE1-DAAD1AF7E238}"/>
    <cellStyle name="SAPBEXfilterDrill 2 2 3 2 6" xfId="28612" xr:uid="{4D2635CB-FE93-4E74-9703-7129817D4F75}"/>
    <cellStyle name="SAPBEXfilterDrill 2 2 3 3" xfId="6643" xr:uid="{01AB8614-86C9-404C-824B-B486D9319AB4}"/>
    <cellStyle name="SAPBEXfilterDrill 2 2 3 3 2" xfId="20801" xr:uid="{6AFFF5DE-995D-410F-999D-511B297382BA}"/>
    <cellStyle name="SAPBEXfilterDrill 2 2 3 3 2 2" xfId="26510" xr:uid="{4A1E2444-E0DE-4A90-95C4-92C6042E7CF3}"/>
    <cellStyle name="SAPBEXfilterDrill 2 2 3 3 2 3" xfId="25160" xr:uid="{DB958A62-6730-42A3-BD60-7E3749993A7F}"/>
    <cellStyle name="SAPBEXfilterDrill 2 2 3 3 2 4" xfId="29934" xr:uid="{C46C2FFC-CA36-46A0-BDE1-B51DE89F713C}"/>
    <cellStyle name="SAPBEXfilterDrill 2 2 3 3 3" xfId="12429" xr:uid="{7B62A10B-756D-4432-8325-540555BC938A}"/>
    <cellStyle name="SAPBEXfilterDrill 2 2 3 3 4" xfId="24715" xr:uid="{CCBC0BF3-F8E5-416C-BFD5-CEF577314761}"/>
    <cellStyle name="SAPBEXfilterDrill 2 2 3 3 5" xfId="24818" xr:uid="{2512A5D6-97EA-42A8-BFC0-FB39D5820E54}"/>
    <cellStyle name="SAPBEXfilterDrill 2 2 3 3 6" xfId="29729" xr:uid="{6BD44509-64F5-44A5-BC57-E13F194BA48C}"/>
    <cellStyle name="SAPBEXfilterDrill 2 2 3 4" xfId="8249" xr:uid="{DD04684E-D0D8-48FB-9047-878B6FF04A06}"/>
    <cellStyle name="SAPBEXfilterDrill 2 2 3 4 2" xfId="22327" xr:uid="{27B19F31-6E7F-4A99-BE9F-07B1F14EEEF5}"/>
    <cellStyle name="SAPBEXfilterDrill 2 2 3 4 2 2" xfId="26927" xr:uid="{D2DB66D4-5D5C-45AC-888F-A1FBBADE8FE3}"/>
    <cellStyle name="SAPBEXfilterDrill 2 2 3 4 2 3" xfId="9039" xr:uid="{22D3A755-9B5C-4DEC-A5B0-374B5A8E336A}"/>
    <cellStyle name="SAPBEXfilterDrill 2 2 3 4 2 4" xfId="28083" xr:uid="{2697E4C2-489F-43DB-A7E7-CF0A8D9A35A9}"/>
    <cellStyle name="SAPBEXfilterDrill 2 2 3 4 3" xfId="13958" xr:uid="{6E66CC7B-4B9D-4211-9733-D607691E9A2B}"/>
    <cellStyle name="SAPBEXfilterDrill 2 2 3 4 4" xfId="25126" xr:uid="{C19634B6-F02C-4C1A-94B7-A7055EE73D5A}"/>
    <cellStyle name="SAPBEXfilterDrill 2 2 3 4 5" xfId="25288" xr:uid="{2315C571-F763-4C74-840D-90ACC48E5456}"/>
    <cellStyle name="SAPBEXfilterDrill 2 2 3 4 6" xfId="29803" xr:uid="{C02D4E04-5ECC-4DC7-81FE-B9B4CD577E25}"/>
    <cellStyle name="SAPBEXfilterDrill 2 2 3 5" xfId="4953" xr:uid="{3086471C-426B-47FD-B37E-A807DAD4473D}"/>
    <cellStyle name="SAPBEXfilterDrill 2 2 3 5 2" xfId="19201" xr:uid="{64FC0067-6C36-4B4C-B8B4-E89087228C55}"/>
    <cellStyle name="SAPBEXfilterDrill 2 2 3 5 2 2" xfId="25996" xr:uid="{64A0A5EE-290C-468E-B0F6-9CE94E4F4410}"/>
    <cellStyle name="SAPBEXfilterDrill 2 2 3 5 2 3" xfId="8592" xr:uid="{76F1297E-16E4-4022-817B-B488D245A31C}"/>
    <cellStyle name="SAPBEXfilterDrill 2 2 3 5 2 4" xfId="27617" xr:uid="{A2CDE09A-CCB7-4B62-895E-D706030E68B2}"/>
    <cellStyle name="SAPBEXfilterDrill 2 2 3 5 3" xfId="10824" xr:uid="{BBAD4329-7B4F-4A12-8A90-44A7A8DFAC59}"/>
    <cellStyle name="SAPBEXfilterDrill 2 2 3 5 4" xfId="24202" xr:uid="{97B1C823-4073-4255-99A3-67165CBDF987}"/>
    <cellStyle name="SAPBEXfilterDrill 2 2 3 5 5" xfId="25210" xr:uid="{2A24459A-C7A1-49C0-9BCF-1C8FB3D3D62B}"/>
    <cellStyle name="SAPBEXfilterDrill 2 2 3 5 6" xfId="29019" xr:uid="{8F836DBB-1056-4AC2-9021-579BBC3835C5}"/>
    <cellStyle name="SAPBEXfilterDrill 2 2 3 6" xfId="4831" xr:uid="{ADEE807E-8A19-4C47-81FF-B8C1E80C261A}"/>
    <cellStyle name="SAPBEXfilterDrill 2 2 3 6 2" xfId="19096" xr:uid="{5BFE3928-1A25-4ACB-9C45-5EF54192A1E2}"/>
    <cellStyle name="SAPBEXfilterDrill 2 2 3 6 2 2" xfId="25891" xr:uid="{44F70B48-1BC4-46F9-85DB-DBE8233C0433}"/>
    <cellStyle name="SAPBEXfilterDrill 2 2 3 6 2 3" xfId="8601" xr:uid="{35EDAF06-3229-44AD-B852-9AA2F1DB51E1}"/>
    <cellStyle name="SAPBEXfilterDrill 2 2 3 6 2 4" xfId="29241" xr:uid="{21726B93-F8FE-4BD9-BD5B-AD30711574B1}"/>
    <cellStyle name="SAPBEXfilterDrill 2 2 3 6 3" xfId="10717" xr:uid="{468169DC-C442-4F23-84BE-0A732B04F658}"/>
    <cellStyle name="SAPBEXfilterDrill 2 2 3 6 4" xfId="24095" xr:uid="{D4E44715-5854-4844-BB94-F6B9E48B94D4}"/>
    <cellStyle name="SAPBEXfilterDrill 2 2 3 6 5" xfId="29117" xr:uid="{8BCA2214-6B30-4FD3-BE7F-364A20173B76}"/>
    <cellStyle name="SAPBEXfilterDrill 2 2 3 7" xfId="16601" xr:uid="{C1C5C6F6-C5BD-4CB5-8936-CD69F72BD784}"/>
    <cellStyle name="SAPBEXfilterDrill 2 2 3 7 2" xfId="25540" xr:uid="{91532839-0CC7-48DD-B9CB-04933B68113E}"/>
    <cellStyle name="SAPBEXfilterDrill 2 2 3 7 3" xfId="25163" xr:uid="{BB9359AA-0976-49D5-A22D-269D033EC2E4}"/>
    <cellStyle name="SAPBEXfilterDrill 2 2 3 7 4" xfId="30004" xr:uid="{8010E28B-94C8-4EB3-B0F7-D6570C06E49C}"/>
    <cellStyle name="SAPBEXfilterDrill 2 2 3 8" xfId="9162" xr:uid="{6D0A8DA5-A020-4F85-92E0-09E70714C233}"/>
    <cellStyle name="SAPBEXfilterDrill 2 2 3 9" xfId="9228" xr:uid="{13C898AF-CC90-47CB-91B1-0FF9223A7241}"/>
    <cellStyle name="SAPBEXfilterDrill 2 2 4" xfId="4193" xr:uid="{FEA4B866-0209-4D96-A3A0-E8E065D542F4}"/>
    <cellStyle name="SAPBEXfilterDrill 2 2 4 2" xfId="18573" xr:uid="{5E62B52E-2DF8-4FA1-9B48-159D93D5A80E}"/>
    <cellStyle name="SAPBEXfilterDrill 2 2 4 2 2" xfId="25818" xr:uid="{EB842677-84E8-4963-92EF-BCD7709A01EE}"/>
    <cellStyle name="SAPBEXfilterDrill 2 2 4 2 3" xfId="27396" xr:uid="{88343179-234A-4E0A-9F7A-29D35656CB9B}"/>
    <cellStyle name="SAPBEXfilterDrill 2 2 4 2 4" xfId="28218" xr:uid="{FBBB020A-C4B1-4ACF-89E9-624766C944FD}"/>
    <cellStyle name="SAPBEXfilterDrill 2 2 4 3" xfId="10192" xr:uid="{E3BC4987-C63B-4205-BFA3-02AC27B1167F}"/>
    <cellStyle name="SAPBEXfilterDrill 2 2 4 4" xfId="24022" xr:uid="{7991295C-7040-4E66-93F9-14D652AE0404}"/>
    <cellStyle name="SAPBEXfilterDrill 2 2 4 5" xfId="25676" xr:uid="{FC220021-FFED-480F-9BEE-6CDAC64D175E}"/>
    <cellStyle name="SAPBEXfilterDrill 2 2 4 6" xfId="27923" xr:uid="{7DF6531C-31D6-4B66-BE41-D7E57F6E4058}"/>
    <cellStyle name="SAPBEXfilterDrill 2 2 5" xfId="5246" xr:uid="{2DC931F5-4672-42C7-8F40-D915F58A74AF}"/>
    <cellStyle name="SAPBEXfilterDrill 2 2 5 2" xfId="19464" xr:uid="{08A5E990-1B0A-48AE-B6F5-D9D86CBF8AD3}"/>
    <cellStyle name="SAPBEXfilterDrill 2 2 5 2 2" xfId="26257" xr:uid="{AA5E5D58-07E0-4F99-B136-808EAA9393D4}"/>
    <cellStyle name="SAPBEXfilterDrill 2 2 5 2 3" xfId="23937" xr:uid="{F9794F29-007B-474D-996E-4BC34CD05B81}"/>
    <cellStyle name="SAPBEXfilterDrill 2 2 5 2 4" xfId="29417" xr:uid="{6E6FC11D-89B5-4DED-8400-51606CA0607E}"/>
    <cellStyle name="SAPBEXfilterDrill 2 2 5 3" xfId="11091" xr:uid="{9BE7D192-4A4C-40A1-98A0-1406C2FD11DF}"/>
    <cellStyle name="SAPBEXfilterDrill 2 2 5 4" xfId="24464" xr:uid="{2EBF8791-52F4-475B-9593-0D90C46801FA}"/>
    <cellStyle name="SAPBEXfilterDrill 2 2 5 5" xfId="27428" xr:uid="{5D7DEA93-974C-423D-BC70-D061CB67AFBE}"/>
    <cellStyle name="SAPBEXfilterDrill 2 2 5 6" xfId="28112" xr:uid="{65214E49-95C5-433E-B54D-3913B98F887A}"/>
    <cellStyle name="SAPBEXfilterDrill 2 2 6" xfId="5116" xr:uid="{BE04346A-6069-44AD-BA8F-128A61D17C43}"/>
    <cellStyle name="SAPBEXfilterDrill 2 2 6 2" xfId="19347" xr:uid="{4FCA1A19-5647-4158-AD11-D6C394767BE7}"/>
    <cellStyle name="SAPBEXfilterDrill 2 2 6 2 2" xfId="26140" xr:uid="{B29B5EED-4A2C-4704-9C51-A502935AC18A}"/>
    <cellStyle name="SAPBEXfilterDrill 2 2 6 2 3" xfId="8892" xr:uid="{681760E1-3478-4152-81A1-38B02A82E1EF}"/>
    <cellStyle name="SAPBEXfilterDrill 2 2 6 2 4" xfId="29317" xr:uid="{A4C61A8E-0535-4B50-A4E6-0CFDE4D5B163}"/>
    <cellStyle name="SAPBEXfilterDrill 2 2 6 3" xfId="10971" xr:uid="{707EC6B9-4E0B-412E-BA72-95B2B53EA8ED}"/>
    <cellStyle name="SAPBEXfilterDrill 2 2 6 4" xfId="24346" xr:uid="{F816E396-E87E-4214-ADDD-B4B6AAE0A3B6}"/>
    <cellStyle name="SAPBEXfilterDrill 2 2 6 5" xfId="25252" xr:uid="{46F5C225-2CE0-4736-BDB8-472EC0C058A0}"/>
    <cellStyle name="SAPBEXfilterDrill 2 2 6 6" xfId="30106" xr:uid="{AD9A093A-D8E6-457E-8AC1-A7314C0C7C88}"/>
    <cellStyle name="SAPBEXfilterDrill 2 2 7" xfId="8098" xr:uid="{03099619-ACDD-4670-91EB-DDC86B8A2CBF}"/>
    <cellStyle name="SAPBEXfilterDrill 2 2 7 2" xfId="22186" xr:uid="{AF0366AD-E669-4287-A45D-11E9DA3DF51D}"/>
    <cellStyle name="SAPBEXfilterDrill 2 2 7 2 2" xfId="26786" xr:uid="{CBBE28B2-5E62-4616-92CE-ED3F2BBDC761}"/>
    <cellStyle name="SAPBEXfilterDrill 2 2 7 2 3" xfId="25744" xr:uid="{E23D43D3-BF26-4C07-BCB6-51056745D307}"/>
    <cellStyle name="SAPBEXfilterDrill 2 2 7 2 4" xfId="27670" xr:uid="{0371F99E-285D-4AB1-9D64-5A685E320F5F}"/>
    <cellStyle name="SAPBEXfilterDrill 2 2 7 3" xfId="13814" xr:uid="{E8AFE995-312E-4DEB-AAE9-E86BEEB8F70D}"/>
    <cellStyle name="SAPBEXfilterDrill 2 2 7 4" xfId="24983" xr:uid="{483765C9-8205-45BC-B8D5-A846C8FD3FE8}"/>
    <cellStyle name="SAPBEXfilterDrill 2 2 7 5" xfId="25636" xr:uid="{5349E44A-F847-49AD-963C-7DA6BA7A97CA}"/>
    <cellStyle name="SAPBEXfilterDrill 2 2 7 6" xfId="30098" xr:uid="{DFCB8659-BD25-4609-BC27-E980CAED9BE0}"/>
    <cellStyle name="SAPBEXfilterDrill 2 2 8" xfId="8274" xr:uid="{40C2100D-CB1D-4FED-A43E-42C8DC5773C8}"/>
    <cellStyle name="SAPBEXfilterDrill 2 2 8 2" xfId="22349" xr:uid="{BC04C97D-D689-4B15-826D-31B463B7C8C7}"/>
    <cellStyle name="SAPBEXfilterDrill 2 2 8 2 2" xfId="26949" xr:uid="{851BC549-D34C-4ACE-9271-6CD94AEDBB8A}"/>
    <cellStyle name="SAPBEXfilterDrill 2 2 8 2 3" xfId="24702" xr:uid="{B04D19E5-05AE-47AF-A8A5-205C6EC234EB}"/>
    <cellStyle name="SAPBEXfilterDrill 2 2 8 2 4" xfId="29155" xr:uid="{AA455DE2-0176-4321-B40D-6DC034D16CC1}"/>
    <cellStyle name="SAPBEXfilterDrill 2 2 8 3" xfId="13980" xr:uid="{FB156782-2E5C-47FF-BC07-53F59A18600D}"/>
    <cellStyle name="SAPBEXfilterDrill 2 2 8 4" xfId="25148" xr:uid="{71E4587D-625C-44B6-8130-1AED3C07DA78}"/>
    <cellStyle name="SAPBEXfilterDrill 2 2 8 5" xfId="28255" xr:uid="{43112156-2407-4613-AFB8-8308EBB11831}"/>
    <cellStyle name="SAPBEXfilterDrill 2 2 9" xfId="15284" xr:uid="{87F00274-97ED-438E-B7D0-F58B2A17D696}"/>
    <cellStyle name="SAPBEXfilterDrill 2 2 9 2" xfId="25321" xr:uid="{2BE26092-E58F-470C-8684-6BAEF9FDEEC7}"/>
    <cellStyle name="SAPBEXfilterDrill 2 2 9 3" xfId="25308" xr:uid="{AE7CDAA1-F3E4-443B-A9C3-29F5F6A0AA3B}"/>
    <cellStyle name="SAPBEXfilterDrill 2 2 9 4" xfId="27863" xr:uid="{1C736562-0A57-4A25-8D0F-E1DB1B91009A}"/>
    <cellStyle name="SAPBEXfilterDrill 2 3" xfId="4087" xr:uid="{8CF5F050-A554-4E88-B258-3C9F0266408A}"/>
    <cellStyle name="SAPBEXfilterDrill 2 3 10" xfId="23090" xr:uid="{DC790109-B286-4009-B9F7-B4F431E94618}"/>
    <cellStyle name="SAPBEXfilterDrill 2 3 10 2" xfId="27118" xr:uid="{91A6BD76-3E07-4D16-94BD-E9C96303DA7C}"/>
    <cellStyle name="SAPBEXfilterDrill 2 3 10 3" xfId="24869" xr:uid="{4B187A54-E074-4E7D-9095-C24EC118239C}"/>
    <cellStyle name="SAPBEXfilterDrill 2 3 10 4" xfId="30142" xr:uid="{0064FA6E-EAFF-4CC9-B883-8CE68AE9C16B}"/>
    <cellStyle name="SAPBEXfilterDrill 2 3 11" xfId="23868" xr:uid="{75BF2900-868C-4E7E-8FD4-B84F739EF9B8}"/>
    <cellStyle name="SAPBEXfilterDrill 2 3 11 2" xfId="27319" xr:uid="{6AF26101-711D-4679-AB31-368F2EB89000}"/>
    <cellStyle name="SAPBEXfilterDrill 2 3 11 3" xfId="25737" xr:uid="{B4BC93AA-1C81-4256-B8C8-2366DC68C2E3}"/>
    <cellStyle name="SAPBEXfilterDrill 2 3 11 4" xfId="28248" xr:uid="{0571C005-84B7-4E37-9AAD-82432DFC1240}"/>
    <cellStyle name="SAPBEXfilterDrill 2 3 12" xfId="9117" xr:uid="{2B19DDAB-4BD7-4D9C-8EDD-C43247CC5168}"/>
    <cellStyle name="SAPBEXfilterDrill 2 3 13" xfId="8490" xr:uid="{6A64578D-4940-4C12-9D01-03F9E2504C87}"/>
    <cellStyle name="SAPBEXfilterDrill 2 3 14" xfId="27631" xr:uid="{78A0E2BD-CD8A-4D3C-B878-58D45940BB31}"/>
    <cellStyle name="SAPBEXfilterDrill 2 3 2" xfId="6732" xr:uid="{4555F017-B316-4C6D-9A80-55C7711C377A}"/>
    <cellStyle name="SAPBEXfilterDrill 2 3 2 2" xfId="5200" xr:uid="{7B3B3CAB-7742-4024-A229-F8FF50C909C9}"/>
    <cellStyle name="SAPBEXfilterDrill 2 3 2 2 2" xfId="19429" xr:uid="{661A0692-1494-46A2-8642-D269D3CCA667}"/>
    <cellStyle name="SAPBEXfilterDrill 2 3 2 2 2 2" xfId="26222" xr:uid="{E95E8A32-B54E-4799-9694-139E6B5B2434}"/>
    <cellStyle name="SAPBEXfilterDrill 2 3 2 2 2 3" xfId="26453" xr:uid="{BDC50A09-DEBD-41EE-8849-0B3E64FE8DBE}"/>
    <cellStyle name="SAPBEXfilterDrill 2 3 2 2 2 4" xfId="29077" xr:uid="{D77578D1-7DAB-4831-89EE-254CBB35A58F}"/>
    <cellStyle name="SAPBEXfilterDrill 2 3 2 2 3" xfId="11053" xr:uid="{B961D871-BA4F-4723-B2B4-68EE7CB91382}"/>
    <cellStyle name="SAPBEXfilterDrill 2 3 2 2 4" xfId="24428" xr:uid="{40C8325C-B853-4436-BAD5-83160E3F14DD}"/>
    <cellStyle name="SAPBEXfilterDrill 2 3 2 2 5" xfId="8904" xr:uid="{55082A5E-D173-4C5A-9CA9-EAF37F965403}"/>
    <cellStyle name="SAPBEXfilterDrill 2 3 2 2 6" xfId="27785" xr:uid="{FE4C33F9-463B-4CAF-85CC-258741B303E8}"/>
    <cellStyle name="SAPBEXfilterDrill 2 3 2 3" xfId="8066" xr:uid="{4C03EDAB-E0C8-451D-9B64-4C175B22726C}"/>
    <cellStyle name="SAPBEXfilterDrill 2 3 2 3 2" xfId="22158" xr:uid="{AE02BE8D-FA77-4215-AD3D-1F773AD5A9A4}"/>
    <cellStyle name="SAPBEXfilterDrill 2 3 2 3 2 2" xfId="26758" xr:uid="{D5DC185C-9375-43C7-9C81-A797EEDEBD1F}"/>
    <cellStyle name="SAPBEXfilterDrill 2 3 2 3 2 3" xfId="25688" xr:uid="{744D5DA6-2EEA-486E-A8E3-2CC08D4AFCE2}"/>
    <cellStyle name="SAPBEXfilterDrill 2 3 2 3 2 4" xfId="28784" xr:uid="{EA05E6B8-68E3-47F4-AC9B-9B9C5E550606}"/>
    <cellStyle name="SAPBEXfilterDrill 2 3 2 3 3" xfId="13786" xr:uid="{1CD1F30A-AB88-46D2-8FE1-F383921243E7}"/>
    <cellStyle name="SAPBEXfilterDrill 2 3 2 3 4" xfId="24955" xr:uid="{378B309F-79F7-4350-83F5-DCEC397F2F3C}"/>
    <cellStyle name="SAPBEXfilterDrill 2 3 2 3 5" xfId="25761" xr:uid="{02201C47-DD6D-427E-9872-C1B26F6F2B02}"/>
    <cellStyle name="SAPBEXfilterDrill 2 3 2 3 6" xfId="28526" xr:uid="{BA78E2FB-B374-44B7-854A-BAB312C7FF1D}"/>
    <cellStyle name="SAPBEXfilterDrill 2 3 2 4" xfId="8260" xr:uid="{09D3C40C-B036-4203-98AE-B6073CB7C9B2}"/>
    <cellStyle name="SAPBEXfilterDrill 2 3 2 4 2" xfId="22336" xr:uid="{44488F79-E38B-44A7-82F0-C5116747E9F5}"/>
    <cellStyle name="SAPBEXfilterDrill 2 3 2 4 2 2" xfId="26936" xr:uid="{7703F712-18D9-4A7C-8011-991CEA07AC75}"/>
    <cellStyle name="SAPBEXfilterDrill 2 3 2 4 2 3" xfId="23943" xr:uid="{A4556AAB-3D79-4480-AD7E-01C640728E59}"/>
    <cellStyle name="SAPBEXfilterDrill 2 3 2 4 2 4" xfId="27777" xr:uid="{08DDD282-E31B-48F9-AF32-AABEA4469592}"/>
    <cellStyle name="SAPBEXfilterDrill 2 3 2 4 3" xfId="13967" xr:uid="{014C71F9-2AED-45E9-81E7-7A4D7E8A65EE}"/>
    <cellStyle name="SAPBEXfilterDrill 2 3 2 4 4" xfId="25135" xr:uid="{CD5B1507-7CCA-4091-BB9E-F725B913CDDD}"/>
    <cellStyle name="SAPBEXfilterDrill 2 3 2 4 5" xfId="26991" xr:uid="{D2F96DF1-76E8-437B-B1D1-DC4CA1A35379}"/>
    <cellStyle name="SAPBEXfilterDrill 2 3 2 4 6" xfId="27622" xr:uid="{5F55D84F-8826-4780-9F6B-499BDF66B785}"/>
    <cellStyle name="SAPBEXfilterDrill 2 3 2 5" xfId="5064" xr:uid="{EF0D75A2-F4C3-42E3-A943-018FC95120F8}"/>
    <cellStyle name="SAPBEXfilterDrill 2 3 2 5 2" xfId="19295" xr:uid="{62CC6D5D-C497-443F-BF3B-4D23FECD5585}"/>
    <cellStyle name="SAPBEXfilterDrill 2 3 2 5 2 2" xfId="26088" xr:uid="{8135907D-3C01-453B-B07F-B0D80782590E}"/>
    <cellStyle name="SAPBEXfilterDrill 2 3 2 5 2 3" xfId="24832" xr:uid="{8C3A120E-B773-41B8-92EC-26078C1BFBF5}"/>
    <cellStyle name="SAPBEXfilterDrill 2 3 2 5 2 4" xfId="29268" xr:uid="{3F96F76D-0B7E-4238-ABA0-CEBB8D911CEC}"/>
    <cellStyle name="SAPBEXfilterDrill 2 3 2 5 3" xfId="10919" xr:uid="{F774EE6A-16F7-4E2F-9850-4805A6B1323D}"/>
    <cellStyle name="SAPBEXfilterDrill 2 3 2 5 4" xfId="24294" xr:uid="{37886641-662E-4E52-B10A-4C10829882F5}"/>
    <cellStyle name="SAPBEXfilterDrill 2 3 2 5 5" xfId="28747" xr:uid="{149F61A1-00CA-4AAA-9719-8D7141C9B685}"/>
    <cellStyle name="SAPBEXfilterDrill 2 3 2 6" xfId="16624" xr:uid="{A581D5C2-3AC9-4E4A-BA97-C6F33C8AAAE1}"/>
    <cellStyle name="SAPBEXfilterDrill 2 3 2 6 2" xfId="25563" xr:uid="{B72C743D-26D0-4564-96E5-4522A0DC61FF}"/>
    <cellStyle name="SAPBEXfilterDrill 2 3 2 6 3" xfId="26450" xr:uid="{70B2F3F0-4D2F-4E9E-83FD-EA7BF2D9E041}"/>
    <cellStyle name="SAPBEXfilterDrill 2 3 2 6 4" xfId="28451" xr:uid="{7B6A3474-2CD2-4816-890E-D2A51A7898BC}"/>
    <cellStyle name="SAPBEXfilterDrill 2 3 2 7" xfId="9185" xr:uid="{FB8616BE-55B2-4F9E-86C8-FBFD75BF6D4D}"/>
    <cellStyle name="SAPBEXfilterDrill 2 3 2 8" xfId="8388" xr:uid="{A1267072-C3DC-480E-96B0-0FA96F32BE19}"/>
    <cellStyle name="SAPBEXfilterDrill 2 3 2 9" xfId="29561" xr:uid="{85BFDE40-C1E1-4538-975F-4AAA4B16222E}"/>
    <cellStyle name="SAPBEXfilterDrill 2 3 3" xfId="6664" xr:uid="{E5644D2E-A491-424F-9FB5-C08476126CC0}"/>
    <cellStyle name="SAPBEXfilterDrill 2 3 3 2" xfId="20822" xr:uid="{AE37A295-81DC-4D1A-BC4F-FD17F9CFAB5E}"/>
    <cellStyle name="SAPBEXfilterDrill 2 3 3 2 2" xfId="26531" xr:uid="{CC0639A1-A780-4B36-ABB3-A38E6B58E4E5}"/>
    <cellStyle name="SAPBEXfilterDrill 2 3 3 2 3" xfId="26484" xr:uid="{4C896E51-BFD0-49A3-84A3-4176C02ECA51}"/>
    <cellStyle name="SAPBEXfilterDrill 2 3 3 2 4" xfId="28379" xr:uid="{48DB16A6-C85D-4BD9-8F01-6B86A5D44245}"/>
    <cellStyle name="SAPBEXfilterDrill 2 3 3 3" xfId="12450" xr:uid="{5108998B-02DF-4C10-BAEC-13AD36575DC3}"/>
    <cellStyle name="SAPBEXfilterDrill 2 3 3 4" xfId="24736" xr:uid="{DAE9177C-05F2-41B3-8271-1F59345E7643}"/>
    <cellStyle name="SAPBEXfilterDrill 2 3 3 5" xfId="8566" xr:uid="{30A1E448-0D4A-44F3-AA18-10563D0B374E}"/>
    <cellStyle name="SAPBEXfilterDrill 2 3 3 6" xfId="29760" xr:uid="{E2D9FAC6-ABAD-41B2-BB82-18FA4AB87E2C}"/>
    <cellStyle name="SAPBEXfilterDrill 2 3 4" xfId="4914" xr:uid="{18BA8FA4-898B-49DC-88FA-616D3436486B}"/>
    <cellStyle name="SAPBEXfilterDrill 2 3 4 2" xfId="19163" xr:uid="{B354DD08-2EE2-45FD-AB3E-230241D6345C}"/>
    <cellStyle name="SAPBEXfilterDrill 2 3 4 2 2" xfId="25958" xr:uid="{CA905858-8B22-4B80-B1FE-FC3146333A9B}"/>
    <cellStyle name="SAPBEXfilterDrill 2 3 4 2 3" xfId="26977" xr:uid="{AC2AE5EF-5722-4656-B4B8-AD5C38AB126F}"/>
    <cellStyle name="SAPBEXfilterDrill 2 3 4 2 4" xfId="28345" xr:uid="{316E7333-8401-4EDA-9B2F-5D9A087D1980}"/>
    <cellStyle name="SAPBEXfilterDrill 2 3 4 3" xfId="10786" xr:uid="{82E499D3-EF56-47D6-A0B8-B75F142234C0}"/>
    <cellStyle name="SAPBEXfilterDrill 2 3 4 4" xfId="24164" xr:uid="{A237135F-05A0-43CC-B67A-BD57BC82502D}"/>
    <cellStyle name="SAPBEXfilterDrill 2 3 4 5" xfId="8902" xr:uid="{055CC470-17C3-40CF-B7AC-55E0F4FE2CDB}"/>
    <cellStyle name="SAPBEXfilterDrill 2 3 4 6" xfId="28596" xr:uid="{BB0F3A66-9CF6-45A8-9149-06A72D87755D}"/>
    <cellStyle name="SAPBEXfilterDrill 2 3 5" xfId="4909" xr:uid="{9CCBEFF3-0015-4637-A5D3-148E61A339C2}"/>
    <cellStyle name="SAPBEXfilterDrill 2 3 5 2" xfId="19158" xr:uid="{622D4635-4099-4DFC-8211-B0B0E049E5B8}"/>
    <cellStyle name="SAPBEXfilterDrill 2 3 5 2 2" xfId="25953" xr:uid="{09698959-F8ED-4AAE-9665-678A319D6AE2}"/>
    <cellStyle name="SAPBEXfilterDrill 2 3 5 2 3" xfId="24864" xr:uid="{B999EBF1-08DC-485A-9FB4-24F87300D117}"/>
    <cellStyle name="SAPBEXfilterDrill 2 3 5 2 4" xfId="29114" xr:uid="{2FA999CC-C3A9-4E00-BBF0-7285CAEF329A}"/>
    <cellStyle name="SAPBEXfilterDrill 2 3 5 3" xfId="10781" xr:uid="{8709B27C-50C8-45A9-9CE4-9B748DE6AA16}"/>
    <cellStyle name="SAPBEXfilterDrill 2 3 5 4" xfId="24159" xr:uid="{9B56465E-60A2-4D7D-8EAA-20F672AF4886}"/>
    <cellStyle name="SAPBEXfilterDrill 2 3 5 5" xfId="27495" xr:uid="{7DF4FF1C-AF10-456B-A7CA-B1087CAA25E6}"/>
    <cellStyle name="SAPBEXfilterDrill 2 3 5 6" xfId="28438" xr:uid="{E43D70D8-B76A-4B55-9EDF-925BEEDD0BB2}"/>
    <cellStyle name="SAPBEXfilterDrill 2 3 6" xfId="4928" xr:uid="{9E0ED0F5-A999-46F8-8379-ED2D15F0726B}"/>
    <cellStyle name="SAPBEXfilterDrill 2 3 6 2" xfId="19177" xr:uid="{BFFC71BF-A983-4B33-B36B-1D82BE92948D}"/>
    <cellStyle name="SAPBEXfilterDrill 2 3 6 2 2" xfId="25972" xr:uid="{EED7E8BB-8A53-49EE-810A-1E32D7D159C9}"/>
    <cellStyle name="SAPBEXfilterDrill 2 3 6 2 3" xfId="25164" xr:uid="{A5B2976E-7D4B-49F0-8362-229D80F3DF23}"/>
    <cellStyle name="SAPBEXfilterDrill 2 3 6 2 4" xfId="28812" xr:uid="{DA7143C2-A073-4A97-B495-1699E2C051DA}"/>
    <cellStyle name="SAPBEXfilterDrill 2 3 6 3" xfId="10800" xr:uid="{B51AE697-1E99-4376-A4E6-5A66FBFFE57E}"/>
    <cellStyle name="SAPBEXfilterDrill 2 3 6 4" xfId="24178" xr:uid="{9856293A-3066-4218-8991-061B312A3BE4}"/>
    <cellStyle name="SAPBEXfilterDrill 2 3 6 5" xfId="25670" xr:uid="{C0B493BE-1250-4C5B-9663-D89C915EEE39}"/>
    <cellStyle name="SAPBEXfilterDrill 2 3 6 6" xfId="28900" xr:uid="{E4146737-B435-4531-9B4D-9BE548728E0F}"/>
    <cellStyle name="SAPBEXfilterDrill 2 3 7" xfId="8177" xr:uid="{1914FE66-12EA-4882-8C0C-A60B338C89C5}"/>
    <cellStyle name="SAPBEXfilterDrill 2 3 7 2" xfId="22261" xr:uid="{D576CA04-E4E2-4E70-AAA3-4BC4CE4757B5}"/>
    <cellStyle name="SAPBEXfilterDrill 2 3 7 2 2" xfId="26861" xr:uid="{1C26CB06-5AE2-4E24-B475-3BA54AEE8A78}"/>
    <cellStyle name="SAPBEXfilterDrill 2 3 7 2 3" xfId="9340" xr:uid="{D9B45C9A-F475-4B16-B443-EF3F8DFB4474}"/>
    <cellStyle name="SAPBEXfilterDrill 2 3 7 2 4" xfId="27818" xr:uid="{A6D510B0-CB17-4142-B0C3-17BAEE696191}"/>
    <cellStyle name="SAPBEXfilterDrill 2 3 7 3" xfId="13890" xr:uid="{01C7BD89-DF72-4ECA-83BD-9A274D42E062}"/>
    <cellStyle name="SAPBEXfilterDrill 2 3 7 4" xfId="25059" xr:uid="{16640E32-FE2F-4376-9810-110159D78A3D}"/>
    <cellStyle name="SAPBEXfilterDrill 2 3 7 5" xfId="30163" xr:uid="{7C8B453A-1CB0-4A9F-880A-91D68C128518}"/>
    <cellStyle name="SAPBEXfilterDrill 2 3 8" xfId="16556" xr:uid="{304674F8-4F56-4799-B960-9414C1C81ACB}"/>
    <cellStyle name="SAPBEXfilterDrill 2 3 8 2" xfId="25495" xr:uid="{82406C1F-CF1A-413D-A982-12911507EBD5}"/>
    <cellStyle name="SAPBEXfilterDrill 2 3 8 3" xfId="25369" xr:uid="{115036F1-1DC2-4001-9B6C-B3A844E3284C}"/>
    <cellStyle name="SAPBEXfilterDrill 2 3 8 4" xfId="28818" xr:uid="{CEF6E27B-F135-4B88-8884-D7853E03EDF5}"/>
    <cellStyle name="SAPBEXfilterDrill 2 3 9" xfId="23816" xr:uid="{6A921166-B372-45B7-BA87-C4215040F82B}"/>
    <cellStyle name="SAPBEXfilterDrill 2 3 9 2" xfId="27268" xr:uid="{6834C233-5908-455D-B807-66D215DC67D0}"/>
    <cellStyle name="SAPBEXfilterDrill 2 3 9 3" xfId="23909" xr:uid="{018E82A2-3B09-4AB1-AFC2-1F0559046BAB}"/>
    <cellStyle name="SAPBEXfilterDrill 2 3 9 4" xfId="27656" xr:uid="{DD9E18DD-170F-493E-BBCC-507CD6916F28}"/>
    <cellStyle name="SAPBEXfilterDrill 2 4" xfId="3659" xr:uid="{AB434750-845E-46E4-A1DF-B0E23D715F4E}"/>
    <cellStyle name="SAPBEXfilterDrill 2 4 10" xfId="27891" xr:uid="{F263CEF1-2163-4F6B-9383-0DC26196A600}"/>
    <cellStyle name="SAPBEXfilterDrill 2 4 2" xfId="5578" xr:uid="{9DCE87CB-7EAD-4276-BA1B-8E4AD299B365}"/>
    <cellStyle name="SAPBEXfilterDrill 2 4 2 2" xfId="19736" xr:uid="{92E4ECC5-D07D-4F27-BACA-29173FE6887E}"/>
    <cellStyle name="SAPBEXfilterDrill 2 4 2 2 2" xfId="26381" xr:uid="{F0E93BE8-A2D2-429A-9202-18FB18E4D0C5}"/>
    <cellStyle name="SAPBEXfilterDrill 2 4 2 2 3" xfId="8872" xr:uid="{A28E2F3B-CACF-4978-91E0-F1DA4893FA12}"/>
    <cellStyle name="SAPBEXfilterDrill 2 4 2 2 4" xfId="29541" xr:uid="{436D698D-9E06-4D65-AC31-876907DBB738}"/>
    <cellStyle name="SAPBEXfilterDrill 2 4 2 3" xfId="11364" xr:uid="{9F034AC4-D001-417B-B0AC-A29B12973BAB}"/>
    <cellStyle name="SAPBEXfilterDrill 2 4 2 4" xfId="24595" xr:uid="{9763BBC2-FFF4-428B-A4DE-118CF2A037DC}"/>
    <cellStyle name="SAPBEXfilterDrill 2 4 2 5" xfId="26623" xr:uid="{DD77A7C9-C3C3-4B3F-9E7A-DC1671559585}"/>
    <cellStyle name="SAPBEXfilterDrill 2 4 2 6" xfId="29407" xr:uid="{3A88E6BD-DF96-4E7C-8615-787CB85B9010}"/>
    <cellStyle name="SAPBEXfilterDrill 2 4 3" xfId="4968" xr:uid="{00822709-C939-4B41-B8BF-2A6F84976FB5}"/>
    <cellStyle name="SAPBEXfilterDrill 2 4 3 2" xfId="19216" xr:uid="{C0647E58-830D-4043-9869-2597CE028F0E}"/>
    <cellStyle name="SAPBEXfilterDrill 2 4 3 2 2" xfId="26011" xr:uid="{07BEA641-1B0C-43C6-B325-B27C5FB22350}"/>
    <cellStyle name="SAPBEXfilterDrill 2 4 3 2 3" xfId="25755" xr:uid="{6AD86A5C-5683-445C-80EB-E1A8B543FF11}"/>
    <cellStyle name="SAPBEXfilterDrill 2 4 3 2 4" xfId="28997" xr:uid="{C65B3CA4-6260-4E69-9F80-CAEFD2904F55}"/>
    <cellStyle name="SAPBEXfilterDrill 2 4 3 3" xfId="10839" xr:uid="{B59CB02F-9EDD-4207-9210-AC9EB970B76E}"/>
    <cellStyle name="SAPBEXfilterDrill 2 4 3 4" xfId="24217" xr:uid="{C363BE92-ED12-4BF0-9BF2-6A73B7D24579}"/>
    <cellStyle name="SAPBEXfilterDrill 2 4 3 5" xfId="8765" xr:uid="{89FA3449-4313-4DE5-B444-7D0AF0B04058}"/>
    <cellStyle name="SAPBEXfilterDrill 2 4 3 6" xfId="28186" xr:uid="{038AF4C0-3A62-4045-B6FD-C600C0C7976E}"/>
    <cellStyle name="SAPBEXfilterDrill 2 4 4" xfId="5000" xr:uid="{5127510D-822E-45B9-ADAB-F88CB804462B}"/>
    <cellStyle name="SAPBEXfilterDrill 2 4 4 2" xfId="19245" xr:uid="{DF5A015C-16AE-4156-B9A8-9BD63ED83BC0}"/>
    <cellStyle name="SAPBEXfilterDrill 2 4 4 2 2" xfId="26040" xr:uid="{A3CE626E-A8F4-4FFC-B336-0ECAF3A4D257}"/>
    <cellStyle name="SAPBEXfilterDrill 2 4 4 2 3" xfId="26967" xr:uid="{30F93C1A-8105-4416-ABCB-97B9F9AF521C}"/>
    <cellStyle name="SAPBEXfilterDrill 2 4 4 2 4" xfId="29465" xr:uid="{B33CCD89-A353-4617-A8D6-7FD199394DBC}"/>
    <cellStyle name="SAPBEXfilterDrill 2 4 4 3" xfId="10868" xr:uid="{189C823B-6759-4864-9394-E7C7FD7B07E6}"/>
    <cellStyle name="SAPBEXfilterDrill 2 4 4 4" xfId="24246" xr:uid="{1726C29B-9309-4811-A219-217496DD5327}"/>
    <cellStyle name="SAPBEXfilterDrill 2 4 4 5" xfId="26645" xr:uid="{4A30ABD2-0EDB-43DA-B10A-D85D1FDC16AB}"/>
    <cellStyle name="SAPBEXfilterDrill 2 4 4 6" xfId="30113" xr:uid="{A2D8E5F2-1164-467E-9525-27346E033CF1}"/>
    <cellStyle name="SAPBEXfilterDrill 2 4 5" xfId="8113" xr:uid="{A06B87E7-9D42-4EB5-B848-094A9E0D0C6E}"/>
    <cellStyle name="SAPBEXfilterDrill 2 4 5 2" xfId="22201" xr:uid="{4E5A7BB9-B947-40BA-B63A-6AB6AA619891}"/>
    <cellStyle name="SAPBEXfilterDrill 2 4 5 2 2" xfId="26801" xr:uid="{A88402B6-2064-4DA0-A070-712149A19165}"/>
    <cellStyle name="SAPBEXfilterDrill 2 4 5 2 3" xfId="9250" xr:uid="{4AF87367-E748-4063-B2DA-ED32B6E8C26C}"/>
    <cellStyle name="SAPBEXfilterDrill 2 4 5 2 4" xfId="28352" xr:uid="{AD4FF393-5833-4DC9-A047-552979FA7691}"/>
    <cellStyle name="SAPBEXfilterDrill 2 4 5 3" xfId="13829" xr:uid="{61563332-CF3C-440B-92D8-9862DA4D548C}"/>
    <cellStyle name="SAPBEXfilterDrill 2 4 5 4" xfId="24998" xr:uid="{BB340B06-1FAA-43AF-89C2-9AC637DD0096}"/>
    <cellStyle name="SAPBEXfilterDrill 2 4 5 5" xfId="24790" xr:uid="{62A3277E-5845-44BC-8279-C703FBE5A21A}"/>
    <cellStyle name="SAPBEXfilterDrill 2 4 5 6" xfId="30108" xr:uid="{AD1E8F0D-00FE-414F-AB0F-E4933C8EC555}"/>
    <cellStyle name="SAPBEXfilterDrill 2 4 6" xfId="8060" xr:uid="{2A9939F4-9958-4005-AF8A-498E069F1E41}"/>
    <cellStyle name="SAPBEXfilterDrill 2 4 6 2" xfId="22153" xr:uid="{C52225D2-9EE3-46A1-A24E-2AA05722D556}"/>
    <cellStyle name="SAPBEXfilterDrill 2 4 6 2 2" xfId="26753" xr:uid="{A2B8FF26-A91D-42A8-81D4-88CEC7B3E14B}"/>
    <cellStyle name="SAPBEXfilterDrill 2 4 6 2 3" xfId="24643" xr:uid="{79E124A9-EC43-45E6-8E4F-B3AA81969241}"/>
    <cellStyle name="SAPBEXfilterDrill 2 4 6 2 4" xfId="28911" xr:uid="{AA76BB8C-8182-4841-9729-35851BC0FDC6}"/>
    <cellStyle name="SAPBEXfilterDrill 2 4 6 3" xfId="13781" xr:uid="{7AA46FF2-B9DF-48F8-B69A-1A97E571AFA7}"/>
    <cellStyle name="SAPBEXfilterDrill 2 4 6 4" xfId="24950" xr:uid="{73B340C2-4935-4997-A98E-FF6767F8C7CF}"/>
    <cellStyle name="SAPBEXfilterDrill 2 4 6 5" xfId="28947" xr:uid="{E971ABB1-30C6-4764-9CC6-38779021D3E2}"/>
    <cellStyle name="SAPBEXfilterDrill 2 4 7" xfId="15470" xr:uid="{19493D3F-A7F8-4530-BED6-0DA30D8554E2}"/>
    <cellStyle name="SAPBEXfilterDrill 2 4 7 2" xfId="25342" xr:uid="{1E09FA8D-4E70-44EB-B5E6-1BFEEF49037A}"/>
    <cellStyle name="SAPBEXfilterDrill 2 4 7 3" xfId="27035" xr:uid="{B147C8A9-938E-4E3C-8C97-434DE4D6581A}"/>
    <cellStyle name="SAPBEXfilterDrill 2 4 7 4" xfId="28009" xr:uid="{9803B3CE-F8F7-4012-B850-6F7E6ADAFBF8}"/>
    <cellStyle name="SAPBEXfilterDrill 2 4 8" xfId="8944" xr:uid="{3DC8326E-163E-422B-AC49-45F82CE88057}"/>
    <cellStyle name="SAPBEXfilterDrill 2 4 9" xfId="9240" xr:uid="{A8DF149E-DCB6-4B43-8BD8-CE531665ED33}"/>
    <cellStyle name="SAPBEXfilterDrill 2 5" xfId="4156" xr:uid="{76B36CD5-478E-4A82-870A-5568C4CC4E42}"/>
    <cellStyle name="SAPBEXfilterDrill 2 5 2" xfId="18539" xr:uid="{F39A5B69-6632-492C-AB04-37E2F4F7E201}"/>
    <cellStyle name="SAPBEXfilterDrill 2 5 2 2" xfId="25809" xr:uid="{505D90D0-33A0-4126-AC7A-5F237F390C45}"/>
    <cellStyle name="SAPBEXfilterDrill 2 5 2 3" xfId="26494" xr:uid="{EA8FF547-5DFE-4A06-B81A-CD019AD4F2F4}"/>
    <cellStyle name="SAPBEXfilterDrill 2 5 2 4" xfId="29611" xr:uid="{7DC94702-DBCF-4DE5-9944-BC3D87A6AF88}"/>
    <cellStyle name="SAPBEXfilterDrill 2 5 3" xfId="10158" xr:uid="{0F25D52E-F434-40DF-8DC5-22DD468FF270}"/>
    <cellStyle name="SAPBEXfilterDrill 2 5 4" xfId="24012" xr:uid="{9EEA893E-4B01-4307-A227-12DBE88E1D0C}"/>
    <cellStyle name="SAPBEXfilterDrill 2 5 5" xfId="8531" xr:uid="{D62E9F26-64DC-4796-9CF2-64D180751D9F}"/>
    <cellStyle name="SAPBEXfilterDrill 2 5 6" xfId="28316" xr:uid="{89930173-CFE8-412A-AFCD-2D2109423B4D}"/>
    <cellStyle name="SAPBEXfilterDrill 2 6" xfId="3629" xr:uid="{88E3AACC-E31A-4E8F-BA39-115148F93EAB}"/>
    <cellStyle name="SAPBEXfilterDrill 2 6 2" xfId="18468" xr:uid="{28C842FB-C334-451B-A657-39A659D3EB59}"/>
    <cellStyle name="SAPBEXfilterDrill 2 6 2 2" xfId="25771" xr:uid="{2A0F4CE4-D552-49B6-B1C7-AEF4E815E63B}"/>
    <cellStyle name="SAPBEXfilterDrill 2 6 2 3" xfId="25839" xr:uid="{82AEEB5E-D169-46CC-A1AD-A6E5C4604114}"/>
    <cellStyle name="SAPBEXfilterDrill 2 6 2 4" xfId="28085" xr:uid="{4BFA87DA-9077-4652-BF62-187FB9290FCE}"/>
    <cellStyle name="SAPBEXfilterDrill 2 6 3" xfId="10077" xr:uid="{6DDEC327-3FF6-46C3-A406-15B61A82C13F}"/>
    <cellStyle name="SAPBEXfilterDrill 2 6 4" xfId="23971" xr:uid="{44594B43-2CBA-4FCA-846F-2C80F01A4DFA}"/>
    <cellStyle name="SAPBEXfilterDrill 2 6 5" xfId="27386" xr:uid="{BAA248E9-04DD-4D68-B652-8B1DF99D50E8}"/>
    <cellStyle name="SAPBEXfilterDrill 2 6 6" xfId="28915" xr:uid="{7D806A49-9D7C-47AA-9E50-4ACDF6B98771}"/>
    <cellStyle name="SAPBEXfilterDrill 2 7" xfId="8099" xr:uid="{538922C2-CBB7-4CF0-BAE3-778C9DFFBC99}"/>
    <cellStyle name="SAPBEXfilterDrill 2 7 2" xfId="22187" xr:uid="{FFB5E26E-A1A5-4660-9A06-D616160EBC27}"/>
    <cellStyle name="SAPBEXfilterDrill 2 7 2 2" xfId="26787" xr:uid="{10E4ED08-E928-42D2-98EC-9663E58C74CE}"/>
    <cellStyle name="SAPBEXfilterDrill 2 7 2 3" xfId="27465" xr:uid="{1DFDDB4A-465E-41CD-88D4-13EDD2A46162}"/>
    <cellStyle name="SAPBEXfilterDrill 2 7 2 4" xfId="29631" xr:uid="{7B34D9B6-8CE8-4F72-9E2A-F5E1E5152EC4}"/>
    <cellStyle name="SAPBEXfilterDrill 2 7 3" xfId="13815" xr:uid="{71BD1BDB-03E6-477F-89A5-A532BC932F65}"/>
    <cellStyle name="SAPBEXfilterDrill 2 7 4" xfId="24984" xr:uid="{EF1FAA6D-FB7B-472B-A68F-9D7F4738CEEB}"/>
    <cellStyle name="SAPBEXfilterDrill 2 7 5" xfId="24026" xr:uid="{C96951A6-86E0-483F-8A7D-D4A2DE7573D1}"/>
    <cellStyle name="SAPBEXfilterDrill 2 7 6" xfId="27776" xr:uid="{05118544-CDCA-4CD9-8864-A535F424039B}"/>
    <cellStyle name="SAPBEXfilterDrill 2 8" xfId="8027" xr:uid="{2B0EE113-1282-45B5-BDA7-CDD19BC44B1E}"/>
    <cellStyle name="SAPBEXfilterDrill 2 8 2" xfId="22121" xr:uid="{1B5FB71A-B8C0-406A-A6E0-4C6847EB63FA}"/>
    <cellStyle name="SAPBEXfilterDrill 2 8 2 2" xfId="26721" xr:uid="{44BD4658-F5E9-4F9B-83EE-50F6FA2B795A}"/>
    <cellStyle name="SAPBEXfilterDrill 2 8 2 3" xfId="26439" xr:uid="{6971CD36-1023-4AFA-9CCC-452502E45188}"/>
    <cellStyle name="SAPBEXfilterDrill 2 8 2 4" xfId="29412" xr:uid="{6F458D90-9550-47F5-9E18-CD2D382CE928}"/>
    <cellStyle name="SAPBEXfilterDrill 2 8 3" xfId="13748" xr:uid="{66D1621A-E00C-4E2E-B25C-A90CFD36A58F}"/>
    <cellStyle name="SAPBEXfilterDrill 2 8 4" xfId="24918" xr:uid="{E8F40A37-54D1-4F14-BDD3-7FDF086321F1}"/>
    <cellStyle name="SAPBEXfilterDrill 2 8 5" xfId="8802" xr:uid="{357E0417-4300-473A-9086-99E6890FBB2E}"/>
    <cellStyle name="SAPBEXfilterDrill 2 8 6" xfId="28828" xr:uid="{433A5603-2E0F-48AE-A344-9E5946D566A8}"/>
    <cellStyle name="SAPBEXfilterDrill 2 9" xfId="8007" xr:uid="{DD9760B4-00A3-46D7-8BE4-B9EC3A9B502B}"/>
    <cellStyle name="SAPBEXfilterDrill 2 9 2" xfId="22104" xr:uid="{04F4860D-BAD5-4C3B-A973-C9DCEDB95F69}"/>
    <cellStyle name="SAPBEXfilterDrill 2 9 2 2" xfId="26704" xr:uid="{9932FA2C-0F21-4AEF-A2A3-22EBA69E332E}"/>
    <cellStyle name="SAPBEXfilterDrill 2 9 2 3" xfId="25758" xr:uid="{35ED0438-F3CF-4464-B149-3EF026CFAFBA}"/>
    <cellStyle name="SAPBEXfilterDrill 2 9 2 4" xfId="29960" xr:uid="{E036444A-6FCB-4AE3-9855-1D745B7779D0}"/>
    <cellStyle name="SAPBEXfilterDrill 2 9 3" xfId="13729" xr:uid="{729D0260-E3E1-4C09-AEC1-73895269D0A8}"/>
    <cellStyle name="SAPBEXfilterDrill 2 9 4" xfId="24901" xr:uid="{E5641587-87B1-499F-80A6-E16F0785F251}"/>
    <cellStyle name="SAPBEXfilterDrill 2 9 5" xfId="26507" xr:uid="{50FD37D6-86FA-47AC-9894-330464E19EE6}"/>
    <cellStyle name="SAPBEXfilterDrill 2 9 6" xfId="28137" xr:uid="{B3FF7780-F02A-410E-A6F6-810025FA3E2D}"/>
    <cellStyle name="SAPBEXfilterDrill 3" xfId="4728" xr:uid="{D2E28869-4C19-4F5E-B9B3-CB05DD419827}"/>
    <cellStyle name="SAPBEXfilterDrill 3 10" xfId="23791" xr:uid="{70FD72C3-D564-43B2-96DE-AE44CEC5307B}"/>
    <cellStyle name="SAPBEXfilterDrill 3 10 2" xfId="27243" xr:uid="{78480111-3788-4001-8AF8-870836E71A77}"/>
    <cellStyle name="SAPBEXfilterDrill 3 10 3" xfId="24792" xr:uid="{E70CFFA5-0A1D-41F8-BE92-E3AED5A1E68D}"/>
    <cellStyle name="SAPBEXfilterDrill 3 10 4" xfId="28871" xr:uid="{34429BE8-1563-4382-B0C8-C146262DCCBB}"/>
    <cellStyle name="SAPBEXfilterDrill 3 11" xfId="22614" xr:uid="{0A0D0264-1815-4FBE-B9F8-5313CA23D16A}"/>
    <cellStyle name="SAPBEXfilterDrill 3 11 2" xfId="27036" xr:uid="{32DA3916-C718-4245-8F25-2F62D5490A9E}"/>
    <cellStyle name="SAPBEXfilterDrill 3 11 3" xfId="27457" xr:uid="{EDCB53D4-1C13-4E51-AAEF-9083E07DC643}"/>
    <cellStyle name="SAPBEXfilterDrill 3 11 4" xfId="29851" xr:uid="{755C8163-5FDB-4F83-B8BF-62657E8C0839}"/>
    <cellStyle name="SAPBEXfilterDrill 3 12" xfId="22602" xr:uid="{BD977FC0-26DF-42DB-8CD6-15F052A8352C}"/>
    <cellStyle name="SAPBEXfilterDrill 3 12 2" xfId="27031" xr:uid="{6E8ADF91-42A6-4987-A168-29CA825997FC}"/>
    <cellStyle name="SAPBEXfilterDrill 3 12 3" xfId="13947" xr:uid="{A95F6D35-719A-429E-BFF9-7266A82D4DA8}"/>
    <cellStyle name="SAPBEXfilterDrill 3 12 4" xfId="27861" xr:uid="{BED7185C-673D-4DD2-A7E0-E7CF8671F7F2}"/>
    <cellStyle name="SAPBEXfilterDrill 3 13" xfId="8915" xr:uid="{5DA0B804-69EB-4745-940B-030FE4482B41}"/>
    <cellStyle name="SAPBEXfilterDrill 3 14" xfId="8560" xr:uid="{B889D797-E7FD-4014-AC3D-5E19A01F1FA5}"/>
    <cellStyle name="SAPBEXfilterDrill 3 15" xfId="29210" xr:uid="{74BA5A89-B062-4F3E-939C-F235D0AD90EE}"/>
    <cellStyle name="SAPBEXfilterDrill 3 2" xfId="4807" xr:uid="{3CD7C565-8C35-4FCD-9D89-C36103A7EBBC}"/>
    <cellStyle name="SAPBEXfilterDrill 3 2 10" xfId="22571" xr:uid="{67B7628E-F45D-4405-9DDD-51A3394374BD}"/>
    <cellStyle name="SAPBEXfilterDrill 3 2 10 2" xfId="27016" xr:uid="{351DA3AE-9940-475D-B124-E173498D63FA}"/>
    <cellStyle name="SAPBEXfilterDrill 3 2 10 3" xfId="9267" xr:uid="{DE13D259-B2C2-417B-B9EB-C60DE783884C}"/>
    <cellStyle name="SAPBEXfilterDrill 3 2 10 4" xfId="29842" xr:uid="{7B5D1392-4481-46F0-BFAA-601BF5D7A3D1}"/>
    <cellStyle name="SAPBEXfilterDrill 3 2 11" xfId="23890" xr:uid="{74F9A889-F9DC-4694-8238-9EAEC2DF36F2}"/>
    <cellStyle name="SAPBEXfilterDrill 3 2 11 2" xfId="27341" xr:uid="{9FF7ECEC-A980-4D6F-BF69-CE2CD35AC4D0}"/>
    <cellStyle name="SAPBEXfilterDrill 3 2 11 3" xfId="27597" xr:uid="{1C482978-1053-4159-92A0-026204649B1F}"/>
    <cellStyle name="SAPBEXfilterDrill 3 2 11 4" xfId="30184" xr:uid="{80C382D2-6860-4E34-BC9D-1653CEB25091}"/>
    <cellStyle name="SAPBEXfilterDrill 3 2 12" xfId="9139" xr:uid="{1664219C-B6E9-4DA4-8D0E-7101E414481E}"/>
    <cellStyle name="SAPBEXfilterDrill 3 2 13" xfId="9299" xr:uid="{CA2ACF8D-AB4A-4743-8D75-103771336902}"/>
    <cellStyle name="SAPBEXfilterDrill 3 2 14" xfId="29562" xr:uid="{21257F0A-0C43-4FAF-96F7-89A00BD2F616}"/>
    <cellStyle name="SAPBEXfilterDrill 3 2 2" xfId="6754" xr:uid="{105A31D5-7288-4C54-900A-8A1200D59D86}"/>
    <cellStyle name="SAPBEXfilterDrill 3 2 2 2" xfId="5338" xr:uid="{07647DE1-38D4-4A75-87BF-879FB5F1BB12}"/>
    <cellStyle name="SAPBEXfilterDrill 3 2 2 2 2" xfId="19548" xr:uid="{736F5C6F-877D-49AB-87B7-EE0177C7BC67}"/>
    <cellStyle name="SAPBEXfilterDrill 3 2 2 2 2 2" xfId="26341" xr:uid="{A4FD04A4-5979-41DB-8E22-15D373212E01}"/>
    <cellStyle name="SAPBEXfilterDrill 3 2 2 2 2 3" xfId="26470" xr:uid="{F93DFD51-4A0B-4E3F-9987-0FF0EB541E64}"/>
    <cellStyle name="SAPBEXfilterDrill 3 2 2 2 2 4" xfId="28722" xr:uid="{8FB82A19-A793-464F-8BFC-E973E77DFCDA}"/>
    <cellStyle name="SAPBEXfilterDrill 3 2 2 2 3" xfId="11175" xr:uid="{B5A08598-5819-458A-BEA8-15C8B43864C5}"/>
    <cellStyle name="SAPBEXfilterDrill 3 2 2 2 4" xfId="24549" xr:uid="{A4CD85F6-24D9-4895-A72F-BA649732E956}"/>
    <cellStyle name="SAPBEXfilterDrill 3 2 2 2 5" xfId="8873" xr:uid="{1B2BE6A5-110A-4F50-A86B-A5D34457EC19}"/>
    <cellStyle name="SAPBEXfilterDrill 3 2 2 2 6" xfId="28162" xr:uid="{12951F83-5163-4CA5-8571-79F59767C8DB}"/>
    <cellStyle name="SAPBEXfilterDrill 3 2 2 3" xfId="4902" xr:uid="{BEBD36AE-986E-495C-B0AE-7FEBF5A0CCE7}"/>
    <cellStyle name="SAPBEXfilterDrill 3 2 2 3 2" xfId="19151" xr:uid="{FC8E23CE-8B53-4FFB-AB97-C98B8797912D}"/>
    <cellStyle name="SAPBEXfilterDrill 3 2 2 3 2 2" xfId="25946" xr:uid="{5D5B3A31-C555-42CF-9214-EA21C5FF06BA}"/>
    <cellStyle name="SAPBEXfilterDrill 3 2 2 3 2 3" xfId="8663" xr:uid="{B6352661-B476-48B9-8DCD-C73C64E8D4D9}"/>
    <cellStyle name="SAPBEXfilterDrill 3 2 2 3 2 4" xfId="27976" xr:uid="{51461979-F4B5-4BD6-974C-8897401F106E}"/>
    <cellStyle name="SAPBEXfilterDrill 3 2 2 3 3" xfId="10774" xr:uid="{40C2855E-2C67-4D7A-93E0-6875DB973B85}"/>
    <cellStyle name="SAPBEXfilterDrill 3 2 2 3 4" xfId="24152" xr:uid="{65F06B2A-D283-47DC-8ABF-094988547884}"/>
    <cellStyle name="SAPBEXfilterDrill 3 2 2 3 5" xfId="27406" xr:uid="{2665D72B-031D-4935-A8D3-1FEBF487A8AF}"/>
    <cellStyle name="SAPBEXfilterDrill 3 2 2 3 6" xfId="30017" xr:uid="{F526024F-5612-408C-B0E3-F5D85B3A1A72}"/>
    <cellStyle name="SAPBEXfilterDrill 3 2 2 4" xfId="8253" xr:uid="{0E8A425C-C2F2-4499-A9E0-C5EC73419813}"/>
    <cellStyle name="SAPBEXfilterDrill 3 2 2 4 2" xfId="22330" xr:uid="{72427E80-268E-4467-9E50-34024ADA3C5F}"/>
    <cellStyle name="SAPBEXfilterDrill 3 2 2 4 2 2" xfId="26930" xr:uid="{35ED486D-CF14-4C5A-8474-EF9AFCF1DDB1}"/>
    <cellStyle name="SAPBEXfilterDrill 3 2 2 4 2 3" xfId="9333" xr:uid="{84E52B72-FA51-4C07-AFE9-DF8D0BC548E5}"/>
    <cellStyle name="SAPBEXfilterDrill 3 2 2 4 2 4" xfId="27752" xr:uid="{0F42601E-C4C2-48E7-A687-AD5086DECC0A}"/>
    <cellStyle name="SAPBEXfilterDrill 3 2 2 4 3" xfId="13961" xr:uid="{71C8CEB0-D264-44E9-9B99-1DA58EDF92D4}"/>
    <cellStyle name="SAPBEXfilterDrill 3 2 2 4 4" xfId="25129" xr:uid="{48968584-2B81-48FF-88E6-3E0636D570B2}"/>
    <cellStyle name="SAPBEXfilterDrill 3 2 2 4 5" xfId="9031" xr:uid="{A685A753-B98D-413D-B790-1282A4D74FED}"/>
    <cellStyle name="SAPBEXfilterDrill 3 2 2 4 6" xfId="27994" xr:uid="{0C312B1B-8C16-4F71-A2FD-EBBF5CAF5FBA}"/>
    <cellStyle name="SAPBEXfilterDrill 3 2 2 5" xfId="8165" xr:uid="{09A1A80A-02C1-4CB4-A4F1-CB4C2B3871CF}"/>
    <cellStyle name="SAPBEXfilterDrill 3 2 2 5 2" xfId="22249" xr:uid="{0C0544B8-D644-44DE-A99C-70C2F6C23F1F}"/>
    <cellStyle name="SAPBEXfilterDrill 3 2 2 5 2 2" xfId="26849" xr:uid="{50CB0D31-D2D6-4B51-987D-D849CEB6714B}"/>
    <cellStyle name="SAPBEXfilterDrill 3 2 2 5 2 3" xfId="27458" xr:uid="{E17DB69B-034D-430E-B4A7-54C6F47C7233}"/>
    <cellStyle name="SAPBEXfilterDrill 3 2 2 5 2 4" xfId="30165" xr:uid="{16F0C3C5-D102-4E03-BAE7-A41FC2EC3CFE}"/>
    <cellStyle name="SAPBEXfilterDrill 3 2 2 5 3" xfId="13878" xr:uid="{6285B2CE-B077-4FFB-AEEC-C2FA5EFD988D}"/>
    <cellStyle name="SAPBEXfilterDrill 3 2 2 5 4" xfId="25047" xr:uid="{0AC167B2-3418-4B53-96D3-3408FB235611}"/>
    <cellStyle name="SAPBEXfilterDrill 3 2 2 5 5" xfId="29930" xr:uid="{22F91655-CA68-4E11-9599-960028AE4B81}"/>
    <cellStyle name="SAPBEXfilterDrill 3 2 2 6" xfId="16646" xr:uid="{110A1541-06BB-4923-8C27-BD96BA64CEBB}"/>
    <cellStyle name="SAPBEXfilterDrill 3 2 2 6 2" xfId="25585" xr:uid="{B3E31B71-7B1D-4BC4-B987-044B13962DE8}"/>
    <cellStyle name="SAPBEXfilterDrill 3 2 2 6 3" xfId="8905" xr:uid="{676DEF0B-1990-45AD-9F0C-6AF7266DE9F1}"/>
    <cellStyle name="SAPBEXfilterDrill 3 2 2 6 4" xfId="29187" xr:uid="{4BABA676-C71D-47D9-9504-4D0FFF863963}"/>
    <cellStyle name="SAPBEXfilterDrill 3 2 2 7" xfId="9207" xr:uid="{D1574624-BFFF-436E-B825-34767B54F993}"/>
    <cellStyle name="SAPBEXfilterDrill 3 2 2 8" xfId="8823" xr:uid="{4958B1A2-4302-4D37-902B-E1BAFA5E84D9}"/>
    <cellStyle name="SAPBEXfilterDrill 3 2 2 9" xfId="27938" xr:uid="{066F796E-A777-43EB-857A-F898752C55F4}"/>
    <cellStyle name="SAPBEXfilterDrill 3 2 3" xfId="6686" xr:uid="{4D70C5F4-BAD5-420E-BB93-9348B7FB3B0A}"/>
    <cellStyle name="SAPBEXfilterDrill 3 2 3 2" xfId="20844" xr:uid="{B0DEF988-5CE8-477C-9F8E-E07803579ACD}"/>
    <cellStyle name="SAPBEXfilterDrill 3 2 3 2 2" xfId="26553" xr:uid="{8E36E243-4A56-46CA-8B87-318C3C8686A7}"/>
    <cellStyle name="SAPBEXfilterDrill 3 2 3 2 3" xfId="25238" xr:uid="{F092C73A-3A73-4AE8-8113-E86C6A0CF97B}"/>
    <cellStyle name="SAPBEXfilterDrill 3 2 3 2 4" xfId="28207" xr:uid="{933A3ABA-7CD4-4846-BD31-EFB1EDC79FE3}"/>
    <cellStyle name="SAPBEXfilterDrill 3 2 3 3" xfId="12472" xr:uid="{3B1B12AD-1778-43F6-9C4B-5BD80C4490BA}"/>
    <cellStyle name="SAPBEXfilterDrill 3 2 3 4" xfId="24758" xr:uid="{3DDEA50A-FDB9-40D8-8ACD-EE99AEF2A010}"/>
    <cellStyle name="SAPBEXfilterDrill 3 2 3 5" xfId="8654" xr:uid="{9C2D10AE-DF04-49BA-9230-865D35869698}"/>
    <cellStyle name="SAPBEXfilterDrill 3 2 3 6" xfId="29343" xr:uid="{1A8577A8-9B66-49A2-95AE-4A822B00C25D}"/>
    <cellStyle name="SAPBEXfilterDrill 3 2 4" xfId="5140" xr:uid="{B17ED251-A938-4678-A30A-A6C11BDF1BEA}"/>
    <cellStyle name="SAPBEXfilterDrill 3 2 4 2" xfId="19371" xr:uid="{B522856C-CBF8-4731-A47F-551FF7694700}"/>
    <cellStyle name="SAPBEXfilterDrill 3 2 4 2 2" xfId="26164" xr:uid="{8426B708-7419-4F69-84FC-1AEC4DC7F7DD}"/>
    <cellStyle name="SAPBEXfilterDrill 3 2 4 2 3" xfId="26626" xr:uid="{34A1A0F2-5984-4D23-A554-34185776C950}"/>
    <cellStyle name="SAPBEXfilterDrill 3 2 4 2 4" xfId="28859" xr:uid="{385AEC8A-E7E1-4BE7-8CDF-4526DBA4E6FF}"/>
    <cellStyle name="SAPBEXfilterDrill 3 2 4 3" xfId="10995" xr:uid="{3D12086E-E5D1-426D-8BB5-5B2D5D2802F2}"/>
    <cellStyle name="SAPBEXfilterDrill 3 2 4 4" xfId="24370" xr:uid="{C6756644-6971-489C-A43D-FCDB970C7A63}"/>
    <cellStyle name="SAPBEXfilterDrill 3 2 4 5" xfId="8588" xr:uid="{680A906F-07E3-45D3-B84A-83740D168ED2}"/>
    <cellStyle name="SAPBEXfilterDrill 3 2 4 6" xfId="28237" xr:uid="{BC692B08-4874-4A57-A1D4-5AEF65BE678F}"/>
    <cellStyle name="SAPBEXfilterDrill 3 2 5" xfId="8216" xr:uid="{0827FF93-1D72-479C-83D1-3756B855EC70}"/>
    <cellStyle name="SAPBEXfilterDrill 3 2 5 2" xfId="22295" xr:uid="{E1E97C6D-933F-477B-85D9-DEB8A8C4A2AD}"/>
    <cellStyle name="SAPBEXfilterDrill 3 2 5 2 2" xfId="26895" xr:uid="{0D2FCA82-542A-4065-AF73-9D9046E843C8}"/>
    <cellStyle name="SAPBEXfilterDrill 3 2 5 2 3" xfId="8712" xr:uid="{383755C5-1453-446F-BCFB-EC74C2A71869}"/>
    <cellStyle name="SAPBEXfilterDrill 3 2 5 2 4" xfId="28008" xr:uid="{09A23A36-7E58-4A52-BBF2-E7233EF5E6D9}"/>
    <cellStyle name="SAPBEXfilterDrill 3 2 5 3" xfId="13925" xr:uid="{157FCDCF-8FCE-454C-B3EB-181D320787DD}"/>
    <cellStyle name="SAPBEXfilterDrill 3 2 5 4" xfId="25094" xr:uid="{470AD792-934A-4A8F-9AE5-55DC593522E4}"/>
    <cellStyle name="SAPBEXfilterDrill 3 2 5 5" xfId="9337" xr:uid="{8B533048-C3D9-46B7-AEAA-FFCA82BD8DFE}"/>
    <cellStyle name="SAPBEXfilterDrill 3 2 5 6" xfId="28399" xr:uid="{D6EB1C9A-AF0A-4EF8-8DB5-5B0AFBB44CE4}"/>
    <cellStyle name="SAPBEXfilterDrill 3 2 6" xfId="5180" xr:uid="{97D419DB-9E2F-4729-B2F6-6C8F3F76551A}"/>
    <cellStyle name="SAPBEXfilterDrill 3 2 6 2" xfId="19410" xr:uid="{5EF8B5A1-CF05-4F88-A932-A1E75610FC88}"/>
    <cellStyle name="SAPBEXfilterDrill 3 2 6 2 2" xfId="26203" xr:uid="{DCD25571-EC4E-4298-8F2E-8743AD8A6358}"/>
    <cellStyle name="SAPBEXfilterDrill 3 2 6 2 3" xfId="8967" xr:uid="{2363EF37-4A59-4A55-BB32-8C2555691894}"/>
    <cellStyle name="SAPBEXfilterDrill 3 2 6 2 4" xfId="28153" xr:uid="{25ACD86E-11D1-45B1-AF31-D8B30F05DC9E}"/>
    <cellStyle name="SAPBEXfilterDrill 3 2 6 3" xfId="11034" xr:uid="{E5849E1E-C2FB-4F06-B54C-ECFE77DEC996}"/>
    <cellStyle name="SAPBEXfilterDrill 3 2 6 4" xfId="24409" xr:uid="{0D859F64-3AFE-463E-8D79-4EE408664AEA}"/>
    <cellStyle name="SAPBEXfilterDrill 3 2 6 5" xfId="25177" xr:uid="{C009FF18-BF1D-4D94-8234-C500E9754B53}"/>
    <cellStyle name="SAPBEXfilterDrill 3 2 6 6" xfId="29359" xr:uid="{DAF434FB-A1E0-4B15-BA5D-78E82A0A2157}"/>
    <cellStyle name="SAPBEXfilterDrill 3 2 7" xfId="8104" xr:uid="{5204CF6B-440A-46E4-9B1A-DBC95432DFA0}"/>
    <cellStyle name="SAPBEXfilterDrill 3 2 7 2" xfId="22192" xr:uid="{A1DE97C8-6D7F-4C04-B07F-A2F3F2872957}"/>
    <cellStyle name="SAPBEXfilterDrill 3 2 7 2 2" xfId="26792" xr:uid="{DA124322-580C-4413-BB25-87E706D58825}"/>
    <cellStyle name="SAPBEXfilterDrill 3 2 7 2 3" xfId="27404" xr:uid="{DBFA5780-3B16-4B74-BEB2-5DAA465A4A75}"/>
    <cellStyle name="SAPBEXfilterDrill 3 2 7 2 4" xfId="27802" xr:uid="{9DD484CD-678E-4799-A82D-02FBCF884B10}"/>
    <cellStyle name="SAPBEXfilterDrill 3 2 7 3" xfId="13820" xr:uid="{3A271427-BF85-483E-9255-1CFA02595746}"/>
    <cellStyle name="SAPBEXfilterDrill 3 2 7 4" xfId="24989" xr:uid="{5A1A87C1-392B-4478-A236-6E7A1D32CEA5}"/>
    <cellStyle name="SAPBEXfilterDrill 3 2 7 5" xfId="28468" xr:uid="{0E4FD009-737E-48E2-9B79-9765FD3346D5}"/>
    <cellStyle name="SAPBEXfilterDrill 3 2 8" xfId="16578" xr:uid="{A32748A6-42E8-4A38-92B4-DF58A98209EC}"/>
    <cellStyle name="SAPBEXfilterDrill 3 2 8 2" xfId="25517" xr:uid="{0F9CF190-5F53-4C8E-83E4-4956673948FA}"/>
    <cellStyle name="SAPBEXfilterDrill 3 2 8 3" xfId="8437" xr:uid="{7553D94B-5149-4A49-B316-19F4840D5DBD}"/>
    <cellStyle name="SAPBEXfilterDrill 3 2 8 4" xfId="27977" xr:uid="{4CABC255-6521-4F78-85C7-84F9CE59AF71}"/>
    <cellStyle name="SAPBEXfilterDrill 3 2 9" xfId="23838" xr:uid="{053DAD81-0294-4AA9-8F5C-5FE9ECE60008}"/>
    <cellStyle name="SAPBEXfilterDrill 3 2 9 2" xfId="27290" xr:uid="{A78D0BCC-0956-47A5-9964-0D02894A1C48}"/>
    <cellStyle name="SAPBEXfilterDrill 3 2 9 3" xfId="8430" xr:uid="{BDF0EC53-43C2-4295-9BC4-DE2968ECF257}"/>
    <cellStyle name="SAPBEXfilterDrill 3 2 9 4" xfId="28357" xr:uid="{525739C9-FB0E-44FB-BCF3-B6BC2A57C90E}"/>
    <cellStyle name="SAPBEXfilterDrill 3 3" xfId="4817" xr:uid="{C341A068-B2C1-4689-8614-03B93EBCF053}"/>
    <cellStyle name="SAPBEXfilterDrill 3 3 10" xfId="28565" xr:uid="{A73ADB01-22BC-47D3-935F-AC1EC106537F}"/>
    <cellStyle name="SAPBEXfilterDrill 3 3 2" xfId="6708" xr:uid="{9C34E5B6-AA09-4CAF-BA37-262428A0527E}"/>
    <cellStyle name="SAPBEXfilterDrill 3 3 2 2" xfId="20866" xr:uid="{F9259CA3-B7C8-4C64-A146-3E0BC68ECD1C}"/>
    <cellStyle name="SAPBEXfilterDrill 3 3 2 2 2" xfId="26575" xr:uid="{8C075591-41BE-47F8-8519-B5C1F8231E1C}"/>
    <cellStyle name="SAPBEXfilterDrill 3 3 2 2 3" xfId="27456" xr:uid="{1275137A-CC2B-484E-B2FB-7FBF844505C0}"/>
    <cellStyle name="SAPBEXfilterDrill 3 3 2 2 4" xfId="27815" xr:uid="{5F8B2418-D37E-4094-92FB-B74B17CFA168}"/>
    <cellStyle name="SAPBEXfilterDrill 3 3 2 3" xfId="12494" xr:uid="{FCE5722F-AE09-4659-9312-8D7D9C430247}"/>
    <cellStyle name="SAPBEXfilterDrill 3 3 2 4" xfId="24780" xr:uid="{177F3F8C-297F-4525-AF90-F640E535C889}"/>
    <cellStyle name="SAPBEXfilterDrill 3 3 2 5" xfId="24574" xr:uid="{A4F1D7EC-63C1-40BA-AABF-8AA9276673F7}"/>
    <cellStyle name="SAPBEXfilterDrill 3 3 2 6" xfId="29391" xr:uid="{13C42CA7-2E31-474E-885F-354AC1DD5A4F}"/>
    <cellStyle name="SAPBEXfilterDrill 3 3 3" xfId="5332" xr:uid="{F80A07DA-7015-4CCD-A64A-55EFDC4E3EAF}"/>
    <cellStyle name="SAPBEXfilterDrill 3 3 3 2" xfId="19542" xr:uid="{EB063E18-7BB1-4D7E-871D-C6FC95A92F4E}"/>
    <cellStyle name="SAPBEXfilterDrill 3 3 3 2 2" xfId="26335" xr:uid="{AE50FE6B-82C4-4036-A89A-EDE58CA1C49E}"/>
    <cellStyle name="SAPBEXfilterDrill 3 3 3 2 3" xfId="25859" xr:uid="{8BECB29A-32D3-46AC-9471-392E459AFC88}"/>
    <cellStyle name="SAPBEXfilterDrill 3 3 3 2 4" xfId="28010" xr:uid="{5CC2CB53-298F-4371-AA78-7CB3691EFCAD}"/>
    <cellStyle name="SAPBEXfilterDrill 3 3 3 3" xfId="11169" xr:uid="{763F2484-475D-48D3-B635-FC201B61C8AE}"/>
    <cellStyle name="SAPBEXfilterDrill 3 3 3 4" xfId="24543" xr:uid="{0E9A35C1-3F5A-4644-B8FB-3EE8FAF1AD7B}"/>
    <cellStyle name="SAPBEXfilterDrill 3 3 3 5" xfId="25718" xr:uid="{285EAB41-8522-490F-917F-EE09A7FC8A63}"/>
    <cellStyle name="SAPBEXfilterDrill 3 3 3 6" xfId="27873" xr:uid="{93B04DB0-4577-43D8-8B67-58F4F60FCCAA}"/>
    <cellStyle name="SAPBEXfilterDrill 3 3 4" xfId="8059" xr:uid="{DDD65C4E-6B7D-41C0-BC9C-859F33B607D6}"/>
    <cellStyle name="SAPBEXfilterDrill 3 3 4 2" xfId="22152" xr:uid="{1C064711-A88D-446C-A84B-1164C1F290CD}"/>
    <cellStyle name="SAPBEXfilterDrill 3 3 4 2 2" xfId="26752" xr:uid="{D67FB87D-B30C-4975-84AD-BB42BDF60CAD}"/>
    <cellStyle name="SAPBEXfilterDrill 3 3 4 2 3" xfId="26492" xr:uid="{B2CBA567-9684-444A-A4E4-76B1473A6E17}"/>
    <cellStyle name="SAPBEXfilterDrill 3 3 4 2 4" xfId="29029" xr:uid="{61758C2A-4116-4446-8FB7-F1408EDBBED6}"/>
    <cellStyle name="SAPBEXfilterDrill 3 3 4 3" xfId="13780" xr:uid="{BDF6E069-6470-4A83-8F5C-F61ACFD9D7EE}"/>
    <cellStyle name="SAPBEXfilterDrill 3 3 4 4" xfId="24949" xr:uid="{85ED2865-4A7F-4599-8C69-4C24B4A0A93B}"/>
    <cellStyle name="SAPBEXfilterDrill 3 3 4 5" xfId="25832" xr:uid="{E3085684-97F8-4817-BB23-91933CC7BF74}"/>
    <cellStyle name="SAPBEXfilterDrill 3 3 4 6" xfId="27945" xr:uid="{42C85A77-0874-4783-9F04-95D987D0C78C}"/>
    <cellStyle name="SAPBEXfilterDrill 3 3 5" xfId="4873" xr:uid="{C3817AC2-A72A-4203-8EE9-62A92977B337}"/>
    <cellStyle name="SAPBEXfilterDrill 3 3 5 2" xfId="19126" xr:uid="{028713E8-641B-42C7-9348-2AB1CFA40101}"/>
    <cellStyle name="SAPBEXfilterDrill 3 3 5 2 2" xfId="25921" xr:uid="{497C5BD9-4E4B-4C08-BE92-5E9F4D7E4851}"/>
    <cellStyle name="SAPBEXfilterDrill 3 3 5 2 3" xfId="8346" xr:uid="{65977C02-512A-44E6-A25C-80AA8EF1498C}"/>
    <cellStyle name="SAPBEXfilterDrill 3 3 5 2 4" xfId="29824" xr:uid="{50C6D3D9-DDC3-40BA-ACA5-377608A8EDF0}"/>
    <cellStyle name="SAPBEXfilterDrill 3 3 5 3" xfId="10748" xr:uid="{FA38178D-A823-40B6-ACD5-E1638310DAA0}"/>
    <cellStyle name="SAPBEXfilterDrill 3 3 5 4" xfId="24126" xr:uid="{8FFF78C5-0A1B-49BB-9AC0-D0FD2879C1C1}"/>
    <cellStyle name="SAPBEXfilterDrill 3 3 5 5" xfId="25325" xr:uid="{B4BC081B-20B0-44FB-87BA-AD096EA98B77}"/>
    <cellStyle name="SAPBEXfilterDrill 3 3 5 6" xfId="28656" xr:uid="{2830BAB1-D1FB-487C-AD37-5C686F3F6B76}"/>
    <cellStyle name="SAPBEXfilterDrill 3 3 6" xfId="8021" xr:uid="{78DD0216-E2F5-4766-A7E0-F565198E22FA}"/>
    <cellStyle name="SAPBEXfilterDrill 3 3 6 2" xfId="22116" xr:uid="{DDCB8314-6D4B-4A0D-89EE-F33E3D941765}"/>
    <cellStyle name="SAPBEXfilterDrill 3 3 6 2 2" xfId="26716" xr:uid="{A13C9846-11DA-4519-9091-96D0A8B0DDAA}"/>
    <cellStyle name="SAPBEXfilterDrill 3 3 6 2 3" xfId="24594" xr:uid="{2C3726F8-19C1-44D3-ABEE-D961B6EE062A}"/>
    <cellStyle name="SAPBEXfilterDrill 3 3 6 2 4" xfId="28906" xr:uid="{11620908-9E56-4C22-BDF4-D106F4DD891A}"/>
    <cellStyle name="SAPBEXfilterDrill 3 3 6 3" xfId="13742" xr:uid="{D4729A46-B07E-43EA-919C-34BFFA8F23B0}"/>
    <cellStyle name="SAPBEXfilterDrill 3 3 6 4" xfId="24913" xr:uid="{E29B0C30-3526-4DAD-AACF-B1FC316DA1CB}"/>
    <cellStyle name="SAPBEXfilterDrill 3 3 6 5" xfId="27612" xr:uid="{EC04EB56-68F2-4806-B125-A8BCBFC1C6C0}"/>
    <cellStyle name="SAPBEXfilterDrill 3 3 7" xfId="16600" xr:uid="{19AFC5A6-962B-4B99-AAA4-77DA9E97A2E7}"/>
    <cellStyle name="SAPBEXfilterDrill 3 3 7 2" xfId="25539" xr:uid="{E0FC3995-49A7-4ED4-81EA-D1FAD172FFD2}"/>
    <cellStyle name="SAPBEXfilterDrill 3 3 7 3" xfId="9074" xr:uid="{A3E39B4E-A8CE-412D-8F9A-6F2C03C9E044}"/>
    <cellStyle name="SAPBEXfilterDrill 3 3 7 4" xfId="29837" xr:uid="{3C33B4C8-CBC0-4AC9-A34C-5E314D16884C}"/>
    <cellStyle name="SAPBEXfilterDrill 3 3 8" xfId="9161" xr:uid="{5331FD1A-BB2A-43F8-ABDE-1BB84D861858}"/>
    <cellStyle name="SAPBEXfilterDrill 3 3 9" xfId="8473" xr:uid="{70A497FC-070F-4CDD-B144-16CA4865BA52}"/>
    <cellStyle name="SAPBEXfilterDrill 3 4" xfId="4812" xr:uid="{55703AEC-ECE4-47F2-BD65-E47EF62EF90C}"/>
    <cellStyle name="SAPBEXfilterDrill 3 4 2" xfId="19087" xr:uid="{EE2A7576-17E3-43B4-9706-699CBC9AF640}"/>
    <cellStyle name="SAPBEXfilterDrill 3 4 2 2" xfId="25882" xr:uid="{75333DAB-6B4E-4BB3-BF80-87BBB3F6A6E8}"/>
    <cellStyle name="SAPBEXfilterDrill 3 4 2 3" xfId="27455" xr:uid="{482F560B-35BE-4172-88BA-F0F43957EE6A}"/>
    <cellStyle name="SAPBEXfilterDrill 3 4 2 4" xfId="27817" xr:uid="{96361503-9B89-4ACC-A448-329466D51686}"/>
    <cellStyle name="SAPBEXfilterDrill 3 4 3" xfId="10707" xr:uid="{FD9BC64B-A54F-45DF-BFDD-DF2BB3891370}"/>
    <cellStyle name="SAPBEXfilterDrill 3 4 4" xfId="24085" xr:uid="{C7BDB0A8-2B44-488D-84C4-F4B400709499}"/>
    <cellStyle name="SAPBEXfilterDrill 3 4 5" xfId="9284" xr:uid="{A7481BF7-D25A-47CB-B50A-549265791045}"/>
    <cellStyle name="SAPBEXfilterDrill 3 4 6" xfId="28657" xr:uid="{D01C6F3D-1F40-4BC9-AC9E-280781A6C83A}"/>
    <cellStyle name="SAPBEXfilterDrill 3 5" xfId="5255" xr:uid="{AE34A25C-E7D6-4D8D-852F-AD9836AC5158}"/>
    <cellStyle name="SAPBEXfilterDrill 3 5 2" xfId="19471" xr:uid="{0DFD076F-FA64-4C61-9FDC-8225B1254311}"/>
    <cellStyle name="SAPBEXfilterDrill 3 5 2 2" xfId="26264" xr:uid="{3E7CAD6D-4B51-41D3-BD73-FBE1649DF7E1}"/>
    <cellStyle name="SAPBEXfilterDrill 3 5 2 3" xfId="24627" xr:uid="{684D9C40-E41A-4375-810B-1C04BB8EFE4C}"/>
    <cellStyle name="SAPBEXfilterDrill 3 5 2 4" xfId="28484" xr:uid="{21150B5D-EE57-4FF3-BD41-E60923A9E380}"/>
    <cellStyle name="SAPBEXfilterDrill 3 5 3" xfId="11098" xr:uid="{FE3E39E1-DEA6-43B8-AF88-BC610DD629E6}"/>
    <cellStyle name="SAPBEXfilterDrill 3 5 4" xfId="24471" xr:uid="{7317BCE6-2856-42D7-88FC-438F4C2DE0CC}"/>
    <cellStyle name="SAPBEXfilterDrill 3 5 5" xfId="27356" xr:uid="{19A4102C-AE10-43EF-B652-F130DDC53C80}"/>
    <cellStyle name="SAPBEXfilterDrill 3 5 6" xfId="28527" xr:uid="{FA064B95-F7A8-4F51-89BF-B902CCDEF41A}"/>
    <cellStyle name="SAPBEXfilterDrill 3 6" xfId="5095" xr:uid="{8854CA38-E2CE-454B-B8A6-4D4A6B425CF7}"/>
    <cellStyle name="SAPBEXfilterDrill 3 6 2" xfId="19326" xr:uid="{150BADA4-B6EE-45B5-80C0-CA86488CE037}"/>
    <cellStyle name="SAPBEXfilterDrill 3 6 2 2" xfId="26119" xr:uid="{A2D9C3CC-ECD5-4F15-9015-6E01DC7ED3D6}"/>
    <cellStyle name="SAPBEXfilterDrill 3 6 2 3" xfId="9235" xr:uid="{D0633F7C-7D0D-4C68-831F-FE9611D01AD5}"/>
    <cellStyle name="SAPBEXfilterDrill 3 6 2 4" xfId="28578" xr:uid="{F8A36E92-C4B6-4EB9-B35F-8134B78F5B9E}"/>
    <cellStyle name="SAPBEXfilterDrill 3 6 3" xfId="10950" xr:uid="{2CF99D3E-0D4F-4C37-9209-0BD4C3233039}"/>
    <cellStyle name="SAPBEXfilterDrill 3 6 4" xfId="24325" xr:uid="{705AFD47-2E80-4447-9925-26C83D053D04}"/>
    <cellStyle name="SAPBEXfilterDrill 3 6 5" xfId="25365" xr:uid="{C8C95ED4-217A-44DC-96F0-6E06E943182C}"/>
    <cellStyle name="SAPBEXfilterDrill 3 6 6" xfId="28476" xr:uid="{2A367C9A-3BE6-4FB8-8290-9B156ABE2A57}"/>
    <cellStyle name="SAPBEXfilterDrill 3 7" xfId="5210" xr:uid="{A294887C-8DD1-4287-B167-4F894A60AF42}"/>
    <cellStyle name="SAPBEXfilterDrill 3 7 2" xfId="19439" xr:uid="{DA858C4B-C3B0-4F84-B51D-A945A76A47DC}"/>
    <cellStyle name="SAPBEXfilterDrill 3 7 2 2" xfId="26232" xr:uid="{EA18DC00-CFDB-4552-AE3E-16A23D50CAA2}"/>
    <cellStyle name="SAPBEXfilterDrill 3 7 2 3" xfId="23898" xr:uid="{08682B9F-8E58-4030-B56C-2DDCD21CC2EF}"/>
    <cellStyle name="SAPBEXfilterDrill 3 7 2 4" xfId="28069" xr:uid="{87E56CB1-BCEE-44A0-8C78-ADEACE4763F6}"/>
    <cellStyle name="SAPBEXfilterDrill 3 7 3" xfId="11063" xr:uid="{30BD6B39-8FA9-4576-B418-53E49ECB0336}"/>
    <cellStyle name="SAPBEXfilterDrill 3 7 4" xfId="24438" xr:uid="{8B927C1B-E373-4F3C-B595-1AC214DD4424}"/>
    <cellStyle name="SAPBEXfilterDrill 3 7 5" xfId="24840" xr:uid="{822F7F46-A5D8-4503-AEA5-06FD98E0C54F}"/>
    <cellStyle name="SAPBEXfilterDrill 3 7 6" xfId="29831" xr:uid="{D85EADC5-088D-4D2E-85EF-EBC20E888010}"/>
    <cellStyle name="SAPBEXfilterDrill 3 8" xfId="8211" xr:uid="{9661D544-8C41-4F42-8BB9-B355D6E6C0B3}"/>
    <cellStyle name="SAPBEXfilterDrill 3 8 2" xfId="22290" xr:uid="{B7229C9D-B57F-4595-9D53-E295C3476627}"/>
    <cellStyle name="SAPBEXfilterDrill 3 8 2 2" xfId="26890" xr:uid="{BA1C6A7C-A91D-4415-8CC4-01AA5931AE8E}"/>
    <cellStyle name="SAPBEXfilterDrill 3 8 2 3" xfId="25422" xr:uid="{58760401-C4BC-44E1-9E51-356548622F7B}"/>
    <cellStyle name="SAPBEXfilterDrill 3 8 2 4" xfId="29204" xr:uid="{8EF85ED6-BC72-4610-B3C0-6E209F09A3A6}"/>
    <cellStyle name="SAPBEXfilterDrill 3 8 3" xfId="13920" xr:uid="{37D860FE-D3A0-4B8D-851C-1965616A1EAC}"/>
    <cellStyle name="SAPBEXfilterDrill 3 8 4" xfId="25089" xr:uid="{1B6EEA0C-46D2-4BC3-82B3-096148B1CBD4}"/>
    <cellStyle name="SAPBEXfilterDrill 3 8 5" xfId="28604" xr:uid="{CD8F83E0-6A07-4F3B-A327-3FD579366D4D}"/>
    <cellStyle name="SAPBEXfilterDrill 3 9" xfId="15283" xr:uid="{412CC3E6-1DD6-4140-8B50-2DF72CEF2C80}"/>
    <cellStyle name="SAPBEXfilterDrill 3 9 2" xfId="25320" xr:uid="{9925AE0E-04C1-4183-AD08-9FD879CB9926}"/>
    <cellStyle name="SAPBEXfilterDrill 3 9 3" xfId="26642" xr:uid="{97BB18DF-A6A2-495E-9CC8-9C3E85BE8349}"/>
    <cellStyle name="SAPBEXfilterDrill 3 9 4" xfId="30059" xr:uid="{6533EBB6-F05B-4133-92A2-4971311F6FBC}"/>
    <cellStyle name="SAPBEXfilterDrill 4" xfId="4086" xr:uid="{AFB1E051-B213-45F0-9F79-DE6CA1DE4047}"/>
    <cellStyle name="SAPBEXfilterDrill 4 10" xfId="22372" xr:uid="{8ECB65C8-1320-42F3-8D1F-9FD6AA91C0B8}"/>
    <cellStyle name="SAPBEXfilterDrill 4 10 2" xfId="26958" xr:uid="{94C9AC12-4170-42F8-B657-751DA46F49A7}"/>
    <cellStyle name="SAPBEXfilterDrill 4 10 3" xfId="27077" xr:uid="{1283B0A4-48F8-4D45-85F0-44B5721E92F4}"/>
    <cellStyle name="SAPBEXfilterDrill 4 10 4" xfId="28653" xr:uid="{7054B18E-9207-412D-999C-7A763A18414E}"/>
    <cellStyle name="SAPBEXfilterDrill 4 11" xfId="23867" xr:uid="{EE423C12-AF71-4650-887E-574A7D646505}"/>
    <cellStyle name="SAPBEXfilterDrill 4 11 2" xfId="27318" xr:uid="{2836DD8C-2BAC-42AC-A318-8F992F82EFFD}"/>
    <cellStyle name="SAPBEXfilterDrill 4 11 3" xfId="9053" xr:uid="{E277395E-2443-4AB3-86E4-57574CD6DFE1}"/>
    <cellStyle name="SAPBEXfilterDrill 4 11 4" xfId="28607" xr:uid="{67ABB6A7-657B-4C49-97CE-8BD6769EA83C}"/>
    <cellStyle name="SAPBEXfilterDrill 4 12" xfId="9116" xr:uid="{EDA1319B-12F9-4C48-80B6-5A837F9EC782}"/>
    <cellStyle name="SAPBEXfilterDrill 4 13" xfId="8785" xr:uid="{8BEEFCB3-39F4-47C7-8107-C58ED0CD12CA}"/>
    <cellStyle name="SAPBEXfilterDrill 4 14" xfId="29519" xr:uid="{EE4D0EE4-7EC9-40DA-ABCA-6D48D1A863E1}"/>
    <cellStyle name="SAPBEXfilterDrill 4 2" xfId="6731" xr:uid="{333D5449-81CA-43B1-BA05-673B9D770FBE}"/>
    <cellStyle name="SAPBEXfilterDrill 4 2 2" xfId="5349" xr:uid="{DA0870F1-E2EE-424C-9C8E-FC9856625070}"/>
    <cellStyle name="SAPBEXfilterDrill 4 2 2 2" xfId="19559" xr:uid="{C4FFF8D9-18C2-4FFB-A159-61F3DCF68EFB}"/>
    <cellStyle name="SAPBEXfilterDrill 4 2 2 2 2" xfId="26352" xr:uid="{4D89C002-BF3F-4ACC-B134-3533A4B129DB}"/>
    <cellStyle name="SAPBEXfilterDrill 4 2 2 2 3" xfId="8598" xr:uid="{B8459C06-2EF2-4803-ABE2-6FC8CC84E25D}"/>
    <cellStyle name="SAPBEXfilterDrill 4 2 2 2 4" xfId="27680" xr:uid="{4BD04C1F-0508-4220-956D-C5E3710DA9DC}"/>
    <cellStyle name="SAPBEXfilterDrill 4 2 2 3" xfId="11186" xr:uid="{974BA43F-6DD7-4489-B5A2-DD69DA7ABBF9}"/>
    <cellStyle name="SAPBEXfilterDrill 4 2 2 4" xfId="24560" xr:uid="{3F2FF8D2-6044-48A1-ADBD-F5D41DBE3307}"/>
    <cellStyle name="SAPBEXfilterDrill 4 2 2 5" xfId="9286" xr:uid="{5F4A83D5-E51E-48E2-8292-A8294CE5EB23}"/>
    <cellStyle name="SAPBEXfilterDrill 4 2 2 6" xfId="29959" xr:uid="{127B13C3-3033-441C-93C2-1C3EFD3B6F99}"/>
    <cellStyle name="SAPBEXfilterDrill 4 2 3" xfId="5285" xr:uid="{B250E702-8771-4E41-9AA3-D06E32B9D147}"/>
    <cellStyle name="SAPBEXfilterDrill 4 2 3 2" xfId="19499" xr:uid="{74D5A0E4-0B06-4049-952F-8327E6AAE5D2}"/>
    <cellStyle name="SAPBEXfilterDrill 4 2 3 2 2" xfId="26292" xr:uid="{81571BE3-279A-4C37-AAC4-46D5E1F0269D}"/>
    <cellStyle name="SAPBEXfilterDrill 4 2 3 2 3" xfId="25214" xr:uid="{9557AE61-CA28-47E6-AE23-BEC1A6A32C4C}"/>
    <cellStyle name="SAPBEXfilterDrill 4 2 3 2 4" xfId="29762" xr:uid="{70254C2E-EB5B-4D0F-A2EA-191B7D1A683F}"/>
    <cellStyle name="SAPBEXfilterDrill 4 2 3 3" xfId="11126" xr:uid="{D311195F-40D4-48E5-B6AA-1C290941026F}"/>
    <cellStyle name="SAPBEXfilterDrill 4 2 3 4" xfId="24499" xr:uid="{7EA10C9D-B97C-4819-8B49-B0513FFC9A26}"/>
    <cellStyle name="SAPBEXfilterDrill 4 2 3 5" xfId="8783" xr:uid="{9C7F636B-DB28-42A5-BFAF-12121ECA49E3}"/>
    <cellStyle name="SAPBEXfilterDrill 4 2 3 6" xfId="30148" xr:uid="{16498BF9-AF73-4893-9B19-3C663EE9764D}"/>
    <cellStyle name="SAPBEXfilterDrill 4 2 4" xfId="8263" xr:uid="{9F3DBD93-D3DB-42FC-AB08-73F7841037D7}"/>
    <cellStyle name="SAPBEXfilterDrill 4 2 4 2" xfId="22339" xr:uid="{1740F0A1-2522-43BB-AA97-FAC53685854D}"/>
    <cellStyle name="SAPBEXfilterDrill 4 2 4 2 2" xfId="26939" xr:uid="{9F2E8621-6BC3-42D6-87D5-EA60F4EB0CC0}"/>
    <cellStyle name="SAPBEXfilterDrill 4 2 4 2 3" xfId="27565" xr:uid="{409997C7-797D-4012-9ABB-FD342F0CA492}"/>
    <cellStyle name="SAPBEXfilterDrill 4 2 4 2 4" xfId="29945" xr:uid="{BCD7E7B7-BBC6-405C-8F56-92D0132B6134}"/>
    <cellStyle name="SAPBEXfilterDrill 4 2 4 3" xfId="13970" xr:uid="{A9E82CAC-104F-40D7-BFC7-762CF2562785}"/>
    <cellStyle name="SAPBEXfilterDrill 4 2 4 4" xfId="25138" xr:uid="{EA4F0FF1-4F33-4188-BF44-22C3ADD9A1B9}"/>
    <cellStyle name="SAPBEXfilterDrill 4 2 4 5" xfId="26694" xr:uid="{717B1F47-697D-4CD1-99EB-518525228E9A}"/>
    <cellStyle name="SAPBEXfilterDrill 4 2 4 6" xfId="29647" xr:uid="{273A895C-FD50-4E4C-9784-CE3E5257D5D1}"/>
    <cellStyle name="SAPBEXfilterDrill 4 2 5" xfId="4868" xr:uid="{41FC3142-8E34-43C0-8C64-A9F2E95FA19E}"/>
    <cellStyle name="SAPBEXfilterDrill 4 2 5 2" xfId="19122" xr:uid="{2E206A5F-B1C1-4389-B29A-9E649F89EEC9}"/>
    <cellStyle name="SAPBEXfilterDrill 4 2 5 2 2" xfId="25917" xr:uid="{1905714F-2A34-44D4-A023-A326746844B6}"/>
    <cellStyle name="SAPBEXfilterDrill 4 2 5 2 3" xfId="24028" xr:uid="{1501C45A-81EE-4CC9-AAE0-06FDCDB56439}"/>
    <cellStyle name="SAPBEXfilterDrill 4 2 5 2 4" xfId="29600" xr:uid="{75DD7231-CDAC-42B9-AC89-70E1A20E2A9B}"/>
    <cellStyle name="SAPBEXfilterDrill 4 2 5 3" xfId="10744" xr:uid="{8369479A-9188-4828-8128-FE728CE03012}"/>
    <cellStyle name="SAPBEXfilterDrill 4 2 5 4" xfId="24122" xr:uid="{87E6812D-6105-4A18-9E62-63E6CB3836EF}"/>
    <cellStyle name="SAPBEXfilterDrill 4 2 5 5" xfId="29190" xr:uid="{C58F5006-AA59-40F8-BB97-FEE766AC0168}"/>
    <cellStyle name="SAPBEXfilterDrill 4 2 6" xfId="16623" xr:uid="{3845096C-35D7-40D0-AC9C-24DA8FB2F4CB}"/>
    <cellStyle name="SAPBEXfilterDrill 4 2 6 2" xfId="25562" xr:uid="{ABB5B6D0-6AED-479D-8139-9A598F9DF28D}"/>
    <cellStyle name="SAPBEXfilterDrill 4 2 6 3" xfId="8898" xr:uid="{2901238A-5BE2-4542-97AA-9E543927283F}"/>
    <cellStyle name="SAPBEXfilterDrill 4 2 6 4" xfId="27748" xr:uid="{B6809DB4-AC86-4F5F-93D7-1AB01FF96C6E}"/>
    <cellStyle name="SAPBEXfilterDrill 4 2 7" xfId="9184" xr:uid="{134B0571-F05D-4B69-AC0A-AFE7A8505294}"/>
    <cellStyle name="SAPBEXfilterDrill 4 2 8" xfId="8943" xr:uid="{9F8F9397-DB1F-4291-A16D-56AEA48FB0C0}"/>
    <cellStyle name="SAPBEXfilterDrill 4 2 9" xfId="29550" xr:uid="{6E2CF5C2-F988-4CCD-8227-2E04F96547D2}"/>
    <cellStyle name="SAPBEXfilterDrill 4 3" xfId="6663" xr:uid="{96F279D7-CE30-4ACF-AE39-3470F9F8F231}"/>
    <cellStyle name="SAPBEXfilterDrill 4 3 2" xfId="20821" xr:uid="{E894C505-0D17-4381-88EE-34C25599C3D9}"/>
    <cellStyle name="SAPBEXfilterDrill 4 3 2 2" xfId="26530" xr:uid="{D169EEBF-72F9-42B1-85CA-4E0075B2618C}"/>
    <cellStyle name="SAPBEXfilterDrill 4 3 2 3" xfId="25709" xr:uid="{B23EB97C-12F5-4B84-AFD1-00F679440DB3}"/>
    <cellStyle name="SAPBEXfilterDrill 4 3 2 4" xfId="28222" xr:uid="{CB1BCA24-CF69-4210-95C8-74ECADD382DF}"/>
    <cellStyle name="SAPBEXfilterDrill 4 3 3" xfId="12449" xr:uid="{4F80B33C-5B97-44C4-A759-D266ECDCA7FE}"/>
    <cellStyle name="SAPBEXfilterDrill 4 3 4" xfId="24735" xr:uid="{8192AE1C-F3B8-4A5C-B34C-521EC3DCAA77}"/>
    <cellStyle name="SAPBEXfilterDrill 4 3 5" xfId="26498" xr:uid="{4D1726AC-4983-4FF8-AB21-0E51C844E52C}"/>
    <cellStyle name="SAPBEXfilterDrill 4 3 6" xfId="27676" xr:uid="{E9AEFBB0-9C78-4026-9E3B-E2DB661085C0}"/>
    <cellStyle name="SAPBEXfilterDrill 4 4" xfId="4895" xr:uid="{E469C2DE-85AB-451C-8346-DDE7210B565E}"/>
    <cellStyle name="SAPBEXfilterDrill 4 4 2" xfId="19144" xr:uid="{82DDD4B8-14E3-41F4-88BC-81908B8329A5}"/>
    <cellStyle name="SAPBEXfilterDrill 4 4 2 2" xfId="25939" xr:uid="{1ACC7FB1-34FA-4B4D-9C72-2825D9B9361A}"/>
    <cellStyle name="SAPBEXfilterDrill 4 4 2 3" xfId="23956" xr:uid="{0AB20225-8C2D-4F8C-A545-F6F4EF2119D0}"/>
    <cellStyle name="SAPBEXfilterDrill 4 4 2 4" xfId="29252" xr:uid="{CD70165B-778F-4E4C-B6CC-0C76615C5785}"/>
    <cellStyle name="SAPBEXfilterDrill 4 4 3" xfId="10767" xr:uid="{38F6FE7F-1881-4DAF-8903-5E11D1901880}"/>
    <cellStyle name="SAPBEXfilterDrill 4 4 4" xfId="24145" xr:uid="{2AE7472E-0E77-43E8-9122-AA364D4DBE4D}"/>
    <cellStyle name="SAPBEXfilterDrill 4 4 5" xfId="25467" xr:uid="{C767B438-BC1C-4931-839B-6581A57B4113}"/>
    <cellStyle name="SAPBEXfilterDrill 4 4 6" xfId="27695" xr:uid="{DE446B7E-AAB2-45B6-BE86-27A782921FCB}"/>
    <cellStyle name="SAPBEXfilterDrill 4 5" xfId="8072" xr:uid="{68DB31BA-874F-4ED8-B524-B7E6FB65609C}"/>
    <cellStyle name="SAPBEXfilterDrill 4 5 2" xfId="22163" xr:uid="{39B65B91-8CAF-498B-98D1-7405AA4632A9}"/>
    <cellStyle name="SAPBEXfilterDrill 4 5 2 2" xfId="26763" xr:uid="{F967AE8E-01A7-48B6-9E6C-C5336EE565C5}"/>
    <cellStyle name="SAPBEXfilterDrill 4 5 2 3" xfId="27480" xr:uid="{67F489C2-EC51-4A64-8455-357B2D620AF5}"/>
    <cellStyle name="SAPBEXfilterDrill 4 5 2 4" xfId="29395" xr:uid="{D5E47D71-FC8B-4D77-8DF2-611A6C92356F}"/>
    <cellStyle name="SAPBEXfilterDrill 4 5 3" xfId="13791" xr:uid="{1CE8C4E6-4F43-4E9D-AAF7-174565A4E935}"/>
    <cellStyle name="SAPBEXfilterDrill 4 5 4" xfId="24960" xr:uid="{BC675FAD-AD43-436B-AC55-181AB77D28AA}"/>
    <cellStyle name="SAPBEXfilterDrill 4 5 5" xfId="27532" xr:uid="{9EC5BB5D-42CA-4B09-8365-FBFF46229823}"/>
    <cellStyle name="SAPBEXfilterDrill 4 5 6" xfId="29565" xr:uid="{75CAD5C7-9233-4684-BB21-CAA7D922D2C3}"/>
    <cellStyle name="SAPBEXfilterDrill 4 6" xfId="8054" xr:uid="{A67B1438-5507-4EAA-84B3-69F4414A4B0C}"/>
    <cellStyle name="SAPBEXfilterDrill 4 6 2" xfId="22147" xr:uid="{D10A8318-37C8-4D4C-9B89-16F42CC04E79}"/>
    <cellStyle name="SAPBEXfilterDrill 4 6 2 2" xfId="26747" xr:uid="{C25B9FB1-F619-4EA2-B92A-441F723F3D1D}"/>
    <cellStyle name="SAPBEXfilterDrill 4 6 2 3" xfId="25263" xr:uid="{A1CAD463-0763-4D50-9304-BFFF9DE3FCB2}"/>
    <cellStyle name="SAPBEXfilterDrill 4 6 2 4" xfId="29575" xr:uid="{67226304-B2BD-497B-8FEE-C84A2FC3578C}"/>
    <cellStyle name="SAPBEXfilterDrill 4 6 3" xfId="13775" xr:uid="{5CE2935C-2ACF-4850-AF05-F98CC3EBA1F4}"/>
    <cellStyle name="SAPBEXfilterDrill 4 6 4" xfId="24944" xr:uid="{839FCB46-73F2-4954-8A4B-8493B8998622}"/>
    <cellStyle name="SAPBEXfilterDrill 4 6 5" xfId="25386" xr:uid="{54E8B89D-E45F-42AE-93CF-FEAB8F48911E}"/>
    <cellStyle name="SAPBEXfilterDrill 4 6 6" xfId="28781" xr:uid="{A9A743F9-ED85-4A60-89C5-3D92B2567481}"/>
    <cellStyle name="SAPBEXfilterDrill 4 7" xfId="8146" xr:uid="{7D3AD8DB-AEC5-446A-9CED-DC75F038C5B6}"/>
    <cellStyle name="SAPBEXfilterDrill 4 7 2" xfId="22231" xr:uid="{FFA185A0-32BC-4DF9-92B1-EFAA6C401342}"/>
    <cellStyle name="SAPBEXfilterDrill 4 7 2 2" xfId="26831" xr:uid="{13B886F5-10AA-4C51-9E05-7BBFF3C933A3}"/>
    <cellStyle name="SAPBEXfilterDrill 4 7 2 3" xfId="25405" xr:uid="{D54613CD-5EC2-43F4-8C13-AA0179C9A7BE}"/>
    <cellStyle name="SAPBEXfilterDrill 4 7 2 4" xfId="28633" xr:uid="{3AA463E6-0447-4967-B1AF-554F8C1E181D}"/>
    <cellStyle name="SAPBEXfilterDrill 4 7 3" xfId="13859" xr:uid="{F3B07613-A6CF-4426-82BC-85209DD64AB3}"/>
    <cellStyle name="SAPBEXfilterDrill 4 7 4" xfId="25029" xr:uid="{FB342D52-6382-4631-993D-27F8519B78A3}"/>
    <cellStyle name="SAPBEXfilterDrill 4 7 5" xfId="28515" xr:uid="{6C2149BB-A553-4EC5-A5C7-8968C993A940}"/>
    <cellStyle name="SAPBEXfilterDrill 4 8" xfId="16555" xr:uid="{30929FFE-6F06-4A39-97B5-07CBDE53AFA4}"/>
    <cellStyle name="SAPBEXfilterDrill 4 8 2" xfId="25494" xr:uid="{9FCFF07C-215A-4DD6-8552-60A0E3419A52}"/>
    <cellStyle name="SAPBEXfilterDrill 4 8 3" xfId="24807" xr:uid="{186FFD7F-C89E-49A6-ADCA-17F170935730}"/>
    <cellStyle name="SAPBEXfilterDrill 4 8 4" xfId="29059" xr:uid="{42A25259-FA61-4163-8CAA-836248ACB370}"/>
    <cellStyle name="SAPBEXfilterDrill 4 9" xfId="23815" xr:uid="{C2C90D0B-537C-447A-AEF6-2CAC6B27D717}"/>
    <cellStyle name="SAPBEXfilterDrill 4 9 2" xfId="27267" xr:uid="{20C36A77-0F76-49A5-82B7-ADA766BB5C29}"/>
    <cellStyle name="SAPBEXfilterDrill 4 9 3" xfId="25838" xr:uid="{C2A593D7-EA70-43FF-8841-8BD3D86DB7F7}"/>
    <cellStyle name="SAPBEXfilterDrill 4 9 4" xfId="30045" xr:uid="{84B258F7-B1F1-4EEE-B5C8-805ADEFD1A02}"/>
    <cellStyle name="SAPBEXfilterDrill 5" xfId="3599" xr:uid="{1486197C-FB04-485E-8E22-42D2DC1ACDB3}"/>
    <cellStyle name="SAPBEXfilterDrill 5 10" xfId="28671" xr:uid="{419B0434-A964-44F6-A460-9079F2E9C8EF}"/>
    <cellStyle name="SAPBEXfilterDrill 5 2" xfId="5579" xr:uid="{E0B3EEF3-9196-4F6D-B3F2-E0F028A052F7}"/>
    <cellStyle name="SAPBEXfilterDrill 5 2 2" xfId="19737" xr:uid="{D3D2BB6D-A3DA-4C10-96BB-67B6BE6BC1F8}"/>
    <cellStyle name="SAPBEXfilterDrill 5 2 2 2" xfId="26382" xr:uid="{95CFDE12-3664-4E87-B496-A79F3C44AFCF}"/>
    <cellStyle name="SAPBEXfilterDrill 5 2 2 3" xfId="25648" xr:uid="{63187585-9991-42DB-8351-EC6F825D97E0}"/>
    <cellStyle name="SAPBEXfilterDrill 5 2 2 4" xfId="29927" xr:uid="{FD3E6CCC-DF9C-4063-8154-7621E41F4544}"/>
    <cellStyle name="SAPBEXfilterDrill 5 2 3" xfId="11365" xr:uid="{8DB53629-227A-4338-A81E-8C949F7BAA28}"/>
    <cellStyle name="SAPBEXfilterDrill 5 2 4" xfId="24596" xr:uid="{3D1F3890-C00F-4757-808A-B9780DFF59DF}"/>
    <cellStyle name="SAPBEXfilterDrill 5 2 5" xfId="25759" xr:uid="{88D1AC08-86C0-4A36-9320-CD20D6242020}"/>
    <cellStyle name="SAPBEXfilterDrill 5 2 6" xfId="30174" xr:uid="{515F2A17-F19F-49A7-889D-E21C0BBA1365}"/>
    <cellStyle name="SAPBEXfilterDrill 5 3" xfId="4970" xr:uid="{7DC7EF79-CB90-46E2-989A-F45DEB82326C}"/>
    <cellStyle name="SAPBEXfilterDrill 5 3 2" xfId="19218" xr:uid="{A5DBF824-0491-440F-8B67-DCD926CF2698}"/>
    <cellStyle name="SAPBEXfilterDrill 5 3 2 2" xfId="26013" xr:uid="{04A9B9D3-20FD-49EE-9391-EAD83F8A3F00}"/>
    <cellStyle name="SAPBEXfilterDrill 5 3 2 3" xfId="27491" xr:uid="{C2042D1D-3BA9-498E-9A87-3B6711F1FF0B}"/>
    <cellStyle name="SAPBEXfilterDrill 5 3 2 4" xfId="29865" xr:uid="{18D8F002-AA62-4646-AE66-7FE7DD7A6CB3}"/>
    <cellStyle name="SAPBEXfilterDrill 5 3 3" xfId="10841" xr:uid="{D04ABDFA-F2AF-491B-9C48-54AA146386CB}"/>
    <cellStyle name="SAPBEXfilterDrill 5 3 4" xfId="24219" xr:uid="{5610ABAB-28FF-4A8E-B646-F709417242D4}"/>
    <cellStyle name="SAPBEXfilterDrill 5 3 5" xfId="8402" xr:uid="{15D8B91B-5CD6-4A9D-A9C2-34576B82E703}"/>
    <cellStyle name="SAPBEXfilterDrill 5 3 6" xfId="28371" xr:uid="{2FD339BC-F092-4951-A05E-8E93D09721D9}"/>
    <cellStyle name="SAPBEXfilterDrill 5 4" xfId="4980" xr:uid="{3626BA40-6077-44E9-B7D6-E41A9C3B059F}"/>
    <cellStyle name="SAPBEXfilterDrill 5 4 2" xfId="19227" xr:uid="{86545515-AA2D-48DD-AE2A-46ED7EB09B61}"/>
    <cellStyle name="SAPBEXfilterDrill 5 4 2 2" xfId="26022" xr:uid="{0A5A724E-EABE-4B6F-B799-E59EC07A7228}"/>
    <cellStyle name="SAPBEXfilterDrill 5 4 2 3" xfId="8688" xr:uid="{9D37619B-5FD8-499C-BE3B-467DF339ECF8}"/>
    <cellStyle name="SAPBEXfilterDrill 5 4 2 4" xfId="27821" xr:uid="{A1FD1DB6-D84C-4E59-B50D-3A482B970737}"/>
    <cellStyle name="SAPBEXfilterDrill 5 4 3" xfId="10850" xr:uid="{DC3B47E4-1060-44D6-B31B-D8A4F43C9BDB}"/>
    <cellStyle name="SAPBEXfilterDrill 5 4 4" xfId="24228" xr:uid="{EA405DEB-666F-47CA-B97A-74E0D726ACCD}"/>
    <cellStyle name="SAPBEXfilterDrill 5 4 5" xfId="9071" xr:uid="{AF634B06-8F23-48FA-ACF3-BDC9AF5853EE}"/>
    <cellStyle name="SAPBEXfilterDrill 5 4 6" xfId="29744" xr:uid="{A9B5BCF7-4F02-4B87-9E4F-714384093B69}"/>
    <cellStyle name="SAPBEXfilterDrill 5 5" xfId="8008" xr:uid="{EBE0FDF9-6817-4B61-93F4-4940759075BC}"/>
    <cellStyle name="SAPBEXfilterDrill 5 5 2" xfId="22105" xr:uid="{5B125D9F-9C31-43F9-853A-BE7DFDA71144}"/>
    <cellStyle name="SAPBEXfilterDrill 5 5 2 2" xfId="26705" xr:uid="{B1D73FAF-F411-4395-898E-1F692FA90ABF}"/>
    <cellStyle name="SAPBEXfilterDrill 5 5 2 3" xfId="25699" xr:uid="{D636EF10-69EC-4770-B466-ACA28727D712}"/>
    <cellStyle name="SAPBEXfilterDrill 5 5 2 4" xfId="28667" xr:uid="{8049FD17-6499-46A4-8BFB-1926F25B2BE3}"/>
    <cellStyle name="SAPBEXfilterDrill 5 5 3" xfId="13730" xr:uid="{9F05A5A8-A168-4549-913C-04720A7810D0}"/>
    <cellStyle name="SAPBEXfilterDrill 5 5 4" xfId="24902" xr:uid="{FCB08871-30BC-464D-A9FC-AFB40A51A64F}"/>
    <cellStyle name="SAPBEXfilterDrill 5 5 5" xfId="24786" xr:uid="{F9008866-C0ED-4632-BDFE-502BEE8E3BB2}"/>
    <cellStyle name="SAPBEXfilterDrill 5 5 6" xfId="28695" xr:uid="{2B5CB5EF-8E15-4A6C-958A-8D80B9F42D51}"/>
    <cellStyle name="SAPBEXfilterDrill 5 6" xfId="5283" xr:uid="{D9735557-CD4C-4A5C-B0D9-BAB45B3A4EA2}"/>
    <cellStyle name="SAPBEXfilterDrill 5 6 2" xfId="19497" xr:uid="{68377BAA-BFE4-4198-A36A-17D42F44F8FA}"/>
    <cellStyle name="SAPBEXfilterDrill 5 6 2 2" xfId="26290" xr:uid="{7FDF8688-6740-44C0-832A-E7B3E4B31ED5}"/>
    <cellStyle name="SAPBEXfilterDrill 5 6 2 3" xfId="27162" xr:uid="{C8EEFFA6-FD02-46AE-8DBB-0FF909FD4602}"/>
    <cellStyle name="SAPBEXfilterDrill 5 6 2 4" xfId="27616" xr:uid="{F879B5C5-E739-4DC9-87BB-4501428FF7C6}"/>
    <cellStyle name="SAPBEXfilterDrill 5 6 3" xfId="11124" xr:uid="{2E4A5987-4B56-4C9D-BC8C-E89E87C850FC}"/>
    <cellStyle name="SAPBEXfilterDrill 5 6 4" xfId="24497" xr:uid="{5CB8A4BB-CDFB-47DF-8F50-BB318F14A546}"/>
    <cellStyle name="SAPBEXfilterDrill 5 6 5" xfId="29877" xr:uid="{E92D0D64-98D3-4B7B-AD02-7EA852F04013}"/>
    <cellStyle name="SAPBEXfilterDrill 5 7" xfId="15471" xr:uid="{F607C4C9-2212-4221-8A6D-97E4EE5798DE}"/>
    <cellStyle name="SAPBEXfilterDrill 5 7 2" xfId="25343" xr:uid="{ECA1F045-297B-439D-B272-5035CB84C276}"/>
    <cellStyle name="SAPBEXfilterDrill 5 7 3" xfId="27578" xr:uid="{036D8DE3-9A0E-43E2-A9AD-A95D51EEB7E9}"/>
    <cellStyle name="SAPBEXfilterDrill 5 7 4" xfId="29750" xr:uid="{79146C82-C38D-424C-BFEC-BDF920FDB166}"/>
    <cellStyle name="SAPBEXfilterDrill 5 8" xfId="8945" xr:uid="{0898D372-00CF-41CA-8C3A-19255088B2F6}"/>
    <cellStyle name="SAPBEXfilterDrill 5 9" xfId="8972" xr:uid="{9C2FBD03-89E4-4E19-8111-7C95A26B7FC4}"/>
    <cellStyle name="SAPBEXfilterDrill 6" xfId="3897" xr:uid="{E4594653-9CCD-4C58-A8AE-09D838CA9EE3}"/>
    <cellStyle name="SAPBEXfilterDrill 6 2" xfId="18508" xr:uid="{60849FD9-62A7-4BB8-8F63-D993BB73F526}"/>
    <cellStyle name="SAPBEXfilterDrill 6 2 2" xfId="25797" xr:uid="{008FB5B2-4012-4C29-A140-6E3AB5E98724}"/>
    <cellStyle name="SAPBEXfilterDrill 6 2 3" xfId="25425" xr:uid="{B1B26A1E-E23A-4455-985E-A54C30CAF16D}"/>
    <cellStyle name="SAPBEXfilterDrill 6 2 4" xfId="29040" xr:uid="{79125499-9877-4B2B-8727-4E4D57F04B1A}"/>
    <cellStyle name="SAPBEXfilterDrill 6 3" xfId="10122" xr:uid="{67974711-B192-410C-A9BC-71F396BEC9CB}"/>
    <cellStyle name="SAPBEXfilterDrill 6 4" xfId="24000" xr:uid="{649199BC-2E62-4BFA-A038-E9AAF31F72EF}"/>
    <cellStyle name="SAPBEXfilterDrill 6 5" xfId="26622" xr:uid="{A90AA246-F0C3-422D-9706-EB454D4078A1}"/>
    <cellStyle name="SAPBEXfilterDrill 6 6" xfId="28407" xr:uid="{53BAA66F-F170-48A8-9A16-F475100F6600}"/>
    <cellStyle name="SAPBEXfilterDrill 7" xfId="3741" xr:uid="{905B5225-9E38-4519-B8AF-7AA241AB9893}"/>
    <cellStyle name="SAPBEXfilterDrill 7 2" xfId="18479" xr:uid="{07A827B7-F669-4E1E-B229-B2D6AE9C2034}"/>
    <cellStyle name="SAPBEXfilterDrill 7 2 2" xfId="25779" xr:uid="{D1D77FCF-43F5-4CAA-AFF1-0A1A711AD54E}"/>
    <cellStyle name="SAPBEXfilterDrill 7 2 3" xfId="25167" xr:uid="{1B070FFC-6B9A-4AA3-B95B-D992FA20C45D}"/>
    <cellStyle name="SAPBEXfilterDrill 7 2 4" xfId="29318" xr:uid="{D5696CCE-BDAA-4FE4-BA37-7004C5CAE742}"/>
    <cellStyle name="SAPBEXfilterDrill 7 3" xfId="10093" xr:uid="{9A67E0C4-BABF-46C3-B07A-CC5D7851025D}"/>
    <cellStyle name="SAPBEXfilterDrill 7 4" xfId="23981" xr:uid="{3F012E7D-C970-4895-827A-CD95F6FCA2D3}"/>
    <cellStyle name="SAPBEXfilterDrill 7 5" xfId="9244" xr:uid="{C1B98970-A795-4B91-A097-2FB68E3CEE66}"/>
    <cellStyle name="SAPBEXfilterDrill 7 6" xfId="29467" xr:uid="{3CD26353-B45B-4DDE-AEF0-32CB9299BD00}"/>
    <cellStyle name="SAPBEXfilterDrill 8" xfId="8217" xr:uid="{83498B18-D25A-4F14-BBA1-5F84041F7F64}"/>
    <cellStyle name="SAPBEXfilterDrill 8 2" xfId="22296" xr:uid="{84611409-EA12-46E9-A87E-0B56FC26E8B6}"/>
    <cellStyle name="SAPBEXfilterDrill 8 2 2" xfId="26896" xr:uid="{9767BD41-15BF-4B2F-9C3B-96C408759A9E}"/>
    <cellStyle name="SAPBEXfilterDrill 8 2 3" xfId="27518" xr:uid="{46F60ED6-423F-4ACA-83D9-5ED35F5203A3}"/>
    <cellStyle name="SAPBEXfilterDrill 8 2 4" xfId="27908" xr:uid="{2F65A701-A05D-428F-A096-F8162B3993AE}"/>
    <cellStyle name="SAPBEXfilterDrill 8 3" xfId="13926" xr:uid="{D95B706C-3DF4-4031-A5F2-367162649B8D}"/>
    <cellStyle name="SAPBEXfilterDrill 8 4" xfId="25095" xr:uid="{76093677-7B5F-4582-9D46-94E46EC14EDE}"/>
    <cellStyle name="SAPBEXfilterDrill 8 5" xfId="25150" xr:uid="{176888F0-45C4-4BAA-8258-7C6D217CB10F}"/>
    <cellStyle name="SAPBEXfilterDrill 8 6" xfId="28788" xr:uid="{D72B7C60-BABF-40E3-A858-927DE9A4FBD8}"/>
    <cellStyle name="SAPBEXfilterDrill 9" xfId="5187" xr:uid="{9CBBF6E5-104A-4CF2-B1F5-FE80A55B28C7}"/>
    <cellStyle name="SAPBEXfilterDrill 9 2" xfId="19417" xr:uid="{74D504C5-CE3D-4D25-BA0B-E91DD04F7D30}"/>
    <cellStyle name="SAPBEXfilterDrill 9 2 2" xfId="26210" xr:uid="{4A73119C-2760-49B8-BC2D-12150ABAF2F3}"/>
    <cellStyle name="SAPBEXfilterDrill 9 2 3" xfId="25444" xr:uid="{1AE3DAA6-6DB5-4078-A8CB-58C317484D52}"/>
    <cellStyle name="SAPBEXfilterDrill 9 2 4" xfId="28733" xr:uid="{7A6F7247-E0C1-40E7-B904-7385EBA77787}"/>
    <cellStyle name="SAPBEXfilterDrill 9 3" xfId="11041" xr:uid="{110F7DF2-AF14-49FB-ADB1-7FCF6F7D65EF}"/>
    <cellStyle name="SAPBEXfilterDrill 9 4" xfId="24416" xr:uid="{375BBF32-239B-471A-B6C5-E7FF3F7FE730}"/>
    <cellStyle name="SAPBEXfilterDrill 9 5" xfId="8658" xr:uid="{30E5FDD5-492E-42A5-A70A-7017459A2797}"/>
    <cellStyle name="SAPBEXfilterDrill 9 6" xfId="27607" xr:uid="{42DC991B-937A-4F9A-8292-29E1977D6F96}"/>
    <cellStyle name="SAPBEXfilterItem" xfId="2434" xr:uid="{933ED75D-7597-41C0-97CB-EF10C84E78BD}"/>
    <cellStyle name="SAPBEXfilterItem 2" xfId="2435" xr:uid="{D9AD4498-63F9-4F9D-B132-7624C7A61452}"/>
    <cellStyle name="SAPBEXfilterText" xfId="2436" xr:uid="{07499B52-C289-42B3-97FB-0499A6E6D341}"/>
    <cellStyle name="SAPBEXfilterText 2" xfId="2437" xr:uid="{7B9DDFC4-0D64-40D1-8915-20CD3FC97B3D}"/>
    <cellStyle name="SAPBEXformats" xfId="2438" xr:uid="{4A497B9A-94B4-47D9-BC2F-70AD5C2A593A}"/>
    <cellStyle name="SAPBEXformats 2" xfId="2439" xr:uid="{65B1B2C0-2AF3-4D86-B29F-5CD8CB027F1C}"/>
    <cellStyle name="SAPBEXheaderItem" xfId="2440" xr:uid="{29FC974C-3AFC-4C28-9F06-CA96BDCE75A0}"/>
    <cellStyle name="SAPBEXheaderItem 2" xfId="2441" xr:uid="{5D7227B1-A08B-46EA-8B82-F660B1756A61}"/>
    <cellStyle name="SAPBEXheaderText" xfId="2442" xr:uid="{46C4F4E8-4507-4DFD-B654-1E3C80AC7F6A}"/>
    <cellStyle name="SAPBEXheaderText 2" xfId="2443" xr:uid="{E28C2A18-639B-4B94-9EA9-D36EE5216727}"/>
    <cellStyle name="SAPBEXHLevel0" xfId="2444" xr:uid="{E4CAF9DF-E0C6-49E9-86BA-8095584E6D98}"/>
    <cellStyle name="SAPBEXHLevel0 2" xfId="2445" xr:uid="{6786CEAE-5706-4782-90A9-042C3AFC32C2}"/>
    <cellStyle name="SAPBEXHLevel0X" xfId="2446" xr:uid="{15F6207F-B536-4673-8E0F-5734D9A0D0D9}"/>
    <cellStyle name="SAPBEXHLevel0X 2" xfId="2447" xr:uid="{4E06D6A8-EEF9-4868-B784-BAF034F0E7E1}"/>
    <cellStyle name="SAPBEXHLevel1" xfId="2448" xr:uid="{FC0200E4-21DC-4ECC-AF35-7F7B2639ACA4}"/>
    <cellStyle name="SAPBEXHLevel1 2" xfId="2449" xr:uid="{07BDDA78-F13C-4BF0-A274-3CBEF8FB659E}"/>
    <cellStyle name="SAPBEXHLevel1X" xfId="2450" xr:uid="{D163E9B6-3EDB-4ACB-84F8-C01AF3CFDFCC}"/>
    <cellStyle name="SAPBEXHLevel1X 2" xfId="2451" xr:uid="{E40B53EB-6387-4C81-BC59-E6F62D3A3F5A}"/>
    <cellStyle name="SAPBEXHLevel2" xfId="2452" xr:uid="{4C73B41E-9282-45CB-9DBF-65C727D15A95}"/>
    <cellStyle name="SAPBEXHLevel2 2" xfId="2453" xr:uid="{7F035ABF-D331-43F3-9CA4-ED41BE756879}"/>
    <cellStyle name="SAPBEXHLevel2X" xfId="2454" xr:uid="{6611C215-88EA-4902-8DAB-051484D415F3}"/>
    <cellStyle name="SAPBEXHLevel2X 2" xfId="2455" xr:uid="{D5BAD2CC-4537-4526-BC7D-3C2816428A35}"/>
    <cellStyle name="SAPBEXHLevel3" xfId="2456" xr:uid="{424EBCE2-14FF-45E6-B73B-AE6695E22D74}"/>
    <cellStyle name="SAPBEXHLevel3 2" xfId="2457" xr:uid="{B24AA6B9-8A9C-4C71-ADBC-5A72765E45EE}"/>
    <cellStyle name="SAPBEXHLevel3X" xfId="2458" xr:uid="{BCE47811-AB14-4CAB-AAD1-5796B9BFE2F2}"/>
    <cellStyle name="SAPBEXHLevel3X 2" xfId="2459" xr:uid="{7D9B4474-94D3-449A-BD0E-5BA8A74B80A0}"/>
    <cellStyle name="SAPBEXresData" xfId="2460" xr:uid="{27E575CD-CEDB-49F6-B65B-A60139D5B851}"/>
    <cellStyle name="SAPBEXresData 2" xfId="2461" xr:uid="{89249C16-15FA-4470-B0D6-B8051CD3FEFD}"/>
    <cellStyle name="SAPBEXresDataEmph" xfId="2462" xr:uid="{B85821FD-349F-4A2D-B7E3-32DF26A77DA6}"/>
    <cellStyle name="SAPBEXresDataEmph 2" xfId="2463" xr:uid="{40681DB5-03DB-4F15-84C1-E33C82EA07C7}"/>
    <cellStyle name="SAPBEXresItem" xfId="2464" xr:uid="{28EBE641-97F3-4074-A95C-B0A5396736D4}"/>
    <cellStyle name="SAPBEXresItem 2" xfId="2465" xr:uid="{EA5443F2-1ECC-434E-9EEF-606803FA834A}"/>
    <cellStyle name="SAPBEXresItemX" xfId="2466" xr:uid="{AAC3467D-CAFA-441F-B53B-A053B1B419D9}"/>
    <cellStyle name="SAPBEXresItemX 2" xfId="2467" xr:uid="{9071F8CE-882E-40EB-8999-9E87987DFB24}"/>
    <cellStyle name="SAPBEXstdData" xfId="2468" xr:uid="{734C44BD-07F0-42DD-9469-70DD291FA5C1}"/>
    <cellStyle name="SAPBEXstdData 2" xfId="2469" xr:uid="{66BD25E9-27F1-4C7D-A798-E86F95AC7BBC}"/>
    <cellStyle name="SAPBEXstdDataEmph" xfId="2470" xr:uid="{87B61BE7-D077-4D51-943B-84C6047F0C71}"/>
    <cellStyle name="SAPBEXstdDataEmph 2" xfId="2471" xr:uid="{241AE4B8-B870-4761-ACDB-88928BF970DE}"/>
    <cellStyle name="SAPBEXstdItem" xfId="2472" xr:uid="{63DF8919-1B07-48B8-8137-0FCF03DD0F32}"/>
    <cellStyle name="SAPBEXstdItem 2" xfId="2473" xr:uid="{F952895B-2D64-4D2C-8153-72684578B500}"/>
    <cellStyle name="SAPBEXstdItemX" xfId="2474" xr:uid="{42E35881-5444-4684-9400-127BC0705C23}"/>
    <cellStyle name="SAPBEXstdItemX 2" xfId="2475" xr:uid="{AAC72BCC-821C-4FFA-BDFA-CAD291F23211}"/>
    <cellStyle name="SAPBEXtitle" xfId="2476" xr:uid="{AF8AF28C-5F92-4A24-AA87-31BA2A7C3FB3}"/>
    <cellStyle name="SAPBEXtitle 2" xfId="2477" xr:uid="{A5B8409F-76A1-4EC5-9DF8-4CB19C98793F}"/>
    <cellStyle name="SAPBEXundefined" xfId="2478" xr:uid="{115C3D23-2E2D-4032-B16B-C99854E499E6}"/>
    <cellStyle name="SAPBEXundefined 2" xfId="2479" xr:uid="{1BF98E98-EB0A-463C-9923-BA9D76511CA9}"/>
    <cellStyle name="SCH1" xfId="3334" xr:uid="{9175830E-A029-48F4-A115-658F9583B988}"/>
    <cellStyle name="Sensitivity" xfId="2480" xr:uid="{33ADC2C5-43BC-41C9-92D0-22AB3FE02D88}"/>
    <cellStyle name="Sensitivity 2" xfId="2481" xr:uid="{E25F4B44-D2A4-4321-A6DF-931C34C0DD5B}"/>
    <cellStyle name="SHADEDSTORES" xfId="3333" xr:uid="{241964C1-B040-4F7A-AE80-8F258834855F}"/>
    <cellStyle name="SheetHeader1" xfId="2482" xr:uid="{9EC6F68D-6CD9-4330-AF15-6B4EBC1213FD}"/>
    <cellStyle name="SheetHeader1 2" xfId="2483" xr:uid="{7A4B1621-02E5-4AA2-9317-70557649B8AA}"/>
    <cellStyle name="SheetHeader2" xfId="2484" xr:uid="{D3C1FB5D-A0C3-488E-84DD-53E5C94169E2}"/>
    <cellStyle name="SheetHeader2 2" xfId="2485" xr:uid="{531A2818-AED5-4F70-8B4C-F35072691E6B}"/>
    <cellStyle name="small border line" xfId="3332" xr:uid="{342D3A47-FD39-43C8-AD5C-AF86EB7D21CF}"/>
    <cellStyle name="specstores" xfId="3331" xr:uid="{B488DC80-F4E5-465B-BD04-17B2AB81D5B1}"/>
    <cellStyle name="Standard" xfId="3330" xr:uid="{C2EA622E-07AA-431B-9D19-0F07F2E6A2A7}"/>
    <cellStyle name="StandardInput" xfId="2486" xr:uid="{A5E735C8-BC75-4446-A895-A2F040BB7F97}"/>
    <cellStyle name="StandardInput 2" xfId="2487" xr:uid="{51E5F32C-68F1-4020-BE32-88A5994D01D9}"/>
    <cellStyle name="Style 1" xfId="2488" xr:uid="{B14F5BBD-9A49-4605-B31B-B93475E87660}"/>
    <cellStyle name="Style 1 2" xfId="2489" xr:uid="{8F9F126F-68E3-4D57-B8E4-2136208D8CF7}"/>
    <cellStyle name="Style 1 2 2" xfId="2490" xr:uid="{E271AE01-3703-43DF-B6AC-6B06268F63FC}"/>
    <cellStyle name="Style 1 2 3" xfId="2970" xr:uid="{C7BC8F60-A119-4C9D-94F9-30618441327C}"/>
    <cellStyle name="Style 1 2 4" xfId="4090" xr:uid="{F3027479-9AAC-4575-8893-E274184E88FE}"/>
    <cellStyle name="Style 1 3" xfId="2491" xr:uid="{353EDD62-6D48-494C-89FA-AF0009F0BE78}"/>
    <cellStyle name="Style 1 4" xfId="3329" xr:uid="{5C5DFD7D-6DE1-4279-B419-91ACAE9D4B11}"/>
    <cellStyle name="Style 1 5" xfId="4089" xr:uid="{C9F19C36-0674-40FF-BFD4-32B90A3493A9}"/>
    <cellStyle name="Style 1 6" xfId="7992" xr:uid="{2ED6612C-A50E-4C63-BE06-94E7D8D0981F}"/>
    <cellStyle name="Style 2" xfId="31001" xr:uid="{DE4E155D-EF9D-4875-B58C-BDE4BD586EB2}"/>
    <cellStyle name="style1" xfId="2492" xr:uid="{8B1ADD1A-12FE-4C04-AC42-3FB747CA3A9A}"/>
    <cellStyle name="style1 2" xfId="3328" xr:uid="{44856E83-9C37-4681-8BB8-8008738E41C0}"/>
    <cellStyle name="style1 2 2" xfId="31217" xr:uid="{9D93E66F-308B-4E32-A28D-AD70FA119775}"/>
    <cellStyle name="style1 2 3" xfId="31003" xr:uid="{A6393572-E942-48EC-9A86-71CBA41CA431}"/>
    <cellStyle name="style1 3" xfId="4091" xr:uid="{00274EFB-61D3-4522-8785-2690400A4C0B}"/>
    <cellStyle name="style1 3 2" xfId="31216" xr:uid="{9FAEBD3C-A197-4370-B2FC-AB5853FD3C1E}"/>
    <cellStyle name="style1 4" xfId="31002" xr:uid="{EFEE3904-D279-489D-A4C6-6DBA95B6EAC9}"/>
    <cellStyle name="Style2" xfId="2493" xr:uid="{98C50404-335B-4B87-99B2-E395A6BC3A93}"/>
    <cellStyle name="Style2 2" xfId="2494" xr:uid="{1705A3E0-AD87-4A66-A9AB-871E3F813336}"/>
    <cellStyle name="Style3" xfId="2495" xr:uid="{CFA1C8BD-E409-47B2-B192-73D7720E9E68}"/>
    <cellStyle name="Style3 2" xfId="2496" xr:uid="{26A6DFCB-B15C-48A2-8654-487ABA8161FC}"/>
    <cellStyle name="subhead" xfId="2497" xr:uid="{A8BD8B4B-DC45-46B5-A3F0-A4EE8EC8EA38}"/>
    <cellStyle name="Subheading" xfId="2498" xr:uid="{BCA2E880-37A8-484E-A194-6A6C3DCB8EAA}"/>
    <cellStyle name="Subheading 10" xfId="4730" xr:uid="{E7CE682C-614A-4CB7-BFB1-51D734F0EDC6}"/>
    <cellStyle name="SubHeading 11" xfId="4097" xr:uid="{26024FAA-1DE8-466A-9272-917679746294}"/>
    <cellStyle name="SubHeading 12" xfId="3653" xr:uid="{95CB8446-F298-43DE-BAC9-7A20B46254D5}"/>
    <cellStyle name="SubHeading 13" xfId="3693" xr:uid="{F53B03A8-71CA-4A5A-9486-877622AAD2BA}"/>
    <cellStyle name="SubHeading 14" xfId="3885" xr:uid="{85B3AAB2-BAC3-488B-8E72-B4553B900C73}"/>
    <cellStyle name="SubHeading 15" xfId="4870" xr:uid="{389CE588-ADE6-4E5B-9461-17ECD24AF286}"/>
    <cellStyle name="SubHeading 16" xfId="5220" xr:uid="{C049AFED-1AFC-4A53-9528-B7807D812468}"/>
    <cellStyle name="SubHeading 17" xfId="5019" xr:uid="{E0DBCA4B-2C96-4750-8D3B-DD3C5FD0C4F4}"/>
    <cellStyle name="SubHeading 18" xfId="5034" xr:uid="{917AE8D3-9B08-42B7-B407-DD1D218996E6}"/>
    <cellStyle name="SubHeading 19" xfId="8005" xr:uid="{5AA611E2-4252-4056-A776-3CA2238259D9}"/>
    <cellStyle name="SubHeading 2" xfId="3327" xr:uid="{0CD1B776-F4C6-4D25-BEFF-5BC067C2708F}"/>
    <cellStyle name="SubHeading 20" xfId="8142" xr:uid="{D6D4ABF7-0158-498E-852C-8B7C3A3693FB}"/>
    <cellStyle name="SubHeading 21" xfId="8250" xr:uid="{38F3010D-DCAA-454E-9F4C-11544D693BA3}"/>
    <cellStyle name="SubHeading 22" xfId="8270" xr:uid="{9476D9A5-80A0-4155-A65B-681375FD3AED}"/>
    <cellStyle name="SubHeading 23" xfId="8318" xr:uid="{C83EE65B-9AFD-4453-BEA1-EFAD06FFF6AE}"/>
    <cellStyle name="SubHeading 24" xfId="8362" xr:uid="{729067E2-2DB7-49AE-BCBF-11AD7112362F}"/>
    <cellStyle name="SubHeading 25" xfId="8720" xr:uid="{AA8A46D0-3A52-4B8D-8A87-9F92D45A1F73}"/>
    <cellStyle name="SubHeading 26" xfId="8322" xr:uid="{9CC90AAF-A473-4CBB-86F2-EF3F50468373}"/>
    <cellStyle name="SubHeading 27" xfId="8803" xr:uid="{6C789F12-9D21-4546-B970-0DF6D6631301}"/>
    <cellStyle name="SubHeading 28" xfId="8969" xr:uid="{079E40A7-93C3-4D70-9AE9-C898784E2183}"/>
    <cellStyle name="SubHeading 29" xfId="8665" xr:uid="{E3469709-7448-4255-95AA-4C7EF95DDFB0}"/>
    <cellStyle name="Subheading 3" xfId="4092" xr:uid="{B527297C-7D70-44DB-8B98-F892FAA51764}"/>
    <cellStyle name="SubHeading 30" xfId="27601" xr:uid="{4B7CA934-5798-4D4E-92F6-E69CA190A6C6}"/>
    <cellStyle name="SubHeading 31" xfId="25662" xr:uid="{DD7796B2-22F7-4E79-A02E-24310CF3F7AC}"/>
    <cellStyle name="SubHeading 32" xfId="27646" xr:uid="{6EEB251F-C89B-4200-A420-8B51785E4AA1}"/>
    <cellStyle name="SubHeading 33" xfId="27651" xr:uid="{03B9A29B-17F8-4A70-94FC-A0A1703BA212}"/>
    <cellStyle name="SubHeading 34" xfId="27647" xr:uid="{86726AD9-DF15-4F67-B671-D46CDC92E760}"/>
    <cellStyle name="SubHeading 35" xfId="27685" xr:uid="{F6ADF6B9-31A4-4F15-AD1A-D6C0FA669597}"/>
    <cellStyle name="SubHeading 36" xfId="29013" xr:uid="{596B9EE2-EF83-4F55-B83F-61C24BAEE4CC}"/>
    <cellStyle name="SubHeading 37" xfId="27661" xr:uid="{28ECD17D-AC5A-44D9-91C9-46C6A74324C4}"/>
    <cellStyle name="SubHeading 38" xfId="29143" xr:uid="{07DB4768-EC78-4609-8326-9A2AF92BDF0A}"/>
    <cellStyle name="SubHeading 39" xfId="30200" xr:uid="{21A987B1-1D65-4057-9987-3DAD159BEAE7}"/>
    <cellStyle name="Subheading 4" xfId="4248" xr:uid="{4275D979-9254-48E3-9BBB-D2FADA084636}"/>
    <cellStyle name="SubHeading 40" xfId="30202" xr:uid="{FFE14E29-8243-4D6C-A815-2E0D8FE4461B}"/>
    <cellStyle name="SubHeading 41" xfId="30201" xr:uid="{CE0F5582-AE40-4A20-AEF3-58AFB93AA71B}"/>
    <cellStyle name="SubHeading 42" xfId="30354" xr:uid="{AB7EF5EF-B850-45D0-BEF4-E2784848759B}"/>
    <cellStyle name="SubHeading 43" xfId="30361" xr:uid="{41BD5D3B-6EB3-48B7-95C4-D48B6FC16D7F}"/>
    <cellStyle name="SubHeading 44" xfId="30387" xr:uid="{255CAA0C-B12F-43EF-91E2-24125CA508D9}"/>
    <cellStyle name="SubHeading 45" xfId="30441" xr:uid="{CAF4C6D8-AE82-4F14-AB46-DFB726536BF1}"/>
    <cellStyle name="SubHeading 46" xfId="30456" xr:uid="{DE25F9E7-D235-40E9-9F24-BAC3AF57CFC8}"/>
    <cellStyle name="SubHeading 47" xfId="31004" xr:uid="{9049FB65-A23B-4856-9667-4788A2E9CD61}"/>
    <cellStyle name="Subheading 5" xfId="4252" xr:uid="{3510AA6D-3C79-483B-96B7-20A3A7AF73D1}"/>
    <cellStyle name="Subheading 6" xfId="4219" xr:uid="{B78ABA2B-328B-4830-B721-B2F15A1186A1}"/>
    <cellStyle name="Subheading 7" xfId="4244" xr:uid="{A555D1B1-FA79-4CAA-9734-CE9EE3796C22}"/>
    <cellStyle name="Subheading 8" xfId="4245" xr:uid="{0765C6F9-2F1D-4D37-A013-5C8AF2758160}"/>
    <cellStyle name="Subheading 9" xfId="4230" xr:uid="{37B5E435-BF54-46F3-A38B-85FC5548E9C2}"/>
    <cellStyle name="SubheadingBold" xfId="2499" xr:uid="{9E46E4BD-A899-49CD-BBBD-46A325094124}"/>
    <cellStyle name="Subtotal" xfId="3326" xr:uid="{B393D80A-7DE8-4DAE-A825-C1C4B096C7E5}"/>
    <cellStyle name="sw" xfId="3325" xr:uid="{1B13E178-BCC9-4397-AFF8-810135EDFB48}"/>
    <cellStyle name="Table" xfId="2500" xr:uid="{FB028621-F5B0-4175-A643-0A177CA6509C}"/>
    <cellStyle name="Table 2" xfId="2501" xr:uid="{B6ECC797-8E9D-404F-898D-478E93A068CC}"/>
    <cellStyle name="Table 3" xfId="2502" xr:uid="{FA6782DE-AE09-4497-8B02-E391CCDB05BC}"/>
    <cellStyle name="Table 4" xfId="2503" xr:uid="{DBF9DDA0-D902-4547-9578-EA31D00DC668}"/>
    <cellStyle name="Table Heading" xfId="2504" xr:uid="{6315054E-F6BF-4142-A692-3A535F4BFCF4}"/>
    <cellStyle name="Table Heading 2" xfId="2505" xr:uid="{F523922A-D6B6-4E2B-8C3D-5BBA54707828}"/>
    <cellStyle name="Table_Heading2" xfId="2506" xr:uid="{2E1767C6-1853-420F-B51C-6108876E4680}"/>
    <cellStyle name="TB" xfId="31005" xr:uid="{AC1DF5D6-5A68-4485-B8BB-5A069DDDD712}"/>
    <cellStyle name="TBC" xfId="2507" xr:uid="{DF3E3571-D7EF-4EDE-B6EC-A6D000BC4DDC}"/>
    <cellStyle name="TBC 2" xfId="2508" xr:uid="{BFE57869-216C-4A0C-9DB6-1CE5886EA8E9}"/>
    <cellStyle name="Text" xfId="31006" xr:uid="{E75D97C9-FCD4-4321-87DF-95D6FA109B33}"/>
    <cellStyle name="Text Indent A" xfId="2509" xr:uid="{9E25CEAF-1835-4EBF-B4E1-019E815A8AD5}"/>
    <cellStyle name="Text Indent B" xfId="2510" xr:uid="{FF7652B3-C041-4844-B68D-DB8A78B7D984}"/>
    <cellStyle name="Text Indent B 2" xfId="3080" xr:uid="{8709386D-0617-4D26-8590-C1242003BD34}"/>
    <cellStyle name="Text Indent B 3" xfId="3324" xr:uid="{36283750-1AF4-46C3-8670-9005A3DCFE03}"/>
    <cellStyle name="Text Indent B 4" xfId="4093" xr:uid="{A3308977-0F1E-4731-B659-C3686AF19C32}"/>
    <cellStyle name="Text Indent B 5" xfId="31007" xr:uid="{ADF0AE95-9C0D-40D6-BDB7-485903607DA5}"/>
    <cellStyle name="Text Indent C" xfId="2511" xr:uid="{BC5CBFB7-59EE-4D14-A9A0-8525E4E21C15}"/>
    <cellStyle name="Text Indent C 2" xfId="3079" xr:uid="{FEC106CA-6E50-444F-932B-8923E6EA0B6C}"/>
    <cellStyle name="Text Indent C 3" xfId="3323" xr:uid="{3A7E792A-B82A-4231-89DE-1369A945CD26}"/>
    <cellStyle name="Text Indent C 4" xfId="4094" xr:uid="{D58D2FFD-69E1-41E1-B323-9782EB8FF8D3}"/>
    <cellStyle name="Text Indent C 5" xfId="31008" xr:uid="{574F41FE-F983-4D0E-9AF6-EE74D6724FFE}"/>
    <cellStyle name="thousand" xfId="2512" xr:uid="{28F76E05-BEA2-47FC-B28B-68920CC3BCAA}"/>
    <cellStyle name="Tickmark" xfId="2513" xr:uid="{3C3DA877-6012-49B4-9926-4DF943DD0F14}"/>
    <cellStyle name="Tickmark 2" xfId="2514" xr:uid="{4FA03B1E-0B98-4E2C-BB2B-078B6513D086}"/>
    <cellStyle name="Times New Roman" xfId="2515" xr:uid="{87641091-02C8-4D77-BF11-7B8DBF9F5423}"/>
    <cellStyle name="Title 2" xfId="2516" xr:uid="{405BED82-44F2-41AD-A4A7-13988C5EE526}"/>
    <cellStyle name="Title 2 2" xfId="2517" xr:uid="{1EE84782-6AAC-44A8-BD15-4138843EAD10}"/>
    <cellStyle name="Title 2 3" xfId="2518" xr:uid="{E3488ADF-9C06-49B5-B400-782748358EDB}"/>
    <cellStyle name="Title 2 3 2" xfId="31826" xr:uid="{4E83BC64-9BA2-45BC-9E1C-686163AEDB8A}"/>
    <cellStyle name="Title 2 4" xfId="4095" xr:uid="{7973BEA7-903B-4FF9-A8D2-4BC291391404}"/>
    <cellStyle name="Title 3" xfId="2519" xr:uid="{FDB1E418-1BAC-4489-AA10-82D5B68CC857}"/>
    <cellStyle name="Title 4" xfId="5414" xr:uid="{4D755C6C-32CE-4C30-817E-373CBF3D5738}"/>
    <cellStyle name="Title 5" xfId="14061" xr:uid="{AF3E8408-BA76-4A59-81C1-1923BB16ACAA}"/>
    <cellStyle name="TMS RMMN" xfId="31009" xr:uid="{DC8E003A-EA9E-40D2-BFD0-F1E526208E37}"/>
    <cellStyle name="Total 1" xfId="2520" xr:uid="{08B5BEA2-51B3-4138-8EC8-DFC39DBD6223}"/>
    <cellStyle name="Total 10" xfId="31010" xr:uid="{D11B5127-BEA1-414A-BE64-AA08D1B7DA29}"/>
    <cellStyle name="Total 11" xfId="31011" xr:uid="{ED4F0AE2-34A0-4915-B234-6B2BA5DBF7FF}"/>
    <cellStyle name="Total 12" xfId="31012" xr:uid="{452408D9-FBE8-4EAE-BE77-AA782F6EEEF8}"/>
    <cellStyle name="Total 13" xfId="31013" xr:uid="{1E933B7A-8573-48A8-BEA6-1CA8A5F415E3}"/>
    <cellStyle name="Total 14" xfId="31014" xr:uid="{89B5C50F-F3E9-49A9-8CC1-CC8933A95708}"/>
    <cellStyle name="Total 15" xfId="31015" xr:uid="{EFA72C8D-4019-4878-AAA8-822CC79CCA0D}"/>
    <cellStyle name="Total 16" xfId="31016" xr:uid="{D557CBDA-B07A-4F6E-A005-7188290C9D33}"/>
    <cellStyle name="Total 16 2" xfId="31928" xr:uid="{F05B4296-C53A-4712-B1E7-35579568BCF3}"/>
    <cellStyle name="Total 16 3" xfId="32034" xr:uid="{0B095381-3014-4E95-8DB0-94C4842E9B5C}"/>
    <cellStyle name="Total 16 4" xfId="31902" xr:uid="{4CBE39C4-7DDA-48B7-89C9-2247A8F4B1AC}"/>
    <cellStyle name="Total 16 5" xfId="31923" xr:uid="{AA6E7FA2-0512-4EED-B2B9-AF6BA9A269E5}"/>
    <cellStyle name="Total 16 6" xfId="32036" xr:uid="{9F8E88BD-AE14-4285-91BA-5E4B105A10B0}"/>
    <cellStyle name="Total 2" xfId="2521" xr:uid="{F1C5BFF1-3A1E-49EE-9CE3-22B226CC98DD}"/>
    <cellStyle name="Total 2 2" xfId="2522" xr:uid="{EF612C6D-2B19-4C55-B73F-62BF1C1E0FFC}"/>
    <cellStyle name="Total 2 2 2" xfId="31927" xr:uid="{8A13907F-4683-470A-9F0E-47BEE7A5F22C}"/>
    <cellStyle name="Total 2 3" xfId="2523" xr:uid="{0EFB43F8-12CA-46C4-B47E-928BB60E1A4E}"/>
    <cellStyle name="Total 2 3 2" xfId="31807" xr:uid="{1CD8EB46-E31C-44D5-AEDC-8ED472D0C50D}"/>
    <cellStyle name="Total 2 4" xfId="2524" xr:uid="{6956BB6E-D986-413F-AA5A-404177CB6F53}"/>
    <cellStyle name="Total 2 5" xfId="2525" xr:uid="{2D35460A-036C-4FE2-8E0B-3DC2C1219A1D}"/>
    <cellStyle name="Total 2 6" xfId="2526" xr:uid="{67741BE1-1F55-4F30-821E-A09C4A498D4E}"/>
    <cellStyle name="Total 2 7" xfId="3078" xr:uid="{F68D4A92-EF78-4BAA-A970-CC5BFD321190}"/>
    <cellStyle name="Total 2 8" xfId="4096" xr:uid="{70B9007C-3D13-4BFD-9E62-CBFBB2C2314C}"/>
    <cellStyle name="Total 2 9" xfId="31017" xr:uid="{1DB0E1C9-2558-4F6C-8741-A43B70CC9BE4}"/>
    <cellStyle name="Total 3" xfId="2527" xr:uid="{25CF5173-41BD-479A-9F58-8393D301A369}"/>
    <cellStyle name="Total 3 2" xfId="30442" xr:uid="{C9935B45-08FD-4FC6-B2B3-D9F5424B4A66}"/>
    <cellStyle name="Total 3 3" xfId="31018" xr:uid="{C03848E0-AB2E-491D-998E-B8F4A677197E}"/>
    <cellStyle name="Total 4" xfId="2528" xr:uid="{B3DB8823-8889-4AC5-9873-9F2AE57D6F08}"/>
    <cellStyle name="Total 4 2" xfId="31019" xr:uid="{78AC610B-B068-4E9A-A0F4-422939B2BED8}"/>
    <cellStyle name="Total 5" xfId="3322" xr:uid="{054E3DDD-6444-49AC-87D4-F694F69C0BFA}"/>
    <cellStyle name="Total 5 2" xfId="31020" xr:uid="{A98CAFB5-73C8-446F-973F-5A64BA3BE553}"/>
    <cellStyle name="Total 6" xfId="5415" xr:uid="{870D9B4D-C4EF-4EEB-82DC-EE078AB7F263}"/>
    <cellStyle name="Total 6 2" xfId="31021" xr:uid="{7EEB293D-0AC1-49AA-AB65-213BBB44D17B}"/>
    <cellStyle name="Total 7" xfId="14062" xr:uid="{C81E0E79-1808-43ED-AF95-3658C84AD9BA}"/>
    <cellStyle name="Total 7 2" xfId="31022" xr:uid="{74F94282-8F92-447D-9D52-3C5912342E9B}"/>
    <cellStyle name="Total 8" xfId="31023" xr:uid="{91A3416F-162D-461F-806F-BD4761F79532}"/>
    <cellStyle name="Total 9" xfId="31024" xr:uid="{03C7BA6C-284B-498E-9C57-A33C3BC9112F}"/>
    <cellStyle name="Transfer out" xfId="2529" xr:uid="{3303B209-4F57-4E34-A31F-8D868FCACB76}"/>
    <cellStyle name="Transfer out 10" xfId="4957" xr:uid="{207AFE0C-9FA2-4E71-9880-561E1DE2B86B}"/>
    <cellStyle name="Transfer out 10 2" xfId="19205" xr:uid="{510B3804-6FA2-435A-95F4-CF87E4E65A6E}"/>
    <cellStyle name="Transfer out 10 2 2" xfId="26000" xr:uid="{5DF21EB8-1E32-4CA1-89D1-4E7C2FE3E8CF}"/>
    <cellStyle name="Transfer out 10 2 3" xfId="26682" xr:uid="{CE0EE10B-0A14-4E0E-BA04-EC8905A28FE3}"/>
    <cellStyle name="Transfer out 10 2 4" xfId="28558" xr:uid="{5A25113A-C872-4FDD-9795-DBE1B4B7B8A4}"/>
    <cellStyle name="Transfer out 10 3" xfId="10828" xr:uid="{CAACD1B8-DDF4-4C52-A156-968B271B1BB8}"/>
    <cellStyle name="Transfer out 10 4" xfId="24206" xr:uid="{14A2308F-F4CC-40A4-BEDF-6E580E7E2EF2}"/>
    <cellStyle name="Transfer out 10 5" xfId="25370" xr:uid="{F63F349E-141C-4796-B901-030CC21877BA}"/>
    <cellStyle name="Transfer out 10 6" xfId="28758" xr:uid="{1BEE59EA-2E09-43C6-B548-149F718FCC91}"/>
    <cellStyle name="Transfer out 11" xfId="5001" xr:uid="{B32B06D9-F7CC-42A4-950E-CE8BA5AD3C70}"/>
    <cellStyle name="Transfer out 11 2" xfId="19246" xr:uid="{1DC4AD0C-6635-4EC6-B156-265B64C7928E}"/>
    <cellStyle name="Transfer out 11 2 2" xfId="26041" xr:uid="{FCEE3874-3E7A-4E33-8350-FDBD11523D59}"/>
    <cellStyle name="Transfer out 11 2 3" xfId="8646" xr:uid="{9552A327-AA6F-42E2-AE5B-BAFA70EE9A1D}"/>
    <cellStyle name="Transfer out 11 2 4" xfId="29216" xr:uid="{2E55ABF2-502A-4D00-8B97-E1C5DD17BC04}"/>
    <cellStyle name="Transfer out 11 3" xfId="10869" xr:uid="{87E6C967-B5F9-4D41-9895-271C29C70E0B}"/>
    <cellStyle name="Transfer out 11 4" xfId="24247" xr:uid="{41BDD8E0-2A9E-400B-A6B8-0C984F474554}"/>
    <cellStyle name="Transfer out 11 5" xfId="28903" xr:uid="{28091183-B165-4D4A-9C60-C3980D5D44D1}"/>
    <cellStyle name="Transfer out 12" xfId="14680" xr:uid="{14573D6E-A918-4AB9-89B3-72A51DFDF4A9}"/>
    <cellStyle name="Transfer out 12 2" xfId="25236" xr:uid="{332C7A3A-26C3-4E22-A519-F4D0EA7FC6DE}"/>
    <cellStyle name="Transfer out 12 3" xfId="8422" xr:uid="{5E36D0FC-6DCC-4564-9757-6E9639B4DF28}"/>
    <cellStyle name="Transfer out 12 4" xfId="28013" xr:uid="{979A8361-0ECE-4942-B826-C61655208652}"/>
    <cellStyle name="Transfer out 13" xfId="22552" xr:uid="{3A31234B-2E72-44DF-9E23-509F22E6F695}"/>
    <cellStyle name="Transfer out 13 2" xfId="26998" xr:uid="{523115A8-FA4C-48BA-AEC6-A32BDDC4A23E}"/>
    <cellStyle name="Transfer out 13 3" xfId="8331" xr:uid="{98BA1B0C-6CC0-49BA-BA98-947F93BDB913}"/>
    <cellStyle name="Transfer out 13 4" xfId="28753" xr:uid="{4363809A-70CD-41C7-B432-5A86122D5591}"/>
    <cellStyle name="Transfer out 14" xfId="22515" xr:uid="{C7425674-7AD8-499E-A7E8-AA751756B706}"/>
    <cellStyle name="Transfer out 14 2" xfId="26986" xr:uid="{9A19187A-5477-483B-B08E-8AFA29745C5C}"/>
    <cellStyle name="Transfer out 14 3" xfId="27360" xr:uid="{EE3D2CD5-7AAA-478A-B4C5-B3B1A69BA5CD}"/>
    <cellStyle name="Transfer out 14 4" xfId="27727" xr:uid="{7C2B1B55-6F8A-4E49-B3CB-D30411BF4533}"/>
    <cellStyle name="Transfer out 15" xfId="22721" xr:uid="{D8B3BBC0-B22B-4F63-8467-FCBFC10A9266}"/>
    <cellStyle name="Transfer out 15 2" xfId="27064" xr:uid="{951AFFA0-26A6-4DF0-89A7-B91528891218}"/>
    <cellStyle name="Transfer out 15 3" xfId="27377" xr:uid="{4DF2A8F8-075A-41D2-80B2-02C1A1945AB0}"/>
    <cellStyle name="Transfer out 15 4" xfId="29687" xr:uid="{B1359F45-F8E5-4E37-9A25-1A229AEFF39F}"/>
    <cellStyle name="Transfer out 16" xfId="8717" xr:uid="{9154298D-2148-4C84-B02D-527769C80E8B}"/>
    <cellStyle name="Transfer out 17" xfId="8620" xr:uid="{8A4D17EE-E9B3-41B4-9905-07011F836F6D}"/>
    <cellStyle name="Transfer out 18" xfId="27681" xr:uid="{98DAADB7-4D52-46E2-B5AA-92F31D1C743D}"/>
    <cellStyle name="Transfer out 2" xfId="2530" xr:uid="{06CD9342-4BEB-451B-8822-1D1F52B449E0}"/>
    <cellStyle name="Transfer out 2 10" xfId="5023" xr:uid="{DA960EE7-4A58-4EF1-8F6C-14E081256CE9}"/>
    <cellStyle name="Transfer out 2 10 2" xfId="19262" xr:uid="{C4170214-3CC7-4791-84CC-3D19F1E3B3E0}"/>
    <cellStyle name="Transfer out 2 10 2 2" xfId="26056" xr:uid="{F1E298C1-F841-4FCB-9C83-6C9115A74F01}"/>
    <cellStyle name="Transfer out 2 10 2 3" xfId="8538" xr:uid="{4463E7D1-BEA8-4B1C-81D7-4F74363B5406}"/>
    <cellStyle name="Transfer out 2 10 2 4" xfId="29518" xr:uid="{71F5FBD9-D128-462B-ABD4-6B2937C6158D}"/>
    <cellStyle name="Transfer out 2 10 3" xfId="10885" xr:uid="{9AA9A1F2-F05A-448B-8290-7B69250E24AC}"/>
    <cellStyle name="Transfer out 2 10 4" xfId="24262" xr:uid="{B897A72C-7BBD-4A07-A97A-E9E9C946A02E}"/>
    <cellStyle name="Transfer out 2 10 5" xfId="28793" xr:uid="{35B57ECD-A26B-45AC-9300-3D8333EE3131}"/>
    <cellStyle name="Transfer out 2 11" xfId="14681" xr:uid="{6A2CC52E-EF63-44FB-9524-C3DCB5265137}"/>
    <cellStyle name="Transfer out 2 11 2" xfId="25237" xr:uid="{E6E694F9-3F7D-457A-89E0-37FCA1B591D8}"/>
    <cellStyle name="Transfer out 2 11 3" xfId="24072" xr:uid="{30A638CE-70F3-4BAB-9106-94B82841E0B4}"/>
    <cellStyle name="Transfer out 2 11 4" xfId="28499" xr:uid="{43CA77F6-EB9B-44CB-AFE9-40248E0AE01E}"/>
    <cellStyle name="Transfer out 2 12" xfId="22551" xr:uid="{47E2FF7E-326F-4585-95DF-ED339DF8D255}"/>
    <cellStyle name="Transfer out 2 12 2" xfId="26997" xr:uid="{B2A56FA6-02C1-4F70-869C-E98243F3059B}"/>
    <cellStyle name="Transfer out 2 12 3" xfId="27441" xr:uid="{FD2A7B32-6A55-4F72-8776-F3B2CC9174D1}"/>
    <cellStyle name="Transfer out 2 12 4" xfId="29280" xr:uid="{8CAC78B2-FA18-4394-AC66-7B2A6ED22F82}"/>
    <cellStyle name="Transfer out 2 13" xfId="22365" xr:uid="{A6170F5A-FB32-472E-B3E1-47CDDBCE61E1}"/>
    <cellStyle name="Transfer out 2 13 2" xfId="26954" xr:uid="{DFA698FB-FEF2-4380-A8A1-D7027DD1DD0F}"/>
    <cellStyle name="Transfer out 2 13 3" xfId="24057" xr:uid="{6B033C5E-C4F7-47AB-9DEF-3C47A54593F3}"/>
    <cellStyle name="Transfer out 2 13 4" xfId="29645" xr:uid="{543C9082-0CD0-4DAE-9DE6-D9CD17C05569}"/>
    <cellStyle name="Transfer out 2 14" xfId="23092" xr:uid="{B145CE78-5B58-4564-BC04-CF98544FB869}"/>
    <cellStyle name="Transfer out 2 14 2" xfId="27120" xr:uid="{5FEE3154-9225-4DF5-B442-52EF538E5739}"/>
    <cellStyle name="Transfer out 2 14 3" xfId="9218" xr:uid="{9D73AB94-87AE-4E9E-9EB3-54A5C1915262}"/>
    <cellStyle name="Transfer out 2 14 4" xfId="28190" xr:uid="{AFE01130-BBDF-482F-8C06-29DED2D16B7F}"/>
    <cellStyle name="Transfer out 2 15" xfId="8718" xr:uid="{02339436-B6C3-4E96-B2AB-16B88216F2EB}"/>
    <cellStyle name="Transfer out 2 16" xfId="8619" xr:uid="{7EC243C6-7989-4563-88AD-45EC65D307A1}"/>
    <cellStyle name="Transfer out 2 17" xfId="27834" xr:uid="{6E600A57-0AFE-46A5-BE84-B21FB0712613}"/>
    <cellStyle name="Transfer out 2 2" xfId="4732" xr:uid="{290D1315-097A-4975-B72E-CE64421511AC}"/>
    <cellStyle name="Transfer out 2 2 10" xfId="23794" xr:uid="{ECFFF56D-EB68-4D0B-BC9F-2C50683C4F7F}"/>
    <cellStyle name="Transfer out 2 2 10 2" xfId="27246" xr:uid="{36F00BC1-4F61-4492-A9FC-FFC52E524898}"/>
    <cellStyle name="Transfer out 2 2 10 3" xfId="26464" xr:uid="{97DE2DD9-2821-4AB0-8235-6DD9B04D9626}"/>
    <cellStyle name="Transfer out 2 2 10 4" xfId="29020" xr:uid="{FCDA4FEF-B634-48B5-8A85-D2BA63779461}"/>
    <cellStyle name="Transfer out 2 2 11" xfId="23085" xr:uid="{1901A2EF-376E-4DB5-88CF-E3E8ACD6C32A}"/>
    <cellStyle name="Transfer out 2 2 11 2" xfId="27115" xr:uid="{6976992D-B656-43FA-A709-47F2398ACFA0}"/>
    <cellStyle name="Transfer out 2 2 11 3" xfId="8877" xr:uid="{593B8DC7-9D1E-4BCA-8654-79B4A62FB64A}"/>
    <cellStyle name="Transfer out 2 2 11 4" xfId="28281" xr:uid="{C1477871-ADCE-41CA-8170-6D4367714D3C}"/>
    <cellStyle name="Transfer out 2 2 12" xfId="23847" xr:uid="{8C86AF96-D056-45E9-8BA9-EAD65FD9E229}"/>
    <cellStyle name="Transfer out 2 2 12 2" xfId="27298" xr:uid="{F9215DD2-8B90-4C65-8013-F772F5611746}"/>
    <cellStyle name="Transfer out 2 2 12 3" xfId="23919" xr:uid="{26810D61-9C00-4B50-A545-50FD51B23765}"/>
    <cellStyle name="Transfer out 2 2 12 4" xfId="28630" xr:uid="{4B071302-2E8C-48DA-9438-F9787585B449}"/>
    <cellStyle name="Transfer out 2 2 13" xfId="8918" xr:uid="{2FF953AD-E121-4E5A-86E7-BB97D15EC151}"/>
    <cellStyle name="Transfer out 2 2 14" xfId="8300" xr:uid="{1DD390DC-A278-42A5-82B4-D3517C95FA7B}"/>
    <cellStyle name="Transfer out 2 2 15" xfId="28787" xr:uid="{8F66BAE1-0988-4C92-A7B2-A0A1A45279F0}"/>
    <cellStyle name="Transfer out 2 2 2" xfId="4810" xr:uid="{2903612F-AFAD-4BB9-824B-0ED1CB9D9D3F}"/>
    <cellStyle name="Transfer out 2 2 2 10" xfId="23845" xr:uid="{709CBE01-81E7-4366-8907-482DF588885B}"/>
    <cellStyle name="Transfer out 2 2 2 10 2" xfId="27296" xr:uid="{012D5F33-6C68-4D0B-8BE9-B6FDE20BCA13}"/>
    <cellStyle name="Transfer out 2 2 2 10 3" xfId="9262" xr:uid="{073C36AF-20DD-4B2F-9D4F-16F94531236E}"/>
    <cellStyle name="Transfer out 2 2 2 10 4" xfId="27717" xr:uid="{E876DBD5-742C-4D02-954C-F71F369DA1ED}"/>
    <cellStyle name="Transfer out 2 2 2 11" xfId="23893" xr:uid="{EE55590B-CBE0-4E45-872D-9F8458053D86}"/>
    <cellStyle name="Transfer out 2 2 2 11 2" xfId="27344" xr:uid="{079AF670-5DB6-4D35-A7A9-D04E4E84EA4B}"/>
    <cellStyle name="Transfer out 2 2 2 11 3" xfId="27600" xr:uid="{B56D7471-2CFA-49E1-BBF8-91D7DE562B1B}"/>
    <cellStyle name="Transfer out 2 2 2 11 4" xfId="30187" xr:uid="{D8AE3398-376F-45F0-9400-28258A4686FF}"/>
    <cellStyle name="Transfer out 2 2 2 12" xfId="9142" xr:uid="{DE985377-952B-4EFC-A44C-C967B282022C}"/>
    <cellStyle name="Transfer out 2 2 2 13" xfId="9233" xr:uid="{B5A093D0-55D4-4DBC-B8CD-D8C2BC4703F4}"/>
    <cellStyle name="Transfer out 2 2 2 14" xfId="28521" xr:uid="{CABBE6DD-04EF-4502-9DA4-59CCD79BBB3F}"/>
    <cellStyle name="Transfer out 2 2 2 2" xfId="6757" xr:uid="{DB07C1A5-B83E-4300-BCBE-480A5BB58F01}"/>
    <cellStyle name="Transfer out 2 2 2 2 2" xfId="4994" xr:uid="{E0F1405E-39AA-4038-9101-3D6926630280}"/>
    <cellStyle name="Transfer out 2 2 2 2 2 2" xfId="19239" xr:uid="{C5D06555-FC42-4528-A760-5D9AE13AD11B}"/>
    <cellStyle name="Transfer out 2 2 2 2 2 2 2" xfId="26034" xr:uid="{A41A7654-A92E-4F42-85BA-5076BC2729EC}"/>
    <cellStyle name="Transfer out 2 2 2 2 2 2 3" xfId="24826" xr:uid="{01C07005-862F-4A04-A27E-755F24D24AD6}"/>
    <cellStyle name="Transfer out 2 2 2 2 2 2 4" xfId="28482" xr:uid="{1A055B2F-FF63-4478-829F-070793F41649}"/>
    <cellStyle name="Transfer out 2 2 2 2 2 3" xfId="10862" xr:uid="{8AC58E88-82A1-40D6-85F9-D2609D4D4FCF}"/>
    <cellStyle name="Transfer out 2 2 2 2 2 4" xfId="24240" xr:uid="{DD4BAC10-5FF3-4AF5-AD10-87C0B41C70EA}"/>
    <cellStyle name="Transfer out 2 2 2 2 2 5" xfId="27525" xr:uid="{EB033FFE-15E4-45B7-BD44-38AB99F8577A}"/>
    <cellStyle name="Transfer out 2 2 2 2 2 6" xfId="28280" xr:uid="{4F8CDBA6-6E98-41E0-BACF-EAC40C2EAD0E}"/>
    <cellStyle name="Transfer out 2 2 2 2 3" xfId="5074" xr:uid="{9A07A529-4AE8-41ED-B620-9CA8CB36CB9C}"/>
    <cellStyle name="Transfer out 2 2 2 2 3 2" xfId="19305" xr:uid="{173E1551-689C-4458-834C-881186FCD593}"/>
    <cellStyle name="Transfer out 2 2 2 2 3 2 2" xfId="26098" xr:uid="{086688FE-1218-4740-B70C-E9BD8170075D}"/>
    <cellStyle name="Transfer out 2 2 2 2 3 2 3" xfId="27147" xr:uid="{6F8ABBE4-1EAA-4189-93E9-4085B44C8E76}"/>
    <cellStyle name="Transfer out 2 2 2 2 3 2 4" xfId="30160" xr:uid="{13658BF2-4E6F-4FDC-943F-BC656F65A9E2}"/>
    <cellStyle name="Transfer out 2 2 2 2 3 3" xfId="10929" xr:uid="{CFC81BEA-7AE2-463F-8070-398B00A31A83}"/>
    <cellStyle name="Transfer out 2 2 2 2 3 4" xfId="24304" xr:uid="{CB77E7D5-BC8A-4709-8FD1-7104099B5E93}"/>
    <cellStyle name="Transfer out 2 2 2 2 3 5" xfId="27527" xr:uid="{0FD6FF1A-7548-436A-BAAF-807A25D92629}"/>
    <cellStyle name="Transfer out 2 2 2 2 3 6" xfId="27897" xr:uid="{A5B4E091-2567-40FA-8C61-4C83863F7F52}"/>
    <cellStyle name="Transfer out 2 2 2 2 4" xfId="5306" xr:uid="{922D7602-5823-44B8-A867-4D6FEF952C78}"/>
    <cellStyle name="Transfer out 2 2 2 2 4 2" xfId="19516" xr:uid="{F79512A6-5464-4C61-846E-31EB0EF95220}"/>
    <cellStyle name="Transfer out 2 2 2 2 4 2 2" xfId="26309" xr:uid="{DCDE9D14-CBBB-40BB-A2EE-99FC70696303}"/>
    <cellStyle name="Transfer out 2 2 2 2 4 2 3" xfId="23933" xr:uid="{78F5DFA3-5FA0-4EDC-98A3-3000A05793D2}"/>
    <cellStyle name="Transfer out 2 2 2 2 4 2 4" xfId="29260" xr:uid="{8F5D9FC5-1E94-488B-8DFA-5B6F56F39BF1}"/>
    <cellStyle name="Transfer out 2 2 2 2 4 3" xfId="11143" xr:uid="{5143566B-52FB-449F-9DE3-853C9C87EEF2}"/>
    <cellStyle name="Transfer out 2 2 2 2 4 4" xfId="24517" xr:uid="{6E7D767E-D47E-4D7C-9FB1-66E2C03376E3}"/>
    <cellStyle name="Transfer out 2 2 2 2 4 5" xfId="26475" xr:uid="{3DA9E7A2-B689-4B64-A2DE-4D6B546F63CB}"/>
    <cellStyle name="Transfer out 2 2 2 2 4 6" xfId="28249" xr:uid="{7A649589-4B00-4CF5-85F7-FFC21FB55579}"/>
    <cellStyle name="Transfer out 2 2 2 2 5" xfId="5321" xr:uid="{C6AB4BBA-A085-4113-9B24-3E2218FB333E}"/>
    <cellStyle name="Transfer out 2 2 2 2 5 2" xfId="19531" xr:uid="{6DBA034E-3E0A-4C58-A4F9-7A18C6F97E62}"/>
    <cellStyle name="Transfer out 2 2 2 2 5 2 2" xfId="26324" xr:uid="{846DACB9-4740-49D4-B8BA-C42D55FA6188}"/>
    <cellStyle name="Transfer out 2 2 2 2 5 2 3" xfId="8306" xr:uid="{518817C4-DF80-46D1-9CD1-4163383713CE}"/>
    <cellStyle name="Transfer out 2 2 2 2 5 2 4" xfId="29511" xr:uid="{6E5F92FE-6D86-4A9B-89EC-CE9370895007}"/>
    <cellStyle name="Transfer out 2 2 2 2 5 3" xfId="11158" xr:uid="{A84EA1AD-CF54-4D12-A099-3A2259A3CAC1}"/>
    <cellStyle name="Transfer out 2 2 2 2 5 4" xfId="24532" xr:uid="{511BDCEA-5303-4DBF-816A-4AD334BD9456}"/>
    <cellStyle name="Transfer out 2 2 2 2 5 5" xfId="28541" xr:uid="{AE1E3D3E-338C-4816-A1B3-B91080954432}"/>
    <cellStyle name="Transfer out 2 2 2 2 6" xfId="16649" xr:uid="{1F6C7FD2-BF41-4303-84E3-44597C1764D3}"/>
    <cellStyle name="Transfer out 2 2 2 2 6 2" xfId="25588" xr:uid="{F8D577D4-BDEE-4865-B652-DB5167A40231}"/>
    <cellStyle name="Transfer out 2 2 2 2 6 3" xfId="24019" xr:uid="{7CC02524-B84B-430C-8A64-9978D5D8D465}"/>
    <cellStyle name="Transfer out 2 2 2 2 6 4" xfId="29615" xr:uid="{C776397B-B101-490F-B622-BC6EA9EFA946}"/>
    <cellStyle name="Transfer out 2 2 2 2 7" xfId="9210" xr:uid="{06BA865C-B839-426F-9AB4-AF6D0A94E86A}"/>
    <cellStyle name="Transfer out 2 2 2 2 8" xfId="8756" xr:uid="{B57F883A-B3E8-4B2C-9664-C8594B1A309F}"/>
    <cellStyle name="Transfer out 2 2 2 2 9" xfId="28452" xr:uid="{C7389E32-B311-4741-993F-55A8DF09DC5A}"/>
    <cellStyle name="Transfer out 2 2 2 3" xfId="6689" xr:uid="{D50ED31B-3FF6-4ABB-AB26-0B738D7435FD}"/>
    <cellStyle name="Transfer out 2 2 2 3 2" xfId="20847" xr:uid="{6A9D7FCD-3D0E-46C1-B891-6C39E80F3457}"/>
    <cellStyle name="Transfer out 2 2 2 3 2 2" xfId="26556" xr:uid="{CC457958-44FB-43AA-B375-4F050F5F46B2}"/>
    <cellStyle name="Transfer out 2 2 2 3 2 3" xfId="27523" xr:uid="{FF88F09E-962C-439D-8E48-EBD203DC8BCD}"/>
    <cellStyle name="Transfer out 2 2 2 3 2 4" xfId="28437" xr:uid="{85DA6AC2-262C-42CD-8A40-0F3FEFA7E363}"/>
    <cellStyle name="Transfer out 2 2 2 3 3" xfId="12475" xr:uid="{3E3DC171-9528-4D7F-8D00-43C68C9E56B8}"/>
    <cellStyle name="Transfer out 2 2 2 3 4" xfId="24761" xr:uid="{BBC1295A-4709-48BF-A4EC-C1FD5162CFDF}"/>
    <cellStyle name="Transfer out 2 2 2 3 5" xfId="25427" xr:uid="{059BD117-A084-4F4E-9456-8FBA3C299238}"/>
    <cellStyle name="Transfer out 2 2 2 3 6" xfId="29524" xr:uid="{B2BEA275-23B6-4348-9D6A-6A2CBCB8161D}"/>
    <cellStyle name="Transfer out 2 2 2 4" xfId="4987" xr:uid="{03F2AA31-55DF-450F-AA2E-A76818CCFBD4}"/>
    <cellStyle name="Transfer out 2 2 2 4 2" xfId="19233" xr:uid="{7F6C0527-ED33-4439-A7B6-6A32451F817C}"/>
    <cellStyle name="Transfer out 2 2 2 4 2 2" xfId="26028" xr:uid="{066DE0FE-D0A5-4392-812B-0A4E83C6A29F}"/>
    <cellStyle name="Transfer out 2 2 2 4 2 3" xfId="26432" xr:uid="{2B0A9A75-BF64-4F0D-B635-7EFAF91FDE18}"/>
    <cellStyle name="Transfer out 2 2 2 4 2 4" xfId="28815" xr:uid="{B2021FF5-9760-4108-8A0F-B7D1FC7AF4D9}"/>
    <cellStyle name="Transfer out 2 2 2 4 3" xfId="10856" xr:uid="{711DE371-D708-4B45-B861-CE3D2503172C}"/>
    <cellStyle name="Transfer out 2 2 2 4 4" xfId="24234" xr:uid="{FEF32842-27C3-4790-849B-9F4B100EDC28}"/>
    <cellStyle name="Transfer out 2 2 2 4 5" xfId="8750" xr:uid="{07FFA9AE-C8EB-4B60-9954-6E73A41CFC29}"/>
    <cellStyle name="Transfer out 2 2 2 4 6" xfId="28363" xr:uid="{FAD6F594-59BF-4EF5-8FCE-01F2A2BCBFAC}"/>
    <cellStyle name="Transfer out 2 2 2 5" xfId="4941" xr:uid="{93690FCB-D62D-4FBD-BC50-A7329D9B1EEE}"/>
    <cellStyle name="Transfer out 2 2 2 5 2" xfId="19189" xr:uid="{BEA9FE9D-493A-4B7B-97BA-40E1A30F4C09}"/>
    <cellStyle name="Transfer out 2 2 2 5 2 2" xfId="25984" xr:uid="{2BB8DF4C-0A4C-4C82-9075-CEABE2416BA4}"/>
    <cellStyle name="Transfer out 2 2 2 5 2 3" xfId="23952" xr:uid="{F3D6B561-092F-499A-A081-CB6D8F72F777}"/>
    <cellStyle name="Transfer out 2 2 2 5 2 4" xfId="28098" xr:uid="{901053F0-DF0E-49AF-96CB-07CDE77BB80A}"/>
    <cellStyle name="Transfer out 2 2 2 5 3" xfId="10812" xr:uid="{E2336BDC-4864-4413-8B77-EE6E7A6EEA03}"/>
    <cellStyle name="Transfer out 2 2 2 5 4" xfId="24190" xr:uid="{6575C892-B629-4C21-A1EC-952396B2A143}"/>
    <cellStyle name="Transfer out 2 2 2 5 5" xfId="27361" xr:uid="{249E8F0B-7448-4AB7-A44D-9AD2860E7481}"/>
    <cellStyle name="Transfer out 2 2 2 5 6" xfId="29694" xr:uid="{0C60C30B-8874-4FF5-8BEF-092E0FA2A7DC}"/>
    <cellStyle name="Transfer out 2 2 2 6" xfId="5178" xr:uid="{D68B0D6E-94E0-446A-B987-A17823240A78}"/>
    <cellStyle name="Transfer out 2 2 2 6 2" xfId="19408" xr:uid="{42F5B6CA-3D4C-486E-84DA-7FB0A5F6B850}"/>
    <cellStyle name="Transfer out 2 2 2 6 2 2" xfId="26201" xr:uid="{4836DF8D-F30A-4F20-A551-497FD7A91C79}"/>
    <cellStyle name="Transfer out 2 2 2 6 2 3" xfId="27100" xr:uid="{249370C9-F143-43D9-97CD-24AC2E8E377B}"/>
    <cellStyle name="Transfer out 2 2 2 6 2 4" xfId="29736" xr:uid="{664DC836-6565-4F17-ABFB-8033352A5A31}"/>
    <cellStyle name="Transfer out 2 2 2 6 3" xfId="11032" xr:uid="{FA4FDC0C-92AC-43AD-A797-87DB09DC8AA2}"/>
    <cellStyle name="Transfer out 2 2 2 6 4" xfId="24407" xr:uid="{8CE7AF67-EEA0-43D4-BE77-10C8BB0DA526}"/>
    <cellStyle name="Transfer out 2 2 2 6 5" xfId="26423" xr:uid="{CFB718C5-4B82-40C3-9663-20CAA990E5DC}"/>
    <cellStyle name="Transfer out 2 2 2 6 6" xfId="29698" xr:uid="{ABD61E77-80F2-4A42-99A0-E15B33BA7EDF}"/>
    <cellStyle name="Transfer out 2 2 2 7" xfId="5047" xr:uid="{A19F27D6-CAE8-444A-B7E8-F30A6552E2D5}"/>
    <cellStyle name="Transfer out 2 2 2 7 2" xfId="19278" xr:uid="{5F6CDD43-BE9F-4D02-8E78-F72DDBF98F15}"/>
    <cellStyle name="Transfer out 2 2 2 7 2 2" xfId="26071" xr:uid="{ECD20E4A-4473-41F8-A02B-CA537C1FEFCC}"/>
    <cellStyle name="Transfer out 2 2 2 7 2 3" xfId="24844" xr:uid="{9044A2A3-F6EA-4289-8502-3A8A946DCF02}"/>
    <cellStyle name="Transfer out 2 2 2 7 2 4" xfId="29062" xr:uid="{DF6CC6F1-DEDA-44C0-B966-989B35CC6FD5}"/>
    <cellStyle name="Transfer out 2 2 2 7 3" xfId="10902" xr:uid="{FD1B48BD-5067-46EB-9310-279C9F68250C}"/>
    <cellStyle name="Transfer out 2 2 2 7 4" xfId="24277" xr:uid="{1AD61781-0E6D-400D-AEC8-CE8E7C583E10}"/>
    <cellStyle name="Transfer out 2 2 2 7 5" xfId="28317" xr:uid="{FFBAF855-2B56-4779-A96C-63654A727C70}"/>
    <cellStyle name="Transfer out 2 2 2 8" xfId="16581" xr:uid="{357C8C23-8331-4A32-BC62-97156F8DA5EC}"/>
    <cellStyle name="Transfer out 2 2 2 8 2" xfId="25520" xr:uid="{054031AF-2A9E-4DF9-978E-33FC329D7695}"/>
    <cellStyle name="Transfer out 2 2 2 8 3" xfId="25266" xr:uid="{B60DCE18-26A1-444B-AD7C-8E51F110C2B8}"/>
    <cellStyle name="Transfer out 2 2 2 8 4" xfId="28913" xr:uid="{59E06F11-1117-424C-A9DC-6D999DEC0F81}"/>
    <cellStyle name="Transfer out 2 2 2 9" xfId="23841" xr:uid="{124B7EF9-6604-4AF8-AF65-6A48821EF7D3}"/>
    <cellStyle name="Transfer out 2 2 2 9 2" xfId="27293" xr:uid="{5A005665-3818-4C5E-9D44-2259053AA09F}"/>
    <cellStyle name="Transfer out 2 2 2 9 3" xfId="9033" xr:uid="{BDE56D65-CAE1-433F-A7DA-8F882E13474B}"/>
    <cellStyle name="Transfer out 2 2 2 9 4" xfId="28661" xr:uid="{4C2C6E57-53E7-468C-8056-E5ACF92FEA6E}"/>
    <cellStyle name="Transfer out 2 2 3" xfId="4820" xr:uid="{2D2C2EBD-FD63-467E-A56D-A15416392123}"/>
    <cellStyle name="Transfer out 2 2 3 10" xfId="28342" xr:uid="{0BDC9E1E-A08E-47CA-B44B-15906E59A8A4}"/>
    <cellStyle name="Transfer out 2 2 3 2" xfId="6711" xr:uid="{C1285B7C-084A-4DE4-BABD-C6FF2979FA4E}"/>
    <cellStyle name="Transfer out 2 2 3 2 2" xfId="20869" xr:uid="{7CFF8D4F-1420-48B5-9EED-EEE626A40359}"/>
    <cellStyle name="Transfer out 2 2 3 2 2 2" xfId="26578" xr:uid="{31419FC8-6D79-47DA-8E4F-133D40922ECD}"/>
    <cellStyle name="Transfer out 2 2 3 2 2 3" xfId="25804" xr:uid="{55CFB810-7844-41E2-8096-E85F08A79800}"/>
    <cellStyle name="Transfer out 2 2 3 2 2 4" xfId="29722" xr:uid="{B6019E65-7D59-491D-81A9-F7A78C779B89}"/>
    <cellStyle name="Transfer out 2 2 3 2 3" xfId="12497" xr:uid="{9B714C79-548C-4100-B597-E47962676C14}"/>
    <cellStyle name="Transfer out 2 2 3 2 4" xfId="24783" xr:uid="{1230747F-A65D-4C60-A581-B81248B52626}"/>
    <cellStyle name="Transfer out 2 2 3 2 5" xfId="24033" xr:uid="{50A5CDA8-EC30-42A0-B035-55C52FCB8CE6}"/>
    <cellStyle name="Transfer out 2 2 3 2 6" xfId="29889" xr:uid="{2EC0795C-11F0-43AB-87DD-4F5F709637D5}"/>
    <cellStyle name="Transfer out 2 2 3 3" xfId="4985" xr:uid="{EF792758-4FA4-4B95-9F35-64718FC3836F}"/>
    <cellStyle name="Transfer out 2 2 3 3 2" xfId="19231" xr:uid="{301952A0-7734-4443-80C8-086822D6B70C}"/>
    <cellStyle name="Transfer out 2 2 3 3 2 2" xfId="26026" xr:uid="{8CE99C49-F6E4-4EAF-85A3-3E5937E62E3F}"/>
    <cellStyle name="Transfer out 2 2 3 3 2 3" xfId="8635" xr:uid="{A38AB1B2-7947-434A-8334-654D75373B51}"/>
    <cellStyle name="Transfer out 2 2 3 3 2 4" xfId="29248" xr:uid="{A87D9AC0-A92E-4512-B957-00193B2D0E24}"/>
    <cellStyle name="Transfer out 2 2 3 3 3" xfId="10854" xr:uid="{630F63A7-7A08-4638-9725-C77173C93260}"/>
    <cellStyle name="Transfer out 2 2 3 3 4" xfId="24232" xr:uid="{CAB8B072-C342-433A-9B2A-B85A825DF581}"/>
    <cellStyle name="Transfer out 2 2 3 3 5" xfId="25372" xr:uid="{57341A52-CE20-401A-B28E-2639AC945FD6}"/>
    <cellStyle name="Transfer out 2 2 3 3 6" xfId="30044" xr:uid="{67C91BB5-72C9-4944-841B-75185A1EE56A}"/>
    <cellStyle name="Transfer out 2 2 3 4" xfId="8006" xr:uid="{775F3495-6E50-4BB9-A70C-F865F789BC9C}"/>
    <cellStyle name="Transfer out 2 2 3 4 2" xfId="22103" xr:uid="{36916D97-5F40-4509-AD19-5E3F9679BFCF}"/>
    <cellStyle name="Transfer out 2 2 3 4 2 2" xfId="26703" xr:uid="{89E790FE-A0A4-473E-BA9C-F09792CBA8A0}"/>
    <cellStyle name="Transfer out 2 2 3 4 2 3" xfId="8624" xr:uid="{12F02E0F-0FCA-4010-9F6C-BDBF405DB17C}"/>
    <cellStyle name="Transfer out 2 2 3 4 2 4" xfId="27918" xr:uid="{B3EB0E9D-B1F3-45D1-99ED-E84049B2F4C4}"/>
    <cellStyle name="Transfer out 2 2 3 4 3" xfId="13728" xr:uid="{5E182F8A-ED85-462B-A639-E7B665C42A77}"/>
    <cellStyle name="Transfer out 2 2 3 4 4" xfId="24900" xr:uid="{752065D1-DC00-4BA9-96AD-D7B13C207D70}"/>
    <cellStyle name="Transfer out 2 2 3 4 5" xfId="8370" xr:uid="{F62948E6-4C86-4AA3-A51C-3FFAC4438507}"/>
    <cellStyle name="Transfer out 2 2 3 4 6" xfId="28693" xr:uid="{6BF5C7CE-0F3C-458E-9961-80516241B479}"/>
    <cellStyle name="Transfer out 2 2 3 5" xfId="5342" xr:uid="{2F2B028D-D64F-423B-A4CC-0881EF5E9D2A}"/>
    <cellStyle name="Transfer out 2 2 3 5 2" xfId="19552" xr:uid="{1C56D73A-86C2-4DB7-8C23-C7EB969A73CB}"/>
    <cellStyle name="Transfer out 2 2 3 5 2 2" xfId="26345" xr:uid="{0C742B69-16F3-476E-8982-011259A18C71}"/>
    <cellStyle name="Transfer out 2 2 3 5 2 3" xfId="26993" xr:uid="{84DADBEB-98BF-4642-AC09-FBC3F08A4F2C}"/>
    <cellStyle name="Transfer out 2 2 3 5 2 4" xfId="28410" xr:uid="{0C218D16-5F0E-4356-A80F-532FC428BE6A}"/>
    <cellStyle name="Transfer out 2 2 3 5 3" xfId="11179" xr:uid="{31FFC78D-051D-4000-BCDA-A5146700F705}"/>
    <cellStyle name="Transfer out 2 2 3 5 4" xfId="24553" xr:uid="{9909CA2E-2CE0-40EF-88A8-3CBA747247F5}"/>
    <cellStyle name="Transfer out 2 2 3 5 5" xfId="8852" xr:uid="{366FA624-A979-4D49-A8D8-F20051D037C9}"/>
    <cellStyle name="Transfer out 2 2 3 5 6" xfId="29976" xr:uid="{C7D71E31-5EE8-44C4-9CDD-3D10AFCB0B6F}"/>
    <cellStyle name="Transfer out 2 2 3 6" xfId="5341" xr:uid="{AF480E98-D377-46C6-A18F-E9B5046EFE21}"/>
    <cellStyle name="Transfer out 2 2 3 6 2" xfId="19551" xr:uid="{FBF29004-5145-403F-A4A4-AE727356DF32}"/>
    <cellStyle name="Transfer out 2 2 3 6 2 2" xfId="26344" xr:uid="{BE7DC0D0-CD11-42CC-ABF8-B3A07C70C647}"/>
    <cellStyle name="Transfer out 2 2 3 6 2 3" xfId="27432" xr:uid="{BA0BF0ED-4B59-444A-ADF5-9D81343B5D72}"/>
    <cellStyle name="Transfer out 2 2 3 6 2 4" xfId="29231" xr:uid="{62E3D0EC-B540-4DA1-A817-02C34E05C3E4}"/>
    <cellStyle name="Transfer out 2 2 3 6 3" xfId="11178" xr:uid="{5E984B12-D87B-4039-BA20-43498ADC5A3E}"/>
    <cellStyle name="Transfer out 2 2 3 6 4" xfId="24552" xr:uid="{90AEA066-78EC-46BF-830B-C392219E939E}"/>
    <cellStyle name="Transfer out 2 2 3 6 5" xfId="29912" xr:uid="{E6F18C44-05C7-488A-87AD-D0942AC36F0D}"/>
    <cellStyle name="Transfer out 2 2 3 7" xfId="16603" xr:uid="{9033FE6E-809C-4420-B8DD-1AB1257E581C}"/>
    <cellStyle name="Transfer out 2 2 3 7 2" xfId="25542" xr:uid="{911E34C3-A4EE-463C-A280-C57D9AB905B4}"/>
    <cellStyle name="Transfer out 2 2 3 7 3" xfId="24870" xr:uid="{D3B4F219-E3E8-4714-8CD3-2A11D47B0F0D}"/>
    <cellStyle name="Transfer out 2 2 3 7 4" xfId="29002" xr:uid="{3D80C75D-59B3-4775-B16B-2DDB93CF555C}"/>
    <cellStyle name="Transfer out 2 2 3 8" xfId="9164" xr:uid="{F338FCA3-85DD-427A-956A-9039A35D769A}"/>
    <cellStyle name="Transfer out 2 2 3 9" xfId="9295" xr:uid="{DAFB75E3-AD5C-42AF-AF84-00D1361980E3}"/>
    <cellStyle name="Transfer out 2 2 4" xfId="4801" xr:uid="{8D24A4CA-DAE3-48FA-9D72-17A3FD284901}"/>
    <cellStyle name="Transfer out 2 2 4 2" xfId="19084" xr:uid="{F4DE074A-BB63-4DD7-8FE2-56926529B353}"/>
    <cellStyle name="Transfer out 2 2 4 2 2" xfId="25879" xr:uid="{51A2E911-FFDC-4895-B581-ACF71B1BA4F6}"/>
    <cellStyle name="Transfer out 2 2 4 2 3" xfId="8821" xr:uid="{70B41B03-4544-4FE6-B940-189E9F2CB985}"/>
    <cellStyle name="Transfer out 2 2 4 2 4" xfId="29794" xr:uid="{DD547D97-E096-4EF1-B8D4-A2C238C739B5}"/>
    <cellStyle name="Transfer out 2 2 4 3" xfId="10704" xr:uid="{85A6A097-209F-41E3-94A7-4781315B3981}"/>
    <cellStyle name="Transfer out 2 2 4 4" xfId="24082" xr:uid="{DEAD37F9-FAA6-41E9-9A3B-4955A79AC2CC}"/>
    <cellStyle name="Transfer out 2 2 4 5" xfId="26606" xr:uid="{9CE2AC01-842A-43CD-8F93-7B6C76D831D1}"/>
    <cellStyle name="Transfer out 2 2 4 6" xfId="30112" xr:uid="{80117742-2A7C-4D99-A6E4-CF6C84F9A778}"/>
    <cellStyle name="Transfer out 2 2 5" xfId="5099" xr:uid="{DAA6C04D-4CDF-408D-ABF3-CD7CAB4FCEF9}"/>
    <cellStyle name="Transfer out 2 2 5 2" xfId="19330" xr:uid="{144392EB-EA0B-4FFB-856A-8C75993F0E7E}"/>
    <cellStyle name="Transfer out 2 2 5 2 2" xfId="26123" xr:uid="{5258D4B4-334A-49B6-9E94-0215D38A992C}"/>
    <cellStyle name="Transfer out 2 2 5 2 3" xfId="8408" xr:uid="{8A84E051-8916-4B2E-B020-C96E57E79FB5}"/>
    <cellStyle name="Transfer out 2 2 5 2 4" xfId="27827" xr:uid="{B53530FF-C449-4E11-8DCE-BCA388153F91}"/>
    <cellStyle name="Transfer out 2 2 5 3" xfId="10954" xr:uid="{DE2FC16D-AB15-42C8-BFA6-3415EFD28249}"/>
    <cellStyle name="Transfer out 2 2 5 4" xfId="24329" xr:uid="{482FFF5C-3F6C-4103-8991-54A1830609AC}"/>
    <cellStyle name="Transfer out 2 2 5 5" xfId="24677" xr:uid="{6450BAEF-77F5-45F8-ADB9-336FC980E5A5}"/>
    <cellStyle name="Transfer out 2 2 5 6" xfId="28160" xr:uid="{ED3EAEF6-EE6D-49B5-B913-04191EBEB967}"/>
    <cellStyle name="Transfer out 2 2 6" xfId="5201" xr:uid="{21B2F918-5BED-43D2-822D-A2DB7D833C5E}"/>
    <cellStyle name="Transfer out 2 2 6 2" xfId="19430" xr:uid="{AE6C46C4-C5C8-4FFC-8D4E-1A0D2CC03435}"/>
    <cellStyle name="Transfer out 2 2 6 2 2" xfId="26223" xr:uid="{FEBFE6E5-24BB-412F-97AB-51BD57FC0ADC}"/>
    <cellStyle name="Transfer out 2 2 6 2 3" xfId="26370" xr:uid="{4EF71E0C-4A5F-4B85-96C8-3084C4429CB0}"/>
    <cellStyle name="Transfer out 2 2 6 2 4" xfId="29400" xr:uid="{092A6F88-C81F-447E-B77C-0820E71DB401}"/>
    <cellStyle name="Transfer out 2 2 6 3" xfId="11054" xr:uid="{0F8DC3FD-5350-4ED4-A342-2A499A7C399F}"/>
    <cellStyle name="Transfer out 2 2 6 4" xfId="24429" xr:uid="{6D350772-C51F-4A4F-8224-266B684C60B0}"/>
    <cellStyle name="Transfer out 2 2 6 5" xfId="25178" xr:uid="{0B540A82-1637-4A6E-801A-F7FC394EBC8C}"/>
    <cellStyle name="Transfer out 2 2 6 6" xfId="28742" xr:uid="{9DEED468-9CFC-4C52-B387-E25F4D2E95C8}"/>
    <cellStyle name="Transfer out 2 2 7" xfId="8227" xr:uid="{FE0D008C-C3D5-4095-98E9-C451D1BB7F6B}"/>
    <cellStyle name="Transfer out 2 2 7 2" xfId="22306" xr:uid="{A6D08361-6277-460F-A008-DF75E985DD8E}"/>
    <cellStyle name="Transfer out 2 2 7 2 2" xfId="26906" xr:uid="{615FCF40-EDC5-45D0-B76B-597FA5F55912}"/>
    <cellStyle name="Transfer out 2 2 7 2 3" xfId="26404" xr:uid="{8CED1D86-0C23-48B0-9296-2445C496641B}"/>
    <cellStyle name="Transfer out 2 2 7 2 4" xfId="29085" xr:uid="{514539D0-6962-4CE8-9E8A-6D945ACFD4F8}"/>
    <cellStyle name="Transfer out 2 2 7 3" xfId="13936" xr:uid="{B1759D68-F2D2-4F99-A446-310A719EF795}"/>
    <cellStyle name="Transfer out 2 2 7 4" xfId="25105" xr:uid="{2E2AE528-EA93-4AA2-BF09-AA804218F206}"/>
    <cellStyle name="Transfer out 2 2 7 5" xfId="24032" xr:uid="{CB7C2D8C-1BB0-46B9-B84E-19BE46433303}"/>
    <cellStyle name="Transfer out 2 2 7 6" xfId="30053" xr:uid="{453E9865-B010-4EA1-AE32-13E41714027D}"/>
    <cellStyle name="Transfer out 2 2 8" xfId="8272" xr:uid="{341257E4-A95E-4B2D-8ADD-BF29B4E75032}"/>
    <cellStyle name="Transfer out 2 2 8 2" xfId="22347" xr:uid="{F7077099-A41D-43CB-A866-A912C6D28EE8}"/>
    <cellStyle name="Transfer out 2 2 8 2 2" xfId="26947" xr:uid="{D8535E33-6571-45C5-B793-A4614BACAF64}"/>
    <cellStyle name="Transfer out 2 2 8 2 3" xfId="8400" xr:uid="{5C9A8B48-BBD9-4A71-BF60-59271D4C02BA}"/>
    <cellStyle name="Transfer out 2 2 8 2 4" xfId="27794" xr:uid="{4BD704B5-1AF0-49D2-8706-ACF4F70426AA}"/>
    <cellStyle name="Transfer out 2 2 8 3" xfId="13978" xr:uid="{E9887CF4-57E0-452C-93DB-2950FC70808F}"/>
    <cellStyle name="Transfer out 2 2 8 4" xfId="25146" xr:uid="{0C845B62-890D-4A83-B1F2-C04E512F2DDE}"/>
    <cellStyle name="Transfer out 2 2 8 5" xfId="27772" xr:uid="{448ED196-EC95-4074-AF48-4D47057B9909}"/>
    <cellStyle name="Transfer out 2 2 9" xfId="15286" xr:uid="{A9755D4D-EE9B-4BE8-B383-815CC237B455}"/>
    <cellStyle name="Transfer out 2 2 9 2" xfId="25323" xr:uid="{593716D9-E154-4275-88AC-ECA17B9EE963}"/>
    <cellStyle name="Transfer out 2 2 9 3" xfId="8695" xr:uid="{24B2D5E1-8AFE-4BF1-AF71-C7C95D5FD286}"/>
    <cellStyle name="Transfer out 2 2 9 4" xfId="29937" xr:uid="{A13C1898-F98B-4439-AB99-B93B0DF04BC1}"/>
    <cellStyle name="Transfer out 2 3" xfId="4099" xr:uid="{E54D1749-33C4-4954-87B6-C83DC6BA63F3}"/>
    <cellStyle name="Transfer out 2 3 10" xfId="22583" xr:uid="{8DE32DAE-6925-49C3-82FA-7C0099FD5BD6}"/>
    <cellStyle name="Transfer out 2 3 10 2" xfId="27023" xr:uid="{BD23414C-4758-425D-B68C-57E40405BB77}"/>
    <cellStyle name="Transfer out 2 3 10 3" xfId="24043" xr:uid="{20B9EDBE-3B8F-4127-A9DB-41EA35867E28}"/>
    <cellStyle name="Transfer out 2 3 10 4" xfId="27943" xr:uid="{43110E49-9CDD-4FBC-B4DA-9A84610EB5EC}"/>
    <cellStyle name="Transfer out 2 3 11" xfId="23870" xr:uid="{B6ED81EB-D014-4DF4-B685-864C1722604A}"/>
    <cellStyle name="Transfer out 2 3 11 2" xfId="27321" xr:uid="{04CBE80C-1C1B-44CD-8F9E-898761D08BE9}"/>
    <cellStyle name="Transfer out 2 3 11 3" xfId="8980" xr:uid="{132F65E5-68D0-4CE1-83EA-918C1F4A3B14}"/>
    <cellStyle name="Transfer out 2 3 11 4" xfId="28600" xr:uid="{D4CB5109-AF3D-402F-99A7-1B86ECD5810C}"/>
    <cellStyle name="Transfer out 2 3 12" xfId="9119" xr:uid="{14C5336F-01B9-4610-87C0-4E04D280862A}"/>
    <cellStyle name="Transfer out 2 3 13" xfId="8488" xr:uid="{26972508-985A-4F73-95E6-8F85D8820DEB}"/>
    <cellStyle name="Transfer out 2 3 14" xfId="28333" xr:uid="{BB3E1C16-C4A1-4B69-ADB7-D937A773F392}"/>
    <cellStyle name="Transfer out 2 3 2" xfId="6734" xr:uid="{B2967592-E70D-422E-85FD-5F4085A50F4F}"/>
    <cellStyle name="Transfer out 2 3 2 2" xfId="5290" xr:uid="{E6E3A1DB-CCEE-4700-ACA1-B731CBF215B8}"/>
    <cellStyle name="Transfer out 2 3 2 2 2" xfId="19504" xr:uid="{65353BBF-CD9B-408F-810C-E5AB96D87FB0}"/>
    <cellStyle name="Transfer out 2 3 2 2 2 2" xfId="26297" xr:uid="{87F5C0A2-08BB-46EA-8A89-1C60E89F418B}"/>
    <cellStyle name="Transfer out 2 3 2 2 2 3" xfId="23896" xr:uid="{2ADCBDFF-EF38-482A-83C2-543558DCCAEC}"/>
    <cellStyle name="Transfer out 2 3 2 2 2 4" xfId="29766" xr:uid="{956863FB-5102-4689-B12B-6255D16C487B}"/>
    <cellStyle name="Transfer out 2 3 2 2 3" xfId="11131" xr:uid="{755E74D4-E705-4CF9-9D4B-12BB5CFAED1C}"/>
    <cellStyle name="Transfer out 2 3 2 2 4" xfId="24504" xr:uid="{F14FF7E1-4223-470C-9BFA-D373CB72822A}"/>
    <cellStyle name="Transfer out 2 3 2 2 5" xfId="26662" xr:uid="{20AFC4EC-26E7-418C-B4D4-036DF73F3C48}"/>
    <cellStyle name="Transfer out 2 3 2 2 6" xfId="28241" xr:uid="{3FC20A71-881B-4F12-A51E-B8FF5B3EF882}"/>
    <cellStyle name="Transfer out 2 3 2 3" xfId="5239" xr:uid="{36036322-68B8-482C-9BE3-94C6666C093F}"/>
    <cellStyle name="Transfer out 2 3 2 3 2" xfId="19459" xr:uid="{917C3595-17EA-40DA-B394-C4C547458939}"/>
    <cellStyle name="Transfer out 2 3 2 3 2 2" xfId="26252" xr:uid="{ADB382E6-3C5E-443B-AA70-5C58FFC59C77}"/>
    <cellStyle name="Transfer out 2 3 2 3 2 3" xfId="27475" xr:uid="{426E98DF-F781-422B-9498-4D7B67590FC7}"/>
    <cellStyle name="Transfer out 2 3 2 3 2 4" xfId="28679" xr:uid="{1608FCC0-B557-47B1-A8AB-DCF4E93A7F09}"/>
    <cellStyle name="Transfer out 2 3 2 3 3" xfId="11084" xr:uid="{CE84141A-F990-4D47-AD72-12914397D816}"/>
    <cellStyle name="Transfer out 2 3 2 3 4" xfId="24459" xr:uid="{523B8D46-D1AE-4302-BD76-592E5012E419}"/>
    <cellStyle name="Transfer out 2 3 2 3 5" xfId="24853" xr:uid="{4EC60959-9B20-48BC-99B9-4E22C134604E}"/>
    <cellStyle name="Transfer out 2 3 2 3 6" xfId="28573" xr:uid="{70436C6B-A2A5-451D-BE43-D11CC1BF94C3}"/>
    <cellStyle name="Transfer out 2 3 2 4" xfId="8208" xr:uid="{A5B1B4B9-8AEE-45D4-B354-3C06E76324D8}"/>
    <cellStyle name="Transfer out 2 3 2 4 2" xfId="22287" xr:uid="{51C5D898-3129-4F92-8DDE-9AB1E7AEE038}"/>
    <cellStyle name="Transfer out 2 3 2 4 2 2" xfId="26887" xr:uid="{0F92B04F-6861-4B55-83B8-A96E68CB3FDC}"/>
    <cellStyle name="Transfer out 2 3 2 4 2 3" xfId="27526" xr:uid="{09A03177-0993-47A8-9E0D-62297BD87BAD}"/>
    <cellStyle name="Transfer out 2 3 2 4 2 4" xfId="28505" xr:uid="{88475278-B652-445B-863B-778A07004F4E}"/>
    <cellStyle name="Transfer out 2 3 2 4 3" xfId="13917" xr:uid="{D64AF033-FF41-47E3-BEF5-50DDABBE6AA1}"/>
    <cellStyle name="Transfer out 2 3 2 4 4" xfId="25086" xr:uid="{F10C5F6F-F7B5-470A-B446-D5260561E3AE}"/>
    <cellStyle name="Transfer out 2 3 2 4 5" xfId="8956" xr:uid="{37DD891B-A1DA-4A67-B49B-80B68087719A}"/>
    <cellStyle name="Transfer out 2 3 2 4 6" xfId="29399" xr:uid="{EAAE5F29-52AC-4E3F-AB5D-0007554C4AC6}"/>
    <cellStyle name="Transfer out 2 3 2 5" xfId="8166" xr:uid="{D46CE4BF-1089-462A-9E47-671D2FBE5FD8}"/>
    <cellStyle name="Transfer out 2 3 2 5 2" xfId="22250" xr:uid="{47D4C8C3-9291-438C-9400-4B98C2CD58A9}"/>
    <cellStyle name="Transfer out 2 3 2 5 2 2" xfId="26850" xr:uid="{707F9026-25B7-47E0-A150-FF9603678C77}"/>
    <cellStyle name="Transfer out 2 3 2 5 2 3" xfId="8439" xr:uid="{AB3F9949-42B3-4C11-83CA-44AD024FFAF4}"/>
    <cellStyle name="Transfer out 2 3 2 5 2 4" xfId="29810" xr:uid="{D9F66C43-EB95-47C1-8C88-7D8F58D2051B}"/>
    <cellStyle name="Transfer out 2 3 2 5 3" xfId="13879" xr:uid="{81DF629E-84B6-4488-9FE6-D203D7682478}"/>
    <cellStyle name="Transfer out 2 3 2 5 4" xfId="25048" xr:uid="{383C381A-CD24-47F4-9DC1-953D7B1D4B7D}"/>
    <cellStyle name="Transfer out 2 3 2 5 5" xfId="28692" xr:uid="{FF9F696D-18AE-4689-9A35-CB13D1F5334F}"/>
    <cellStyle name="Transfer out 2 3 2 6" xfId="16626" xr:uid="{ABBEA109-7276-4FFB-AD49-FFA98AF622BA}"/>
    <cellStyle name="Transfer out 2 3 2 6 2" xfId="25565" xr:uid="{CFE3521A-AFD7-4381-AF5B-F575BB5951D4}"/>
    <cellStyle name="Transfer out 2 3 2 6 3" xfId="27076" xr:uid="{EA6B793D-EF4C-4F89-8808-7D4DEDE6824D}"/>
    <cellStyle name="Transfer out 2 3 2 6 4" xfId="28774" xr:uid="{308731E1-9C99-4099-BB15-B078D0939B19}"/>
    <cellStyle name="Transfer out 2 3 2 7" xfId="9187" xr:uid="{99F5CB8E-3A93-484B-8715-40CC56B3DDBE}"/>
    <cellStyle name="Transfer out 2 3 2 8" xfId="8757" xr:uid="{AD95607E-69FD-44C4-BB9A-97A20EC03AEA}"/>
    <cellStyle name="Transfer out 2 3 2 9" xfId="29080" xr:uid="{7997B198-F980-417A-AB02-055461D65017}"/>
    <cellStyle name="Transfer out 2 3 3" xfId="6666" xr:uid="{9C8554F7-4AFF-418A-89DB-F51C2E7BE421}"/>
    <cellStyle name="Transfer out 2 3 3 2" xfId="20824" xr:uid="{62AE56A6-053B-4048-BBCC-E16C171A8D8A}"/>
    <cellStyle name="Transfer out 2 3 3 2 2" xfId="26533" xr:uid="{1826B5A3-B3C7-4A57-93C5-EF56D7519F14}"/>
    <cellStyle name="Transfer out 2 3 3 2 3" xfId="26690" xr:uid="{411F588E-746E-4942-855D-A0D1CB9D582F}"/>
    <cellStyle name="Transfer out 2 3 3 2 4" xfId="28746" xr:uid="{DC3FAA8F-1920-4CA6-826B-BE21B53C2750}"/>
    <cellStyle name="Transfer out 2 3 3 3" xfId="12452" xr:uid="{D4D9A798-6EAB-483B-AB9C-CCF8169C9959}"/>
    <cellStyle name="Transfer out 2 3 3 4" xfId="24738" xr:uid="{A599B629-3078-4C05-A762-E2654AB93E7E}"/>
    <cellStyle name="Transfer out 2 3 3 5" xfId="8503" xr:uid="{EBF3914E-9206-4B3D-90C0-63234F1FF101}"/>
    <cellStyle name="Transfer out 2 3 3 6" xfId="29081" xr:uid="{9A4B47D8-1800-4ECE-81BA-6DDDBF45ADDD}"/>
    <cellStyle name="Transfer out 2 3 4" xfId="5130" xr:uid="{B6CCE004-9F04-4873-B8CB-3D1BE311675F}"/>
    <cellStyle name="Transfer out 2 3 4 2" xfId="19361" xr:uid="{F167140E-9AD3-42B2-B099-9A2C640306B4}"/>
    <cellStyle name="Transfer out 2 3 4 2 2" xfId="26154" xr:uid="{E766E5D2-D6CA-4271-9C28-52490DA0A02C}"/>
    <cellStyle name="Transfer out 2 3 4 2 3" xfId="8848" xr:uid="{F9B54825-DC4B-4B24-B283-365439E4AC6B}"/>
    <cellStyle name="Transfer out 2 3 4 2 4" xfId="28529" xr:uid="{6669264E-92FF-45CF-99AE-B88F1D888AD9}"/>
    <cellStyle name="Transfer out 2 3 4 3" xfId="10985" xr:uid="{9D07B24C-FB4F-433A-B03F-9294CFE0BBA0}"/>
    <cellStyle name="Transfer out 2 3 4 4" xfId="24360" xr:uid="{838FEBD8-D9DD-4FC2-8927-FFF267459C89}"/>
    <cellStyle name="Transfer out 2 3 4 5" xfId="24835" xr:uid="{5915D00F-00E1-45D4-8DFE-D803BCB4700B}"/>
    <cellStyle name="Transfer out 2 3 4 6" xfId="27805" xr:uid="{6BECC89F-38F9-4B9E-A528-777A9783E223}"/>
    <cellStyle name="Transfer out 2 3 5" xfId="4889" xr:uid="{2C20FC66-5227-4190-BD1A-9353D247E1D9}"/>
    <cellStyle name="Transfer out 2 3 5 2" xfId="19139" xr:uid="{576763D4-C24A-4C5B-A707-FCD9F83248FF}"/>
    <cellStyle name="Transfer out 2 3 5 2 2" xfId="25934" xr:uid="{47820ACE-2633-4C31-B37D-10616F95421C}"/>
    <cellStyle name="Transfer out 2 3 5 2 3" xfId="24849" xr:uid="{FABAFE1E-0423-42CF-BF16-4BF909C8F6E9}"/>
    <cellStyle name="Transfer out 2 3 5 2 4" xfId="29955" xr:uid="{8CE6CA4C-4F39-48E4-9349-723928EA5B48}"/>
    <cellStyle name="Transfer out 2 3 5 3" xfId="10762" xr:uid="{68E80351-E3D6-4AE6-AEAD-DC65078F1D3F}"/>
    <cellStyle name="Transfer out 2 3 5 4" xfId="24140" xr:uid="{9CF80BE0-FEAC-4D84-87ED-7E8D1A432F74}"/>
    <cellStyle name="Transfer out 2 3 5 5" xfId="25606" xr:uid="{4320C40D-4784-46ED-9316-AD5AA35E51B5}"/>
    <cellStyle name="Transfer out 2 3 5 6" xfId="28103" xr:uid="{5417B89C-4209-4337-B205-65FA0A79A338}"/>
    <cellStyle name="Transfer out 2 3 6" xfId="5197" xr:uid="{513C075C-940C-4BEC-B7D7-7E7B6F23B452}"/>
    <cellStyle name="Transfer out 2 3 6 2" xfId="19426" xr:uid="{FC29E58C-30A9-43DD-831C-62D2E30F900F}"/>
    <cellStyle name="Transfer out 2 3 6 2 2" xfId="26219" xr:uid="{8083886B-3E2C-467E-8285-3C3CDF325620}"/>
    <cellStyle name="Transfer out 2 3 6 2 3" xfId="27105" xr:uid="{19942DE4-C79A-44D3-BAD5-C285771AB296}"/>
    <cellStyle name="Transfer out 2 3 6 2 4" xfId="28216" xr:uid="{9E7FAB22-7993-4FF6-BE1A-8647A62106A9}"/>
    <cellStyle name="Transfer out 2 3 6 3" xfId="11050" xr:uid="{C4AF8BB6-C11E-48C9-8932-F8AB9F75B125}"/>
    <cellStyle name="Transfer out 2 3 6 4" xfId="24425" xr:uid="{162F9494-C67A-41FD-9F04-B3F54F786310}"/>
    <cellStyle name="Transfer out 2 3 6 5" xfId="24042" xr:uid="{7E1AF3B3-5879-47A8-BDFC-7C5AFB5E639F}"/>
    <cellStyle name="Transfer out 2 3 6 6" xfId="29800" xr:uid="{5C922C9F-43AD-4539-A5E7-23041DEC36DF}"/>
    <cellStyle name="Transfer out 2 3 7" xfId="5055" xr:uid="{B2837F1C-BC50-47BF-A420-0C111AC0701F}"/>
    <cellStyle name="Transfer out 2 3 7 2" xfId="19286" xr:uid="{2DB01CC2-D01D-4FE2-A4CA-8F0525A6A07A}"/>
    <cellStyle name="Transfer out 2 3 7 2 2" xfId="26079" xr:uid="{B59E8A58-512E-4B26-8DEA-97016F5256B6}"/>
    <cellStyle name="Transfer out 2 3 7 2 3" xfId="24618" xr:uid="{A87E5884-C0E7-4E98-9F1C-35A6504761E1}"/>
    <cellStyle name="Transfer out 2 3 7 2 4" xfId="28064" xr:uid="{8515C711-0EF4-44E8-B862-A8C0A40D77E8}"/>
    <cellStyle name="Transfer out 2 3 7 3" xfId="10910" xr:uid="{13CFD82C-C21E-4446-9D05-8FB25F7B3A95}"/>
    <cellStyle name="Transfer out 2 3 7 4" xfId="24285" xr:uid="{D721A825-3131-4F26-84FF-16799B80FD55}"/>
    <cellStyle name="Transfer out 2 3 7 5" xfId="28038" xr:uid="{A85CCB55-0AD8-45D1-B7CA-1519FC0EC4B5}"/>
    <cellStyle name="Transfer out 2 3 8" xfId="16558" xr:uid="{4C58B8EB-DA5A-4CC2-AE6D-681B9D094B48}"/>
    <cellStyle name="Transfer out 2 3 8 2" xfId="25497" xr:uid="{4E5A985D-A00A-43C0-B8F2-56E8935ABE85}"/>
    <cellStyle name="Transfer out 2 3 8 3" xfId="8583" xr:uid="{68F87EA2-1730-4F03-91FD-D4246D3FA8BE}"/>
    <cellStyle name="Transfer out 2 3 8 4" xfId="29472" xr:uid="{6E6BA417-9B42-4DF3-8A9E-AF089166F2A5}"/>
    <cellStyle name="Transfer out 2 3 9" xfId="23818" xr:uid="{E414FD5B-6AF1-4B9B-B58E-E9375FAEB03E}"/>
    <cellStyle name="Transfer out 2 3 9 2" xfId="27270" xr:uid="{0CDA0B52-D644-4A72-9795-EB862E843B55}"/>
    <cellStyle name="Transfer out 2 3 9 3" xfId="8778" xr:uid="{A6450508-4013-42C0-ABEB-9BA925A48B45}"/>
    <cellStyle name="Transfer out 2 3 9 4" xfId="27954" xr:uid="{E170A1F7-A3AA-47C4-A774-1C1AA0EDC9BA}"/>
    <cellStyle name="Transfer out 2 4" xfId="3649" xr:uid="{F4CBC686-C934-4591-AA6D-307F92081DBA}"/>
    <cellStyle name="Transfer out 2 4 10" xfId="28792" xr:uid="{C0E13E73-E4ED-424B-8A00-644DC67BB00B}"/>
    <cellStyle name="Transfer out 2 4 2" xfId="6031" xr:uid="{789E23B2-C65B-4723-8575-CC2415780905}"/>
    <cellStyle name="Transfer out 2 4 2 2" xfId="20189" xr:uid="{7D2E83B3-7748-4EE7-9081-BBDB98FDFEE5}"/>
    <cellStyle name="Transfer out 2 4 2 2 2" xfId="26442" xr:uid="{A6E99B36-11DC-4B6B-A1A1-38FD84090DFF}"/>
    <cellStyle name="Transfer out 2 4 2 2 3" xfId="8812" xr:uid="{DF01EEB9-FF5C-48A3-AD13-6B5F04FD7CEF}"/>
    <cellStyle name="Transfer out 2 4 2 2 4" xfId="28749" xr:uid="{0CAEAC9E-8F22-4847-946C-B5C8389A2F67}"/>
    <cellStyle name="Transfer out 2 4 2 3" xfId="11817" xr:uid="{F2A25383-46AD-4F2C-BEFF-A91142ACBC6D}"/>
    <cellStyle name="Transfer out 2 4 2 4" xfId="24648" xr:uid="{E5401362-7231-441D-B755-3C071ADCA579}"/>
    <cellStyle name="Transfer out 2 4 2 5" xfId="8355" xr:uid="{E4BEB62C-6D07-4AC1-BB7B-F356BB3F6F86}"/>
    <cellStyle name="Transfer out 2 4 2 6" xfId="28050" xr:uid="{AD8C419B-8E71-48D0-8085-D53228C12BD6}"/>
    <cellStyle name="Transfer out 2 4 3" xfId="4998" xr:uid="{F673D2A2-AD74-4066-98F2-137EF4C369FC}"/>
    <cellStyle name="Transfer out 2 4 3 2" xfId="19243" xr:uid="{5D634DCB-17EE-4DF8-8AA3-E59A163C666E}"/>
    <cellStyle name="Transfer out 2 4 3 2 2" xfId="26038" xr:uid="{26944948-6755-4D13-B0AC-E9D4497DFB30}"/>
    <cellStyle name="Transfer out 2 4 3 2 3" xfId="26594" xr:uid="{A0AFAF6E-95D1-4A4F-8055-4B145173A736}"/>
    <cellStyle name="Transfer out 2 4 3 2 4" xfId="28501" xr:uid="{5DD078D8-E9D7-4FAD-820E-5FC522065332}"/>
    <cellStyle name="Transfer out 2 4 3 3" xfId="10866" xr:uid="{3ECBEA36-EBEE-45F9-8FFE-2B07845AD361}"/>
    <cellStyle name="Transfer out 2 4 3 4" xfId="24244" xr:uid="{FCEFD87B-DCE7-45A9-85A0-47A9962CC4D5}"/>
    <cellStyle name="Transfer out 2 4 3 5" xfId="26472" xr:uid="{8D19010F-D84F-48BA-BB9B-0B85AE84CB61}"/>
    <cellStyle name="Transfer out 2 4 3 6" xfId="30109" xr:uid="{47633D50-D339-48AC-972C-90CAC7594DDA}"/>
    <cellStyle name="Transfer out 2 4 4" xfId="4930" xr:uid="{07B56E36-FF8E-497C-B68A-EEC604379F79}"/>
    <cellStyle name="Transfer out 2 4 4 2" xfId="19179" xr:uid="{4B4F4245-BF79-4D49-BA0A-E9BC43604F1A}"/>
    <cellStyle name="Transfer out 2 4 4 2 2" xfId="25974" xr:uid="{ABD81FED-769D-4D61-A932-43E1C530969E}"/>
    <cellStyle name="Transfer out 2 4 4 2 3" xfId="25297" xr:uid="{A9F5E458-AD15-4BCD-A5C0-BDBFBF06CB0A}"/>
    <cellStyle name="Transfer out 2 4 4 2 4" xfId="28474" xr:uid="{46F5A999-82E9-4626-93FD-0EBC8D835448}"/>
    <cellStyle name="Transfer out 2 4 4 3" xfId="10802" xr:uid="{5EF962B4-D172-41CD-BC39-892049AAF7EF}"/>
    <cellStyle name="Transfer out 2 4 4 4" xfId="24180" xr:uid="{66998A51-2AE1-4DD8-81EB-8DA4F97F77B6}"/>
    <cellStyle name="Transfer out 2 4 4 5" xfId="24848" xr:uid="{885CAAAE-961C-45B0-9BFB-E0931B052C15}"/>
    <cellStyle name="Transfer out 2 4 4 6" xfId="28864" xr:uid="{976AD047-CA98-4865-81CE-8133E40A7B87}"/>
    <cellStyle name="Transfer out 2 4 5" xfId="4850" xr:uid="{EEEA7984-AA9C-4B00-BC06-5BF74CAB83F3}"/>
    <cellStyle name="Transfer out 2 4 5 2" xfId="19113" xr:uid="{88EA30FF-0DFE-4CAA-A3A5-33C200907396}"/>
    <cellStyle name="Transfer out 2 4 5 2 2" xfId="25908" xr:uid="{E16AC8EA-DB95-40E4-A0BA-2A2040A21EE1}"/>
    <cellStyle name="Transfer out 2 4 5 2 3" xfId="9011" xr:uid="{41D49398-8947-4080-95B7-7EAC4E6D13E4}"/>
    <cellStyle name="Transfer out 2 4 5 2 4" xfId="28803" xr:uid="{E116163F-BB86-4A48-915E-30602766863A}"/>
    <cellStyle name="Transfer out 2 4 5 3" xfId="10735" xr:uid="{0A146F1A-094F-4652-BDA7-9DB552D3DCF9}"/>
    <cellStyle name="Transfer out 2 4 5 4" xfId="24112" xr:uid="{81F1D965-A666-48C1-B9F9-0E34FBD730B3}"/>
    <cellStyle name="Transfer out 2 4 5 5" xfId="27436" xr:uid="{28107BBB-C964-42FA-B5E3-00AA228ADEEA}"/>
    <cellStyle name="Transfer out 2 4 5 6" xfId="28213" xr:uid="{96A310F9-6F29-4795-B6D8-E9D32D8D84C9}"/>
    <cellStyle name="Transfer out 2 4 6" xfId="4978" xr:uid="{5C577F69-9E24-4CAB-B34A-F67CF378FE9F}"/>
    <cellStyle name="Transfer out 2 4 6 2" xfId="19225" xr:uid="{5867B62D-06BE-49DA-948C-3B4D7E1A661A}"/>
    <cellStyle name="Transfer out 2 4 6 2 2" xfId="26020" xr:uid="{EB8289A5-D9D5-4EF2-AA71-1E0C65CF9D80}"/>
    <cellStyle name="Transfer out 2 4 6 2 3" xfId="8389" xr:uid="{09CB1DB7-55D5-4DC4-8034-621DE8882048}"/>
    <cellStyle name="Transfer out 2 4 6 2 4" xfId="27998" xr:uid="{5438CE28-1380-412A-9FF8-561A7430C78E}"/>
    <cellStyle name="Transfer out 2 4 6 3" xfId="10848" xr:uid="{7309E767-D30F-4EB6-A7F6-7CF215D53980}"/>
    <cellStyle name="Transfer out 2 4 6 4" xfId="24226" xr:uid="{6FB3021F-647A-419B-B052-1AA4589C5679}"/>
    <cellStyle name="Transfer out 2 4 6 5" xfId="29173" xr:uid="{CBA598E8-7C31-47A3-848E-40AB3564A906}"/>
    <cellStyle name="Transfer out 2 4 7" xfId="15924" xr:uid="{B562DD86-16D4-4913-9C7D-B37D76D809FF}"/>
    <cellStyle name="Transfer out 2 4 7 2" xfId="25409" xr:uid="{824E6203-0E1C-40D1-9F23-9C383F5000B1}"/>
    <cellStyle name="Transfer out 2 4 7 3" xfId="25849" xr:uid="{B5DFE556-F1D9-484B-9599-F4E9BEAB6CBD}"/>
    <cellStyle name="Transfer out 2 4 7 4" xfId="28225" xr:uid="{2AF30F3E-54CC-45CD-AC46-5DFA19A37E45}"/>
    <cellStyle name="Transfer out 2 4 8" xfId="9016" xr:uid="{3730F3C8-3939-4663-839D-6D5DA73C9303}"/>
    <cellStyle name="Transfer out 2 4 9" xfId="9052" xr:uid="{C85302A4-3E7C-4C35-8110-C583BAEFADDB}"/>
    <cellStyle name="Transfer out 2 5" xfId="3627" xr:uid="{7CB5EDBB-7A4F-4605-968A-21ABC9C48F6E}"/>
    <cellStyle name="Transfer out 2 5 2" xfId="18466" xr:uid="{B63F9C04-4A63-416E-BFFD-CDBDD12679E7}"/>
    <cellStyle name="Transfer out 2 5 2 2" xfId="25769" xr:uid="{FAA97AE7-D5C2-4DE6-A612-1E06D163EAF9}"/>
    <cellStyle name="Transfer out 2 5 2 3" xfId="9291" xr:uid="{0C58F647-458B-4EA1-BDDF-7AFEB102BA03}"/>
    <cellStyle name="Transfer out 2 5 2 4" xfId="30037" xr:uid="{28A06858-0F04-49ED-A633-46EB49344800}"/>
    <cellStyle name="Transfer out 2 5 3" xfId="10075" xr:uid="{0E302325-9561-45DD-A1E4-805215176D0C}"/>
    <cellStyle name="Transfer out 2 5 4" xfId="23969" xr:uid="{1AAE4BD8-ED0B-4B8F-9286-4778D4B6D895}"/>
    <cellStyle name="Transfer out 2 5 5" xfId="26665" xr:uid="{F7149569-42EC-4C66-80BD-15457EC6B3FD}"/>
    <cellStyle name="Transfer out 2 5 6" xfId="27996" xr:uid="{3251A54D-CE73-4449-B26A-3996D970B38E}"/>
    <cellStyle name="Transfer out 2 6" xfId="4211" xr:uid="{6DD2D6C2-3B88-4B64-9342-29E912AC2C44}"/>
    <cellStyle name="Transfer out 2 6 2" xfId="18588" xr:uid="{390AA444-AC76-4FBC-BF86-1DD733B7A356}"/>
    <cellStyle name="Transfer out 2 6 2 2" xfId="25820" xr:uid="{DC0D5DF3-0EAE-4458-A91C-F639E24C65FA}"/>
    <cellStyle name="Transfer out 2 6 2 3" xfId="25385" xr:uid="{9C7970F2-B1FC-4308-9711-8F1F2708557B}"/>
    <cellStyle name="Transfer out 2 6 2 4" xfId="27700" xr:uid="{16D0F1DA-C2F6-4CDC-AF92-5D42D720DBC6}"/>
    <cellStyle name="Transfer out 2 6 3" xfId="10208" xr:uid="{B728A54C-0484-4D5B-9F44-BE7526ED496F}"/>
    <cellStyle name="Transfer out 2 6 4" xfId="24024" xr:uid="{1C9B37EC-D6E1-404C-B65A-690E95A3A4F8}"/>
    <cellStyle name="Transfer out 2 6 5" xfId="9274" xr:uid="{B41F5D72-937F-497F-93E5-C6340165A63C}"/>
    <cellStyle name="Transfer out 2 6 6" xfId="29558" xr:uid="{80AD13BA-0F4C-4FCA-B59F-A0CFDCE6DF06}"/>
    <cellStyle name="Transfer out 2 7" xfId="5282" xr:uid="{A685F351-5D9D-4EB0-94D9-1F1EB13A9CA9}"/>
    <cellStyle name="Transfer out 2 7 2" xfId="19496" xr:uid="{BD4A9ECD-CF37-40BC-BFDF-E8F9DE7DB555}"/>
    <cellStyle name="Transfer out 2 7 2 2" xfId="26289" xr:uid="{D3EE2AFB-8DDA-48FF-BF82-24C0F6CED447}"/>
    <cellStyle name="Transfer out 2 7 2 3" xfId="27135" xr:uid="{32D0D3F4-808C-4856-A50B-EA2F0BC2E60C}"/>
    <cellStyle name="Transfer out 2 7 2 4" xfId="29167" xr:uid="{E33D8AB8-A709-4122-AF73-AD498860C39F}"/>
    <cellStyle name="Transfer out 2 7 3" xfId="11123" xr:uid="{ECEB2A63-2EA9-42E6-9540-F23D7AD46165}"/>
    <cellStyle name="Transfer out 2 7 4" xfId="24496" xr:uid="{C646EEFF-E80F-4BA7-AAC6-DBF0637B1434}"/>
    <cellStyle name="Transfer out 2 7 5" xfId="24817" xr:uid="{FAE5DE17-68CC-496F-9E45-B6F92D45DCF8}"/>
    <cellStyle name="Transfer out 2 7 6" xfId="27819" xr:uid="{CB597801-85EE-47B7-BBE9-C7CAB4E8986A}"/>
    <cellStyle name="Transfer out 2 8" xfId="5110" xr:uid="{7E95E21C-05CE-4058-93C9-F0C384D04FC3}"/>
    <cellStyle name="Transfer out 2 8 2" xfId="19341" xr:uid="{A2779C4B-22D4-4841-BE6D-F9D7AB395EB6}"/>
    <cellStyle name="Transfer out 2 8 2 2" xfId="26134" xr:uid="{545F22F6-7F76-4F0A-AD6B-0B9AB4E64206}"/>
    <cellStyle name="Transfer out 2 8 2 3" xfId="27435" xr:uid="{55970CBB-B69E-48F7-9710-184B4CBE0C38}"/>
    <cellStyle name="Transfer out 2 8 2 4" xfId="29332" xr:uid="{FB0A0954-6C67-4D9A-9A3F-663B557C0C5F}"/>
    <cellStyle name="Transfer out 2 8 3" xfId="10965" xr:uid="{86CDE4BB-D55B-4D17-9B3D-27759466AB7D}"/>
    <cellStyle name="Transfer out 2 8 4" xfId="24340" xr:uid="{412F8118-D933-4095-904C-ED224DEE452B}"/>
    <cellStyle name="Transfer out 2 8 5" xfId="8440" xr:uid="{0E81D9D8-079B-4B55-9629-6A0F37B91E14}"/>
    <cellStyle name="Transfer out 2 8 6" xfId="28731" xr:uid="{63433909-F823-42CD-9FED-7DD11BAB76AF}"/>
    <cellStyle name="Transfer out 2 9" xfId="8170" xr:uid="{76F6FBF0-C5F9-4038-AC6B-A74A28468C90}"/>
    <cellStyle name="Transfer out 2 9 2" xfId="22254" xr:uid="{67A74E48-E3E8-4BB3-88FA-3661CE1BBF54}"/>
    <cellStyle name="Transfer out 2 9 2 2" xfId="26854" xr:uid="{83A6E881-7583-471F-B11F-CD8C8C1C11BB}"/>
    <cellStyle name="Transfer out 2 9 2 3" xfId="26618" xr:uid="{062FB573-3AE2-468E-AB8B-C95B1F939A80}"/>
    <cellStyle name="Transfer out 2 9 2 4" xfId="29825" xr:uid="{10B0F42D-C166-41FA-AC15-9CB82EC7A336}"/>
    <cellStyle name="Transfer out 2 9 3" xfId="13883" xr:uid="{62FD0519-B2D5-4C9D-BAA3-F3FC233981AD}"/>
    <cellStyle name="Transfer out 2 9 4" xfId="25052" xr:uid="{48A08BF4-EE43-4ED2-B9C4-6902D9A75C86}"/>
    <cellStyle name="Transfer out 2 9 5" xfId="24892" xr:uid="{F35F0E12-B2C8-43B6-B2B6-A56F7468D342}"/>
    <cellStyle name="Transfer out 2 9 6" xfId="28193" xr:uid="{52A3A75D-C3B7-44CE-98D3-B0093ACEF12D}"/>
    <cellStyle name="Transfer out 3" xfId="4731" xr:uid="{5688FCC8-F867-448D-82D3-4AD9A96C2C8A}"/>
    <cellStyle name="Transfer out 3 10" xfId="23793" xr:uid="{E017BDF5-E35D-4642-AC06-5C35BD19736A}"/>
    <cellStyle name="Transfer out 3 10 2" xfId="27245" xr:uid="{CE27BCB7-E210-4170-BF69-C8FD433966DE}"/>
    <cellStyle name="Transfer out 3 10 3" xfId="26449" xr:uid="{E4656F46-B41D-4D6C-95FA-493033A44F62}"/>
    <cellStyle name="Transfer out 3 10 4" xfId="27870" xr:uid="{3599AD75-C6A9-41E4-B192-4C0D614F6160}"/>
    <cellStyle name="Transfer out 3 11" xfId="23741" xr:uid="{22C6936E-7A81-44A5-91BD-73C1C7604CD3}"/>
    <cellStyle name="Transfer out 3 11 2" xfId="27202" xr:uid="{4AD9A71C-FDDF-400F-868A-9065241E71FE}"/>
    <cellStyle name="Transfer out 3 11 3" xfId="9017" xr:uid="{7193BA35-B27F-48B4-B2B6-78EC3C1275BC}"/>
    <cellStyle name="Transfer out 3 11 4" xfId="29342" xr:uid="{5DD6DAE4-CC88-4A12-81F1-4FCB68F31370}"/>
    <cellStyle name="Transfer out 3 12" xfId="23846" xr:uid="{5BEEE9E8-158E-460F-BAC4-4D206B11EE8C}"/>
    <cellStyle name="Transfer out 3 12 2" xfId="27297" xr:uid="{82EDC8E2-ED82-4E97-9BF9-193AADE09081}"/>
    <cellStyle name="Transfer out 3 12 3" xfId="8685" xr:uid="{BA969E71-5B67-4791-A317-C35D59041BA3}"/>
    <cellStyle name="Transfer out 3 12 4" xfId="28942" xr:uid="{33A9C048-829F-446F-BB6C-7E84CFC30FAF}"/>
    <cellStyle name="Transfer out 3 13" xfId="8917" xr:uid="{DFE09EC6-F222-455D-9AB9-DE09A6FE590F}"/>
    <cellStyle name="Transfer out 3 14" xfId="8558" xr:uid="{3B2C6367-705A-4BAA-BA62-6E805CB11993}"/>
    <cellStyle name="Transfer out 3 15" xfId="28018" xr:uid="{D65748D9-9996-4D1B-9F4F-63E3CC29FF77}"/>
    <cellStyle name="Transfer out 3 2" xfId="4809" xr:uid="{0ABE13D0-170D-44BE-88BD-9E48153A0FF0}"/>
    <cellStyle name="Transfer out 3 2 10" xfId="22814" xr:uid="{F0B1AD5D-5353-4B20-98EE-04A0A6D3E928}"/>
    <cellStyle name="Transfer out 3 2 10 2" xfId="27073" xr:uid="{FC5A3B88-696E-4D71-A6F3-82B2D130C06E}"/>
    <cellStyle name="Transfer out 3 2 10 3" xfId="25474" xr:uid="{18FFA5C2-9319-4D8D-9B71-1B689227D014}"/>
    <cellStyle name="Transfer out 3 2 10 4" xfId="30116" xr:uid="{9D78DE5F-3EA8-4A88-8CBB-EDC8664EBED7}"/>
    <cellStyle name="Transfer out 3 2 11" xfId="23892" xr:uid="{C6F02BB9-0BE0-4C9B-A1F3-15855DD515D7}"/>
    <cellStyle name="Transfer out 3 2 11 2" xfId="27343" xr:uid="{0E5BEFF4-18EF-47DD-B9D5-48EBFB47FD19}"/>
    <cellStyle name="Transfer out 3 2 11 3" xfId="27599" xr:uid="{6E8B642D-A0BD-409C-8B58-33B12A8C40AF}"/>
    <cellStyle name="Transfer out 3 2 11 4" xfId="30186" xr:uid="{2559A45F-26B1-4D34-8174-8A74424DEFE2}"/>
    <cellStyle name="Transfer out 3 2 12" xfId="9141" xr:uid="{75B21EFB-CBC4-4B72-AC18-543AADF1E738}"/>
    <cellStyle name="Transfer out 3 2 13" xfId="8830" xr:uid="{7F003552-228C-45CF-8F44-47A68A6E8295}"/>
    <cellStyle name="Transfer out 3 2 14" xfId="28759" xr:uid="{54EC05C7-9C20-4870-80FC-F8E4A88929E8}"/>
    <cellStyle name="Transfer out 3 2 2" xfId="6756" xr:uid="{4A923036-FFBB-49CB-99CC-40A5A0C129AE}"/>
    <cellStyle name="Transfer out 3 2 2 2" xfId="8064" xr:uid="{63D1EE16-365C-4922-A802-F9A1056F540A}"/>
    <cellStyle name="Transfer out 3 2 2 2 2" xfId="22156" xr:uid="{FD05FC54-B522-4720-B3FC-65D5330771D8}"/>
    <cellStyle name="Transfer out 3 2 2 2 2 2" xfId="26756" xr:uid="{7A4D0ABD-40A1-416A-A403-0DC9BA6F4EF9}"/>
    <cellStyle name="Transfer out 3 2 2 2 2 3" xfId="9012" xr:uid="{3C0E76BA-423A-4510-AF3E-B77574E18A53}"/>
    <cellStyle name="Transfer out 3 2 2 2 2 4" xfId="29161" xr:uid="{3BE66E8A-2F9E-4906-A8A7-EB24670F9E5E}"/>
    <cellStyle name="Transfer out 3 2 2 2 3" xfId="13784" xr:uid="{6626AFD1-20D8-4F99-94BB-08D3DA66A755}"/>
    <cellStyle name="Transfer out 3 2 2 2 4" xfId="24953" xr:uid="{B36F8364-9C83-40C7-B750-756D74903FE7}"/>
    <cellStyle name="Transfer out 3 2 2 2 5" xfId="27400" xr:uid="{C01E6943-4A62-4F39-AC8F-294206A43F6C}"/>
    <cellStyle name="Transfer out 3 2 2 2 6" xfId="28418" xr:uid="{5E8F879F-2C4F-4228-802F-4074E4172526}"/>
    <cellStyle name="Transfer out 3 2 2 3" xfId="5120" xr:uid="{55F5D0DF-1F1D-43AF-8B47-95CDF713D238}"/>
    <cellStyle name="Transfer out 3 2 2 3 2" xfId="19351" xr:uid="{D5A1EBB3-35B6-4E5C-89DC-F5F2354BB0FF}"/>
    <cellStyle name="Transfer out 3 2 2 3 2 2" xfId="26144" xr:uid="{CF6394FF-F0E9-4DD3-8EFA-EBB4BD238A28}"/>
    <cellStyle name="Transfer out 3 2 2 3 2 3" xfId="25834" xr:uid="{91FBD549-E5A2-4BE8-96B6-72A5AE567830}"/>
    <cellStyle name="Transfer out 3 2 2 3 2 4" xfId="28406" xr:uid="{5AAC1B9E-FF64-4EA9-80E4-8C1A42330B72}"/>
    <cellStyle name="Transfer out 3 2 2 3 3" xfId="10975" xr:uid="{BF1664E4-4DA9-4EBB-BBD9-FDFEC7AB5F5C}"/>
    <cellStyle name="Transfer out 3 2 2 3 4" xfId="24350" xr:uid="{C6D10D4D-ABF4-4F9E-80AE-542925D99468}"/>
    <cellStyle name="Transfer out 3 2 2 3 5" xfId="26416" xr:uid="{6A03F44A-4ADB-4F19-A69A-B2AA76F5424E}"/>
    <cellStyle name="Transfer out 3 2 2 3 6" xfId="27942" xr:uid="{18DDAF7F-B676-46C9-9A65-2D1EF5B610E0}"/>
    <cellStyle name="Transfer out 3 2 2 4" xfId="8112" xr:uid="{B8EBA97B-03EA-4DE9-8137-FA9657BD0E2D}"/>
    <cellStyle name="Transfer out 3 2 2 4 2" xfId="22200" xr:uid="{40783114-CADE-4B68-BCB3-D46255847382}"/>
    <cellStyle name="Transfer out 3 2 2 4 2 2" xfId="26800" xr:uid="{0FA9174A-337F-4A8C-A4BA-DC0155AABA82}"/>
    <cellStyle name="Transfer out 3 2 2 4 2 3" xfId="27169" xr:uid="{F60A75FF-C972-4C9E-AB90-F6D2A535A7EC}"/>
    <cellStyle name="Transfer out 3 2 2 4 2 4" xfId="30140" xr:uid="{24D1DFC7-BF72-4E66-81D3-7DBBDDFAA2A9}"/>
    <cellStyle name="Transfer out 3 2 2 4 3" xfId="13828" xr:uid="{61250221-00FF-4B0B-8879-F6B425D66029}"/>
    <cellStyle name="Transfer out 3 2 2 4 4" xfId="24997" xr:uid="{53AA91D6-0521-40E8-ACC7-43071F67C800}"/>
    <cellStyle name="Transfer out 3 2 2 4 5" xfId="8845" xr:uid="{691611C2-81DB-4D8F-A503-EBC50C3A6EF0}"/>
    <cellStyle name="Transfer out 3 2 2 4 6" xfId="28167" xr:uid="{412F85A2-8616-4A59-B08A-3A5E59D61138}"/>
    <cellStyle name="Transfer out 3 2 2 5" xfId="8110" xr:uid="{D39C34D4-0CAC-48D6-A44C-078349B52877}"/>
    <cellStyle name="Transfer out 3 2 2 5 2" xfId="22198" xr:uid="{4205184E-2578-4F53-859D-A62F489A3C09}"/>
    <cellStyle name="Transfer out 3 2 2 5 2 2" xfId="26798" xr:uid="{C290DC60-F15B-4065-8E38-BD3CD73309D3}"/>
    <cellStyle name="Transfer out 3 2 2 5 2 3" xfId="8390" xr:uid="{F224350C-50ED-4801-A185-229C2FDF3D90}"/>
    <cellStyle name="Transfer out 3 2 2 5 2 4" xfId="28273" xr:uid="{E5653B8D-1FD3-49E0-9BC1-2AA64ECEDE08}"/>
    <cellStyle name="Transfer out 3 2 2 5 3" xfId="13826" xr:uid="{66B25B40-B62D-4758-83BF-BD6F8139008E}"/>
    <cellStyle name="Transfer out 3 2 2 5 4" xfId="24995" xr:uid="{85463495-3605-4AB6-815C-0F063642CF34}"/>
    <cellStyle name="Transfer out 3 2 2 5 5" xfId="29971" xr:uid="{F0A96439-8C88-407D-9D5F-39904CED2AE5}"/>
    <cellStyle name="Transfer out 3 2 2 6" xfId="16648" xr:uid="{F309ED5B-5BAC-43BF-87D3-7DB327B41A16}"/>
    <cellStyle name="Transfer out 3 2 2 6 2" xfId="25587" xr:uid="{ECAC615F-F276-4F9D-9D3E-8F10B616A0B5}"/>
    <cellStyle name="Transfer out 3 2 2 6 3" xfId="25420" xr:uid="{9B8F723C-477E-422F-9B60-DA117743248F}"/>
    <cellStyle name="Transfer out 3 2 2 6 4" xfId="28302" xr:uid="{CC4C4CD0-527E-4B66-8FF7-BC7ED2E9C41D}"/>
    <cellStyle name="Transfer out 3 2 2 7" xfId="9209" xr:uid="{AA694FC2-937E-4D8B-9BDB-BB61565F7281}"/>
    <cellStyle name="Transfer out 3 2 2 8" xfId="8385" xr:uid="{3F1BBFE5-4359-458F-AFDA-847F5C25E96D}"/>
    <cellStyle name="Transfer out 3 2 2 9" xfId="30124" xr:uid="{4E35D1A7-BB86-4AD9-8D07-BA472CE1D9D6}"/>
    <cellStyle name="Transfer out 3 2 3" xfId="6688" xr:uid="{3C2478C4-AC67-426C-B518-65EAA9B12E4D}"/>
    <cellStyle name="Transfer out 3 2 3 2" xfId="20846" xr:uid="{27B94D75-DEE1-4469-AFB7-C50CF3ADB345}"/>
    <cellStyle name="Transfer out 3 2 3 2 2" xfId="26555" xr:uid="{BBAB598F-BCFC-4B7E-BE17-58E5CF1E58AA}"/>
    <cellStyle name="Transfer out 3 2 3 2 3" xfId="26488" xr:uid="{30C10A80-69C0-448E-9CED-63CD31AAFD1C}"/>
    <cellStyle name="Transfer out 3 2 3 2 4" xfId="29896" xr:uid="{45FDB512-61A0-413F-9371-DFEEA3525E9A}"/>
    <cellStyle name="Transfer out 3 2 3 3" xfId="12474" xr:uid="{0BC0F6E5-CC83-4125-A3CA-789B5F5DFA66}"/>
    <cellStyle name="Transfer out 3 2 3 4" xfId="24760" xr:uid="{20499AE7-2D9D-4094-A7D9-AE74BF474F94}"/>
    <cellStyle name="Transfer out 3 2 3 5" xfId="10891" xr:uid="{046219EF-1C24-41C3-9AB8-76FAE88FAB39}"/>
    <cellStyle name="Transfer out 3 2 3 6" xfId="27941" xr:uid="{1D30300A-23AD-49F3-A1FF-29D3B6902D90}"/>
    <cellStyle name="Transfer out 3 2 4" xfId="5142" xr:uid="{3D2AC935-C9B2-4E33-AEEB-012AA5DBCA2D}"/>
    <cellStyle name="Transfer out 3 2 4 2" xfId="19373" xr:uid="{184DAF2D-D264-4B58-9E84-46147F60C54E}"/>
    <cellStyle name="Transfer out 3 2 4 2 2" xfId="26166" xr:uid="{307A6D60-5DBC-427A-AAAA-BDBFE578F5A5}"/>
    <cellStyle name="Transfer out 3 2 4 2 3" xfId="8924" xr:uid="{BFBF2FF8-A8B4-4ED3-B919-76D9785FEE44}"/>
    <cellStyle name="Transfer out 3 2 4 2 4" xfId="29069" xr:uid="{19EEEAAE-9FA1-45C6-AC0F-CD9BC96E68B7}"/>
    <cellStyle name="Transfer out 3 2 4 3" xfId="10997" xr:uid="{426230B5-B162-4B7B-80A4-F7A9EAB1A392}"/>
    <cellStyle name="Transfer out 3 2 4 4" xfId="24372" xr:uid="{20B17F45-6F71-4FD2-B196-C26B8FF54962}"/>
    <cellStyle name="Transfer out 3 2 4 5" xfId="25828" xr:uid="{117755B3-0333-47B9-B51E-34CAE3DFEF44}"/>
    <cellStyle name="Transfer out 3 2 4 6" xfId="28587" xr:uid="{8E8A1912-CA34-4523-805A-47E507DD62F3}"/>
    <cellStyle name="Transfer out 3 2 5" xfId="5315" xr:uid="{0F830161-D08A-41DD-AD5C-E33572C4BBB5}"/>
    <cellStyle name="Transfer out 3 2 5 2" xfId="19525" xr:uid="{F0791A8B-BF22-49B8-B420-F8C8991910D4}"/>
    <cellStyle name="Transfer out 3 2 5 2 2" xfId="26318" xr:uid="{8177F903-F162-4DEB-8A82-492238C6FBED}"/>
    <cellStyle name="Transfer out 3 2 5 2 3" xfId="8364" xr:uid="{58ED8F80-8561-41FF-A964-9746D6866450}"/>
    <cellStyle name="Transfer out 3 2 5 2 4" xfId="28601" xr:uid="{33373B9E-4840-4AC7-BC3E-EB059B10F732}"/>
    <cellStyle name="Transfer out 3 2 5 3" xfId="11152" xr:uid="{5C511D37-619A-4BC3-9414-87D7ADA6DE5B}"/>
    <cellStyle name="Transfer out 3 2 5 4" xfId="24526" xr:uid="{FC4272D3-611F-4A8F-9110-B89A10EBD5A2}"/>
    <cellStyle name="Transfer out 3 2 5 5" xfId="26454" xr:uid="{9375C495-0826-4ACE-A02F-1CFB9BDFBE72}"/>
    <cellStyle name="Transfer out 3 2 5 6" xfId="28303" xr:uid="{AD02E6E3-D3FF-4A20-A517-7BADC422DDFD}"/>
    <cellStyle name="Transfer out 3 2 6" xfId="8174" xr:uid="{22B0964D-AC51-4692-83BA-77B9E25C1B22}"/>
    <cellStyle name="Transfer out 3 2 6 2" xfId="22258" xr:uid="{75A3C8E4-9F3C-4DFD-86DF-0DBFB8C14567}"/>
    <cellStyle name="Transfer out 3 2 6 2 2" xfId="26858" xr:uid="{8C7A51AC-3234-473A-8710-03AF47F0C351}"/>
    <cellStyle name="Transfer out 3 2 6 2 3" xfId="25833" xr:uid="{C95951FA-6A27-43C9-A1C5-DB50C8C581D1}"/>
    <cellStyle name="Transfer out 3 2 6 2 4" xfId="30024" xr:uid="{8FDC3D9F-4E71-441B-954C-9251F30209D6}"/>
    <cellStyle name="Transfer out 3 2 6 3" xfId="13887" xr:uid="{6C136D97-4793-4824-9947-65624F7D2710}"/>
    <cellStyle name="Transfer out 3 2 6 4" xfId="25056" xr:uid="{DC8E625A-00A5-424E-8062-3CAA89EEFFF7}"/>
    <cellStyle name="Transfer out 3 2 6 5" xfId="25752" xr:uid="{587C547B-9BDD-45A9-A5F9-43511A89CCB1}"/>
    <cellStyle name="Transfer out 3 2 6 6" xfId="27738" xr:uid="{0972A3BC-4A2F-46BE-8782-C946DACF2357}"/>
    <cellStyle name="Transfer out 3 2 7" xfId="5009" xr:uid="{9DBEA62F-CADC-4963-96A1-CC4213E04189}"/>
    <cellStyle name="Transfer out 3 2 7 2" xfId="19252" xr:uid="{1DDFE6DE-67A1-488A-B1F2-D56A5CFA9A12}"/>
    <cellStyle name="Transfer out 3 2 7 2 2" xfId="26047" xr:uid="{E43A5E4A-0315-4CA5-BEAD-ADE202F7BBFF}"/>
    <cellStyle name="Transfer out 3 2 7 2 3" xfId="25666" xr:uid="{37704032-9EE1-41F1-BC1E-7CA6A25BF1D8}"/>
    <cellStyle name="Transfer out 3 2 7 2 4" xfId="28266" xr:uid="{D73A2601-DD5B-4C65-BBC8-3AF000A1FD84}"/>
    <cellStyle name="Transfer out 3 2 7 3" xfId="10876" xr:uid="{FCCC94E9-69C9-41DA-AD5B-F914089CA2D7}"/>
    <cellStyle name="Transfer out 3 2 7 4" xfId="24253" xr:uid="{0DFDAC3D-46AD-4192-BB12-D87AD4F31BFA}"/>
    <cellStyle name="Transfer out 3 2 7 5" xfId="28791" xr:uid="{5A873FAE-E92C-4849-AC8A-E48DDB7F145F}"/>
    <cellStyle name="Transfer out 3 2 8" xfId="16580" xr:uid="{0D01779E-CB9F-4DC3-A655-1849E3964D96}"/>
    <cellStyle name="Transfer out 3 2 8 2" xfId="25519" xr:uid="{C6167341-2E90-4915-9FCC-377359150ECA}"/>
    <cellStyle name="Transfer out 3 2 8 3" xfId="27394" xr:uid="{25B503E1-E72F-4612-8BFA-87DA1F0623FF}"/>
    <cellStyle name="Transfer out 3 2 8 4" xfId="29355" xr:uid="{2F02387C-26A5-4877-8D1A-902886F1D9BC}"/>
    <cellStyle name="Transfer out 3 2 9" xfId="23840" xr:uid="{BBCF871A-2670-44E0-879E-9AC6851FDA7A}"/>
    <cellStyle name="Transfer out 3 2 9 2" xfId="27292" xr:uid="{0717D398-F27A-41CD-9051-6248BC526A80}"/>
    <cellStyle name="Transfer out 3 2 9 3" xfId="8449" xr:uid="{8F682A84-8F18-4978-9AD1-9DF8077AACFA}"/>
    <cellStyle name="Transfer out 3 2 9 4" xfId="29579" xr:uid="{00E14314-5D74-4C38-BAA7-B1E0B5C8469E}"/>
    <cellStyle name="Transfer out 3 3" xfId="4819" xr:uid="{D14A775E-BC9A-4ED5-8861-5A653461BEAE}"/>
    <cellStyle name="Transfer out 3 3 10" xfId="29802" xr:uid="{F09567E1-5200-4719-BE2E-DDD8C2D553FF}"/>
    <cellStyle name="Transfer out 3 3 2" xfId="6710" xr:uid="{4FB357E9-AB98-45BF-87F7-DA5EB88E4251}"/>
    <cellStyle name="Transfer out 3 3 2 2" xfId="20868" xr:uid="{619C8F5B-1148-4A1C-AA0F-62CB8F93D7E2}"/>
    <cellStyle name="Transfer out 3 3 2 2 2" xfId="26577" xr:uid="{F31CF30E-3C3D-4F73-8EE6-D453F9848DF7}"/>
    <cellStyle name="Transfer out 3 3 2 2 3" xfId="24895" xr:uid="{F4AE6C7C-4358-4C0B-BE60-E67E98D51442}"/>
    <cellStyle name="Transfer out 3 3 2 2 4" xfId="29315" xr:uid="{1FF3F8A0-F137-4CBB-AFA8-7FF322CA2894}"/>
    <cellStyle name="Transfer out 3 3 2 3" xfId="12496" xr:uid="{3E678DE6-0AF5-42F5-A99E-4A8F820F60A9}"/>
    <cellStyle name="Transfer out 3 3 2 4" xfId="24782" xr:uid="{6E2ADE78-FE61-47F8-96B6-9E5C4B741511}"/>
    <cellStyle name="Transfer out 3 3 2 5" xfId="26680" xr:uid="{21C2A8C0-8B78-4D87-89AB-FAEFD5726549}"/>
    <cellStyle name="Transfer out 3 3 2 6" xfId="30070" xr:uid="{5B99FD12-6B9B-4B94-854F-84821612F909}"/>
    <cellStyle name="Transfer out 3 3 3" xfId="5157" xr:uid="{E49F9713-26E8-4718-8405-941F82354022}"/>
    <cellStyle name="Transfer out 3 3 3 2" xfId="19388" xr:uid="{0440BB54-8E5C-45C1-A8C2-6C21BC96229A}"/>
    <cellStyle name="Transfer out 3 3 3 2 2" xfId="26181" xr:uid="{3270CA10-1B13-4192-B742-B38AC13FEF4B}"/>
    <cellStyle name="Transfer out 3 3 3 2 3" xfId="8519" xr:uid="{FCBEC9B0-E6CF-45D1-BE74-A224D2CC38C3}"/>
    <cellStyle name="Transfer out 3 3 3 2 4" xfId="28552" xr:uid="{B2117890-EF9A-4440-9BD1-597EA6B3A3E9}"/>
    <cellStyle name="Transfer out 3 3 3 3" xfId="11012" xr:uid="{3C20C5C0-E83C-46AC-B6A1-F2A1C6C3B677}"/>
    <cellStyle name="Transfer out 3 3 3 4" xfId="24387" xr:uid="{8367E3E0-56D1-4A56-A606-6AAD8898E0B2}"/>
    <cellStyle name="Transfer out 3 3 3 5" xfId="8638" xr:uid="{905CBB5D-B763-431F-827E-837E657E455F}"/>
    <cellStyle name="Transfer out 3 3 3 6" xfId="29159" xr:uid="{653D1AC0-948A-4D31-BB97-E5227058A64A}"/>
    <cellStyle name="Transfer out 3 3 4" xfId="8117" xr:uid="{042033F8-3C94-4947-9A31-B966E654863A}"/>
    <cellStyle name="Transfer out 3 3 4 2" xfId="22204" xr:uid="{AE858A88-B87F-4931-81F2-62EF143AB5CB}"/>
    <cellStyle name="Transfer out 3 3 4 2 2" xfId="26804" xr:uid="{C50AF6AC-632F-4591-B233-DA41B404985A}"/>
    <cellStyle name="Transfer out 3 3 4 2 3" xfId="25702" xr:uid="{7F7D4462-7C41-408B-9EC1-1D3BFA2874A6}"/>
    <cellStyle name="Transfer out 3 3 4 2 4" xfId="28785" xr:uid="{4D647549-5E38-48F8-9ACE-E925D81468A5}"/>
    <cellStyle name="Transfer out 3 3 4 3" xfId="13832" xr:uid="{5D18E526-833A-4300-A1A1-10A94F649C73}"/>
    <cellStyle name="Transfer out 3 3 4 4" xfId="25001" xr:uid="{FB688CA0-83F0-4D01-981F-C51275AE1197}"/>
    <cellStyle name="Transfer out 3 3 4 5" xfId="23894" xr:uid="{7A5F52EA-A264-4C1C-BD54-1F12078069B7}"/>
    <cellStyle name="Transfer out 3 3 4 6" xfId="29904" xr:uid="{F7C88CB5-37D6-4692-809D-1B5BA517DC6D}"/>
    <cellStyle name="Transfer out 3 3 5" xfId="5022" xr:uid="{90ADB975-6820-4E44-9FA4-3648E497C77C}"/>
    <cellStyle name="Transfer out 3 3 5 2" xfId="19261" xr:uid="{738BA93F-FA1E-499A-964B-1CBBF265A371}"/>
    <cellStyle name="Transfer out 3 3 5 2 2" xfId="26055" xr:uid="{8F422CD6-4087-4E11-BC8F-440948256884}"/>
    <cellStyle name="Transfer out 3 3 5 2 3" xfId="8805" xr:uid="{E8D5EB1D-9EDC-464E-9DD3-C21CC2BB3C6E}"/>
    <cellStyle name="Transfer out 3 3 5 2 4" xfId="28412" xr:uid="{A2F93231-4571-4A5B-8847-C3F122752A22}"/>
    <cellStyle name="Transfer out 3 3 5 3" xfId="10884" xr:uid="{F2CC5944-E7F6-4764-9CBC-06116C1F7E78}"/>
    <cellStyle name="Transfer out 3 3 5 4" xfId="24261" xr:uid="{F21CD3F1-0EA9-4BC9-AB5A-00FD61DAE947}"/>
    <cellStyle name="Transfer out 3 3 5 5" xfId="8790" xr:uid="{3B449286-8EE6-48A0-B5C5-CA9C08DC93A2}"/>
    <cellStyle name="Transfer out 3 3 5 6" xfId="28892" xr:uid="{D4AA5D6D-E478-4E23-A1F6-0950CF68AF5D}"/>
    <cellStyle name="Transfer out 3 3 6" xfId="4995" xr:uid="{E7B4CA20-8DED-4CDB-9810-89665B5DEFBF}"/>
    <cellStyle name="Transfer out 3 3 6 2" xfId="19240" xr:uid="{FA0D032F-4B84-4844-AFD4-5E50FE0BAD06}"/>
    <cellStyle name="Transfer out 3 3 6 2 2" xfId="26035" xr:uid="{3D373F80-0046-4793-8154-A84DA928FFA9}"/>
    <cellStyle name="Transfer out 3 3 6 2 3" xfId="8320" xr:uid="{A50BABD4-165A-45D9-94C0-FBC38BC1B470}"/>
    <cellStyle name="Transfer out 3 3 6 2 4" xfId="27605" xr:uid="{B678D28B-8CB9-4403-A429-0749A0929E71}"/>
    <cellStyle name="Transfer out 3 3 6 3" xfId="10863" xr:uid="{F68E3835-00B9-4390-9EB1-D82D6A406F68}"/>
    <cellStyle name="Transfer out 3 3 6 4" xfId="24241" xr:uid="{39658001-536E-48BA-B217-318C782F8ED8}"/>
    <cellStyle name="Transfer out 3 3 6 5" xfId="28709" xr:uid="{5E622B3C-E82A-4804-92BC-5C00FECAB076}"/>
    <cellStyle name="Transfer out 3 3 7" xfId="16602" xr:uid="{F341D73C-311B-407C-9A22-A12BE7DCEED4}"/>
    <cellStyle name="Transfer out 3 3 7 2" xfId="25541" xr:uid="{C2CC2FEC-80B3-4FEB-B9D4-78D5DA8193C8}"/>
    <cellStyle name="Transfer out 3 3 7 3" xfId="25633" xr:uid="{1FB19DF3-4A28-4F86-9152-ABAFD386E507}"/>
    <cellStyle name="Transfer out 3 3 7 4" xfId="28252" xr:uid="{674A4900-5298-4001-B138-5DB5BC83C1C6}"/>
    <cellStyle name="Transfer out 3 3 8" xfId="9163" xr:uid="{786758A2-6389-4D93-ADE2-ED7E169800AD}"/>
    <cellStyle name="Transfer out 3 3 9" xfId="8950" xr:uid="{C7A788D1-CC52-4386-ACA6-A10BA4104577}"/>
    <cellStyle name="Transfer out 3 4" xfId="4088" xr:uid="{8A89ADF3-FE70-4BF1-BFA1-94854ECE1D65}"/>
    <cellStyle name="Transfer out 3 4 2" xfId="18535" xr:uid="{A2BE6988-DD8A-47F4-85BE-92A3051F02FC}"/>
    <cellStyle name="Transfer out 3 4 2 2" xfId="25806" xr:uid="{B0D4B368-9D35-4123-916A-8609D502CECB}"/>
    <cellStyle name="Transfer out 3 4 2 3" xfId="9042" xr:uid="{35BE47B3-F73B-41BB-8791-47319D1960D7}"/>
    <cellStyle name="Transfer out 3 4 2 4" xfId="29352" xr:uid="{42D134F5-C3CA-495B-83C7-CD02DC1DFD39}"/>
    <cellStyle name="Transfer out 3 4 3" xfId="10153" xr:uid="{C149BD91-B2B6-4FD2-AB22-F71658D6E38D}"/>
    <cellStyle name="Transfer out 3 4 4" xfId="24008" xr:uid="{BE3EABE6-6F66-48F1-909A-BBA152AFD8F4}"/>
    <cellStyle name="Transfer out 3 4 5" xfId="24067" xr:uid="{2C4E8EFF-224F-4423-89E9-CA58960DE925}"/>
    <cellStyle name="Transfer out 3 4 6" xfId="28560" xr:uid="{BB5D4345-D16C-4CE9-ACF9-FFC39ACDB7EB}"/>
    <cellStyle name="Transfer out 3 5" xfId="8012" xr:uid="{5D09C178-A22A-4FA7-BE13-AB446C660CC8}"/>
    <cellStyle name="Transfer out 3 5 2" xfId="22107" xr:uid="{6D3E845C-9239-41D2-9D11-842BCA7F8996}"/>
    <cellStyle name="Transfer out 3 5 2 2" xfId="26707" xr:uid="{3AE5F01F-B124-4E7D-AB13-0FCCC3D720EC}"/>
    <cellStyle name="Transfer out 3 5 2 3" xfId="8319" xr:uid="{B6D6421E-5009-4A78-821E-0CC876ECF9E4}"/>
    <cellStyle name="Transfer out 3 5 2 4" xfId="29593" xr:uid="{F7FE067D-E113-45C0-A748-F044D9FA8E07}"/>
    <cellStyle name="Transfer out 3 5 3" xfId="13733" xr:uid="{1494184E-98E7-48FD-83D8-0F46FA08D4E9}"/>
    <cellStyle name="Transfer out 3 5 4" xfId="24904" xr:uid="{8605A0C3-E5B1-4D22-9FAB-D7F8DF9ADB0A}"/>
    <cellStyle name="Transfer out 3 5 5" xfId="26509" xr:uid="{8F054FDF-6B8F-4054-BC6F-930B80B20759}"/>
    <cellStyle name="Transfer out 3 5 6" xfId="27860" xr:uid="{C8131CE7-895C-4341-8B58-13D8AFE8B92E}"/>
    <cellStyle name="Transfer out 3 6" xfId="8204" xr:uid="{362889B9-802B-4D0D-B9F8-745B1CFD9808}"/>
    <cellStyle name="Transfer out 3 6 2" xfId="22283" xr:uid="{A66F2BE7-2124-419D-B023-658B9BC7E087}"/>
    <cellStyle name="Transfer out 3 6 2 2" xfId="26883" xr:uid="{1F3EDA58-C39E-4306-92AD-DD89179F0876}"/>
    <cellStyle name="Transfer out 3 6 2 3" xfId="8366" xr:uid="{F9F6A1BB-8198-4C37-97DF-12F21DBD4537}"/>
    <cellStyle name="Transfer out 3 6 2 4" xfId="29219" xr:uid="{7ACB3491-53AA-4255-96B2-CB9875ABABFF}"/>
    <cellStyle name="Transfer out 3 6 3" xfId="13913" xr:uid="{189395C6-422B-4EE4-AE7D-F4DFB554984B}"/>
    <cellStyle name="Transfer out 3 6 4" xfId="25082" xr:uid="{B425BE25-B934-48EF-9856-587B6A329A5C}"/>
    <cellStyle name="Transfer out 3 6 5" xfId="25246" xr:uid="{15E4D2C6-8D63-4FFC-ABB1-DC32D6A786E9}"/>
    <cellStyle name="Transfer out 3 6 6" xfId="28031" xr:uid="{1B70187E-5A0A-4D40-B81D-CCF619284E0A}"/>
    <cellStyle name="Transfer out 3 7" xfId="8123" xr:uid="{3B4075EE-4BAF-4FCA-9FCC-72A9A18870EA}"/>
    <cellStyle name="Transfer out 3 7 2" xfId="22210" xr:uid="{23C49680-5980-4CF2-B396-0A5982261383}"/>
    <cellStyle name="Transfer out 3 7 2 2" xfId="26810" xr:uid="{D6DFF5C2-3DF7-4D9D-A27B-0BABFBEE3986}"/>
    <cellStyle name="Transfer out 3 7 2 3" xfId="27524" xr:uid="{34723AD8-1C26-41EE-A5BA-407E9E238DBC}"/>
    <cellStyle name="Transfer out 3 7 2 4" xfId="28212" xr:uid="{0A295A20-0B9B-44F5-8ED2-169572BB02D4}"/>
    <cellStyle name="Transfer out 3 7 3" xfId="13838" xr:uid="{E60464B0-0260-4097-9F73-11C94522B335}"/>
    <cellStyle name="Transfer out 3 7 4" xfId="25007" xr:uid="{4A8F5A45-CF54-499F-9641-8194D9D9B52E}"/>
    <cellStyle name="Transfer out 3 7 5" xfId="26489" xr:uid="{928F37F8-EED0-4D79-B590-646B753A0175}"/>
    <cellStyle name="Transfer out 3 7 6" xfId="28564" xr:uid="{E0AA6B3A-2521-47AE-AE3B-37969C25209A}"/>
    <cellStyle name="Transfer out 3 8" xfId="4924" xr:uid="{9E8D72DE-DFF7-49D4-99D6-8915E1F80472}"/>
    <cellStyle name="Transfer out 3 8 2" xfId="19173" xr:uid="{B8952228-5736-4E1A-98D0-49E73ED6F546}"/>
    <cellStyle name="Transfer out 3 8 2 2" xfId="25968" xr:uid="{6CAE054D-D5E8-4B69-8B07-15F46C50F26E}"/>
    <cellStyle name="Transfer out 3 8 2 3" xfId="8378" xr:uid="{51F0BA8F-7AAC-4A01-B615-7DF136343E88}"/>
    <cellStyle name="Transfer out 3 8 2 4" xfId="29055" xr:uid="{7F983E4C-73AE-49A0-A7BF-E2952E0738DF}"/>
    <cellStyle name="Transfer out 3 8 3" xfId="10796" xr:uid="{5A4048FC-26E9-4CAC-947A-31D664EC4763}"/>
    <cellStyle name="Transfer out 3 8 4" xfId="24174" xr:uid="{0E133CBB-4BF2-4A89-884B-E86524E39236}"/>
    <cellStyle name="Transfer out 3 8 5" xfId="27813" xr:uid="{B359E972-EA69-47C3-87A3-6BF3E92D41A5}"/>
    <cellStyle name="Transfer out 3 9" xfId="15285" xr:uid="{5B34EAC7-3BB7-4238-97B9-B1C7FCD49E09}"/>
    <cellStyle name="Transfer out 3 9 2" xfId="25322" xr:uid="{C043481C-DEB2-4923-B755-B9021B83EDDB}"/>
    <cellStyle name="Transfer out 3 9 3" xfId="27545" xr:uid="{76203DE9-62C0-452E-A4DB-D678315F8CD5}"/>
    <cellStyle name="Transfer out 3 9 4" xfId="29510" xr:uid="{DE704F51-A892-4E7C-AF83-A3DBF0609413}"/>
    <cellStyle name="Transfer out 4" xfId="4098" xr:uid="{C6B02C65-4B55-4414-9DFA-2D0C1E25276D}"/>
    <cellStyle name="Transfer out 4 10" xfId="22557" xr:uid="{1CD472E4-B88F-468E-81A6-5DE5766314AA}"/>
    <cellStyle name="Transfer out 4 10 2" xfId="27002" xr:uid="{E06F2ECB-FAF6-4359-96FD-2563B94690BD}"/>
    <cellStyle name="Transfer out 4 10 3" xfId="25653" xr:uid="{0C36784F-B2B9-4ADC-A2F4-F5F4260DB141}"/>
    <cellStyle name="Transfer out 4 10 4" xfId="29012" xr:uid="{26F52DC4-6C18-4051-86A2-C3AF7EE51FC0}"/>
    <cellStyle name="Transfer out 4 11" xfId="23869" xr:uid="{A38ED446-6DD4-41D2-A291-7AF61F115BAC}"/>
    <cellStyle name="Transfer out 4 11 2" xfId="27320" xr:uid="{2A41A932-0A13-49F1-B7D9-8E35E83A8C54}"/>
    <cellStyle name="Transfer out 4 11 3" xfId="8637" xr:uid="{FAB95EE6-A389-446F-93AD-63C019ABBBB0}"/>
    <cellStyle name="Transfer out 4 11 4" xfId="29279" xr:uid="{0B4D540F-BE62-4845-9F01-0A26FFD24107}"/>
    <cellStyle name="Transfer out 4 12" xfId="9118" xr:uid="{D1082C3E-4C3A-472D-8700-A4D2EB0F1875}"/>
    <cellStyle name="Transfer out 4 13" xfId="8489" xr:uid="{61AF0D18-2854-44FC-9773-4C9DCAF46176}"/>
    <cellStyle name="Transfer out 4 14" xfId="29364" xr:uid="{F24AF073-6DA4-4287-B200-611196DA597D}"/>
    <cellStyle name="Transfer out 4 2" xfId="6733" xr:uid="{6272B2BE-52AA-423C-A28D-77F394ACEC89}"/>
    <cellStyle name="Transfer out 4 2 2" xfId="5334" xr:uid="{C1D903E4-7332-4F8B-9B74-C3FA22DCD0E1}"/>
    <cellStyle name="Transfer out 4 2 2 2" xfId="19544" xr:uid="{7ED9A56B-FCA8-4D03-95EB-DBDB6201793A}"/>
    <cellStyle name="Transfer out 4 2 2 2 2" xfId="26337" xr:uid="{939AFBB4-647C-4B4C-AEFD-871487FF0643}"/>
    <cellStyle name="Transfer out 4 2 2 2 3" xfId="8745" xr:uid="{90F0A72B-8CD9-4AAB-AD26-23EE77FF65C2}"/>
    <cellStyle name="Transfer out 4 2 2 2 4" xfId="29370" xr:uid="{CEE94610-E6EA-44BC-9E59-FAE7017810AB}"/>
    <cellStyle name="Transfer out 4 2 2 3" xfId="11171" xr:uid="{60BC5227-938E-48DC-91E7-F9CEED5D3B54}"/>
    <cellStyle name="Transfer out 4 2 2 4" xfId="24545" xr:uid="{D365A234-E70E-48F5-8D0B-03AEDF119318}"/>
    <cellStyle name="Transfer out 4 2 2 5" xfId="27563" xr:uid="{FC9838E3-3968-4DF8-89F6-0AC4BB2F57D7}"/>
    <cellStyle name="Transfer out 4 2 2 6" xfId="27858" xr:uid="{1D324EBE-13E8-4FB7-92C1-4E31836AFECD}"/>
    <cellStyle name="Transfer out 4 2 3" xfId="8074" xr:uid="{1CCB704A-8344-407F-8DAC-DDC87B21F31F}"/>
    <cellStyle name="Transfer out 4 2 3 2" xfId="22164" xr:uid="{9AB1BB3F-B688-458B-B2FC-559DFA57EEE6}"/>
    <cellStyle name="Transfer out 4 2 3 2 2" xfId="26764" xr:uid="{47146D5B-1D3A-4D51-AF69-CAEBB5C4A6EC}"/>
    <cellStyle name="Transfer out 4 2 3 2 3" xfId="24819" xr:uid="{F27F3D01-F45C-43B1-B880-F4204F0979E1}"/>
    <cellStyle name="Transfer out 4 2 3 2 4" xfId="29493" xr:uid="{BF78A40A-43C6-4E28-9823-065AFEB921CC}"/>
    <cellStyle name="Transfer out 4 2 3 3" xfId="13792" xr:uid="{A9D748E8-F959-40ED-A58F-0F7502895FD4}"/>
    <cellStyle name="Transfer out 4 2 3 4" xfId="24961" xr:uid="{8B3892AD-ADAD-4559-8F1E-A2811585C35B}"/>
    <cellStyle name="Transfer out 4 2 3 5" xfId="26624" xr:uid="{AF37B7FF-1DFF-43E8-90F8-93629AC93B3B}"/>
    <cellStyle name="Transfer out 4 2 3 6" xfId="27615" xr:uid="{E404CD4B-4BD3-4C00-B14F-C12D5B8897BD}"/>
    <cellStyle name="Transfer out 4 2 4" xfId="8265" xr:uid="{FB5050A5-9507-4B86-8E2F-56000F1F81D5}"/>
    <cellStyle name="Transfer out 4 2 4 2" xfId="22341" xr:uid="{F8C676FB-8E40-4BFF-84C3-9FAA8FB6AA23}"/>
    <cellStyle name="Transfer out 4 2 4 2 2" xfId="26941" xr:uid="{B5A328EF-8343-46B4-BDDA-637D2FA0BAB7}"/>
    <cellStyle name="Transfer out 4 2 4 2 3" xfId="8515" xr:uid="{37AB5944-A29B-4AC0-B81C-1B44F6E77F53}"/>
    <cellStyle name="Transfer out 4 2 4 2 4" xfId="29009" xr:uid="{FDE8D532-34FE-45F1-8CD7-6EB0F834CFC5}"/>
    <cellStyle name="Transfer out 4 2 4 3" xfId="13972" xr:uid="{33305C81-2243-4C9C-B914-B15EE20DBAC3}"/>
    <cellStyle name="Transfer out 4 2 4 4" xfId="25140" xr:uid="{D1A6A295-9332-430B-8AB7-01942780979F}"/>
    <cellStyle name="Transfer out 4 2 4 5" xfId="8774" xr:uid="{6B40A438-31E4-401D-B5C2-6D8833FC0BC0}"/>
    <cellStyle name="Transfer out 4 2 4 6" xfId="28652" xr:uid="{5B8A39BA-BBA5-4529-A8AB-71F3621AB16F}"/>
    <cellStyle name="Transfer out 4 2 5" xfId="8109" xr:uid="{8D4E4F0E-681E-4F20-8650-6D3E5AA4C0A6}"/>
    <cellStyle name="Transfer out 4 2 5 2" xfId="22197" xr:uid="{B9A27A3D-DEB1-4D20-A7AA-211E7E309991}"/>
    <cellStyle name="Transfer out 4 2 5 2 2" xfId="26797" xr:uid="{64CF2DAF-5623-4445-BA73-CCEF27D4169E}"/>
    <cellStyle name="Transfer out 4 2 5 2 3" xfId="26698" xr:uid="{201577C9-DCE4-4ACC-950A-9B7FFA75D1F8}"/>
    <cellStyle name="Transfer out 4 2 5 2 4" xfId="27902" xr:uid="{EDFB4FCA-74F4-4E1C-9DF9-2BCA7D773C15}"/>
    <cellStyle name="Transfer out 4 2 5 3" xfId="13825" xr:uid="{EA81F9A7-754B-4B0A-9A94-3B95F619CB5B}"/>
    <cellStyle name="Transfer out 4 2 5 4" xfId="24994" xr:uid="{A1FEBB8E-16E6-467A-A27A-24ACC7304093}"/>
    <cellStyle name="Transfer out 4 2 5 5" xfId="28835" xr:uid="{BB384AA5-B0CB-49CA-863F-3ED7E5AF665F}"/>
    <cellStyle name="Transfer out 4 2 6" xfId="16625" xr:uid="{5C35D4F2-18D6-4BBD-9838-264A0FE7BC71}"/>
    <cellStyle name="Transfer out 4 2 6 2" xfId="25564" xr:uid="{8E48D15A-61A3-4401-8007-6EC7D95AD85B}"/>
    <cellStyle name="Transfer out 4 2 6 3" xfId="9245" xr:uid="{789F515F-B6A2-4F62-AB2C-660C34B28AEC}"/>
    <cellStyle name="Transfer out 4 2 6 4" xfId="30033" xr:uid="{DFE250F0-BD48-4297-8462-CB9F969E2920}"/>
    <cellStyle name="Transfer out 4 2 7" xfId="9186" xr:uid="{EDAC8359-89E4-49FD-8BED-F7DE4D96B9CB}"/>
    <cellStyle name="Transfer out 4 2 8" xfId="8796" xr:uid="{1C731869-8754-4CFB-BB9E-18BE30F7968C}"/>
    <cellStyle name="Transfer out 4 2 9" xfId="27955" xr:uid="{F2A34629-A5FF-45C8-AAF1-AD204289CF01}"/>
    <cellStyle name="Transfer out 4 3" xfId="6665" xr:uid="{3393043F-A630-4717-BE2B-E8D72F067CBE}"/>
    <cellStyle name="Transfer out 4 3 2" xfId="20823" xr:uid="{53DD7B28-6AA5-4B87-BE8C-2978EB21DA52}"/>
    <cellStyle name="Transfer out 4 3 2 2" xfId="26532" xr:uid="{4AC320B3-507E-4DD8-B6D5-E00A2CEB277B}"/>
    <cellStyle name="Transfer out 4 3 2 3" xfId="8743" xr:uid="{E3650DA6-FF2A-47D8-813C-3BDE3473E07B}"/>
    <cellStyle name="Transfer out 4 3 2 4" xfId="27990" xr:uid="{24C525AE-42EA-4AAB-87DE-E08CFF260906}"/>
    <cellStyle name="Transfer out 4 3 3" xfId="12451" xr:uid="{B18EAC66-464E-45C3-98C8-20CDC27ED6F5}"/>
    <cellStyle name="Transfer out 4 3 4" xfId="24737" xr:uid="{155A2B6D-FC26-485A-A65F-F316EFA36A97}"/>
    <cellStyle name="Transfer out 4 3 5" xfId="8671" xr:uid="{888B3CE5-B278-4C87-9CB7-6A94A1B5DBC2}"/>
    <cellStyle name="Transfer out 4 3 6" xfId="30139" xr:uid="{AAD45AF8-4895-400E-94FB-043060E3E768}"/>
    <cellStyle name="Transfer out 4 4" xfId="5129" xr:uid="{24EEB508-10D2-4DBB-9FE7-25C0829CC21E}"/>
    <cellStyle name="Transfer out 4 4 2" xfId="19360" xr:uid="{44EDC765-EB0F-47E8-899B-98957FC8779A}"/>
    <cellStyle name="Transfer out 4 4 2 2" xfId="26153" xr:uid="{01EB5AE2-7A85-4F57-ABA3-DA2E7DD97232}"/>
    <cellStyle name="Transfer out 4 4 2 3" xfId="8779" xr:uid="{3D92585E-8983-419C-B8BE-E9FD675072AE}"/>
    <cellStyle name="Transfer out 4 4 2 4" xfId="29680" xr:uid="{A93A95C0-C54A-4889-BE1F-FB7B37954258}"/>
    <cellStyle name="Transfer out 4 4 3" xfId="10984" xr:uid="{01FDFF28-DCD9-4651-B3E8-525BDCECF8D0}"/>
    <cellStyle name="Transfer out 4 4 4" xfId="24359" xr:uid="{8B47F5B4-2CA1-4E66-8D8A-2F1657580875}"/>
    <cellStyle name="Transfer out 4 4 5" xfId="25268" xr:uid="{B449FA70-8ACD-4E3E-8BF7-7E3E736E1209}"/>
    <cellStyle name="Transfer out 4 4 6" xfId="29031" xr:uid="{71C2304C-41BF-4AE8-8A8D-0560534E3694}"/>
    <cellStyle name="Transfer out 4 5" xfId="5006" xr:uid="{6340850A-CB5E-4911-9DC8-185CBF63C6DC}"/>
    <cellStyle name="Transfer out 4 5 2" xfId="19249" xr:uid="{F099F620-1699-4AC5-B2E4-74EA28B4E3D0}"/>
    <cellStyle name="Transfer out 4 5 2 2" xfId="26044" xr:uid="{DA594C89-F900-4500-A8C5-F13226C2019A}"/>
    <cellStyle name="Transfer out 4 5 2 3" xfId="25171" xr:uid="{0E1222BE-A69A-420C-9C24-E834A925654D}"/>
    <cellStyle name="Transfer out 4 5 2 4" xfId="27926" xr:uid="{2E5B3E67-03B8-4507-B679-B77500F4A4C2}"/>
    <cellStyle name="Transfer out 4 5 3" xfId="10873" xr:uid="{9F6EE1A9-193C-4657-8800-4EB5C0E5C5F7}"/>
    <cellStyle name="Transfer out 4 5 4" xfId="24250" xr:uid="{2CBADA08-409B-465A-9CF5-B66333A814F9}"/>
    <cellStyle name="Transfer out 4 5 5" xfId="9314" xr:uid="{9ECCD44E-81A9-4E56-B7F1-15B3D6BB55A3}"/>
    <cellStyle name="Transfer out 4 5 6" xfId="28884" xr:uid="{076BECCF-277A-4839-942A-0970BD7B662A}"/>
    <cellStyle name="Transfer out 4 6" xfId="4830" xr:uid="{D80635E9-18E4-4011-8255-CE2938108487}"/>
    <cellStyle name="Transfer out 4 6 2" xfId="19095" xr:uid="{83E6292F-5E9E-4DB1-919B-46E330941CE1}"/>
    <cellStyle name="Transfer out 4 6 2 2" xfId="25890" xr:uid="{A8AAF6DC-9E87-48F1-A9F0-32AB425B497A}"/>
    <cellStyle name="Transfer out 4 6 2 3" xfId="8529" xr:uid="{88AF6560-94EC-40EB-B084-10A1AD775D16}"/>
    <cellStyle name="Transfer out 4 6 2 4" xfId="28494" xr:uid="{07F82540-A4DF-497A-B97F-E74C47FF5439}"/>
    <cellStyle name="Transfer out 4 6 3" xfId="10716" xr:uid="{85E68613-E95C-40E3-BE59-94241585FF09}"/>
    <cellStyle name="Transfer out 4 6 4" xfId="24094" xr:uid="{EDC7EC78-C53C-4390-BC98-7E4D3A69A8E4}"/>
    <cellStyle name="Transfer out 4 6 5" xfId="24673" xr:uid="{ECF00502-AF35-428C-971D-54386C8CB27D}"/>
    <cellStyle name="Transfer out 4 6 6" xfId="29603" xr:uid="{338AA626-63E1-4BC2-9905-46D45203C811}"/>
    <cellStyle name="Transfer out 4 7" xfId="5303" xr:uid="{F9C1A588-BCDA-4317-90C6-9534851BD4A6}"/>
    <cellStyle name="Transfer out 4 7 2" xfId="19513" xr:uid="{805DD441-F0D6-4BC9-BB20-10F67083DCDE}"/>
    <cellStyle name="Transfer out 4 7 2 2" xfId="26306" xr:uid="{E7C40152-5CD7-4BE4-A043-26B0562CB329}"/>
    <cellStyle name="Transfer out 4 7 2 3" xfId="23957" xr:uid="{48F75F62-EA77-4125-9781-00237BD538E0}"/>
    <cellStyle name="Transfer out 4 7 2 4" xfId="28708" xr:uid="{BAB80F14-AD2A-4664-8DA6-0AC389281892}"/>
    <cellStyle name="Transfer out 4 7 3" xfId="11140" xr:uid="{E333A67A-98F8-48FD-AF94-F4045F421A79}"/>
    <cellStyle name="Transfer out 4 7 4" xfId="24514" xr:uid="{0A49E970-55F6-452A-BD56-EB84943A33C5}"/>
    <cellStyle name="Transfer out 4 7 5" xfId="28713" xr:uid="{C74C7BC7-FCC8-4F4A-82B2-63091100AF04}"/>
    <cellStyle name="Transfer out 4 8" xfId="16557" xr:uid="{43CA3CFB-FA18-4FC7-AEE3-0A20C5F5B6A0}"/>
    <cellStyle name="Transfer out 4 8 2" xfId="25496" xr:uid="{D8F2BF0A-DB72-4FE0-A108-41CD09C80F61}"/>
    <cellStyle name="Transfer out 4 8 3" xfId="8522" xr:uid="{FD317C82-7174-4418-8EA4-4641A8304B9E}"/>
    <cellStyle name="Transfer out 4 8 4" xfId="27894" xr:uid="{69D38571-895C-4CAB-BC99-B0B86D4AC6FC}"/>
    <cellStyle name="Transfer out 4 9" xfId="23817" xr:uid="{A47764A0-EBE7-480A-90A8-F5A9C66E16C3}"/>
    <cellStyle name="Transfer out 4 9 2" xfId="27269" xr:uid="{F21C83AE-37E6-41D1-8D44-5D68FBAA8EF7}"/>
    <cellStyle name="Transfer out 4 9 3" xfId="25671" xr:uid="{172F4F93-AF51-43BF-98B5-AAB92AFA2A7B}"/>
    <cellStyle name="Transfer out 4 9 4" xfId="28496" xr:uid="{4BED35C1-BC8E-4529-96D8-35C50B3332A2}"/>
    <cellStyle name="Transfer out 5" xfId="3650" xr:uid="{D35B860A-CD46-4287-9C0E-F8BD32537A1A}"/>
    <cellStyle name="Transfer out 5 10" xfId="28344" xr:uid="{1D95D4CC-D8A4-41DF-8C1A-27398BF8E4AA}"/>
    <cellStyle name="Transfer out 5 2" xfId="6166" xr:uid="{7DC2B7E4-2576-4468-B1A2-6EC3F05492FC}"/>
    <cellStyle name="Transfer out 5 2 2" xfId="20324" xr:uid="{668DF521-5E7F-46A4-86F0-D60950049249}"/>
    <cellStyle name="Transfer out 5 2 2 2" xfId="26455" xr:uid="{9690BD13-AE2D-4F7B-B27F-8ABA0E2B2D6D}"/>
    <cellStyle name="Transfer out 5 2 2 3" xfId="25226" xr:uid="{20788D2D-BFA9-4D69-9188-C1DFFB68A9E0}"/>
    <cellStyle name="Transfer out 5 2 2 4" xfId="29601" xr:uid="{21B4A8EA-B6FE-42A2-ABA2-93FA2E27D1CC}"/>
    <cellStyle name="Transfer out 5 2 3" xfId="11952" xr:uid="{29FD6110-9086-479A-8458-07D763C21DC5}"/>
    <cellStyle name="Transfer out 5 2 4" xfId="24666" xr:uid="{4FF5BF85-CF67-4FE7-9ED6-B02ED2A0D7D8}"/>
    <cellStyle name="Transfer out 5 2 5" xfId="9328" xr:uid="{09E705FB-5CB5-4309-AACC-0A47B7861756}"/>
    <cellStyle name="Transfer out 5 2 6" xfId="28976" xr:uid="{846A5B8B-7891-44AD-9B8F-220A882DAB2B}"/>
    <cellStyle name="Transfer out 5 3" xfId="4907" xr:uid="{CD014933-6954-49C2-A038-1C1988AD422D}"/>
    <cellStyle name="Transfer out 5 3 2" xfId="19156" xr:uid="{76128375-1E86-4D4E-9939-6A78FB308770}"/>
    <cellStyle name="Transfer out 5 3 2 2" xfId="25951" xr:uid="{C2AAD83D-916E-4C17-91C9-B51F21167721}"/>
    <cellStyle name="Transfer out 5 3 2 3" xfId="27133" xr:uid="{93FE26F6-04CA-4804-A6A2-E640C9C7CB2E}"/>
    <cellStyle name="Transfer out 5 3 2 4" xfId="28945" xr:uid="{0549C715-7EF5-44F9-91B1-79BA5075CF74}"/>
    <cellStyle name="Transfer out 5 3 3" xfId="10779" xr:uid="{FD4AF402-DFDF-463F-8A71-8A46CBCE8AFB}"/>
    <cellStyle name="Transfer out 5 3 4" xfId="24157" xr:uid="{CD747FB3-7C0C-485B-9833-D359D347D77B}"/>
    <cellStyle name="Transfer out 5 3 5" xfId="8832" xr:uid="{75E35930-18E5-422D-AC83-10F0137E9BC3}"/>
    <cellStyle name="Transfer out 5 3 6" xfId="27875" xr:uid="{7B80CA3B-800C-4D65-A62D-5E57162F7DD4}"/>
    <cellStyle name="Transfer out 5 4" xfId="8119" xr:uid="{9E3B5ACF-C0E8-45CC-B839-E917E92D8E1F}"/>
    <cellStyle name="Transfer out 5 4 2" xfId="22206" xr:uid="{0A73C229-363E-4AAE-BE0D-C17157E475D1}"/>
    <cellStyle name="Transfer out 5 4 2 2" xfId="26806" xr:uid="{5B4F7F37-AAA0-42FD-A6D4-A2B5E13B470C}"/>
    <cellStyle name="Transfer out 5 4 2 3" xfId="10086" xr:uid="{ACFD41BE-AAE6-4AF7-A8AC-A24961B51CF8}"/>
    <cellStyle name="Transfer out 5 4 2 4" xfId="29946" xr:uid="{86DE6C5C-B457-45E9-A10B-1287EDB3F2B4}"/>
    <cellStyle name="Transfer out 5 4 3" xfId="13834" xr:uid="{D0AFCDC5-517E-4635-B507-117F3FBE15C4}"/>
    <cellStyle name="Transfer out 5 4 4" xfId="25003" xr:uid="{BA944668-C7E1-4E2A-85A7-D37560A76B4C}"/>
    <cellStyle name="Transfer out 5 4 5" xfId="25854" xr:uid="{3F2C742F-183F-49A5-8376-FFA37B151964}"/>
    <cellStyle name="Transfer out 5 4 6" xfId="28550" xr:uid="{67D964A6-2327-43F7-A2C3-94D071B18C8D}"/>
    <cellStyle name="Transfer out 5 5" xfId="8210" xr:uid="{1AC69452-6027-4697-9D78-DCBF30BFBC88}"/>
    <cellStyle name="Transfer out 5 5 2" xfId="22289" xr:uid="{6FEDB3CF-20A7-42D3-95A3-70A3A44F6BAE}"/>
    <cellStyle name="Transfer out 5 5 2 2" xfId="26889" xr:uid="{166EA59F-D159-4D40-8D7B-01B96847B59F}"/>
    <cellStyle name="Transfer out 5 5 2 3" xfId="26459" xr:uid="{56641908-B119-4DD0-9BE3-AAB40CC7184F}"/>
    <cellStyle name="Transfer out 5 5 2 4" xfId="28168" xr:uid="{79F46F0B-B47F-4470-B183-FFC0C9DDE6AB}"/>
    <cellStyle name="Transfer out 5 5 3" xfId="13919" xr:uid="{FDFC9744-2104-46E1-BA23-4E4A8D9FA2C1}"/>
    <cellStyle name="Transfer out 5 5 4" xfId="25088" xr:uid="{F20B7989-1955-44D1-B314-7A154654D691}"/>
    <cellStyle name="Transfer out 5 5 5" xfId="8816" xr:uid="{18F8ACA7-5FBE-4B21-B2BD-90F9EDF3E493}"/>
    <cellStyle name="Transfer out 5 5 6" xfId="28889" xr:uid="{C1CCE526-1C77-4B53-88ED-CE401FE3D220}"/>
    <cellStyle name="Transfer out 5 6" xfId="5194" xr:uid="{2DDA1512-CD98-4B7B-8478-5911076FA25C}"/>
    <cellStyle name="Transfer out 5 6 2" xfId="19423" xr:uid="{4EED421B-41CA-4B77-8A57-D595642D2152}"/>
    <cellStyle name="Transfer out 5 6 2 2" xfId="26216" xr:uid="{1FCED100-DD13-401A-ADFB-BE647BCF585B}"/>
    <cellStyle name="Transfer out 5 6 2 3" xfId="23924" xr:uid="{9BDF770E-F413-4152-AEF0-E60F42748695}"/>
    <cellStyle name="Transfer out 5 6 2 4" xfId="28949" xr:uid="{DADC3C98-80FD-455B-AC2E-5C9A35832A73}"/>
    <cellStyle name="Transfer out 5 6 3" xfId="11047" xr:uid="{E567CA6A-8352-4D9B-9B05-3B717CBAFAA6}"/>
    <cellStyle name="Transfer out 5 6 4" xfId="24422" xr:uid="{C769D5DF-D0A4-4E12-9443-952F44F7C40E}"/>
    <cellStyle name="Transfer out 5 6 5" xfId="28830" xr:uid="{8DDDE88E-16E9-44BB-A3C7-7372F34A32BE}"/>
    <cellStyle name="Transfer out 5 7" xfId="16059" xr:uid="{93B192CD-E4A6-41E4-A6FB-A26B52C8800B}"/>
    <cellStyle name="Transfer out 5 7 2" xfId="25426" xr:uid="{3C281B60-106B-428B-814E-086065D419E5}"/>
    <cellStyle name="Transfer out 5 7 3" xfId="8692" xr:uid="{B91C612E-0680-4F9F-8198-1B3C6A30FD18}"/>
    <cellStyle name="Transfer out 5 7 4" xfId="29425" xr:uid="{B275F870-5290-480F-8E8F-1A8E43B4C75F}"/>
    <cellStyle name="Transfer out 5 8" xfId="9041" xr:uid="{905DFE66-3BA8-416D-B07F-F8A4CF521CBA}"/>
    <cellStyle name="Transfer out 5 9" xfId="8528" xr:uid="{2BB10599-CC30-4A1C-AB1F-F36366D6C4BE}"/>
    <cellStyle name="Transfer out 6" xfId="4126" xr:uid="{C45FCC66-031B-423E-8DD4-BE24BEBDF9A5}"/>
    <cellStyle name="Transfer out 6 2" xfId="18536" xr:uid="{343C78BD-784B-4E58-9851-557DEADE7ED2}"/>
    <cellStyle name="Transfer out 6 2 2" xfId="25807" xr:uid="{9364CD2D-1F77-4F8E-8956-3E34F798DD23}"/>
    <cellStyle name="Transfer out 6 2 3" xfId="24837" xr:uid="{DEA6BE52-F247-4C31-9149-7A759B71C097}"/>
    <cellStyle name="Transfer out 6 2 4" xfId="29192" xr:uid="{0698214A-24E2-4065-8DE1-D5EAFAB05E19}"/>
    <cellStyle name="Transfer out 6 3" xfId="10154" xr:uid="{BEF08A67-4092-45C2-BB3D-14977E08EBD3}"/>
    <cellStyle name="Transfer out 6 4" xfId="24010" xr:uid="{A0E62008-9FF8-48A3-BB80-6D6B55AA832A}"/>
    <cellStyle name="Transfer out 6 5" xfId="8875" xr:uid="{F0032F9C-31E1-46B8-9F97-8E5294B8A714}"/>
    <cellStyle name="Transfer out 6 6" xfId="29507" xr:uid="{D41C2C22-5CFB-4860-9F22-B70D78415D65}"/>
    <cellStyle name="Transfer out 7" xfId="4017" xr:uid="{9F6B6C0F-C7C0-4E38-8277-7559DAFD1F3F}"/>
    <cellStyle name="Transfer out 7 2" xfId="18520" xr:uid="{AE36800B-94CD-42E0-8DFD-84F97C1C3230}"/>
    <cellStyle name="Transfer out 7 2 2" xfId="25802" xr:uid="{AAA606AE-7935-4B66-B660-58DE57BEB01F}"/>
    <cellStyle name="Transfer out 7 2 3" xfId="27528" xr:uid="{494465A8-D726-4E76-A510-5911E592F31C}"/>
    <cellStyle name="Transfer out 7 2 4" xfId="29206" xr:uid="{6A92D6ED-7302-42F7-9D52-66D0F436D1F8}"/>
    <cellStyle name="Transfer out 7 3" xfId="10135" xr:uid="{2CACD336-B98F-40E0-B439-C4605611F950}"/>
    <cellStyle name="Transfer out 7 4" xfId="24005" xr:uid="{E02DEA14-9E91-434F-99CD-D03FC6835266}"/>
    <cellStyle name="Transfer out 7 5" xfId="8444" xr:uid="{6ED65DAD-4BF1-4857-AA13-13552EFE9A01}"/>
    <cellStyle name="Transfer out 7 6" xfId="29490" xr:uid="{BCB08B31-5FC0-4A2B-BBBC-4C1427C23562}"/>
    <cellStyle name="Transfer out 8" xfId="5195" xr:uid="{5F76B7A1-77C0-45C4-965A-5B75B2FD88C5}"/>
    <cellStyle name="Transfer out 8 2" xfId="19424" xr:uid="{4DF2532C-ADE6-4127-9065-C9A0CBB1D9F9}"/>
    <cellStyle name="Transfer out 8 2 2" xfId="26217" xr:uid="{77C5544F-59D9-42E0-9419-CB45C56D9BE2}"/>
    <cellStyle name="Transfer out 8 2 3" xfId="25162" xr:uid="{73E2FFFA-361E-492A-B18B-C7EBFC283C36}"/>
    <cellStyle name="Transfer out 8 2 4" xfId="30056" xr:uid="{0186F4B2-B994-43AC-B08E-94AD65086012}"/>
    <cellStyle name="Transfer out 8 3" xfId="11048" xr:uid="{77EA6700-C8BE-429B-B137-202F47A43A4B}"/>
    <cellStyle name="Transfer out 8 4" xfId="24423" xr:uid="{2E6515EB-69FA-4A7B-90BB-379E90857794}"/>
    <cellStyle name="Transfer out 8 5" xfId="26410" xr:uid="{1CA6F552-604F-42F8-B175-6E920A10FEE5}"/>
    <cellStyle name="Transfer out 8 6" xfId="29271" xr:uid="{E879F822-7CAC-410B-8E22-6A1D6B908FAB}"/>
    <cellStyle name="Transfer out 9" xfId="8252" xr:uid="{24A4056D-6066-4D8A-87F4-9278478E57E0}"/>
    <cellStyle name="Transfer out 9 2" xfId="22329" xr:uid="{8C81B3BC-213A-4625-AC9B-E922AF7CB392}"/>
    <cellStyle name="Transfer out 9 2 2" xfId="26929" xr:uid="{0A519208-2725-4EBF-9DEF-3D57AABDCB61}"/>
    <cellStyle name="Transfer out 9 2 3" xfId="24683" xr:uid="{CF27A77A-ED81-4DDD-BDF1-F4198DD7EB59}"/>
    <cellStyle name="Transfer out 9 2 4" xfId="30162" xr:uid="{4BF6B477-C08E-4F4D-8066-D2824AE4EC53}"/>
    <cellStyle name="Transfer out 9 3" xfId="13960" xr:uid="{FBE9A674-F3BA-4182-99A6-157EEC9BE4F3}"/>
    <cellStyle name="Transfer out 9 4" xfId="25128" xr:uid="{8FAC60EB-B416-49A1-892E-531ABA4D020F}"/>
    <cellStyle name="Transfer out 9 5" xfId="8278" xr:uid="{BDBA7265-E3FF-42F0-BB35-FC1D609D1BF0}"/>
    <cellStyle name="Transfer out 9 6" xfId="27678" xr:uid="{C9AE84E9-9DDD-4699-832E-F13DC2CF7486}"/>
    <cellStyle name="Tusental (0)_pldt" xfId="2531" xr:uid="{AE099DAA-4AC8-4C09-94A5-361F4230554B}"/>
    <cellStyle name="Tusental_A-listan (fixad)" xfId="2532" xr:uid="{FCA682E0-8398-4ACD-A9D2-08E4F7ED3AA4}"/>
    <cellStyle name="Unit" xfId="2533" xr:uid="{8E813826-5410-456C-918F-806634992D28}"/>
    <cellStyle name="Unit 2" xfId="2534" xr:uid="{79DF4A8C-62D8-4759-AA62-C892B5BE29ED}"/>
    <cellStyle name="Unprotected" xfId="2535" xr:uid="{EE65BC66-1C9C-48FD-865E-5126AB3FB52F}"/>
    <cellStyle name="Unprotected 2" xfId="2536" xr:uid="{9B0BB932-9ABD-4D0C-8CF4-7889DD5437FA}"/>
    <cellStyle name="User_Defined_A" xfId="2537" xr:uid="{4F50452E-9724-4566-920A-282A86B8F260}"/>
    <cellStyle name="Valuta (0)" xfId="3321" xr:uid="{BADE7A48-BB41-441D-BB85-954B24A48EC7}"/>
    <cellStyle name="Valuta (0) 2" xfId="3077" xr:uid="{D93B8801-E370-4F79-A83F-935519819934}"/>
    <cellStyle name="Valuta (0) 3" xfId="31025" xr:uid="{C6683C3C-0C6C-4AE9-97CF-EE82BC52C73B}"/>
    <cellStyle name="Valuta (0)_pldt" xfId="2538" xr:uid="{9E19FC1D-ACBA-4193-9F48-B1AAC1EF86DA}"/>
    <cellStyle name="Valuta_NPV" xfId="2539" xr:uid="{47C8C2E6-9F43-4AE6-AEAE-A3214F76E65B}"/>
    <cellStyle name="Valuutta_BINV" xfId="2540" xr:uid="{D276FFF6-D6BA-4EA0-A38B-58E3DF2220DA}"/>
    <cellStyle name="W" xfId="3320" xr:uid="{B491910A-406B-4406-B22B-243A800B7666}"/>
    <cellStyle name="W?hrung_PACKART" xfId="31026" xr:uid="{A993DD36-695C-44D7-88F7-F4ECDB9655F4}"/>
    <cellStyle name="Währung [0]_Tabelle1" xfId="31027" xr:uid="{5F17902B-2B65-436F-AA45-E5B7C8AFB960}"/>
    <cellStyle name="Währung_Tabelle1" xfId="31028" xr:uid="{ECC12EC0-8AD6-46F8-ACEB-2303DA4A4CCF}"/>
    <cellStyle name="Warning" xfId="2541" xr:uid="{12573F75-9474-465A-B94C-50E119D598D0}"/>
    <cellStyle name="Warning 2" xfId="2542" xr:uid="{823490F7-F8DE-43B4-AE42-8BF685201DFA}"/>
    <cellStyle name="Warning Text 2" xfId="2543" xr:uid="{87435357-FF4C-4DA7-A6D5-9C7F03CF160C}"/>
    <cellStyle name="Warning Text 2 2" xfId="31929" xr:uid="{A3BF3085-ED39-450D-B4FF-0B59F78DF0E4}"/>
    <cellStyle name="Warning Text 2 3" xfId="31810" xr:uid="{56140F0B-B17E-4D24-951F-5F323FFC322F}"/>
    <cellStyle name="Warning Text 3" xfId="2544" xr:uid="{EC8CC293-DFDC-4994-87F2-68C952702450}"/>
    <cellStyle name="Warning Text 4" xfId="5416" xr:uid="{D4E6CA7D-5A2C-4D72-92F3-0A90C8403942}"/>
    <cellStyle name="Warning Text 5" xfId="14063" xr:uid="{AEE9CC6B-E903-4119-88FC-2A13B4445442}"/>
    <cellStyle name="WHead - Style2" xfId="2545" xr:uid="{D1C8CB92-827B-42BA-9E6F-1CB9C4C9A4BA}"/>
    <cellStyle name="WHead - Style2 2" xfId="2546" xr:uid="{14AE884A-4B71-44CC-B9D7-A048192F8FA9}"/>
    <cellStyle name="WHead - Style2 3" xfId="2547" xr:uid="{17ACC72A-AD28-400D-99D1-2E8DD485E97B}"/>
    <cellStyle name="wrap" xfId="3319" xr:uid="{77B8085A-B5D1-4709-BFAF-8C8331C3C835}"/>
    <cellStyle name="Wไhrung [0]_35ERI8T2gbIEMixb4v26icuOo" xfId="3318" xr:uid="{D4DF42A8-2260-4C3B-BADC-568BDDBD0723}"/>
    <cellStyle name="Wไhrung_35ERI8T2gbIEMixb4v26icuOo" xfId="3317" xr:uid="{B1BEC7E6-54B4-42B3-89B3-5F0C751B8E15}"/>
    <cellStyle name="アクセント 1" xfId="31383" xr:uid="{ADB767B3-6EE0-421E-8E74-9363C543C83D}"/>
    <cellStyle name="アクセント 2" xfId="31384" xr:uid="{1B712784-BCE0-4225-ACAE-E66998269076}"/>
    <cellStyle name="アクセント 4" xfId="31385" xr:uid="{74E4E77E-DB95-42FF-B1F3-9C18A633C5C1}"/>
    <cellStyle name="ｵﾒﾁ｡ﾒﾃ爼ﾗ靉ﾁ篦ｧﾋﾅﾒﾂﾁﾔｵﾔ" xfId="3262" xr:uid="{7E9BB213-9F7F-4493-9C57-23F9793C5614}"/>
    <cellStyle name="เครื่องหมายเปอร์เซ็นต์" xfId="31029" xr:uid="{68705113-3CBB-4DF4-9F97-9202979105EF}"/>
    <cellStyle name="เครื่องหมายเปอร์เซ็นต์ 2" xfId="31220" xr:uid="{AC1970FF-9E77-4987-912D-DE38F9C88106}"/>
    <cellStyle name="เครื่องหมายเปอร์เซ็นต์_~4510722" xfId="31236" xr:uid="{907E3015-1A1E-4F65-8EDD-06ACAD55D3F8}"/>
    <cellStyle name="เครื่องหมายจุลภาค" xfId="31030" xr:uid="{E82A70F5-37C9-4B13-A7E1-7BB67C979BC9}"/>
    <cellStyle name="เครื่องหมายจุลภาค [0]" xfId="3313" xr:uid="{5973C3BD-FE53-4FD5-8AD8-0D9FDFCEFADD}"/>
    <cellStyle name="เครื่องหมายจุลภาค [0] 2" xfId="3312" xr:uid="{C1DA76F3-9202-43B8-A883-82F3CC707141}"/>
    <cellStyle name="เครื่องหมายจุลภาค [0] 2 2" xfId="31222" xr:uid="{9EB3BD83-539A-4152-A5F0-0F579BAB3C87}"/>
    <cellStyle name="เครื่องหมายจุลภาค [0] 3" xfId="3311" xr:uid="{34A54C86-5B0E-4A27-B6CF-7E5399ADA1EB}"/>
    <cellStyle name="เครื่องหมายจุลภาค [0] 4" xfId="3075" xr:uid="{0EEE33EF-A1A6-46CB-81A1-989C48C69AD0}"/>
    <cellStyle name="เครื่องหมายจุลภาค [0]_~0391937" xfId="31237" xr:uid="{2AC1CBDB-86F7-48DB-A7C2-31F42CF651BF}"/>
    <cellStyle name="เครื่องหมายจุลภาค 10" xfId="2548" xr:uid="{E67A4911-A9E5-4358-8FDE-E6177131405D}"/>
    <cellStyle name="เครื่องหมายจุลภาค 10 2" xfId="3310" xr:uid="{C13D3212-87C6-42BC-B8AF-ACF99EFC922B}"/>
    <cellStyle name="เครื่องหมายจุลภาค 10 3" xfId="4101" xr:uid="{9EC62A81-1FBB-4DA5-B4F0-D0A0FD032F0E}"/>
    <cellStyle name="เครื่องหมายจุลภาค 11" xfId="3309" xr:uid="{39414F77-DD3D-4B16-9E60-2290AC924BF5}"/>
    <cellStyle name="เครื่องหมายจุลภาค 12" xfId="3308" xr:uid="{3C0C9F87-DF23-4FCE-B683-485C84DE8210}"/>
    <cellStyle name="เครื่องหมายจุลภาค 13" xfId="3307" xr:uid="{EE207693-A3DA-476F-9DFA-0773DDFC7DA5}"/>
    <cellStyle name="เครื่องหมายจุลภาค 13 2" xfId="3074" xr:uid="{C2ED1034-79B0-4988-A204-392CE08503BC}"/>
    <cellStyle name="เครื่องหมายจุลภาค 14" xfId="3306" xr:uid="{1F0FCCDC-3830-4004-B60D-0CB17DE8C7A6}"/>
    <cellStyle name="เครื่องหมายจุลภาค 14 2" xfId="3073" xr:uid="{33BB0003-B1C5-4F81-9653-B76960CCC2EE}"/>
    <cellStyle name="เครื่องหมายจุลภาค 2" xfId="2549" xr:uid="{F2AEBCE3-C22F-43CD-B0AF-1FD67F3C235C}"/>
    <cellStyle name="เครื่องหมายจุลภาค 2 2" xfId="2550" xr:uid="{5E67A91A-C913-47E8-A3EE-E5FB8C01287E}"/>
    <cellStyle name="เครื่องหมายจุลภาค 2 2 2" xfId="2551" xr:uid="{60C0B526-8C5B-4016-8BD0-91CF1B63CB41}"/>
    <cellStyle name="เครื่องหมายจุลภาค 2 2 2 2" xfId="2552" xr:uid="{8C5CCDE7-6655-4ED4-A4DA-741C8FABAC66}"/>
    <cellStyle name="เครื่องหมายจุลภาค 2 2 2 3" xfId="2553" xr:uid="{CC55EF74-923D-4335-B5D2-14C1CE828867}"/>
    <cellStyle name="เครื่องหมายจุลภาค 2 2 2 4" xfId="2554" xr:uid="{7AE4BEA2-6370-43EA-866D-D45A436C46FF}"/>
    <cellStyle name="เครื่องหมายจุลภาค 2 2 3" xfId="2555" xr:uid="{126E3270-7EDF-4CFD-BE79-2D87AD77FE9C}"/>
    <cellStyle name="เครื่องหมายจุลภาค 2 2 4" xfId="2556" xr:uid="{991D88DD-154F-4AC8-B1FB-A356727D1754}"/>
    <cellStyle name="เครื่องหมายจุลภาค 2 2 5" xfId="2557" xr:uid="{4081B5FF-5ABB-4A93-915F-DAE10428A0F5}"/>
    <cellStyle name="เครื่องหมายจุลภาค 2 2 6" xfId="4103" xr:uid="{3FC212CA-02C0-4424-9E62-FD339BA3BE16}"/>
    <cellStyle name="เครื่องหมายจุลภาค 2 3" xfId="2558" xr:uid="{B01E2321-5259-41A6-AC70-665C5F8BFFB5}"/>
    <cellStyle name="เครื่องหมายจุลภาค 2 3 2" xfId="32206" xr:uid="{1FDB0242-1D9E-43F9-9CE0-71D07EC4D1FA}"/>
    <cellStyle name="เครื่องหมายจุลภาค 2 4" xfId="2559" xr:uid="{EAD30791-C23D-4AC6-8B25-CE8C8B2E3AC6}"/>
    <cellStyle name="เครื่องหมายจุลภาค 2 5" xfId="4102" xr:uid="{7DA87E8D-FE0C-47BB-BCBA-472A61814EC4}"/>
    <cellStyle name="เครื่องหมายจุลภาค 2 6" xfId="31221" xr:uid="{71B3EB94-8E90-41B8-A788-8CA0E838F118}"/>
    <cellStyle name="เครื่องหมายจุลภาค 2_~gl60" xfId="2560" xr:uid="{3254B66C-2FC5-4528-B08E-B7EEF7D6AB92}"/>
    <cellStyle name="เครื่องหมายจุลภาค 3" xfId="2561" xr:uid="{BE8F3D55-D368-40C1-BFC0-1EEA3A2795E6}"/>
    <cellStyle name="เครื่องหมายจุลภาค 3 2" xfId="2562" xr:uid="{05442A48-5DA1-4421-A65F-12139DF95551}"/>
    <cellStyle name="เครื่องหมายจุลภาค 3 2 2" xfId="3072" xr:uid="{D45E3B47-20BA-4DB3-8A19-186C913A5E79}"/>
    <cellStyle name="เครื่องหมายจุลภาค 3 2 3" xfId="4105" xr:uid="{6A6A09C4-B9DE-4B32-969D-4977408DB9E9}"/>
    <cellStyle name="เครื่องหมายจุลภาค 3 3" xfId="2563" xr:uid="{468C7783-F7DC-41F2-B655-96AC82124EB4}"/>
    <cellStyle name="เครื่องหมายจุลภาค 3 3 2" xfId="30375" xr:uid="{9A28EA88-11FE-4E03-9938-47FE1FCDCB1F}"/>
    <cellStyle name="เครื่องหมายจุลภาค 3 4" xfId="2564" xr:uid="{C2F0813C-C25C-4F07-954D-EAE7B8D9F989}"/>
    <cellStyle name="เครื่องหมายจุลภาค 3 5" xfId="3305" xr:uid="{393873CC-4462-409A-8116-71CD5661A548}"/>
    <cellStyle name="เครื่องหมายจุลภาค 3 6" xfId="4104" xr:uid="{EC7EF324-E894-41EC-AAB4-7D70BEE642DC}"/>
    <cellStyle name="เครื่องหมายจุลภาค 3 7" xfId="30306" xr:uid="{62946B2F-E8AA-45D0-B899-B4287E01D64F}"/>
    <cellStyle name="เครื่องหมายจุลภาค 3 8" xfId="31225" xr:uid="{C0805A51-66D1-495B-BE9E-4869FCC9D02D}"/>
    <cellStyle name="เครื่องหมายจุลภาค 3_Copy of SFCD@Detail - 12.2010-kung" xfId="2565" xr:uid="{18F07051-B0D7-44EC-A096-BC5DD96075CB}"/>
    <cellStyle name="เครื่องหมายจุลภาค 4" xfId="2566" xr:uid="{3E44E4AF-339F-4189-8A11-0928EF841EC4}"/>
    <cellStyle name="เครื่องหมายจุลภาค 4 2" xfId="2567" xr:uid="{3FDB7E56-B737-4F8D-83B7-5E02C0BDBA3E}"/>
    <cellStyle name="เครื่องหมายจุลภาค 4 3" xfId="2568" xr:uid="{C2ED014F-0705-44F0-A7BD-CA445C7A2D2F}"/>
    <cellStyle name="เครื่องหมายจุลภาค 4 4" xfId="2569" xr:uid="{6B0DCDCA-CD2C-47D1-AE09-FD7819146807}"/>
    <cellStyle name="เครื่องหมายจุลภาค 4 5" xfId="3304" xr:uid="{A782B97C-CF71-4E6C-98CD-87A4F37FAF15}"/>
    <cellStyle name="เครื่องหมายจุลภาค 4 6" xfId="4106" xr:uid="{612BECE9-12A3-4295-ADB5-62764BCC22C0}"/>
    <cellStyle name="เครื่องหมายจุลภาค 4 7" xfId="31218" xr:uid="{94A7C0EA-B619-407A-B50C-4C26BC52CDED}"/>
    <cellStyle name="เครื่องหมายจุลภาค 5" xfId="2570" xr:uid="{4C1C090F-2A00-4F95-AEC8-A611858DFBA8}"/>
    <cellStyle name="เครื่องหมายจุลภาค 5 2" xfId="2571" xr:uid="{395B0F04-972D-4F45-823C-18DF3DFD3713}"/>
    <cellStyle name="เครื่องหมายจุลภาค 5 2 2" xfId="3071" xr:uid="{2CA8DFE4-E4E5-4F59-8F9F-12B546FFEA13}"/>
    <cellStyle name="เครื่องหมายจุลภาค 5 2 3" xfId="4108" xr:uid="{F0752E73-CF6C-4D72-9A3C-26DC30C7ECD1}"/>
    <cellStyle name="เครื่องหมายจุลภาค 5 3" xfId="2572" xr:uid="{E0D84EFD-6BC0-4AC6-B169-A184AA600A9E}"/>
    <cellStyle name="เครื่องหมายจุลภาค 5 4" xfId="2573" xr:uid="{CCFCC08B-3133-48CC-814C-C0325E6C2288}"/>
    <cellStyle name="เครื่องหมายจุลภาค 5 5" xfId="4107" xr:uid="{672CD1CE-6D32-4143-8E49-2BF6C18EDA8A}"/>
    <cellStyle name="เครื่องหมายจุลภาค 5 6" xfId="31243" xr:uid="{9EF3592A-F70D-4863-8351-53B52EA5FB58}"/>
    <cellStyle name="เครื่องหมายจุลภาค 6" xfId="2574" xr:uid="{A54B0479-59F8-48BA-AFCA-AE0E1E78FFA2}"/>
    <cellStyle name="เครื่องหมายจุลภาค 6 2" xfId="2575" xr:uid="{D103C7EC-B59C-4934-8A38-B3551AF9B57D}"/>
    <cellStyle name="เครื่องหมายจุลภาค 6 3" xfId="3302" xr:uid="{C29FE7AD-CE6C-4481-B097-AE81C9FC2FB4}"/>
    <cellStyle name="เครื่องหมายจุลภาค 6 4" xfId="4109" xr:uid="{88216AD3-1B88-4375-9A01-7A1E22627E2D}"/>
    <cellStyle name="เครื่องหมายจุลภาค 6 5" xfId="31274" xr:uid="{A42AF450-9A98-4366-80BC-D1FFC18BF18D}"/>
    <cellStyle name="เครื่องหมายจุลภาค 7" xfId="2576" xr:uid="{09B396F2-2F3C-4EDC-A235-162F3A11C19F}"/>
    <cellStyle name="เครื่องหมายจุลภาค 7 10" xfId="31580" xr:uid="{A2FD0F18-8DFE-4603-8819-BCEA1872D862}"/>
    <cellStyle name="เครื่องหมายจุลภาค 7 2" xfId="2577" xr:uid="{4287D088-ECD2-483B-BB8C-C54C3FC8E20E}"/>
    <cellStyle name="เครื่องหมายจุลภาค 7 3" xfId="2578" xr:uid="{612D7F6D-57DF-4F78-BD6D-197BCD59B62E}"/>
    <cellStyle name="เครื่องหมายจุลภาค 7 4" xfId="2579" xr:uid="{F39A3630-0E51-46B8-BBB6-DCF28C845093}"/>
    <cellStyle name="เครื่องหมายจุลภาค 7 5" xfId="2580" xr:uid="{9D8DBF72-966D-4FF2-A624-5BB4AF408EBD}"/>
    <cellStyle name="เครื่องหมายจุลภาค 7 6" xfId="2581" xr:uid="{FCDD7124-C684-4098-BC2F-C7477E5F5F0A}"/>
    <cellStyle name="เครื่องหมายจุลภาค 7 7" xfId="2582" xr:uid="{986620B3-17B8-44F0-A7AC-972D26C1198C}"/>
    <cellStyle name="เครื่องหมายจุลภาค 7 8" xfId="3301" xr:uid="{2342473C-C91C-40AB-93CB-691D6E09EB9A}"/>
    <cellStyle name="เครื่องหมายจุลภาค 7 9" xfId="4110" xr:uid="{38E7183B-153F-446E-8E72-A22F65827125}"/>
    <cellStyle name="เครื่องหมายจุลภาค 8" xfId="2583" xr:uid="{DAAAD769-7FD3-4E62-B4EC-62D830DBE406}"/>
    <cellStyle name="เครื่องหมายจุลภาค 8 2" xfId="3300" xr:uid="{151EEE4A-4AE6-445B-ACC4-D097EA54DE67}"/>
    <cellStyle name="เครื่องหมายจุลภาค 8 3" xfId="4111" xr:uid="{204F3141-1BDF-42C2-90A7-20131238ED2B}"/>
    <cellStyle name="เครื่องหมายจุลภาค 8 4" xfId="31593" xr:uid="{2AA32D5C-78D0-4653-A2CA-956F2CF1F5A1}"/>
    <cellStyle name="เครื่องหมายจุลภาค 9" xfId="2584" xr:uid="{110EF91F-F191-4894-9CD7-2512A4A76860}"/>
    <cellStyle name="เครื่องหมายจุลภาค 9 2" xfId="3299" xr:uid="{C60F4C8C-F862-4492-9418-570B0B56BF43}"/>
    <cellStyle name="เครื่องหมายจุลภาค 9 3" xfId="4112" xr:uid="{42AB4704-58BB-463C-B295-E1A112DE0E69}"/>
    <cellStyle name="เครื่องหมายจุลภาค 9 4" xfId="31835" xr:uid="{CC3B69EB-A42F-458E-B2F1-99C3ACD2CD2D}"/>
    <cellStyle name="เครื่องหมายจุลภาค_~0391937" xfId="31031" xr:uid="{93DB3615-00DD-4E2E-98A4-DDA92A198DE2}"/>
    <cellStyle name="เครื่องหมายสกุลเงิน" xfId="31032" xr:uid="{FE596F54-AD8C-4F7C-BEDD-8C6DBF79E9AC}"/>
    <cellStyle name="เครื่องหมายสกุลเงิน [0]" xfId="3298" xr:uid="{7DE5812E-F99C-491F-AABE-52347902AC6F}"/>
    <cellStyle name="เครื่องหมายสกุลเงิน [0] 2" xfId="3070" xr:uid="{69235017-7FE5-4953-8380-B5E52FE96404}"/>
    <cellStyle name="เครื่องหมายสกุลเงิน [0]_~0391937" xfId="31238" xr:uid="{34B4C9CD-D2BC-484B-B45F-FE29F8858583}"/>
    <cellStyle name="เครื่องหมายสกุลเงิน 2" xfId="31223" xr:uid="{0B5AF420-D29E-48CE-8F82-5BA3DCE646FE}"/>
    <cellStyle name="เครื่องหมายสกุลเงิน 3" xfId="31226" xr:uid="{958ECB3B-3B41-41D2-AE9F-E193C62788BA}"/>
    <cellStyle name="เครื่องหมายสกุลเงิน 4" xfId="31219" xr:uid="{9BE5B5B9-BB1E-4E17-9BAD-439D05E5F24B}"/>
    <cellStyle name="เครื่องหมายสกุลเงิน 5" xfId="31244" xr:uid="{E356DE35-AA49-4C4D-859E-FB1C9623E963}"/>
    <cellStyle name="เครื่องหมายสกุลเงิน 6" xfId="31275" xr:uid="{559D87F3-40E4-44FF-8B48-B7910AA292DB}"/>
    <cellStyle name="เครื่องหมายสกุลเงิน 7" xfId="31581" xr:uid="{57816EF4-1102-4A86-A6A0-1D993D878ED8}"/>
    <cellStyle name="เครื่องหมายสกุลเงิน 8" xfId="31594" xr:uid="{43FFE005-5F26-4915-971B-C7363F4B41A6}"/>
    <cellStyle name="เครื่องหมายสกุลเงิน 9" xfId="31836" xr:uid="{FBD9D44D-8E6D-47FF-8501-BAA4E45360D3}"/>
    <cellStyle name="เครื่องหมายสกุลเงิน_~0391937" xfId="31033" xr:uid="{0C0BEADF-72C9-485C-A6C9-1E026B35757F}"/>
    <cellStyle name="เชื่อมโยงหลายมิติ" xfId="2585" xr:uid="{F4F57A3B-1DEC-4724-89F6-ECC700A894D7}"/>
    <cellStyle name="เชื่อมโยงหลายมิติ 2" xfId="2586" xr:uid="{770D8AF2-5359-4FAC-9DDA-9C671469893A}"/>
    <cellStyle name="เชื่อมโยงหลายมิติ 3" xfId="2587" xr:uid="{CA94360F-9793-4ECB-8B38-486551FE2BF5}"/>
    <cellStyle name="เชื่อมโยงหลายมิติ 4" xfId="2588" xr:uid="{5B68BEB5-C123-4AB5-8641-097EF4A1A69B}"/>
    <cellStyle name="เชื่อมโยงหลายมิติ 5" xfId="3296" xr:uid="{BB6DAA30-B25E-4305-824A-8D18E1B8DBCE}"/>
    <cellStyle name="เชื่อมโยงหลายมิติ 6" xfId="4113" xr:uid="{7CE4005C-2752-41D2-87C1-BE2430F732D4}"/>
    <cellStyle name="เซลล์ตรวจสอบ" xfId="2589" xr:uid="{16165930-C9E6-4D47-BC7D-BF3EF92E2D50}"/>
    <cellStyle name="เซลล์ตรวจสอบ 2" xfId="2590" xr:uid="{D5A22603-454C-4241-9357-C7DC41EE1311}"/>
    <cellStyle name="เซลล์ตรวจสอบ 3" xfId="3295" xr:uid="{85EEE9F7-0577-4460-BEDC-1DDEC5763D12}"/>
    <cellStyle name="เซลล์ตรวจสอบ 4" xfId="4115" xr:uid="{FA4BBF65-9600-41D3-9C4C-6EEC8B7492BF}"/>
    <cellStyle name="เซลล์ที่มีการเชื่อมโยง" xfId="2591" xr:uid="{71C4443D-A694-4E5D-B8F5-4903E2505738}"/>
    <cellStyle name="เซลล์ที่มีการเชื่อมโยง 2" xfId="2592" xr:uid="{07612491-F1E8-468D-B8AB-78C9DCCB5BC3}"/>
    <cellStyle name="เซลล์ที่มีการเชื่อมโยง 2 2" xfId="31245" xr:uid="{8EC15959-5FBD-4F57-B8AF-53D49470063F}"/>
    <cellStyle name="เซลล์ที่มีการเชื่อมโยง 3" xfId="3294" xr:uid="{7E9B0FFD-2A95-4C20-A580-B96A24A77D74}"/>
    <cellStyle name="เซลล์ที่มีการเชื่อมโยง 4" xfId="4117" xr:uid="{B480E3A9-29C7-47E1-980E-7855E7AE00FB}"/>
    <cellStyle name="เปอร์เซ็นต์ 2" xfId="3286" xr:uid="{E74C0C8F-2AD4-4889-A972-EAAAB617A0AD}"/>
    <cellStyle name="เปอร์เซ็นต์ 3" xfId="3285" xr:uid="{AA608DFA-7BEF-46CD-B0DE-ED2F65A8DBB5}"/>
    <cellStyle name="เปอร์เซ็นต์ 4" xfId="3284" xr:uid="{349F6C66-59D2-475F-91D8-7DAB955A47D7}"/>
    <cellStyle name="เปอร์เซ็นต์ 5" xfId="3283" xr:uid="{53A7CE76-AE4B-401A-BFB9-9835E92B16F4}"/>
    <cellStyle name="เปอร์เซ็นต์ 5 2" xfId="3066" xr:uid="{FF4418BC-1ECA-4A05-8630-A985D682E6C1}"/>
    <cellStyle name="เปอร์เซ็นต์_Lead 280203" xfId="2593" xr:uid="{4D0D0E8C-C150-4BF4-A20F-2617730A8B17}"/>
    <cellStyle name="แย่" xfId="2594" xr:uid="{2E518C84-A264-4578-AC7D-AC6BE8472935}"/>
    <cellStyle name="แย่ 2" xfId="2595" xr:uid="{C1B01B02-D4C7-4F73-A18D-18FC2B21F051}"/>
    <cellStyle name="แย่ 3" xfId="3281" xr:uid="{9F5F5D75-513D-47E3-8881-85406D06D101}"/>
    <cellStyle name="แย่ 4" xfId="4118" xr:uid="{38259E4A-F7BF-4E28-9BD4-2C2CBBA2159D}"/>
    <cellStyle name="แสดงผล" xfId="2596" xr:uid="{58C61E5B-5A9D-454E-9A19-8A65A055609E}"/>
    <cellStyle name="แสดงผล 2" xfId="2597" xr:uid="{CD707E28-AB0A-4275-9D9E-B6396EF2E0BD}"/>
    <cellStyle name="แสดงผล 2 2" xfId="32030" xr:uid="{8294358D-F581-4873-9ABB-E920A24F227B}"/>
    <cellStyle name="แสดงผล 3" xfId="2598" xr:uid="{E9984F47-56E9-46EE-A8FB-1A0157B5AE21}"/>
    <cellStyle name="แสดงผล 4" xfId="2599" xr:uid="{E98445D7-0482-451E-9AF3-37BE7F44BF7C}"/>
    <cellStyle name="แสดงผล 5" xfId="3268" xr:uid="{F8D8CA80-08DB-452F-B274-8D1F528875F9}"/>
    <cellStyle name="แสดงผล 5 2" xfId="31715" xr:uid="{0EF2DF85-9F75-43F3-A6BC-FD381FD1ADC1}"/>
    <cellStyle name="แสดงผล 6" xfId="4119" xr:uid="{4347B38B-C89E-4BE9-B50D-078C0257BF0A}"/>
    <cellStyle name="การคำนวณ" xfId="2600" xr:uid="{4BBA8DB7-F77A-4FAC-93EC-273D4E0837BF}"/>
    <cellStyle name="การคำนวณ 2" xfId="2601" xr:uid="{77EBAE3D-DBE9-494C-BE72-BC5928F5FBAE}"/>
    <cellStyle name="การคำนวณ 2 2" xfId="31852" xr:uid="{B1606E3F-F759-489B-B942-D3F5F87BB92D}"/>
    <cellStyle name="การคำนวณ 3" xfId="2602" xr:uid="{D8D6CACB-1725-40FF-B354-378C0F0CFEF7}"/>
    <cellStyle name="การคำนวณ 4" xfId="2603" xr:uid="{90630F83-520B-4A4D-BE49-1DCDF6D51234}"/>
    <cellStyle name="การคำนวณ 5" xfId="3316" xr:uid="{71DE5C68-CEDA-4626-8CA8-D694A0A6EFF1}"/>
    <cellStyle name="การคำนวณ 5 2" xfId="31909" xr:uid="{70B08B72-28F9-4AC3-902E-568EB93FA4B2}"/>
    <cellStyle name="การคำนวณ 6" xfId="4120" xr:uid="{DACC4355-4B39-4AEE-8501-1E75E444A2C3}"/>
    <cellStyle name="ข้อความเตือน" xfId="2604" xr:uid="{07C9F000-F1D3-40DA-8521-91DC50983AC4}"/>
    <cellStyle name="ข้อความเตือน 2" xfId="2605" xr:uid="{F290752D-F86A-4B18-8BC4-DCC9D5FB25AB}"/>
    <cellStyle name="ข้อความเตือน 3" xfId="3315" xr:uid="{365F4702-ACA8-46C0-AEF3-378D69DF2245}"/>
    <cellStyle name="ข้อความเตือน 4" xfId="4121" xr:uid="{3CA66B9D-C016-4ED4-BB89-C72F48A53D8A}"/>
    <cellStyle name="ข้อความอธิบาย" xfId="2606" xr:uid="{A8C40C98-994E-4B07-A095-65DD66F8F091}"/>
    <cellStyle name="ข้อความอธิบาย 2" xfId="2607" xr:uid="{7B86B174-E464-4A19-AE39-721C74F24A97}"/>
    <cellStyle name="ข้อความอธิบาย 3" xfId="3314" xr:uid="{5CF54257-2657-4A91-83FD-6338C77A89D6}"/>
    <cellStyle name="ข้อความอธิบาย 4" xfId="4122" xr:uid="{1BED5089-B6DB-4D46-9EB2-7AED4F40B545}"/>
    <cellStyle name="ค@ฏ๋_laroux" xfId="2608" xr:uid="{96E4348E-5447-499C-A1D9-607B25AE68F3}"/>
    <cellStyle name="คdคภฆ์[0]_laroux" xfId="2609" xr:uid="{59717ED9-CF2A-4E07-B2E7-AB1D1C364462}"/>
    <cellStyle name="คdคภฆ์_laroux" xfId="2610" xr:uid="{D461CB5B-49A7-4FA8-89E6-039012B62EBA}"/>
    <cellStyle name="ชื่อเรื่อง" xfId="2611" xr:uid="{CF9E8646-78F0-4D3F-B86D-284EC918809C}"/>
    <cellStyle name="ชื่อเรื่อง 2" xfId="2612" xr:uid="{9997A758-95D0-483D-AA95-1A518C77BDB9}"/>
    <cellStyle name="ชื่อเรื่อง 3" xfId="3297" xr:uid="{0877E7FA-D03E-4AC3-9712-90E165E4D86E}"/>
    <cellStyle name="ชื่อเรื่อง 4" xfId="4123" xr:uid="{BA6015E9-6A78-4471-93D0-0F62DB0104D1}"/>
    <cellStyle name="ณfน๔ [0]_laroux" xfId="2613" xr:uid="{59486EA3-E0EA-4428-99C4-A32878ABC9EA}"/>
    <cellStyle name="ณfน๔[0]_laroux" xfId="2614" xr:uid="{F2ADC295-A578-4E27-A189-D35A5857F72B}"/>
    <cellStyle name="ณfน๔_laroux" xfId="2615" xr:uid="{12D00122-9E47-4D17-9FF3-33350E257FCB}"/>
    <cellStyle name="ดี" xfId="2616" xr:uid="{D5E42F3A-8F71-48F6-AB92-027A4A8F5A3B}"/>
    <cellStyle name="ดี 2" xfId="2617" xr:uid="{9C458A6B-9A36-49D9-8837-5C57462BAF65}"/>
    <cellStyle name="ดี 3" xfId="3293" xr:uid="{35040142-9BA8-4324-8FC8-D02D7A30579E}"/>
    <cellStyle name="ดี 4" xfId="4124" xr:uid="{41E1B25B-2565-4048-96B2-AD6FA278E23A}"/>
    <cellStyle name="ตามการเชื่อมโยงหลายมิติ" xfId="2618" xr:uid="{CE2EF302-0B83-449F-8852-DDC403F81A53}"/>
    <cellStyle name="ตามการเชื่อมโยงหลายมิติ 2" xfId="2619" xr:uid="{08AA8DAA-98AE-4F30-9273-A3DEF33E553E}"/>
    <cellStyle name="ตามการเชื่อมโยงหลายมิติ 3" xfId="2620" xr:uid="{8B72BD56-7488-4B84-B483-B21A3B3CD8F0}"/>
    <cellStyle name="ตามการเชื่อมโยงหลายมิติ 4" xfId="2621" xr:uid="{3E8FFAD4-CAD8-4EE6-A7CA-4F84519E4AF9}"/>
    <cellStyle name="ตามการเชื่อมโยงหลายมิติ 5" xfId="3292" xr:uid="{7863E6D9-D146-4285-8625-91ADCD75DF73}"/>
    <cellStyle name="ตามการเชื่อมโยงหลายมิติ 6" xfId="4125" xr:uid="{179AFC56-A441-467C-AB3D-5605AF75161B}"/>
    <cellStyle name="น้บะภฒ_95" xfId="2622" xr:uid="{15DA4A10-1F81-42DE-9954-0BB494866745}"/>
    <cellStyle name="ปกติ 10" xfId="2623" xr:uid="{D41A79DB-E610-40A7-A5F5-B4703B749DD5}"/>
    <cellStyle name="ปกติ 11" xfId="2624" xr:uid="{9AB58AD8-5D03-4C79-9A21-D2B8195A87DD}"/>
    <cellStyle name="ปกติ 12" xfId="2625" xr:uid="{47A7F15E-A84B-471F-81FD-823A2F8E9A25}"/>
    <cellStyle name="ปกติ 13" xfId="2626" xr:uid="{61386ED1-C698-4868-8C21-DB46F45A7D56}"/>
    <cellStyle name="ปกติ 14" xfId="2627" xr:uid="{B3666A51-2002-4930-8DF9-8C237444B619}"/>
    <cellStyle name="ปกติ 15" xfId="2628" xr:uid="{6B9AE432-7981-4481-AB32-EC387C2EDD69}"/>
    <cellStyle name="ปกติ 2" xfId="2629" xr:uid="{AACC859A-7328-4874-B842-415E7BE532E4}"/>
    <cellStyle name="ปกติ 2 2" xfId="2630" xr:uid="{48E26943-BD68-4E4A-A536-31DE80F961A1}"/>
    <cellStyle name="ปกติ 2 2 2" xfId="2631" xr:uid="{12AA5232-F429-4514-9DC8-F73ADD8B6C91}"/>
    <cellStyle name="ปกติ 2 2 2 2" xfId="2632" xr:uid="{FFA8B5B0-2937-412C-932B-3A3A26B84DA8}"/>
    <cellStyle name="ปกติ 2 2 3" xfId="2633" xr:uid="{8A737D14-B14F-4EDC-9A2A-DAF00DBCE39A}"/>
    <cellStyle name="ปกติ 2 2 4" xfId="3068" xr:uid="{23B69C32-C885-48CE-9E49-DBA70C13F9B4}"/>
    <cellStyle name="ปกติ 2 2 5" xfId="4128" xr:uid="{9ADFBF52-989A-4B92-8001-11310CE778DE}"/>
    <cellStyle name="ปกติ 2 2_SFCD2012 Q1 AP" xfId="2634" xr:uid="{6D3D8AD4-9423-48C8-A157-7B13A22480C4}"/>
    <cellStyle name="ปกติ 2 3" xfId="2635" xr:uid="{BB04CE12-004B-4194-BA71-14D918DD7995}"/>
    <cellStyle name="ปกติ 2 3 2" xfId="2636" xr:uid="{DBD1DDD3-1BA9-4F74-A098-6361D94EC4D7}"/>
    <cellStyle name="ปกติ 2 3 3" xfId="2637" xr:uid="{018A16E3-72F8-4938-85DE-0EA304BF7072}"/>
    <cellStyle name="ปกติ 2 3 4" xfId="2638" xr:uid="{41C64B2C-B4E3-4568-8CA8-ED34753A6BDD}"/>
    <cellStyle name="ปกติ 2 4" xfId="2639" xr:uid="{A1D2FE1B-AF14-461B-AE0D-043396841BBB}"/>
    <cellStyle name="ปกติ 2 4 2" xfId="2640" xr:uid="{1855E767-A809-47E1-BE4E-CC04D82EC6B4}"/>
    <cellStyle name="ปกติ 2 5" xfId="2641" xr:uid="{4E9048B1-D8A8-405C-AA80-7E704D59F25D}"/>
    <cellStyle name="ปกติ 2 6" xfId="3291" xr:uid="{2026F115-7505-40C3-929E-C1A08F4598E2}"/>
    <cellStyle name="ปกติ 2 7" xfId="4127" xr:uid="{D5B4A4A9-3AB1-403A-8639-57A3434F6573}"/>
    <cellStyle name="ปกติ 2 8" xfId="9361" xr:uid="{8D6F91E5-9786-43B1-8BED-1965341C8054}"/>
    <cellStyle name="ปกติ 2__Input_Vat-BKP-06-K.Update" xfId="2642" xr:uid="{D47CF3C1-292F-41CA-9C19-42494F5C8ED4}"/>
    <cellStyle name="ปกติ 3" xfId="2643" xr:uid="{D001E505-FD10-40AB-B9B9-41112D300FE3}"/>
    <cellStyle name="ปกติ 3 2" xfId="2644" xr:uid="{47CB51AA-A593-41AA-AC70-A7EB8B9BD6DF}"/>
    <cellStyle name="ปกติ 3 2 2" xfId="2645" xr:uid="{A7C46F8E-1866-4C6B-B760-9FBAAAC5E168}"/>
    <cellStyle name="ปกติ 3 2 3" xfId="3067" xr:uid="{3D426F21-BB2F-4807-B5D8-A578C2A095AB}"/>
    <cellStyle name="ปกติ 3 2 4" xfId="4131" xr:uid="{0B1EA3DE-4E62-4761-BBDB-641A657F183D}"/>
    <cellStyle name="ปกติ 3 3" xfId="2646" xr:uid="{8E502A64-2060-4BBD-8BD7-25DA3E1A4C3D}"/>
    <cellStyle name="ปกติ 3 4" xfId="3290" xr:uid="{7B81BA84-516B-43CE-BBD0-8ECD819A5D97}"/>
    <cellStyle name="ปกติ 3 5" xfId="4130" xr:uid="{DD11CCF2-E259-461D-9474-97A310ABAD58}"/>
    <cellStyle name="ปกติ 3_Aging SFCD" xfId="2647" xr:uid="{72DFE89E-CE22-4789-BA28-6AB0792A54E1}"/>
    <cellStyle name="ปกติ 4" xfId="2648" xr:uid="{3DA28365-994D-4033-8F8C-0B85E12E2341}"/>
    <cellStyle name="ปกติ 4 2" xfId="2649" xr:uid="{9B15BBC8-8A7D-4E12-A24B-0DEDB32D850D}"/>
    <cellStyle name="ปกติ 4 2 2" xfId="2650" xr:uid="{F891DF46-6D87-459E-92C9-C62F9F0037F7}"/>
    <cellStyle name="ปกติ 4 2 2 2" xfId="3484" xr:uid="{AFDC12BC-A39A-4D53-9994-F37F7D6DCB55}"/>
    <cellStyle name="ปกติ 4 2 2 3" xfId="2837" xr:uid="{10FEF50F-4D98-47A7-9288-92AB7FC65E4B}"/>
    <cellStyle name="ปกติ 4 2 3" xfId="3483" xr:uid="{002BF72D-F5F3-430F-AAE9-56BF38C41359}"/>
    <cellStyle name="ปกติ 4 2 4" xfId="2836" xr:uid="{5D890B9A-D64E-47B4-A031-534E9C0204FC}"/>
    <cellStyle name="ปกติ 4 3" xfId="2651" xr:uid="{DEDC2213-F5F5-48C4-AED3-96C668EB86B2}"/>
    <cellStyle name="ปกติ 4 4" xfId="3289" xr:uid="{FF66484E-392B-47D2-8469-4E3FA386974F}"/>
    <cellStyle name="ปกติ 4 5" xfId="4132" xr:uid="{F4434060-A358-49F2-B1B7-37F817C08B11}"/>
    <cellStyle name="ปกติ 5" xfId="2652" xr:uid="{404F5B95-DF05-4607-8B43-7230090EB9EA}"/>
    <cellStyle name="ปกติ 5 2" xfId="2653" xr:uid="{F28C77C9-A54E-4EF6-BDC2-C31A4CB84244}"/>
    <cellStyle name="ปกติ 6" xfId="2654" xr:uid="{8DEE9E2C-BEB5-4325-B854-017E835E4C67}"/>
    <cellStyle name="ปกติ 6 2" xfId="2655" xr:uid="{AB7B8D7A-B972-4C1F-BFD3-FED2422ABA8D}"/>
    <cellStyle name="ปกติ 6 3" xfId="2656" xr:uid="{363FFFEC-6F96-44A2-B76F-D90161A8711D}"/>
    <cellStyle name="ปกติ 6 4" xfId="2657" xr:uid="{BCA13678-A88F-42CD-B5FA-07F32EE96461}"/>
    <cellStyle name="ปกติ 7" xfId="2658" xr:uid="{13AAB41E-57CC-4601-8925-99F2A7A7419E}"/>
    <cellStyle name="ปกติ 7 2" xfId="2659" xr:uid="{F1EE691C-CD4E-4F4D-897A-97F546E4D0F6}"/>
    <cellStyle name="ปกติ 7 3" xfId="2660" xr:uid="{3C439072-BDFB-4D7C-A53A-EB57F7C972FF}"/>
    <cellStyle name="ปกติ 7 4" xfId="2661" xr:uid="{CB38FB68-0ACF-40CF-9C02-900B154E953D}"/>
    <cellStyle name="ปกติ 8" xfId="2662" xr:uid="{721F0D1B-EBB7-4BA2-B22D-8B235B5B2115}"/>
    <cellStyle name="ปกติ 8 2" xfId="2663" xr:uid="{4AF12894-A8F3-4CAC-8A79-787F43890589}"/>
    <cellStyle name="ปกติ 9" xfId="2664" xr:uid="{EA1D99E2-07BA-40AC-A3AC-C0390188C8DC}"/>
    <cellStyle name="ปกติ 9 2" xfId="2665" xr:uid="{EC9045B3-0D2E-4F81-973E-46E64A47F4C6}"/>
    <cellStyle name="ปกติ_~0391937" xfId="31034" xr:uid="{6067271C-C855-4DFF-BA53-600A687FA46C}"/>
    <cellStyle name="ป้อนค่า" xfId="2666" xr:uid="{206DCE47-16EB-4D64-9E62-87931ED8B528}"/>
    <cellStyle name="ป้อนค่า 2" xfId="2667" xr:uid="{B657716A-79F7-4C36-BA3C-86BB67D97C68}"/>
    <cellStyle name="ป้อนค่า 2 2" xfId="31865" xr:uid="{22D9AFFE-4D77-46C9-A5B6-F324FCACB948}"/>
    <cellStyle name="ป้อนค่า 3" xfId="2668" xr:uid="{57E99627-A5C9-4FEC-800D-B18BE564FB56}"/>
    <cellStyle name="ป้อนค่า 4" xfId="2669" xr:uid="{FF0C7369-45CD-4023-8AD7-5D97F9337C4D}"/>
    <cellStyle name="ป้อนค่า 5" xfId="3288" xr:uid="{FEF71057-6EA7-4D9A-92DB-36C1BEDE8F3D}"/>
    <cellStyle name="ป้อนค่า 5 2" xfId="31910" xr:uid="{2D056E05-2B30-4522-AC65-984CBF6AE701}"/>
    <cellStyle name="ป้อนค่า 6" xfId="4133" xr:uid="{B88BB90E-3733-4645-A19D-46CB29BF90AC}"/>
    <cellStyle name="ปานกลาง" xfId="2670" xr:uid="{C2EA149E-06D4-4795-8062-C7DB0E3FBE09}"/>
    <cellStyle name="ปานกลาง 2" xfId="2671" xr:uid="{E55A63D5-EC1E-4EC2-B924-21E7C1AF31BA}"/>
    <cellStyle name="ปานกลาง 3" xfId="3287" xr:uid="{959826A1-4868-457B-B272-BB4E8ADE0AF6}"/>
    <cellStyle name="ปานกลาง 4" xfId="4134" xr:uid="{A88F0250-BFB3-49AB-9C05-F2905E3655BC}"/>
    <cellStyle name="ผลรวม" xfId="2672" xr:uid="{462FFB1A-0DCB-4E5D-90C5-ACFA75617536}"/>
    <cellStyle name="ผลรวม 2" xfId="2673" xr:uid="{85007946-B01B-49B6-9959-FCCE2F2044E6}"/>
    <cellStyle name="ผลรวม 2 2" xfId="32048" xr:uid="{03AA4171-C1B7-43E9-AFE1-F3BB45D0E634}"/>
    <cellStyle name="ผลรวม 3" xfId="2674" xr:uid="{4ACBB53D-C2FF-4C39-87D5-F0D4E07F782A}"/>
    <cellStyle name="ผลรวม 4" xfId="2675" xr:uid="{000B6237-8EC3-4752-8852-D623B83DE81B}"/>
    <cellStyle name="ผลรวม 5" xfId="3282" xr:uid="{27694E51-C94A-424F-BD03-9058B261E7C3}"/>
    <cellStyle name="ผลรวม 5 2" xfId="32039" xr:uid="{785E25DC-64AD-4AAE-9F17-BF7F8D5C0126}"/>
    <cellStyle name="ผลรวม 6" xfId="4135" xr:uid="{BF360FED-3388-48FE-8950-3825FB252E66}"/>
    <cellStyle name="ฤ?ธถ [0]_95" xfId="3280" xr:uid="{730BB1C8-2022-4F22-895F-301FAE91B4F4}"/>
    <cellStyle name="ฤ?ธถ_95" xfId="3279" xr:uid="{C29D2ACB-901F-47B4-BFC6-31916929ABAE}"/>
    <cellStyle name="ฤธถ [0]_95" xfId="2676" xr:uid="{BE5C1A1C-24A0-4369-9D8B-BD516C64CB4B}"/>
    <cellStyle name="ฤธถ_95" xfId="2677" xr:uid="{06EEF580-7A7D-45E1-AF47-929B29870091}"/>
    <cellStyle name="ล_x000b_ศญ_ฝลฐๆฟตม๖วฅ" xfId="2678" xr:uid="{2993B24E-8E93-440F-82B5-D506859EBD8C}"/>
    <cellStyle name="ลEญ [0]_laroux" xfId="3278" xr:uid="{5EC23B07-E7DD-476E-89DD-B5392B60AEF7}"/>
    <cellStyle name="ลEญ_laroux" xfId="3277" xr:uid="{BF267C44-2269-4A3D-9388-50035F0E18F8}"/>
    <cellStyle name="ลวดลาย" xfId="31035" xr:uid="{3616D6E0-6D1B-4D27-B76C-E7CAEF4F2465}"/>
    <cellStyle name="ล๋ศญ [0]_95" xfId="2679" xr:uid="{8F5391B2-F302-4C1D-A087-964389EBF50A}"/>
    <cellStyle name="ล๋ศญ_95" xfId="2680" xr:uid="{2EBEEA7B-3DEC-4A03-840E-4B38954E64F6}"/>
    <cellStyle name="ลักษณะ 1" xfId="2681" xr:uid="{31D57E94-E987-4BF8-A409-B57C8DA1BDEE}"/>
    <cellStyle name="ลักษณะ 1 2" xfId="2682" xr:uid="{784CC935-13F4-43BA-9EC4-A8707E2CB63C}"/>
    <cellStyle name="ลักษณะ 1 3" xfId="31036" xr:uid="{E0F3A1FA-CB9F-44B6-AAC1-47F6390F1145}"/>
    <cellStyle name="วฅมุ_4ฟ๙ฝวภ๛" xfId="2683" xr:uid="{A87006EC-5956-432B-A34C-20604EF0EBB4}"/>
    <cellStyle name="ส่วนที่ถูกเน้น1" xfId="2684" xr:uid="{7ECF1A1D-6895-4726-B31A-B2C20038551D}"/>
    <cellStyle name="ส่วนที่ถูกเน้น1 2" xfId="2685" xr:uid="{B3963658-77A9-4627-BA15-95E2462FCAB5}"/>
    <cellStyle name="ส่วนที่ถูกเน้น1 3" xfId="3274" xr:uid="{38572C26-EE1F-42AA-84FF-EE40EAA8FA7D}"/>
    <cellStyle name="ส่วนที่ถูกเน้น1 4" xfId="4139" xr:uid="{9D330810-D1E0-4066-88A9-E6F72A2DBA63}"/>
    <cellStyle name="ส่วนที่ถูกเน้น2" xfId="2686" xr:uid="{02A7E9B6-E518-4949-92F5-CF9E9F58EF4A}"/>
    <cellStyle name="ส่วนที่ถูกเน้น2 2" xfId="2687" xr:uid="{4CD4EA32-7A27-469A-8A6F-62207D6A1309}"/>
    <cellStyle name="ส่วนที่ถูกเน้น2 3" xfId="3273" xr:uid="{05E47FB8-24CE-4834-9E29-0DBFB6088E73}"/>
    <cellStyle name="ส่วนที่ถูกเน้น2 4" xfId="4140" xr:uid="{7D29764F-A3C2-45C3-B9E8-5CEC8C5BB763}"/>
    <cellStyle name="ส่วนที่ถูกเน้น3" xfId="2688" xr:uid="{C17E3452-4152-4576-A572-4A05EB5485B3}"/>
    <cellStyle name="ส่วนที่ถูกเน้น3 2" xfId="2689" xr:uid="{E2980742-2063-48A8-848D-854E1D8774FE}"/>
    <cellStyle name="ส่วนที่ถูกเน้น3 3" xfId="3272" xr:uid="{47ABC918-D989-4DB1-9BC6-9ECDA470343F}"/>
    <cellStyle name="ส่วนที่ถูกเน้น3 4" xfId="4141" xr:uid="{F1ED0B42-9D09-4DB2-B155-3FE2CCEE6891}"/>
    <cellStyle name="ส่วนที่ถูกเน้น4" xfId="2690" xr:uid="{FD161C17-EE18-4CDE-86FF-43B479D9D1F8}"/>
    <cellStyle name="ส่วนที่ถูกเน้น4 2" xfId="2691" xr:uid="{C38C9AC7-DF9F-494E-90FF-333E7BD62000}"/>
    <cellStyle name="ส่วนที่ถูกเน้น4 3" xfId="3271" xr:uid="{A9EED4E5-2FA3-4BE8-B994-29B85BD7533F}"/>
    <cellStyle name="ส่วนที่ถูกเน้น4 4" xfId="4142" xr:uid="{D180E841-2E12-4D36-8F6C-768E2199B3C7}"/>
    <cellStyle name="ส่วนที่ถูกเน้น5" xfId="2692" xr:uid="{C6D66906-E738-4C57-9A94-61506D7127EE}"/>
    <cellStyle name="ส่วนที่ถูกเน้น5 2" xfId="2693" xr:uid="{AD877CDB-6E0A-4194-8150-96B7B90DCFCE}"/>
    <cellStyle name="ส่วนที่ถูกเน้น5 3" xfId="3270" xr:uid="{0228913E-777A-4B53-9A48-57F39995F199}"/>
    <cellStyle name="ส่วนที่ถูกเน้น5 4" xfId="4143" xr:uid="{3D0E38EA-F45D-4022-A3A3-688F388B9C93}"/>
    <cellStyle name="ส่วนที่ถูกเน้น6" xfId="2694" xr:uid="{773F37E3-1BB2-4296-95DC-080DE49CD6B4}"/>
    <cellStyle name="ส่วนที่ถูกเน้น6 2" xfId="2695" xr:uid="{04C61ADE-B490-4CAE-8C7A-D42B84407193}"/>
    <cellStyle name="ส่วนที่ถูกเน้น6 3" xfId="3269" xr:uid="{0708D470-220C-4EE1-B075-0FAD036ADCF2}"/>
    <cellStyle name="ส่วนที่ถูกเน้น6 4" xfId="4144" xr:uid="{BCAA2306-FF0E-4282-98FA-18EED16DB704}"/>
    <cellStyle name="หมายเหตุ" xfId="2696" xr:uid="{4A89D964-3790-4943-8460-3E608A758B4D}"/>
    <cellStyle name="หมายเหตุ 10" xfId="2697" xr:uid="{A5EDF50C-5262-4F24-869F-CD214B7C32A0}"/>
    <cellStyle name="หมายเหตุ 11" xfId="2698" xr:uid="{763E2FB9-6339-42E9-ABCB-4E7CDD826551}"/>
    <cellStyle name="หมายเหตุ 12" xfId="3267" xr:uid="{A62E4AC0-9B20-400B-B020-47D3F9C82946}"/>
    <cellStyle name="หมายเหตุ 13" xfId="4145" xr:uid="{8D1699A0-23D1-4C32-BEB5-2731E9B55F41}"/>
    <cellStyle name="หมายเหตุ 2" xfId="2699" xr:uid="{0C91253A-B029-4A63-BC27-2B48414C1535}"/>
    <cellStyle name="หมายเหตุ 2 2" xfId="2700" xr:uid="{BAD5A7CF-3E16-4FC2-8E75-745725479A00}"/>
    <cellStyle name="หมายเหตุ 2 3" xfId="2701" xr:uid="{5BE41515-567B-4C79-9E73-3E4F900571E8}"/>
    <cellStyle name="หมายเหตุ 2 4" xfId="3063" xr:uid="{BE3B1D00-6D5F-4DB9-A36E-8718EF1F3AD6}"/>
    <cellStyle name="หมายเหตุ 2 5" xfId="4146" xr:uid="{F65AE925-F16F-425E-A153-E93B3D9A5569}"/>
    <cellStyle name="หมายเหตุ 3" xfId="2702" xr:uid="{0E0E0464-2D58-40EE-8C11-CBC218D0A660}"/>
    <cellStyle name="หมายเหตุ 3 2" xfId="2703" xr:uid="{B94076D4-CC8E-4EAE-B4C5-BC25F28C5A90}"/>
    <cellStyle name="หมายเหตุ 3 3" xfId="2704" xr:uid="{AA1A157E-6C60-49AD-8116-A04B6FBB8353}"/>
    <cellStyle name="หมายเหตุ 3 4" xfId="2705" xr:uid="{F2139593-5B71-4335-9411-490C449568BB}"/>
    <cellStyle name="หมายเหตุ 3 5" xfId="31868" xr:uid="{29081667-F175-4B29-A73A-26CB408A5F9F}"/>
    <cellStyle name="หมายเหตุ 4" xfId="2706" xr:uid="{57BEA6A5-CF9E-4C5A-9541-8CAB34BE50EB}"/>
    <cellStyle name="หมายเหตุ 4 2" xfId="31933" xr:uid="{2DED9D87-D656-46DE-AFA2-B9FA90838EEC}"/>
    <cellStyle name="หมายเหตุ 5" xfId="2707" xr:uid="{89A6E9D8-6A98-46F0-B4D9-4A0F710D6504}"/>
    <cellStyle name="หมายเหตุ 5 2" xfId="31850" xr:uid="{22E7A640-1862-4B41-B727-FF84FCC54C13}"/>
    <cellStyle name="หมายเหตุ 6" xfId="2708" xr:uid="{41F469C6-5C30-4C8F-A309-DF5597E2AF7F}"/>
    <cellStyle name="หมายเหตุ 6 2" xfId="31934" xr:uid="{9B7F58D4-7401-41AE-B72D-9F729A576F2B}"/>
    <cellStyle name="หมายเหตุ 7" xfId="2709" xr:uid="{EC74C24E-4342-44D0-872F-2AA32A176BFC}"/>
    <cellStyle name="หมายเหตุ 8" xfId="2710" xr:uid="{59EAD797-1819-4BF1-88F5-4A3A1B9FE226}"/>
    <cellStyle name="หมายเหตุ 9" xfId="2711" xr:uid="{95A046FC-3B71-40DB-B51A-C9FB2C992B62}"/>
    <cellStyle name="หัวเรื่อง 1" xfId="2712" xr:uid="{CA789C6D-CF34-4F70-82A0-B8A10955B56B}"/>
    <cellStyle name="หัวเรื่อง 1 2" xfId="2713" xr:uid="{437788E6-2372-4829-8732-D138053F8210}"/>
    <cellStyle name="หัวเรื่อง 1 3" xfId="3266" xr:uid="{0EB45E78-E68B-4A5C-8156-FDD5BCD75982}"/>
    <cellStyle name="หัวเรื่อง 1 4" xfId="4149" xr:uid="{F288D5D0-C816-49AD-B954-07D54E483959}"/>
    <cellStyle name="หัวเรื่อง 2" xfId="2714" xr:uid="{AD75652D-0E77-4ABE-90BC-FFDFD2876723}"/>
    <cellStyle name="หัวเรื่อง 2 2" xfId="2715" xr:uid="{873A65F4-D9CF-47DE-B1D0-74D3FCDF1579}"/>
    <cellStyle name="หัวเรื่อง 2 3" xfId="3265" xr:uid="{DE8762CF-96E8-433E-80DC-8E87B7B85B7C}"/>
    <cellStyle name="หัวเรื่อง 2 4" xfId="4151" xr:uid="{FA1415CF-3628-4B93-AF00-60ED285C7E73}"/>
    <cellStyle name="หัวเรื่อง 3" xfId="2716" xr:uid="{D3F10F88-FD0C-46DA-86B4-EF944510FC66}"/>
    <cellStyle name="หัวเรื่อง 3 2" xfId="2717" xr:uid="{D61FC460-C1BE-40D6-8B0A-6D1F6172DE83}"/>
    <cellStyle name="หัวเรื่อง 3 3" xfId="2718" xr:uid="{4086DC5D-3AD0-4E7D-B479-B226B2F97A3F}"/>
    <cellStyle name="หัวเรื่อง 3 4" xfId="2719" xr:uid="{A36F39AB-F3F8-4EC5-9620-40D592DEFF8E}"/>
    <cellStyle name="หัวเรื่อง 3 5" xfId="3264" xr:uid="{2270FCB6-0993-4E6F-B1A0-061390CABE58}"/>
    <cellStyle name="หัวเรื่อง 3 6" xfId="4153" xr:uid="{13B11659-6001-42AE-9DD4-97FA7609520F}"/>
    <cellStyle name="หัวเรื่อง 4" xfId="2720" xr:uid="{4475E47B-1962-4350-BF8A-174C8A78965A}"/>
    <cellStyle name="หัวเรื่อง 4 2" xfId="2721" xr:uid="{988127E0-71D5-4C96-87EF-1B91519D140E}"/>
    <cellStyle name="หัวเรื่อง 4 3" xfId="3263" xr:uid="{F56AB88C-0600-47D3-AD6B-D34D11F7E1B7}"/>
    <cellStyle name="หัวเรื่อง 4 4" xfId="4154" xr:uid="{B88E7317-8057-4E8D-AAE5-F0BB1B26D6FF}"/>
    <cellStyle name="ơ᪒＀＀＀＀＀＀＀＀＀＀＀＀＀＀＀＀＀＀＀＀＀＀＀＀＀＀＀＀ma_QTR94_95_1ฟ๙ศธบ๑ณปฟช (2)" xfId="3256" xr:uid="{EF2C19CB-4079-4EDC-8ACB-03F50C7EE1F7}"/>
    <cellStyle name="…_x000e__x000a_ธ๎_x000c_U_x0001_ฅ_x0005_ด_x000a__x0007__x0001__x0001_" xfId="3255" xr:uid="{A98DAD0D-BEC1-42C2-8A98-D45C340D63CB}"/>
    <cellStyle name="_x001d_๐&quot;_x000c_์๒_x000c_฿U_x0001_ญ_x0005_J_x000f__x0007__x0001__x0001_" xfId="3254" xr:uid="{CF06A9C2-1A7F-468B-9FF5-E8C73B39C4CA}"/>
    <cellStyle name="_x001d_๐7_x000c_๎_x0017__x000d_เU_x0001_า_x0006_|!_x0007__x0001__x0001_" xfId="3252" xr:uid="{FDE9B827-A75F-4907-B6B2-0F58AB1F1E25}"/>
    <cellStyle name="_x001d_๐7_x000c_๎_x0017__x000d_เU_x0001_า_x0006_!_x0007__x0001__x0001_" xfId="3253" xr:uid="{7D0B994A-0665-4E17-9ADA-3A22E0C4A04E}"/>
    <cellStyle name="_x001d_๐๏%$ฟ&amp;_x0017__x000b__x0008_ศ_x001c__x001d__x0007__x0001__x0001_" xfId="3251" xr:uid="{1CF96423-07F9-4F1D-B6FE-30FBB1393B52}"/>
    <cellStyle name="_xddb0_̟ᩒb_xdddc_̟ᩢb_xde1c_̟ᩲbơ᪂bơ᪒＀＀＀＀＀＀＀＀＀＀＀＀＀＀＀＀＀＀＀＀＀＀＀＀＀＀＀＀ma_QTR94_95_1ฟ๙ศธบ๑ณปฟช (2)" xfId="3261" xr:uid="{1F9ADDF8-962C-4307-9DA0-6F36DEEA64BC}"/>
    <cellStyle name="강조색1" xfId="2722" xr:uid="{929E1A74-BD4A-4F6D-BBCE-AB327252E31B}"/>
    <cellStyle name="강조색2" xfId="2723" xr:uid="{26AF91A5-8E40-421B-ACCF-EC9EE76493A2}"/>
    <cellStyle name="강조색3" xfId="2724" xr:uid="{65A06F82-E5FC-418D-B0D3-B739F0A43EE2}"/>
    <cellStyle name="강조색4" xfId="2725" xr:uid="{C2DE9DD6-D6C6-49FC-BF87-2B45D71D1B7D}"/>
    <cellStyle name="강조색5" xfId="2726" xr:uid="{468ECC33-29EB-4C53-99AD-2963715C4841}"/>
    <cellStyle name="강조색6" xfId="2727" xr:uid="{2DC33980-841C-47B3-AC85-AD6E93F13F3B}"/>
    <cellStyle name="경고문" xfId="2728" xr:uid="{C96F1536-057D-49E4-8D37-3F2EA5DE1D4C}"/>
    <cellStyle name="계산" xfId="2729" xr:uid="{F024272D-D823-4193-A4D5-8C150C7BE8F7}"/>
    <cellStyle name="나쁨" xfId="2730" xr:uid="{AB8950F1-F310-45FF-9BC5-D807E34B0304}"/>
    <cellStyle name="메모" xfId="2731" xr:uid="{1AB7C78F-5FFE-4859-907F-587073C8FF1F}"/>
    <cellStyle name="백분율_95" xfId="31037" xr:uid="{98AE8EC4-FA84-420B-8C06-56209F36103A}"/>
    <cellStyle name="보통" xfId="2732" xr:uid="{7F52487D-8231-4617-B5B8-0930CD6D5DC6}"/>
    <cellStyle name="설명 텍스트" xfId="2733" xr:uid="{95BF815B-9EA1-4706-9667-F89AA8FB2849}"/>
    <cellStyle name="셀 확인" xfId="2734" xr:uid="{3CD58342-824B-4AC4-9810-6A5C27F27069}"/>
    <cellStyle name="연결된 셀" xfId="2735" xr:uid="{C40B6333-0651-4206-8B55-8C0AAB5C1C82}"/>
    <cellStyle name="요약" xfId="2736" xr:uid="{CD3E0534-A290-4291-AB1E-C6BB8F2DE3E5}"/>
    <cellStyle name="입력" xfId="2737" xr:uid="{89DF02CB-94C2-404B-9A97-52E12DCFA285}"/>
    <cellStyle name="제목" xfId="2738" xr:uid="{7CBCD97E-636A-4B13-975F-0A36FDFC38E8}"/>
    <cellStyle name="제목 1" xfId="2739" xr:uid="{FFF39E03-0985-488D-8F19-AB8DEDDE796F}"/>
    <cellStyle name="제목 2" xfId="2740" xr:uid="{72F22C59-502B-46F9-80D4-50AD0596AB32}"/>
    <cellStyle name="제목 3" xfId="2741" xr:uid="{873705F5-DDFD-4735-AA01-D15388DB2150}"/>
    <cellStyle name="제목 4" xfId="2742" xr:uid="{F9E915A9-682C-4586-A359-1AAFD894E3AA}"/>
    <cellStyle name="좋음" xfId="2743" xr:uid="{3CB0A1D9-D4FC-4551-970F-412243E7461D}"/>
    <cellStyle name="출력" xfId="2744" xr:uid="{662CDB1E-0981-4523-9060-0A26C9C7EE3C}"/>
    <cellStyle name="콤마 [0]_12월" xfId="31038" xr:uid="{BFAB9EB1-0D50-4473-AEA1-8D4AECB6C347}"/>
    <cellStyle name="콤마_12월" xfId="31039" xr:uid="{A4218D83-BE4E-4806-AA47-FDFB4E953CDE}"/>
    <cellStyle name="통화 [0]_12월" xfId="31040" xr:uid="{23F390D2-3112-49DC-9FF0-0E2F33BA4DF7}"/>
    <cellStyle name="통화_12월" xfId="31041" xr:uid="{2C425085-9749-4325-993C-670D093BC8B6}"/>
    <cellStyle name="표준_'09년 2차 결산 해외법인별 요청 사항_PLITH" xfId="2745" xr:uid="{1A6D75B3-81CB-4F63-8873-A85852982EC7}"/>
    <cellStyle name="一般_0006(1)" xfId="3260" xr:uid="{D83827E2-AFCB-406D-9998-3527FEF335E9}"/>
    <cellStyle name="千位分隔_10原料汇总" xfId="31042" xr:uid="{88A5813A-1F20-4B1A-AFD8-A9CDCABACF6D}"/>
    <cellStyle name="千分位[0]_0227" xfId="31043" xr:uid="{DEC92B99-F457-4F3E-93B6-8E7BADA575EA}"/>
    <cellStyle name="千分位_0227" xfId="31044" xr:uid="{F197493D-77A4-4304-86DA-094706154C07}"/>
    <cellStyle name="后继超级链接" xfId="31045" xr:uid="{389FF874-BD34-451B-9A74-F71259D86B2A}"/>
    <cellStyle name="常规_03-三表 (1)" xfId="31046" xr:uid="{8E9C4608-E73E-4538-AACF-6C017E020EA4}"/>
    <cellStyle name="未定義" xfId="3259" xr:uid="{0BE10434-020B-4294-AFE6-8BAF46606E4C}"/>
    <cellStyle name="未定義 2" xfId="31047" xr:uid="{15489302-F196-4A28-8FB9-07D652D0AECE}"/>
    <cellStyle name="桁区切り [0.00]_4550" xfId="31048" xr:uid="{7146A3E6-AE72-4A76-85EC-267C0F50D9D3}"/>
    <cellStyle name="桁区切り_4550" xfId="31049" xr:uid="{6051320A-0922-41CC-BB34-DB46616CF08D}"/>
    <cellStyle name="標準_4550" xfId="31050" xr:uid="{837C2BFE-2625-4413-A4AE-AE8E2D91ACB2}"/>
    <cellStyle name="爼ﾗ靉ﾁ篦ｧﾋﾅﾒﾂﾁﾔｵﾔ" xfId="3258" xr:uid="{370047E3-9954-4DEF-84F1-C836CB493CD3}"/>
    <cellStyle name="百分比_0227" xfId="31051" xr:uid="{C5F9C736-2BAC-4664-9820-40237EB853D1}"/>
    <cellStyle name="貨幣 [0]_0227" xfId="31052" xr:uid="{97DCA948-55FB-40EE-B2C8-3BC9F5B119C9}"/>
    <cellStyle name="貨幣[0]_LC (2)" xfId="3257" xr:uid="{93CF37F8-69C1-464C-AAA7-06E53A5E4F80}"/>
    <cellStyle name="貨幣_0227" xfId="31053" xr:uid="{933D3F89-7F5D-43AB-AF73-FDE6900D2130}"/>
    <cellStyle name="超级链接" xfId="31054" xr:uid="{547E2E1A-8BC7-4251-8A11-BDDBD92550FD}"/>
    <cellStyle name="超連結_FOB-WIP" xfId="31055" xr:uid="{688D5535-3B9B-4894-922B-838F25013C2C}"/>
    <cellStyle name="通貨 [0.00]_laroux" xfId="31056" xr:uid="{F21BB370-5B1F-453D-BACC-E4E716E34170}"/>
    <cellStyle name="通貨_laroux" xfId="31057" xr:uid="{16D0F2FC-DF0F-426E-9DE0-1D732663F927}"/>
  </cellStyles>
  <dxfs count="0"/>
  <tableStyles count="0" defaultTableStyle="TableStyleMedium9" defaultPivotStyle="PivotStyleLight16"/>
  <colors>
    <mruColors>
      <color rgb="FFCCFF66"/>
      <color rgb="FFCC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thanetpol_kpmg_co_th/Documents/KPMG%20-%20Work/KST_CHOTI/KST_CHOTI%202023/KST_CHOTI%20YE_2023/4.%20FS/Draft%20V.9/TH%20V.9/1416382_2023Dec_KST_FSA_TH%20V.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7-9"/>
      <sheetName val="SOCI 10-11"/>
      <sheetName val="SCE 12"/>
      <sheetName val="SCE 13"/>
      <sheetName val="SCE 14-15"/>
      <sheetName val="CF 16-17"/>
    </sheetNames>
    <sheetDataSet>
      <sheetData sheetId="0"/>
      <sheetData sheetId="1">
        <row r="29">
          <cell r="F29">
            <v>107042506</v>
          </cell>
        </row>
        <row r="44">
          <cell r="F44">
            <v>-3245756</v>
          </cell>
        </row>
        <row r="52">
          <cell r="F52">
            <v>350617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5"/>
  <sheetViews>
    <sheetView tabSelected="1" view="pageBreakPreview" zoomScale="80" zoomScaleNormal="100" zoomScaleSheetLayoutView="80" workbookViewId="0"/>
  </sheetViews>
  <sheetFormatPr defaultColWidth="9.125" defaultRowHeight="21.6"/>
  <cols>
    <col min="1" max="1" width="39.75" style="5" customWidth="1"/>
    <col min="2" max="2" width="7.625" style="92" customWidth="1"/>
    <col min="3" max="3" width="1" style="75" customWidth="1"/>
    <col min="4" max="4" width="14.5" style="73" customWidth="1"/>
    <col min="5" max="5" width="1" style="73" customWidth="1"/>
    <col min="6" max="6" width="14.5" style="73" customWidth="1"/>
    <col min="7" max="7" width="1" style="73" customWidth="1"/>
    <col min="8" max="8" width="14.5" style="73" customWidth="1"/>
    <col min="9" max="9" width="1" style="73" customWidth="1"/>
    <col min="10" max="10" width="14.5" style="73" customWidth="1"/>
    <col min="11" max="11" width="14.625" style="75" customWidth="1"/>
    <col min="12" max="12" width="15.25" style="76" bestFit="1" customWidth="1"/>
    <col min="13" max="13" width="15.125" style="76" bestFit="1" customWidth="1"/>
    <col min="14" max="14" width="15.25" style="75" bestFit="1" customWidth="1"/>
    <col min="15" max="15" width="9.125" style="75"/>
    <col min="16" max="16" width="15" style="75" bestFit="1" customWidth="1"/>
    <col min="17" max="17" width="9.125" style="75"/>
    <col min="18" max="18" width="15" style="75" bestFit="1" customWidth="1"/>
    <col min="19" max="16384" width="9.125" style="75"/>
  </cols>
  <sheetData>
    <row r="1" spans="1:18" ht="22.2" customHeight="1">
      <c r="A1" s="7" t="s">
        <v>0</v>
      </c>
      <c r="C1" s="4"/>
      <c r="E1" s="74"/>
      <c r="G1" s="74"/>
      <c r="H1" s="74"/>
      <c r="I1" s="74"/>
      <c r="J1" s="74"/>
    </row>
    <row r="2" spans="1:18" ht="22.2" customHeight="1">
      <c r="A2" s="7" t="s">
        <v>1</v>
      </c>
      <c r="C2" s="4"/>
      <c r="E2" s="74"/>
      <c r="G2" s="74"/>
      <c r="H2" s="74"/>
      <c r="I2" s="74"/>
      <c r="J2" s="74"/>
    </row>
    <row r="3" spans="1:18" ht="21.6" customHeight="1">
      <c r="A3" s="7"/>
      <c r="C3" s="4"/>
      <c r="D3" s="109"/>
    </row>
    <row r="4" spans="1:18" ht="21.6" customHeight="1">
      <c r="A4" s="7"/>
      <c r="C4" s="4"/>
      <c r="D4" s="106"/>
      <c r="E4" s="37"/>
      <c r="F4" s="106" t="s">
        <v>2</v>
      </c>
    </row>
    <row r="5" spans="1:18" ht="21.6" customHeight="1">
      <c r="A5" s="7"/>
      <c r="C5" s="4"/>
      <c r="D5" s="106"/>
      <c r="E5" s="37"/>
      <c r="F5" s="106" t="s">
        <v>3</v>
      </c>
    </row>
    <row r="6" spans="1:18" s="66" customFormat="1" ht="21.6" customHeight="1">
      <c r="A6" s="30"/>
      <c r="B6" s="93"/>
      <c r="C6" s="38"/>
      <c r="D6" s="109" t="s">
        <v>4</v>
      </c>
      <c r="E6" s="37"/>
      <c r="F6" s="106" t="s">
        <v>5</v>
      </c>
      <c r="G6" s="106"/>
      <c r="H6" s="142" t="s">
        <v>6</v>
      </c>
      <c r="I6" s="142"/>
      <c r="J6" s="142"/>
      <c r="L6" s="68"/>
      <c r="M6" s="68"/>
    </row>
    <row r="7" spans="1:18" s="66" customFormat="1" ht="21.6" customHeight="1">
      <c r="A7" s="30"/>
      <c r="B7" s="93"/>
      <c r="C7" s="38"/>
      <c r="D7" s="143" t="s">
        <v>7</v>
      </c>
      <c r="E7" s="143"/>
      <c r="F7" s="143"/>
      <c r="G7" s="106"/>
      <c r="H7" s="143" t="s">
        <v>7</v>
      </c>
      <c r="I7" s="143"/>
      <c r="J7" s="143"/>
      <c r="L7" s="68"/>
      <c r="M7" s="68"/>
    </row>
    <row r="8" spans="1:18" s="66" customFormat="1" ht="21.6" customHeight="1">
      <c r="A8" s="7" t="s">
        <v>8</v>
      </c>
      <c r="B8" s="93" t="s">
        <v>9</v>
      </c>
      <c r="C8" s="38"/>
      <c r="D8" s="70">
        <v>2566</v>
      </c>
      <c r="E8" s="70"/>
      <c r="F8" s="70">
        <v>2565</v>
      </c>
      <c r="G8" s="70"/>
      <c r="H8" s="70">
        <v>2566</v>
      </c>
      <c r="I8" s="70"/>
      <c r="J8" s="70">
        <v>2565</v>
      </c>
      <c r="L8" s="68"/>
      <c r="M8" s="68"/>
    </row>
    <row r="9" spans="1:18" s="66" customFormat="1" ht="21.6" customHeight="1">
      <c r="A9" s="30"/>
      <c r="B9" s="93"/>
      <c r="C9" s="38"/>
      <c r="D9" s="141" t="s">
        <v>10</v>
      </c>
      <c r="E9" s="141"/>
      <c r="F9" s="141"/>
      <c r="G9" s="141"/>
      <c r="H9" s="141"/>
      <c r="I9" s="141"/>
      <c r="J9" s="141"/>
      <c r="L9" s="68"/>
      <c r="M9" s="68"/>
    </row>
    <row r="10" spans="1:18" s="66" customFormat="1" ht="21.6" customHeight="1">
      <c r="A10" s="29" t="s">
        <v>11</v>
      </c>
      <c r="B10" s="93"/>
      <c r="C10" s="38"/>
      <c r="D10" s="77"/>
      <c r="E10" s="77"/>
      <c r="F10" s="77"/>
      <c r="G10" s="77"/>
      <c r="H10" s="26"/>
      <c r="I10" s="26"/>
      <c r="J10" s="26"/>
      <c r="L10" s="68"/>
      <c r="M10" s="68"/>
    </row>
    <row r="11" spans="1:18" s="66" customFormat="1" ht="21.6" customHeight="1">
      <c r="A11" s="30" t="s">
        <v>12</v>
      </c>
      <c r="B11" s="93">
        <v>4</v>
      </c>
      <c r="C11" s="38"/>
      <c r="D11" s="114">
        <v>32689801</v>
      </c>
      <c r="E11" s="67"/>
      <c r="F11" s="67">
        <v>7745244</v>
      </c>
      <c r="G11" s="67"/>
      <c r="H11" s="67">
        <v>30260571</v>
      </c>
      <c r="I11" s="67"/>
      <c r="J11" s="67">
        <v>7745244</v>
      </c>
      <c r="L11" s="68"/>
      <c r="M11" s="68"/>
      <c r="N11" s="129"/>
      <c r="O11" s="129"/>
      <c r="P11" s="129"/>
      <c r="Q11" s="129"/>
      <c r="R11" s="129"/>
    </row>
    <row r="12" spans="1:18" s="66" customFormat="1" ht="21.6" customHeight="1">
      <c r="A12" s="30" t="s">
        <v>13</v>
      </c>
      <c r="B12" s="93">
        <v>5</v>
      </c>
      <c r="C12" s="38"/>
      <c r="D12" s="114">
        <v>108240080</v>
      </c>
      <c r="E12" s="67"/>
      <c r="F12" s="67">
        <v>183610410</v>
      </c>
      <c r="G12" s="67"/>
      <c r="H12" s="67">
        <v>104412733</v>
      </c>
      <c r="I12" s="67"/>
      <c r="J12" s="67">
        <v>183610410</v>
      </c>
      <c r="L12" s="68"/>
      <c r="M12" s="68"/>
      <c r="N12" s="129"/>
      <c r="O12" s="129"/>
      <c r="P12" s="129"/>
      <c r="Q12" s="129"/>
      <c r="R12" s="129"/>
    </row>
    <row r="13" spans="1:18" s="66" customFormat="1" ht="21.6" customHeight="1">
      <c r="A13" s="30" t="s">
        <v>14</v>
      </c>
      <c r="B13" s="93">
        <v>6</v>
      </c>
      <c r="C13" s="38"/>
      <c r="D13" s="114">
        <v>1800175724</v>
      </c>
      <c r="E13" s="67"/>
      <c r="F13" s="67">
        <v>1649035757</v>
      </c>
      <c r="G13" s="67"/>
      <c r="H13" s="67">
        <v>1800175724</v>
      </c>
      <c r="I13" s="67"/>
      <c r="J13" s="67">
        <v>1649035757</v>
      </c>
      <c r="L13" s="134"/>
      <c r="M13" s="68"/>
      <c r="N13" s="129"/>
      <c r="O13" s="129"/>
      <c r="P13" s="129"/>
      <c r="Q13" s="129"/>
      <c r="R13" s="129"/>
    </row>
    <row r="14" spans="1:18" s="66" customFormat="1" ht="21.6" customHeight="1">
      <c r="A14" s="23" t="s">
        <v>15</v>
      </c>
      <c r="B14" s="93"/>
      <c r="C14" s="38"/>
      <c r="D14" s="115">
        <f>SUM(D11:D13)</f>
        <v>1941105605</v>
      </c>
      <c r="E14" s="77"/>
      <c r="F14" s="78">
        <f>SUM(F11:F13)</f>
        <v>1840391411</v>
      </c>
      <c r="G14" s="77"/>
      <c r="H14" s="78">
        <f>SUM(H11:H13)</f>
        <v>1934849028</v>
      </c>
      <c r="I14" s="77"/>
      <c r="J14" s="78">
        <f>SUM(J11:J13)</f>
        <v>1840391411</v>
      </c>
      <c r="L14" s="68"/>
      <c r="M14" s="68"/>
      <c r="N14" s="129"/>
      <c r="O14" s="129"/>
      <c r="P14" s="129"/>
      <c r="Q14" s="129"/>
      <c r="R14" s="129"/>
    </row>
    <row r="15" spans="1:18" s="66" customFormat="1" ht="21.6" customHeight="1">
      <c r="A15" s="20"/>
      <c r="B15" s="93"/>
      <c r="C15" s="38"/>
      <c r="D15" s="114"/>
      <c r="E15" s="26"/>
      <c r="F15" s="26"/>
      <c r="G15" s="26"/>
      <c r="H15" s="26"/>
      <c r="I15" s="26"/>
      <c r="J15" s="26"/>
      <c r="L15" s="129"/>
      <c r="M15" s="129"/>
      <c r="N15" s="129"/>
      <c r="O15" s="129"/>
      <c r="P15" s="129"/>
      <c r="Q15" s="129"/>
      <c r="R15" s="129"/>
    </row>
    <row r="16" spans="1:18" s="66" customFormat="1" ht="21.6" customHeight="1">
      <c r="A16" s="29" t="s">
        <v>16</v>
      </c>
      <c r="B16" s="93"/>
      <c r="C16" s="38"/>
      <c r="D16" s="114"/>
      <c r="E16" s="26"/>
      <c r="F16" s="26"/>
      <c r="G16" s="26"/>
      <c r="H16" s="26"/>
      <c r="I16" s="26"/>
      <c r="J16" s="26"/>
      <c r="L16" s="68"/>
      <c r="M16" s="68"/>
      <c r="N16" s="129"/>
      <c r="O16" s="129"/>
      <c r="P16" s="129"/>
      <c r="Q16" s="129"/>
      <c r="R16" s="129"/>
    </row>
    <row r="17" spans="1:19" s="66" customFormat="1" ht="21.6" customHeight="1">
      <c r="A17" s="30" t="s">
        <v>17</v>
      </c>
      <c r="B17" s="93">
        <v>7</v>
      </c>
      <c r="C17" s="38"/>
      <c r="D17" s="114">
        <v>0</v>
      </c>
      <c r="E17" s="67"/>
      <c r="F17" s="67">
        <v>0</v>
      </c>
      <c r="G17" s="67"/>
      <c r="H17" s="67">
        <v>59994000</v>
      </c>
      <c r="I17" s="67"/>
      <c r="J17" s="67">
        <v>0</v>
      </c>
      <c r="K17" s="104"/>
      <c r="L17" s="68"/>
      <c r="M17" s="129"/>
      <c r="N17" s="68"/>
      <c r="O17" s="129"/>
      <c r="P17" s="129"/>
      <c r="Q17" s="129"/>
      <c r="R17" s="129"/>
    </row>
    <row r="18" spans="1:19" s="66" customFormat="1" ht="21.6" customHeight="1">
      <c r="A18" s="30" t="s">
        <v>18</v>
      </c>
      <c r="B18" s="93">
        <v>8</v>
      </c>
      <c r="C18" s="38"/>
      <c r="D18" s="114">
        <v>120806681</v>
      </c>
      <c r="E18" s="67"/>
      <c r="F18" s="67">
        <v>137586167</v>
      </c>
      <c r="G18" s="67"/>
      <c r="H18" s="67">
        <v>42176566</v>
      </c>
      <c r="I18" s="67"/>
      <c r="J18" s="67">
        <v>42176566</v>
      </c>
      <c r="K18" s="104"/>
      <c r="L18" s="68"/>
      <c r="M18" s="129"/>
      <c r="N18" s="68"/>
      <c r="O18" s="129"/>
      <c r="P18" s="129"/>
      <c r="Q18" s="129"/>
      <c r="R18" s="129"/>
    </row>
    <row r="19" spans="1:19" s="66" customFormat="1" ht="21.6" customHeight="1">
      <c r="A19" s="30" t="s">
        <v>19</v>
      </c>
      <c r="B19" s="93"/>
      <c r="C19" s="38"/>
      <c r="D19" s="114"/>
      <c r="E19" s="67"/>
      <c r="F19" s="67"/>
      <c r="G19" s="67"/>
      <c r="H19" s="67"/>
      <c r="I19" s="67"/>
      <c r="J19" s="67"/>
      <c r="L19" s="68"/>
      <c r="M19" s="68"/>
      <c r="N19" s="129"/>
      <c r="O19" s="129"/>
      <c r="P19" s="129"/>
      <c r="Q19" s="129"/>
      <c r="R19" s="129"/>
    </row>
    <row r="20" spans="1:19" s="66" customFormat="1" ht="21.6" customHeight="1">
      <c r="A20" s="30" t="s">
        <v>20</v>
      </c>
      <c r="B20" s="93">
        <v>20</v>
      </c>
      <c r="C20" s="38"/>
      <c r="D20" s="114">
        <v>50000</v>
      </c>
      <c r="E20" s="67"/>
      <c r="F20" s="67">
        <v>50000</v>
      </c>
      <c r="G20" s="67"/>
      <c r="H20" s="67">
        <v>50000</v>
      </c>
      <c r="I20" s="67"/>
      <c r="J20" s="67">
        <v>50000</v>
      </c>
      <c r="L20" s="68"/>
      <c r="M20" s="68"/>
      <c r="N20" s="68"/>
      <c r="O20" s="68"/>
      <c r="P20" s="68"/>
      <c r="Q20" s="68"/>
      <c r="R20" s="68"/>
      <c r="S20" s="68"/>
    </row>
    <row r="21" spans="1:19" s="66" customFormat="1" ht="21.6" customHeight="1">
      <c r="A21" s="30" t="s">
        <v>21</v>
      </c>
      <c r="B21" s="93">
        <v>9</v>
      </c>
      <c r="C21" s="38"/>
      <c r="D21" s="114">
        <v>17390364</v>
      </c>
      <c r="E21" s="67"/>
      <c r="F21" s="67">
        <v>17390364</v>
      </c>
      <c r="G21" s="67"/>
      <c r="H21" s="67">
        <v>17390364</v>
      </c>
      <c r="I21" s="67"/>
      <c r="J21" s="67">
        <v>17390364</v>
      </c>
      <c r="L21" s="68"/>
      <c r="M21" s="68"/>
      <c r="N21" s="68"/>
      <c r="O21" s="68"/>
      <c r="P21" s="68"/>
      <c r="Q21" s="68"/>
      <c r="R21" s="68"/>
      <c r="S21" s="68"/>
    </row>
    <row r="22" spans="1:19" s="66" customFormat="1" ht="21.6" customHeight="1">
      <c r="A22" s="30" t="s">
        <v>22</v>
      </c>
      <c r="B22" s="93">
        <v>10</v>
      </c>
      <c r="C22" s="38"/>
      <c r="D22" s="114">
        <v>390720609</v>
      </c>
      <c r="E22" s="67"/>
      <c r="F22" s="67">
        <v>339358807</v>
      </c>
      <c r="G22" s="67"/>
      <c r="H22" s="67">
        <v>333935899</v>
      </c>
      <c r="I22" s="67"/>
      <c r="J22" s="67">
        <v>339358807</v>
      </c>
      <c r="L22" s="68"/>
      <c r="M22" s="68"/>
      <c r="N22" s="68"/>
      <c r="O22" s="68"/>
      <c r="P22" s="68"/>
      <c r="Q22" s="68"/>
      <c r="R22" s="68"/>
      <c r="S22" s="68"/>
    </row>
    <row r="23" spans="1:19" s="66" customFormat="1" ht="21.6" customHeight="1">
      <c r="A23" s="30" t="s">
        <v>23</v>
      </c>
      <c r="B23" s="93">
        <v>11</v>
      </c>
      <c r="C23" s="38"/>
      <c r="D23" s="114">
        <v>65536650</v>
      </c>
      <c r="E23" s="67"/>
      <c r="F23" s="67">
        <v>77782780</v>
      </c>
      <c r="G23" s="67"/>
      <c r="H23" s="67">
        <v>65536650</v>
      </c>
      <c r="I23" s="67"/>
      <c r="J23" s="67">
        <v>77782780</v>
      </c>
      <c r="L23" s="68"/>
      <c r="M23" s="68"/>
      <c r="N23" s="68"/>
      <c r="O23" s="68"/>
      <c r="P23" s="68"/>
      <c r="Q23" s="68"/>
      <c r="R23" s="68"/>
      <c r="S23" s="68"/>
    </row>
    <row r="24" spans="1:19" s="66" customFormat="1" ht="21.6" customHeight="1">
      <c r="A24" s="30" t="s">
        <v>24</v>
      </c>
      <c r="B24" s="93"/>
      <c r="C24" s="38"/>
      <c r="D24" s="67">
        <v>3289839</v>
      </c>
      <c r="E24" s="67"/>
      <c r="F24" s="67">
        <v>3909880</v>
      </c>
      <c r="G24" s="67"/>
      <c r="H24" s="67">
        <v>3289839</v>
      </c>
      <c r="I24" s="67"/>
      <c r="J24" s="67">
        <v>3909880</v>
      </c>
      <c r="L24" s="68"/>
      <c r="M24" s="68"/>
      <c r="N24" s="129"/>
      <c r="O24" s="129"/>
      <c r="P24" s="129"/>
      <c r="Q24" s="129"/>
      <c r="R24" s="129"/>
    </row>
    <row r="25" spans="1:19" s="66" customFormat="1" ht="21.6" customHeight="1">
      <c r="A25" s="30" t="s">
        <v>25</v>
      </c>
      <c r="B25" s="93">
        <v>18</v>
      </c>
      <c r="C25" s="38"/>
      <c r="D25" s="114">
        <v>17797119</v>
      </c>
      <c r="E25" s="67"/>
      <c r="F25" s="67">
        <v>17598512</v>
      </c>
      <c r="G25" s="67"/>
      <c r="H25" s="67">
        <v>17797119</v>
      </c>
      <c r="I25" s="67"/>
      <c r="J25" s="67">
        <v>17598512</v>
      </c>
      <c r="K25" s="58"/>
      <c r="L25" s="68"/>
      <c r="M25" s="68"/>
      <c r="N25" s="129"/>
      <c r="O25" s="129"/>
      <c r="P25" s="129"/>
      <c r="Q25" s="129"/>
      <c r="R25" s="129"/>
    </row>
    <row r="26" spans="1:19" s="66" customFormat="1" ht="21.6" customHeight="1">
      <c r="A26" s="30" t="s">
        <v>26</v>
      </c>
      <c r="B26" s="93"/>
      <c r="C26" s="38"/>
      <c r="D26" s="114">
        <v>1336700</v>
      </c>
      <c r="E26" s="67"/>
      <c r="F26" s="67">
        <v>1441700</v>
      </c>
      <c r="G26" s="67"/>
      <c r="H26" s="67">
        <v>1336700</v>
      </c>
      <c r="I26" s="67"/>
      <c r="J26" s="67">
        <v>1441700</v>
      </c>
      <c r="L26" s="68"/>
      <c r="M26" s="68"/>
      <c r="N26" s="129"/>
      <c r="O26" s="129"/>
      <c r="P26" s="129"/>
      <c r="Q26" s="129"/>
      <c r="R26" s="129"/>
    </row>
    <row r="27" spans="1:19" s="66" customFormat="1" ht="21.6" customHeight="1">
      <c r="A27" s="23" t="s">
        <v>27</v>
      </c>
      <c r="B27" s="93"/>
      <c r="C27" s="38"/>
      <c r="D27" s="78">
        <f>SUM(D17:D26)</f>
        <v>616927962</v>
      </c>
      <c r="E27" s="77"/>
      <c r="F27" s="78">
        <f>SUM(F17:F26)</f>
        <v>595118210</v>
      </c>
      <c r="G27" s="77"/>
      <c r="H27" s="78">
        <f>SUM(H17:H26)</f>
        <v>541507137</v>
      </c>
      <c r="I27" s="77"/>
      <c r="J27" s="78">
        <f>SUM(J17:J26)</f>
        <v>499708609</v>
      </c>
      <c r="L27" s="129"/>
      <c r="M27" s="129"/>
      <c r="N27" s="68"/>
      <c r="O27" s="129"/>
      <c r="P27" s="129"/>
      <c r="Q27" s="129"/>
      <c r="R27" s="129"/>
    </row>
    <row r="28" spans="1:19" s="66" customFormat="1" ht="21.6" customHeight="1">
      <c r="A28" s="20"/>
      <c r="B28" s="93"/>
      <c r="C28" s="38"/>
      <c r="D28" s="114"/>
      <c r="E28" s="26"/>
      <c r="F28" s="26"/>
      <c r="G28" s="26"/>
      <c r="H28" s="26"/>
      <c r="I28" s="26"/>
      <c r="J28" s="26"/>
      <c r="L28" s="129"/>
      <c r="M28" s="129"/>
      <c r="N28" s="129"/>
      <c r="O28" s="129"/>
      <c r="P28" s="129"/>
      <c r="Q28" s="129"/>
      <c r="R28" s="129"/>
    </row>
    <row r="29" spans="1:19" s="66" customFormat="1" ht="21.6" customHeight="1" thickBot="1">
      <c r="A29" s="23" t="s">
        <v>28</v>
      </c>
      <c r="B29" s="93"/>
      <c r="C29" s="38"/>
      <c r="D29" s="116">
        <f>SUM(D14+D27)</f>
        <v>2558033567</v>
      </c>
      <c r="E29" s="77"/>
      <c r="F29" s="79">
        <f>SUM(F14+F27)</f>
        <v>2435509621</v>
      </c>
      <c r="G29" s="77"/>
      <c r="H29" s="79">
        <f>SUM(H14+H27)</f>
        <v>2476356165</v>
      </c>
      <c r="I29" s="77"/>
      <c r="J29" s="79">
        <f>SUM(J14+J27)</f>
        <v>2340100020</v>
      </c>
      <c r="K29" s="58"/>
      <c r="L29" s="129"/>
      <c r="M29" s="129"/>
      <c r="N29" s="129"/>
      <c r="O29" s="129"/>
      <c r="P29" s="129"/>
      <c r="Q29" s="129"/>
      <c r="R29" s="129"/>
    </row>
    <row r="30" spans="1:19" s="66" customFormat="1" ht="21" customHeight="1" thickTop="1">
      <c r="A30" s="30"/>
      <c r="B30" s="93"/>
      <c r="D30" s="67"/>
      <c r="E30" s="67"/>
      <c r="F30" s="67"/>
      <c r="G30" s="67"/>
      <c r="H30" s="67"/>
      <c r="I30" s="67"/>
      <c r="J30" s="67"/>
      <c r="L30" s="68"/>
      <c r="M30" s="68"/>
      <c r="N30" s="129"/>
      <c r="O30" s="129"/>
      <c r="P30" s="129"/>
      <c r="Q30" s="129"/>
      <c r="R30" s="129"/>
    </row>
    <row r="31" spans="1:19" s="66" customFormat="1" ht="21" customHeight="1">
      <c r="A31" s="23"/>
      <c r="B31" s="93"/>
      <c r="C31" s="38"/>
      <c r="D31" s="72"/>
      <c r="E31" s="72"/>
      <c r="F31" s="72"/>
      <c r="G31" s="72"/>
      <c r="H31" s="72"/>
      <c r="I31" s="72"/>
      <c r="J31" s="72"/>
      <c r="L31" s="68"/>
      <c r="M31" s="68"/>
      <c r="N31" s="129"/>
      <c r="O31" s="129"/>
      <c r="P31" s="129"/>
      <c r="Q31" s="129"/>
      <c r="R31" s="129"/>
    </row>
    <row r="32" spans="1:19" ht="22.35" customHeight="1">
      <c r="A32" s="7" t="s">
        <v>0</v>
      </c>
      <c r="C32" s="4"/>
      <c r="E32" s="74"/>
      <c r="G32" s="74"/>
      <c r="H32" s="74"/>
      <c r="I32" s="74"/>
      <c r="J32" s="74"/>
      <c r="N32" s="130"/>
      <c r="O32" s="130"/>
      <c r="P32" s="130"/>
      <c r="Q32" s="130"/>
      <c r="R32" s="130"/>
    </row>
    <row r="33" spans="1:18" ht="22.35" customHeight="1">
      <c r="A33" s="7" t="s">
        <v>1</v>
      </c>
      <c r="C33" s="4"/>
      <c r="E33" s="74"/>
      <c r="G33" s="74"/>
      <c r="H33" s="74"/>
      <c r="I33" s="74"/>
      <c r="J33" s="74"/>
      <c r="N33" s="130"/>
      <c r="O33" s="130"/>
      <c r="P33" s="130"/>
      <c r="Q33" s="130"/>
      <c r="R33" s="130"/>
    </row>
    <row r="34" spans="1:18" s="66" customFormat="1" ht="21.6" customHeight="1">
      <c r="A34" s="23"/>
      <c r="B34" s="93"/>
      <c r="D34" s="67"/>
      <c r="E34" s="67"/>
      <c r="F34" s="67"/>
      <c r="G34" s="67"/>
      <c r="H34" s="67"/>
      <c r="I34" s="67"/>
      <c r="J34" s="67"/>
      <c r="L34" s="129"/>
      <c r="M34" s="129"/>
      <c r="N34" s="129"/>
      <c r="O34" s="129"/>
      <c r="P34" s="129"/>
      <c r="Q34" s="129"/>
      <c r="R34" s="129"/>
    </row>
    <row r="35" spans="1:18" s="66" customFormat="1" ht="21.6" customHeight="1">
      <c r="A35" s="23"/>
      <c r="B35" s="93"/>
      <c r="D35" s="106"/>
      <c r="E35" s="37"/>
      <c r="F35" s="106" t="s">
        <v>2</v>
      </c>
      <c r="G35" s="67"/>
      <c r="H35" s="67"/>
      <c r="I35" s="67"/>
      <c r="J35" s="67"/>
      <c r="L35" s="129"/>
      <c r="M35" s="129"/>
      <c r="N35" s="129"/>
      <c r="O35" s="129"/>
      <c r="P35" s="129"/>
      <c r="Q35" s="129"/>
      <c r="R35" s="129"/>
    </row>
    <row r="36" spans="1:18" s="66" customFormat="1" ht="21.6" customHeight="1">
      <c r="A36" s="23"/>
      <c r="B36" s="93"/>
      <c r="D36" s="106"/>
      <c r="E36" s="37"/>
      <c r="F36" s="106" t="s">
        <v>3</v>
      </c>
      <c r="G36" s="67"/>
      <c r="H36" s="67"/>
      <c r="I36" s="67"/>
      <c r="J36" s="67"/>
      <c r="L36" s="129"/>
      <c r="M36" s="129"/>
      <c r="N36" s="129"/>
      <c r="O36" s="129"/>
      <c r="P36" s="129"/>
      <c r="Q36" s="129"/>
      <c r="R36" s="129"/>
    </row>
    <row r="37" spans="1:18" s="66" customFormat="1" ht="21.6" customHeight="1">
      <c r="A37" s="30"/>
      <c r="B37" s="93"/>
      <c r="C37" s="38"/>
      <c r="D37" s="109" t="s">
        <v>4</v>
      </c>
      <c r="E37" s="37"/>
      <c r="F37" s="106" t="s">
        <v>5</v>
      </c>
      <c r="G37" s="106"/>
      <c r="H37" s="142" t="s">
        <v>6</v>
      </c>
      <c r="I37" s="142"/>
      <c r="J37" s="142"/>
      <c r="L37" s="129"/>
      <c r="M37" s="129"/>
      <c r="N37" s="129"/>
      <c r="O37" s="129"/>
      <c r="P37" s="129"/>
      <c r="Q37" s="129"/>
      <c r="R37" s="129"/>
    </row>
    <row r="38" spans="1:18" s="66" customFormat="1" ht="21.6" customHeight="1">
      <c r="A38" s="30"/>
      <c r="B38" s="93"/>
      <c r="C38" s="38"/>
      <c r="D38" s="143" t="s">
        <v>7</v>
      </c>
      <c r="E38" s="143"/>
      <c r="F38" s="143"/>
      <c r="G38" s="106"/>
      <c r="H38" s="143" t="s">
        <v>7</v>
      </c>
      <c r="I38" s="143"/>
      <c r="J38" s="143"/>
      <c r="L38" s="68"/>
      <c r="M38" s="68"/>
      <c r="N38" s="129"/>
      <c r="O38" s="129"/>
      <c r="P38" s="129"/>
      <c r="Q38" s="129"/>
      <c r="R38" s="129"/>
    </row>
    <row r="39" spans="1:18" s="66" customFormat="1" ht="21.6" customHeight="1">
      <c r="A39" s="7" t="s">
        <v>29</v>
      </c>
      <c r="B39" s="93" t="s">
        <v>9</v>
      </c>
      <c r="C39" s="38"/>
      <c r="D39" s="70">
        <v>2566</v>
      </c>
      <c r="E39" s="70"/>
      <c r="F39" s="70">
        <v>2565</v>
      </c>
      <c r="G39" s="70"/>
      <c r="H39" s="70">
        <v>2566</v>
      </c>
      <c r="I39" s="70"/>
      <c r="J39" s="70">
        <v>2565</v>
      </c>
      <c r="L39" s="129"/>
      <c r="M39" s="129"/>
      <c r="N39" s="129"/>
      <c r="O39" s="129"/>
      <c r="P39" s="129"/>
      <c r="Q39" s="129"/>
      <c r="R39" s="129"/>
    </row>
    <row r="40" spans="1:18" s="66" customFormat="1" ht="21.6" customHeight="1">
      <c r="A40" s="23"/>
      <c r="B40" s="93"/>
      <c r="C40" s="38"/>
      <c r="D40" s="141" t="s">
        <v>10</v>
      </c>
      <c r="E40" s="141"/>
      <c r="F40" s="141"/>
      <c r="G40" s="141"/>
      <c r="H40" s="141"/>
      <c r="I40" s="141"/>
      <c r="J40" s="141"/>
      <c r="L40" s="129"/>
      <c r="M40" s="129"/>
      <c r="N40" s="129"/>
      <c r="O40" s="129"/>
      <c r="P40" s="129"/>
      <c r="Q40" s="129"/>
      <c r="R40" s="129"/>
    </row>
    <row r="41" spans="1:18" s="66" customFormat="1" ht="21.6" customHeight="1">
      <c r="A41" s="29" t="s">
        <v>30</v>
      </c>
      <c r="B41" s="93"/>
      <c r="C41" s="38"/>
      <c r="D41" s="69"/>
      <c r="E41" s="69"/>
      <c r="F41" s="69"/>
      <c r="G41" s="69"/>
      <c r="H41" s="69"/>
      <c r="I41" s="69"/>
      <c r="J41" s="69"/>
      <c r="L41" s="129"/>
      <c r="M41" s="129"/>
      <c r="N41" s="129"/>
      <c r="O41" s="129"/>
      <c r="P41" s="129"/>
      <c r="Q41" s="129"/>
      <c r="R41" s="129"/>
    </row>
    <row r="42" spans="1:18" s="66" customFormat="1" ht="21.6" customHeight="1">
      <c r="A42" s="30" t="s">
        <v>31</v>
      </c>
      <c r="B42" s="93">
        <v>12</v>
      </c>
      <c r="C42" s="38"/>
      <c r="D42" s="69">
        <v>1386340000</v>
      </c>
      <c r="E42" s="69"/>
      <c r="F42" s="26">
        <v>1172766776</v>
      </c>
      <c r="G42" s="69"/>
      <c r="H42" s="69">
        <v>1386340000</v>
      </c>
      <c r="I42" s="69"/>
      <c r="J42" s="69">
        <v>1172766776</v>
      </c>
      <c r="K42" s="87"/>
      <c r="L42" s="135"/>
      <c r="M42" s="135"/>
      <c r="N42" s="129"/>
      <c r="O42" s="129"/>
      <c r="P42" s="129"/>
      <c r="Q42" s="129"/>
      <c r="R42" s="129"/>
    </row>
    <row r="43" spans="1:18" s="66" customFormat="1" ht="21.6" customHeight="1">
      <c r="A43" s="30" t="s">
        <v>32</v>
      </c>
      <c r="B43" s="121">
        <v>15</v>
      </c>
      <c r="C43" s="38"/>
      <c r="D43" s="67">
        <v>90383350</v>
      </c>
      <c r="E43" s="26"/>
      <c r="F43" s="67">
        <v>199921828</v>
      </c>
      <c r="G43" s="26"/>
      <c r="H43" s="67">
        <v>87182144</v>
      </c>
      <c r="I43" s="26"/>
      <c r="J43" s="67">
        <v>199921828</v>
      </c>
      <c r="L43" s="68"/>
      <c r="M43" s="68"/>
      <c r="N43" s="129"/>
      <c r="O43" s="129"/>
      <c r="P43" s="129"/>
      <c r="Q43" s="129"/>
      <c r="R43" s="129"/>
    </row>
    <row r="44" spans="1:18" s="66" customFormat="1" ht="21.6" customHeight="1">
      <c r="A44" s="30" t="s">
        <v>33</v>
      </c>
      <c r="B44" s="93"/>
      <c r="C44" s="38"/>
      <c r="E44" s="26"/>
      <c r="F44" s="26"/>
      <c r="G44" s="26"/>
      <c r="I44" s="26"/>
      <c r="L44" s="68"/>
      <c r="M44" s="68"/>
      <c r="N44" s="129"/>
      <c r="O44" s="129"/>
      <c r="P44" s="129"/>
      <c r="Q44" s="129"/>
      <c r="R44" s="129"/>
    </row>
    <row r="45" spans="1:18" s="66" customFormat="1" ht="21.6" customHeight="1">
      <c r="A45" s="30" t="s">
        <v>34</v>
      </c>
      <c r="B45" s="93">
        <v>12</v>
      </c>
      <c r="D45" s="26">
        <v>7484849</v>
      </c>
      <c r="E45" s="67"/>
      <c r="F45" s="26">
        <v>6740494</v>
      </c>
      <c r="G45" s="67"/>
      <c r="H45" s="26">
        <v>7484849</v>
      </c>
      <c r="I45" s="67"/>
      <c r="J45" s="26">
        <v>6740494</v>
      </c>
      <c r="L45" s="68"/>
      <c r="M45" s="68"/>
      <c r="N45" s="129"/>
      <c r="O45" s="129"/>
      <c r="P45" s="129"/>
      <c r="Q45" s="129"/>
      <c r="R45" s="129"/>
    </row>
    <row r="46" spans="1:18" s="66" customFormat="1" ht="21.6" customHeight="1">
      <c r="A46" s="23" t="s">
        <v>35</v>
      </c>
      <c r="B46" s="93"/>
      <c r="C46" s="38"/>
      <c r="D46" s="27">
        <f>SUM(D42:D45)</f>
        <v>1484208199</v>
      </c>
      <c r="E46" s="72"/>
      <c r="F46" s="27">
        <f>SUM(F42:F45)</f>
        <v>1379429098</v>
      </c>
      <c r="G46" s="72"/>
      <c r="H46" s="27">
        <f>SUM(H42:H45)</f>
        <v>1481006993</v>
      </c>
      <c r="I46" s="72"/>
      <c r="J46" s="27">
        <f>SUM(J42:J45)</f>
        <v>1379429098</v>
      </c>
      <c r="L46" s="68"/>
      <c r="M46" s="132"/>
      <c r="N46" s="129"/>
      <c r="O46" s="129"/>
      <c r="P46" s="129"/>
      <c r="Q46" s="129"/>
      <c r="R46" s="129"/>
    </row>
    <row r="47" spans="1:18" s="66" customFormat="1" ht="21.6" customHeight="1">
      <c r="A47" s="20"/>
      <c r="B47" s="93"/>
      <c r="C47" s="38"/>
      <c r="D47" s="26"/>
      <c r="E47" s="26"/>
      <c r="F47" s="26"/>
      <c r="G47" s="26"/>
      <c r="H47" s="26"/>
      <c r="I47" s="26"/>
      <c r="J47" s="26"/>
      <c r="L47" s="129"/>
      <c r="M47" s="129"/>
      <c r="N47" s="129"/>
      <c r="O47" s="129"/>
      <c r="P47" s="129"/>
      <c r="Q47" s="129"/>
      <c r="R47" s="129"/>
    </row>
    <row r="48" spans="1:18" s="66" customFormat="1" ht="21.6" customHeight="1">
      <c r="A48" s="29" t="s">
        <v>36</v>
      </c>
      <c r="B48" s="93"/>
      <c r="C48" s="38"/>
      <c r="D48" s="26"/>
      <c r="E48" s="26"/>
      <c r="F48" s="26"/>
      <c r="G48" s="26"/>
      <c r="H48" s="26"/>
      <c r="I48" s="26"/>
      <c r="J48" s="26"/>
      <c r="L48" s="68"/>
      <c r="M48" s="68"/>
      <c r="N48" s="129"/>
      <c r="O48" s="129"/>
      <c r="P48" s="129"/>
      <c r="Q48" s="129"/>
      <c r="R48" s="129"/>
    </row>
    <row r="49" spans="1:18" s="66" customFormat="1" ht="21.6" customHeight="1">
      <c r="A49" s="30" t="s">
        <v>37</v>
      </c>
      <c r="B49" s="93">
        <v>12</v>
      </c>
      <c r="D49" s="67">
        <v>64454616</v>
      </c>
      <c r="E49" s="67"/>
      <c r="F49" s="67">
        <v>76814692</v>
      </c>
      <c r="G49" s="67"/>
      <c r="H49" s="67">
        <v>64454616</v>
      </c>
      <c r="I49" s="67"/>
      <c r="J49" s="67">
        <v>76814692</v>
      </c>
      <c r="L49" s="68"/>
      <c r="M49" s="68"/>
      <c r="N49" s="129"/>
      <c r="O49" s="129"/>
      <c r="P49" s="129"/>
      <c r="Q49" s="129"/>
      <c r="R49" s="129"/>
    </row>
    <row r="50" spans="1:18" s="66" customFormat="1" ht="21.6" customHeight="1">
      <c r="A50" s="30" t="s">
        <v>38</v>
      </c>
      <c r="B50" s="93"/>
      <c r="C50" s="38"/>
      <c r="D50" s="80"/>
      <c r="E50" s="26"/>
      <c r="F50" s="80"/>
      <c r="G50" s="26"/>
      <c r="H50" s="80"/>
      <c r="I50" s="26"/>
      <c r="J50" s="80"/>
      <c r="L50" s="68"/>
      <c r="M50" s="68"/>
      <c r="N50" s="129"/>
      <c r="O50" s="129"/>
      <c r="P50" s="129"/>
      <c r="Q50" s="129"/>
      <c r="R50" s="129"/>
    </row>
    <row r="51" spans="1:18" s="66" customFormat="1" ht="21.6" customHeight="1">
      <c r="A51" s="30" t="s">
        <v>39</v>
      </c>
      <c r="B51" s="93">
        <v>13</v>
      </c>
      <c r="C51" s="38"/>
      <c r="D51" s="80">
        <v>36683023</v>
      </c>
      <c r="E51" s="26"/>
      <c r="F51" s="80">
        <v>35354436</v>
      </c>
      <c r="G51" s="26"/>
      <c r="H51" s="80">
        <v>36683023</v>
      </c>
      <c r="I51" s="26"/>
      <c r="J51" s="80">
        <v>35354436</v>
      </c>
      <c r="L51" s="68"/>
      <c r="M51" s="68"/>
      <c r="N51" s="129"/>
      <c r="O51" s="129"/>
      <c r="P51" s="129"/>
      <c r="Q51" s="129"/>
      <c r="R51" s="129"/>
    </row>
    <row r="52" spans="1:18" s="66" customFormat="1" ht="21.6" customHeight="1">
      <c r="A52" s="23" t="s">
        <v>40</v>
      </c>
      <c r="B52" s="93"/>
      <c r="C52" s="38"/>
      <c r="D52" s="27">
        <f>SUM(D49:D51)</f>
        <v>101137639</v>
      </c>
      <c r="E52" s="72"/>
      <c r="F52" s="27">
        <f>SUM(F49:F51)</f>
        <v>112169128</v>
      </c>
      <c r="G52" s="72"/>
      <c r="H52" s="27">
        <f>SUM(H49:H51)</f>
        <v>101137639</v>
      </c>
      <c r="I52" s="72"/>
      <c r="J52" s="27">
        <f>SUM(J49:J51)</f>
        <v>112169128</v>
      </c>
      <c r="L52" s="68"/>
      <c r="M52" s="68"/>
      <c r="N52" s="129"/>
      <c r="O52" s="129"/>
      <c r="P52" s="129"/>
      <c r="Q52" s="129"/>
      <c r="R52" s="129"/>
    </row>
    <row r="53" spans="1:18" s="66" customFormat="1" ht="21.6" customHeight="1">
      <c r="A53" s="20"/>
      <c r="B53" s="93"/>
      <c r="C53" s="38"/>
      <c r="D53" s="26"/>
      <c r="E53" s="26"/>
      <c r="F53" s="26"/>
      <c r="G53" s="26"/>
      <c r="H53" s="26"/>
      <c r="I53" s="26"/>
      <c r="J53" s="26"/>
      <c r="L53" s="129"/>
      <c r="M53" s="129"/>
      <c r="N53" s="129"/>
      <c r="O53" s="129"/>
      <c r="P53" s="129"/>
      <c r="Q53" s="129"/>
      <c r="R53" s="129"/>
    </row>
    <row r="54" spans="1:18" s="66" customFormat="1" ht="21.6" customHeight="1">
      <c r="A54" s="23" t="s">
        <v>41</v>
      </c>
      <c r="B54" s="93"/>
      <c r="C54" s="38"/>
      <c r="D54" s="51">
        <f>SUM(D46+D52)</f>
        <v>1585345838</v>
      </c>
      <c r="E54" s="72"/>
      <c r="F54" s="51">
        <f>SUM(F46+F52)</f>
        <v>1491598226</v>
      </c>
      <c r="G54" s="72"/>
      <c r="H54" s="51">
        <f>SUM(H46+H52)</f>
        <v>1582144632</v>
      </c>
      <c r="I54" s="72"/>
      <c r="J54" s="51">
        <f>SUM(J46+J52)</f>
        <v>1491598226</v>
      </c>
      <c r="L54" s="68"/>
      <c r="M54" s="68"/>
      <c r="N54" s="129"/>
      <c r="O54" s="129"/>
      <c r="P54" s="129"/>
      <c r="Q54" s="129"/>
      <c r="R54" s="129"/>
    </row>
    <row r="55" spans="1:18" s="66" customFormat="1" ht="21" customHeight="1">
      <c r="A55" s="30"/>
      <c r="B55" s="93"/>
      <c r="D55" s="67"/>
      <c r="E55" s="67"/>
      <c r="F55" s="67"/>
      <c r="G55" s="67"/>
      <c r="H55" s="67"/>
      <c r="I55" s="67"/>
      <c r="J55" s="67"/>
      <c r="L55" s="68"/>
      <c r="M55" s="68"/>
      <c r="N55" s="129"/>
      <c r="O55" s="129"/>
      <c r="P55" s="129"/>
      <c r="Q55" s="129"/>
      <c r="R55" s="129"/>
    </row>
    <row r="56" spans="1:18" ht="22.35" customHeight="1">
      <c r="A56" s="7" t="s">
        <v>0</v>
      </c>
      <c r="C56" s="4"/>
      <c r="E56" s="74"/>
      <c r="G56" s="74"/>
      <c r="H56" s="74"/>
      <c r="I56" s="74"/>
      <c r="J56" s="74"/>
      <c r="N56" s="130"/>
      <c r="O56" s="130"/>
      <c r="P56" s="130"/>
      <c r="Q56" s="130"/>
      <c r="R56" s="130"/>
    </row>
    <row r="57" spans="1:18" ht="22.2" customHeight="1">
      <c r="A57" s="7" t="s">
        <v>1</v>
      </c>
      <c r="C57" s="4"/>
      <c r="E57" s="74"/>
      <c r="G57" s="74"/>
      <c r="H57" s="74"/>
      <c r="I57" s="74"/>
      <c r="J57" s="74"/>
      <c r="N57" s="130"/>
      <c r="O57" s="130"/>
      <c r="P57" s="130"/>
      <c r="Q57" s="130"/>
      <c r="R57" s="130"/>
    </row>
    <row r="58" spans="1:18" s="82" customFormat="1" ht="21.6" customHeight="1">
      <c r="A58" s="7"/>
      <c r="B58" s="81"/>
      <c r="D58" s="83"/>
      <c r="E58" s="83"/>
      <c r="F58" s="83"/>
      <c r="G58" s="83"/>
      <c r="H58" s="83"/>
      <c r="I58" s="83"/>
      <c r="J58" s="83"/>
      <c r="L58" s="136"/>
      <c r="M58" s="136"/>
      <c r="N58" s="136"/>
      <c r="O58" s="136"/>
      <c r="P58" s="136"/>
      <c r="Q58" s="136"/>
      <c r="R58" s="136"/>
    </row>
    <row r="59" spans="1:18" s="82" customFormat="1" ht="21.6" customHeight="1">
      <c r="A59" s="7"/>
      <c r="B59" s="81"/>
      <c r="D59" s="106"/>
      <c r="E59" s="37"/>
      <c r="F59" s="106" t="s">
        <v>2</v>
      </c>
      <c r="G59" s="83"/>
      <c r="H59" s="83"/>
      <c r="I59" s="83"/>
      <c r="J59" s="83"/>
      <c r="L59" s="136"/>
      <c r="M59" s="136"/>
      <c r="N59" s="136"/>
      <c r="O59" s="136"/>
      <c r="P59" s="136"/>
      <c r="Q59" s="136"/>
      <c r="R59" s="136"/>
    </row>
    <row r="60" spans="1:18" s="82" customFormat="1" ht="21.6" customHeight="1">
      <c r="A60" s="7"/>
      <c r="B60" s="81"/>
      <c r="D60" s="106"/>
      <c r="E60" s="37"/>
      <c r="F60" s="106" t="s">
        <v>3</v>
      </c>
      <c r="G60" s="83"/>
      <c r="H60" s="83"/>
      <c r="I60" s="83"/>
      <c r="J60" s="83"/>
      <c r="L60" s="136"/>
      <c r="M60" s="136"/>
      <c r="N60" s="136"/>
      <c r="O60" s="136"/>
      <c r="P60" s="136"/>
      <c r="Q60" s="136"/>
      <c r="R60" s="136"/>
    </row>
    <row r="61" spans="1:18" s="66" customFormat="1" ht="21.6" customHeight="1">
      <c r="A61" s="30"/>
      <c r="B61" s="93"/>
      <c r="C61" s="38"/>
      <c r="D61" s="109" t="s">
        <v>4</v>
      </c>
      <c r="E61" s="37"/>
      <c r="F61" s="106" t="s">
        <v>5</v>
      </c>
      <c r="G61" s="106"/>
      <c r="H61" s="142" t="s">
        <v>6</v>
      </c>
      <c r="I61" s="142"/>
      <c r="J61" s="142"/>
      <c r="L61" s="129"/>
      <c r="M61" s="129"/>
      <c r="N61" s="129"/>
      <c r="O61" s="129"/>
      <c r="P61" s="129"/>
      <c r="Q61" s="129"/>
      <c r="R61" s="129"/>
    </row>
    <row r="62" spans="1:18" s="66" customFormat="1" ht="21.6" customHeight="1">
      <c r="A62" s="30"/>
      <c r="B62" s="93"/>
      <c r="C62" s="38"/>
      <c r="D62" s="143" t="s">
        <v>7</v>
      </c>
      <c r="E62" s="143"/>
      <c r="F62" s="143"/>
      <c r="G62" s="106"/>
      <c r="H62" s="143" t="s">
        <v>7</v>
      </c>
      <c r="I62" s="143"/>
      <c r="J62" s="143"/>
      <c r="L62" s="68"/>
      <c r="M62" s="68"/>
      <c r="N62" s="129"/>
      <c r="O62" s="129"/>
      <c r="P62" s="129"/>
      <c r="Q62" s="129"/>
      <c r="R62" s="129"/>
    </row>
    <row r="63" spans="1:18" s="66" customFormat="1" ht="21.6" customHeight="1">
      <c r="A63" s="7" t="s">
        <v>29</v>
      </c>
      <c r="B63" s="124" t="s">
        <v>9</v>
      </c>
      <c r="C63" s="38"/>
      <c r="D63" s="70">
        <v>2566</v>
      </c>
      <c r="E63" s="70"/>
      <c r="F63" s="70">
        <v>2565</v>
      </c>
      <c r="G63" s="70"/>
      <c r="H63" s="70">
        <v>2566</v>
      </c>
      <c r="I63" s="70"/>
      <c r="J63" s="70">
        <v>2565</v>
      </c>
      <c r="L63" s="129"/>
      <c r="M63" s="129"/>
      <c r="N63" s="129"/>
      <c r="O63" s="129"/>
      <c r="P63" s="129"/>
      <c r="Q63" s="129"/>
      <c r="R63" s="129"/>
    </row>
    <row r="64" spans="1:18" s="66" customFormat="1" ht="21.6" customHeight="1">
      <c r="A64" s="23"/>
      <c r="B64" s="93"/>
      <c r="C64" s="38"/>
      <c r="D64" s="141" t="s">
        <v>10</v>
      </c>
      <c r="E64" s="141"/>
      <c r="F64" s="141"/>
      <c r="G64" s="141"/>
      <c r="H64" s="141"/>
      <c r="I64" s="141"/>
      <c r="J64" s="141"/>
      <c r="L64" s="129"/>
      <c r="M64" s="129"/>
      <c r="N64" s="129"/>
      <c r="O64" s="129"/>
      <c r="P64" s="129"/>
      <c r="Q64" s="129"/>
      <c r="R64" s="129"/>
    </row>
    <row r="65" spans="1:18" s="66" customFormat="1" ht="21.6" customHeight="1">
      <c r="A65" s="29" t="s">
        <v>42</v>
      </c>
      <c r="B65" s="93"/>
      <c r="C65" s="38"/>
      <c r="D65" s="26"/>
      <c r="E65" s="26"/>
      <c r="F65" s="26"/>
      <c r="G65" s="26"/>
      <c r="H65" s="26"/>
      <c r="I65" s="26"/>
      <c r="J65" s="26"/>
      <c r="L65" s="68"/>
      <c r="M65" s="68"/>
      <c r="N65" s="129"/>
      <c r="O65" s="129"/>
      <c r="P65" s="129"/>
      <c r="Q65" s="129"/>
      <c r="R65" s="129"/>
    </row>
    <row r="66" spans="1:18" s="66" customFormat="1" ht="21.6" customHeight="1">
      <c r="A66" s="30" t="s">
        <v>43</v>
      </c>
      <c r="B66" s="93"/>
      <c r="C66" s="38"/>
      <c r="D66" s="26"/>
      <c r="E66" s="26"/>
      <c r="F66" s="26"/>
      <c r="G66" s="26"/>
      <c r="H66" s="26"/>
      <c r="I66" s="26"/>
      <c r="J66" s="26"/>
      <c r="L66" s="68"/>
      <c r="M66" s="68"/>
      <c r="N66" s="129"/>
      <c r="O66" s="129"/>
      <c r="P66" s="129"/>
      <c r="Q66" s="129"/>
      <c r="R66" s="129"/>
    </row>
    <row r="67" spans="1:18" s="66" customFormat="1" ht="21.6" customHeight="1">
      <c r="A67" s="30" t="s">
        <v>44</v>
      </c>
      <c r="B67" s="93"/>
      <c r="C67" s="38"/>
      <c r="D67" s="26"/>
      <c r="E67" s="26"/>
      <c r="F67" s="26"/>
      <c r="G67" s="26"/>
      <c r="H67" s="26"/>
      <c r="I67" s="26"/>
      <c r="J67" s="26"/>
      <c r="L67" s="68"/>
      <c r="M67" s="68"/>
      <c r="N67" s="129"/>
      <c r="O67" s="129"/>
      <c r="P67" s="129"/>
      <c r="Q67" s="129"/>
      <c r="R67" s="129"/>
    </row>
    <row r="68" spans="1:18" s="66" customFormat="1" ht="21.6" customHeight="1">
      <c r="A68" s="36" t="s">
        <v>45</v>
      </c>
      <c r="B68" s="93"/>
      <c r="C68" s="38"/>
      <c r="D68" s="26"/>
      <c r="E68" s="26"/>
      <c r="F68" s="26"/>
      <c r="G68" s="26"/>
      <c r="H68" s="26"/>
      <c r="I68" s="26"/>
      <c r="J68" s="26"/>
      <c r="L68" s="68"/>
      <c r="M68" s="68"/>
      <c r="N68" s="129"/>
      <c r="O68" s="129"/>
      <c r="P68" s="129"/>
      <c r="Q68" s="129"/>
      <c r="R68" s="129"/>
    </row>
    <row r="69" spans="1:18" s="66" customFormat="1" ht="21.6" customHeight="1" thickBot="1">
      <c r="A69" s="36" t="s">
        <v>46</v>
      </c>
      <c r="B69" s="93"/>
      <c r="C69" s="38"/>
      <c r="D69" s="85">
        <v>75000000</v>
      </c>
      <c r="E69" s="26"/>
      <c r="F69" s="85">
        <v>75000000</v>
      </c>
      <c r="G69" s="26"/>
      <c r="H69" s="85">
        <v>75000000</v>
      </c>
      <c r="I69" s="26"/>
      <c r="J69" s="85">
        <v>75000000</v>
      </c>
      <c r="L69" s="68"/>
      <c r="M69" s="68"/>
      <c r="N69" s="129"/>
      <c r="O69" s="129"/>
      <c r="P69" s="129"/>
      <c r="Q69" s="129"/>
      <c r="R69" s="129"/>
    </row>
    <row r="70" spans="1:18" s="66" customFormat="1" ht="21.6" customHeight="1" thickTop="1">
      <c r="A70" s="30" t="s">
        <v>47</v>
      </c>
      <c r="B70" s="93"/>
      <c r="C70" s="38"/>
      <c r="D70" s="26"/>
      <c r="E70" s="26"/>
      <c r="F70" s="26"/>
      <c r="G70" s="26"/>
      <c r="H70" s="26"/>
      <c r="I70" s="26"/>
      <c r="J70" s="26"/>
      <c r="L70" s="68"/>
      <c r="M70" s="68"/>
      <c r="N70" s="129"/>
      <c r="O70" s="129"/>
      <c r="P70" s="129"/>
      <c r="Q70" s="129"/>
      <c r="R70" s="129"/>
    </row>
    <row r="71" spans="1:18" s="66" customFormat="1" ht="21.6" customHeight="1">
      <c r="A71" s="36" t="s">
        <v>45</v>
      </c>
      <c r="B71" s="93"/>
      <c r="C71" s="38"/>
      <c r="D71" s="26"/>
      <c r="E71" s="26"/>
      <c r="F71" s="26"/>
      <c r="G71" s="26"/>
      <c r="H71" s="26"/>
      <c r="I71" s="26"/>
      <c r="J71" s="26"/>
      <c r="L71" s="68"/>
      <c r="M71" s="68"/>
      <c r="N71" s="129"/>
      <c r="O71" s="129"/>
      <c r="P71" s="129"/>
      <c r="Q71" s="129"/>
      <c r="R71" s="129"/>
    </row>
    <row r="72" spans="1:18" s="66" customFormat="1" ht="21.6" customHeight="1">
      <c r="A72" s="36" t="s">
        <v>46</v>
      </c>
      <c r="B72" s="93"/>
      <c r="C72" s="38"/>
      <c r="D72" s="26">
        <v>75000000</v>
      </c>
      <c r="E72" s="26"/>
      <c r="F72" s="26">
        <v>75000000</v>
      </c>
      <c r="G72" s="26"/>
      <c r="H72" s="26">
        <v>75000000</v>
      </c>
      <c r="I72" s="26"/>
      <c r="J72" s="26">
        <v>75000000</v>
      </c>
      <c r="L72" s="68"/>
      <c r="M72" s="68"/>
      <c r="N72" s="129"/>
      <c r="O72" s="129"/>
      <c r="P72" s="129"/>
      <c r="Q72" s="129"/>
      <c r="R72" s="129"/>
    </row>
    <row r="73" spans="1:18" s="66" customFormat="1" ht="21.6" customHeight="1">
      <c r="A73" s="30" t="s">
        <v>48</v>
      </c>
      <c r="B73" s="93"/>
      <c r="C73" s="38"/>
      <c r="D73" s="26"/>
      <c r="E73" s="26"/>
      <c r="F73" s="26"/>
      <c r="G73" s="26"/>
      <c r="H73" s="26"/>
      <c r="I73" s="26"/>
      <c r="J73" s="26"/>
      <c r="L73" s="68"/>
      <c r="M73" s="68"/>
      <c r="N73" s="129"/>
      <c r="O73" s="129"/>
      <c r="P73" s="129"/>
      <c r="Q73" s="129"/>
      <c r="R73" s="129"/>
    </row>
    <row r="74" spans="1:18" s="66" customFormat="1" ht="21.6" customHeight="1">
      <c r="A74" s="30" t="s">
        <v>49</v>
      </c>
      <c r="B74" s="93">
        <v>14</v>
      </c>
      <c r="C74" s="38"/>
      <c r="D74" s="26">
        <v>156000000</v>
      </c>
      <c r="E74" s="26"/>
      <c r="F74" s="26">
        <v>156000000</v>
      </c>
      <c r="G74" s="26"/>
      <c r="H74" s="26">
        <v>156000000</v>
      </c>
      <c r="I74" s="26"/>
      <c r="J74" s="26">
        <v>156000000</v>
      </c>
      <c r="L74" s="68"/>
      <c r="M74" s="68"/>
      <c r="N74" s="129"/>
      <c r="O74" s="129"/>
      <c r="P74" s="129"/>
      <c r="Q74" s="129"/>
      <c r="R74" s="129"/>
    </row>
    <row r="75" spans="1:18" s="66" customFormat="1" ht="21.6" customHeight="1">
      <c r="A75" s="88" t="s">
        <v>50</v>
      </c>
      <c r="B75" s="93"/>
      <c r="C75" s="38"/>
      <c r="D75" s="26"/>
      <c r="E75" s="26"/>
      <c r="F75" s="26"/>
      <c r="G75" s="26"/>
      <c r="H75" s="26"/>
      <c r="I75" s="26"/>
      <c r="J75" s="26"/>
      <c r="L75" s="68"/>
      <c r="M75" s="68"/>
      <c r="N75" s="129"/>
      <c r="O75" s="129"/>
      <c r="P75" s="129"/>
      <c r="Q75" s="129"/>
      <c r="R75" s="129"/>
    </row>
    <row r="76" spans="1:18" s="66" customFormat="1" ht="21.6" customHeight="1">
      <c r="A76" s="30" t="s">
        <v>51</v>
      </c>
      <c r="B76" s="93"/>
      <c r="C76" s="38"/>
      <c r="D76" s="26"/>
      <c r="E76" s="26"/>
      <c r="F76" s="26"/>
      <c r="G76" s="26"/>
      <c r="H76" s="26"/>
      <c r="I76" s="26"/>
      <c r="J76" s="26"/>
      <c r="L76" s="68"/>
      <c r="M76" s="68"/>
      <c r="N76" s="129"/>
      <c r="O76" s="129"/>
      <c r="P76" s="129"/>
      <c r="Q76" s="129"/>
      <c r="R76" s="129"/>
    </row>
    <row r="77" spans="1:18" s="66" customFormat="1" ht="21.6" customHeight="1">
      <c r="A77" s="30" t="s">
        <v>52</v>
      </c>
      <c r="B77" s="93">
        <v>14</v>
      </c>
      <c r="C77" s="38"/>
      <c r="D77" s="26">
        <v>7500000</v>
      </c>
      <c r="E77" s="26"/>
      <c r="F77" s="26">
        <v>7500000</v>
      </c>
      <c r="G77" s="26"/>
      <c r="H77" s="26">
        <v>7500000</v>
      </c>
      <c r="I77" s="26"/>
      <c r="J77" s="26">
        <v>7500000</v>
      </c>
      <c r="L77" s="68"/>
      <c r="M77" s="68"/>
      <c r="N77" s="129"/>
      <c r="O77" s="129"/>
      <c r="P77" s="129"/>
      <c r="Q77" s="129"/>
      <c r="R77" s="129"/>
    </row>
    <row r="78" spans="1:18" s="66" customFormat="1" ht="21.6" customHeight="1">
      <c r="A78" s="30" t="s">
        <v>53</v>
      </c>
      <c r="B78" s="93"/>
      <c r="C78" s="38"/>
      <c r="D78" s="26">
        <v>774803947</v>
      </c>
      <c r="E78" s="26"/>
      <c r="F78" s="26">
        <v>735662991</v>
      </c>
      <c r="G78" s="26"/>
      <c r="H78" s="26">
        <v>655711533</v>
      </c>
      <c r="I78" s="26"/>
      <c r="J78" s="26">
        <v>610001794</v>
      </c>
      <c r="K78" s="58"/>
      <c r="L78" s="68"/>
      <c r="M78" s="129"/>
      <c r="N78" s="68"/>
      <c r="O78" s="129"/>
      <c r="P78" s="129"/>
      <c r="Q78" s="129"/>
      <c r="R78" s="129"/>
    </row>
    <row r="79" spans="1:18" s="66" customFormat="1" ht="21.6" customHeight="1">
      <c r="A79" s="30" t="s">
        <v>54</v>
      </c>
      <c r="B79" s="93"/>
      <c r="C79" s="38"/>
      <c r="D79" s="122">
        <v>-40622202</v>
      </c>
      <c r="E79" s="26"/>
      <c r="F79" s="84">
        <v>-30251596</v>
      </c>
      <c r="G79" s="26"/>
      <c r="H79" s="84">
        <v>0</v>
      </c>
      <c r="I79" s="26"/>
      <c r="J79" s="84">
        <v>0</v>
      </c>
      <c r="L79" s="68"/>
      <c r="M79" s="68"/>
      <c r="N79" s="129"/>
      <c r="O79" s="129"/>
      <c r="P79" s="129"/>
      <c r="Q79" s="129"/>
      <c r="R79" s="129"/>
    </row>
    <row r="80" spans="1:18" s="66" customFormat="1" ht="21.6" customHeight="1">
      <c r="A80" s="20" t="s">
        <v>55</v>
      </c>
      <c r="B80" s="93"/>
      <c r="C80" s="38"/>
      <c r="D80" s="123">
        <f>SUM(D72:D79)</f>
        <v>972681745</v>
      </c>
      <c r="E80" s="72"/>
      <c r="F80" s="123">
        <f>SUM(F72:F79)</f>
        <v>943911395</v>
      </c>
      <c r="G80" s="72"/>
      <c r="H80" s="123">
        <f>SUM(H72:H79)</f>
        <v>894211533</v>
      </c>
      <c r="I80" s="26"/>
      <c r="J80" s="123">
        <f>SUM(J72:J79)</f>
        <v>848501794</v>
      </c>
      <c r="L80" s="68"/>
      <c r="M80" s="68"/>
      <c r="N80" s="129"/>
      <c r="O80" s="129"/>
      <c r="P80" s="129"/>
      <c r="Q80" s="129"/>
      <c r="R80" s="129"/>
    </row>
    <row r="81" spans="1:18" s="66" customFormat="1" ht="21.6" customHeight="1">
      <c r="A81" s="30" t="s">
        <v>56</v>
      </c>
      <c r="B81" s="93"/>
      <c r="C81" s="38"/>
      <c r="D81" s="84">
        <v>5984</v>
      </c>
      <c r="E81" s="26"/>
      <c r="F81" s="117">
        <v>0</v>
      </c>
      <c r="G81" s="26"/>
      <c r="H81" s="84">
        <v>0</v>
      </c>
      <c r="I81" s="26"/>
      <c r="J81" s="118">
        <v>0</v>
      </c>
      <c r="L81" s="68"/>
      <c r="M81" s="68"/>
      <c r="N81" s="129"/>
      <c r="O81" s="129"/>
      <c r="P81" s="129"/>
      <c r="Q81" s="129"/>
      <c r="R81" s="129"/>
    </row>
    <row r="82" spans="1:18" s="66" customFormat="1" ht="21.6" customHeight="1">
      <c r="A82" s="20" t="s">
        <v>57</v>
      </c>
      <c r="B82" s="93"/>
      <c r="C82" s="38"/>
      <c r="D82" s="27">
        <f>SUM(D80:D81)</f>
        <v>972687729</v>
      </c>
      <c r="E82" s="72"/>
      <c r="F82" s="27">
        <f>SUM(F80:F81)</f>
        <v>943911395</v>
      </c>
      <c r="G82" s="72"/>
      <c r="H82" s="27">
        <f>SUM(H80:H81)</f>
        <v>894211533</v>
      </c>
      <c r="I82" s="72"/>
      <c r="J82" s="27">
        <f>SUM(J80:J81)</f>
        <v>848501794</v>
      </c>
      <c r="L82" s="68"/>
      <c r="M82" s="68"/>
      <c r="N82" s="129"/>
      <c r="O82" s="129"/>
      <c r="P82" s="129"/>
      <c r="Q82" s="129"/>
      <c r="R82" s="129"/>
    </row>
    <row r="83" spans="1:18" s="66" customFormat="1" ht="21.6" customHeight="1">
      <c r="A83" s="20"/>
      <c r="B83" s="93"/>
      <c r="C83" s="38"/>
      <c r="D83" s="26"/>
      <c r="E83" s="26"/>
      <c r="F83" s="26"/>
      <c r="G83" s="26"/>
      <c r="H83" s="26"/>
      <c r="I83" s="26"/>
      <c r="J83" s="26"/>
      <c r="L83" s="129"/>
      <c r="M83" s="129"/>
      <c r="N83" s="129"/>
      <c r="O83" s="129"/>
      <c r="P83" s="129"/>
      <c r="Q83" s="129"/>
      <c r="R83" s="129"/>
    </row>
    <row r="84" spans="1:18" s="66" customFormat="1" ht="21.6" customHeight="1" thickBot="1">
      <c r="A84" s="23" t="s">
        <v>58</v>
      </c>
      <c r="B84" s="93"/>
      <c r="C84" s="38"/>
      <c r="D84" s="60">
        <f>SUM(D54+D82)</f>
        <v>2558033567</v>
      </c>
      <c r="E84" s="72"/>
      <c r="F84" s="60">
        <f>SUM(F54+F82)</f>
        <v>2435509621</v>
      </c>
      <c r="G84" s="72"/>
      <c r="H84" s="60">
        <f>SUM(H54+H82)</f>
        <v>2476356165</v>
      </c>
      <c r="I84" s="72"/>
      <c r="J84" s="60">
        <f>SUM(J54+J82)</f>
        <v>2340100020</v>
      </c>
      <c r="K84" s="58"/>
      <c r="L84" s="129"/>
      <c r="M84" s="129"/>
      <c r="N84" s="129"/>
      <c r="O84" s="129"/>
      <c r="P84" s="129"/>
      <c r="Q84" s="129"/>
      <c r="R84" s="129"/>
    </row>
    <row r="85" spans="1:18" s="66" customFormat="1" ht="21" customHeight="1" thickTop="1">
      <c r="A85" s="30"/>
      <c r="B85" s="93"/>
      <c r="D85" s="67"/>
      <c r="E85" s="67"/>
      <c r="F85" s="67"/>
      <c r="G85" s="67"/>
      <c r="H85" s="67"/>
      <c r="I85" s="67"/>
      <c r="J85" s="67"/>
      <c r="K85" s="58"/>
      <c r="L85" s="58"/>
    </row>
  </sheetData>
  <mergeCells count="12">
    <mergeCell ref="D64:J64"/>
    <mergeCell ref="H6:J6"/>
    <mergeCell ref="D9:J9"/>
    <mergeCell ref="H37:J37"/>
    <mergeCell ref="D40:J40"/>
    <mergeCell ref="H61:J61"/>
    <mergeCell ref="D7:F7"/>
    <mergeCell ref="H7:J7"/>
    <mergeCell ref="D38:F38"/>
    <mergeCell ref="H38:J38"/>
    <mergeCell ref="D62:F62"/>
    <mergeCell ref="H62:J62"/>
  </mergeCells>
  <pageMargins left="1" right="0.5" top="0.48" bottom="0.5" header="0.5" footer="0.5"/>
  <pageSetup paperSize="9" scale="90" firstPageNumber="7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1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71"/>
  <sheetViews>
    <sheetView view="pageBreakPreview" zoomScale="80" zoomScaleNormal="96" zoomScaleSheetLayoutView="80" workbookViewId="0"/>
  </sheetViews>
  <sheetFormatPr defaultColWidth="9.125" defaultRowHeight="21.6" customHeight="1"/>
  <cols>
    <col min="1" max="1" width="41.25" style="5" customWidth="1"/>
    <col min="2" max="2" width="7.125" style="92" customWidth="1"/>
    <col min="3" max="3" width="1" style="75" customWidth="1"/>
    <col min="4" max="4" width="13.875" style="75" customWidth="1"/>
    <col min="5" max="5" width="1" style="75" customWidth="1"/>
    <col min="6" max="6" width="13.875" style="75" customWidth="1"/>
    <col min="7" max="7" width="1" style="75" customWidth="1"/>
    <col min="8" max="8" width="13.875" style="75" customWidth="1"/>
    <col min="9" max="9" width="1" style="75" customWidth="1"/>
    <col min="10" max="10" width="13.875" style="75" customWidth="1"/>
    <col min="11" max="11" width="7.625" style="75" bestFit="1" customWidth="1"/>
    <col min="12" max="12" width="13.75" style="75" customWidth="1"/>
    <col min="13" max="13" width="14.25" style="75" bestFit="1" customWidth="1"/>
    <col min="14" max="14" width="14" style="75" customWidth="1"/>
    <col min="15" max="15" width="15.5" style="75" bestFit="1" customWidth="1"/>
    <col min="16" max="16" width="10.875" style="75" bestFit="1" customWidth="1"/>
    <col min="17" max="17" width="15.625" style="75" bestFit="1" customWidth="1"/>
    <col min="18" max="18" width="11.375" style="75" bestFit="1" customWidth="1"/>
    <col min="19" max="19" width="15.5" style="75" bestFit="1" customWidth="1"/>
    <col min="20" max="20" width="9.125" style="75"/>
    <col min="21" max="21" width="17.25" style="75" bestFit="1" customWidth="1"/>
    <col min="22" max="16384" width="9.125" style="75"/>
  </cols>
  <sheetData>
    <row r="1" spans="1:21" ht="22.2" customHeight="1">
      <c r="A1" s="7" t="s">
        <v>0</v>
      </c>
      <c r="C1" s="4"/>
      <c r="D1" s="3"/>
      <c r="E1" s="3"/>
      <c r="F1" s="3"/>
      <c r="G1" s="3"/>
      <c r="H1" s="19"/>
      <c r="I1" s="3"/>
      <c r="J1" s="19"/>
    </row>
    <row r="2" spans="1:21" ht="22.2" customHeight="1">
      <c r="A2" s="7" t="s">
        <v>59</v>
      </c>
      <c r="C2" s="4"/>
      <c r="D2" s="3"/>
      <c r="F2" s="3"/>
      <c r="H2" s="3"/>
      <c r="J2" s="3"/>
    </row>
    <row r="3" spans="1:21" ht="21.6" customHeight="1">
      <c r="A3" s="12"/>
      <c r="B3" s="12"/>
      <c r="C3" s="12"/>
      <c r="D3" s="9"/>
      <c r="E3" s="9"/>
      <c r="F3" s="9"/>
    </row>
    <row r="4" spans="1:21" ht="21.6" customHeight="1">
      <c r="A4" s="12"/>
      <c r="B4" s="12"/>
      <c r="C4" s="12"/>
      <c r="D4" s="106"/>
      <c r="E4" s="37"/>
      <c r="F4" s="106" t="s">
        <v>2</v>
      </c>
    </row>
    <row r="5" spans="1:21" ht="21.6" customHeight="1">
      <c r="A5" s="12"/>
      <c r="B5" s="12"/>
      <c r="C5" s="12"/>
      <c r="D5" s="106"/>
      <c r="E5" s="37"/>
      <c r="F5" s="106" t="s">
        <v>3</v>
      </c>
    </row>
    <row r="6" spans="1:21" ht="21.6" customHeight="1">
      <c r="A6" s="30"/>
      <c r="B6" s="93"/>
      <c r="C6" s="38"/>
      <c r="D6" s="109" t="s">
        <v>4</v>
      </c>
      <c r="E6" s="37"/>
      <c r="F6" s="106" t="s">
        <v>5</v>
      </c>
      <c r="G6" s="71"/>
      <c r="H6" s="144" t="s">
        <v>6</v>
      </c>
      <c r="I6" s="144"/>
      <c r="J6" s="144"/>
    </row>
    <row r="7" spans="1:21" ht="21.6" customHeight="1">
      <c r="A7" s="30"/>
      <c r="B7" s="93"/>
      <c r="C7" s="38"/>
      <c r="D7" s="143" t="s">
        <v>60</v>
      </c>
      <c r="E7" s="143"/>
      <c r="F7" s="143"/>
      <c r="G7" s="71"/>
      <c r="H7" s="143" t="s">
        <v>60</v>
      </c>
      <c r="I7" s="143"/>
      <c r="J7" s="143"/>
    </row>
    <row r="8" spans="1:21" ht="21.6" customHeight="1">
      <c r="A8" s="30"/>
      <c r="B8" s="93" t="s">
        <v>9</v>
      </c>
      <c r="C8" s="38"/>
      <c r="D8" s="70">
        <v>2566</v>
      </c>
      <c r="E8" s="70"/>
      <c r="F8" s="70">
        <v>2565</v>
      </c>
      <c r="G8" s="70"/>
      <c r="H8" s="70">
        <v>2566</v>
      </c>
      <c r="I8" s="70"/>
      <c r="J8" s="70">
        <v>2565</v>
      </c>
    </row>
    <row r="9" spans="1:21" ht="21.6" customHeight="1">
      <c r="A9" s="30"/>
      <c r="B9" s="93"/>
      <c r="C9" s="38"/>
      <c r="D9" s="141" t="s">
        <v>10</v>
      </c>
      <c r="E9" s="141"/>
      <c r="F9" s="141"/>
      <c r="G9" s="141"/>
      <c r="H9" s="141"/>
      <c r="I9" s="141"/>
      <c r="J9" s="141"/>
    </row>
    <row r="10" spans="1:21" ht="21.6" customHeight="1">
      <c r="A10" s="49" t="s">
        <v>61</v>
      </c>
      <c r="B10" s="93"/>
      <c r="C10" s="38"/>
      <c r="D10" s="93"/>
      <c r="E10" s="93"/>
      <c r="F10" s="93"/>
      <c r="G10" s="93"/>
      <c r="H10" s="93"/>
      <c r="I10" s="93"/>
      <c r="J10" s="93"/>
    </row>
    <row r="11" spans="1:21" ht="21.6" customHeight="1">
      <c r="A11" s="88" t="s">
        <v>62</v>
      </c>
      <c r="B11" s="93" t="s">
        <v>63</v>
      </c>
      <c r="C11" s="38"/>
      <c r="D11" s="89">
        <v>2496633797</v>
      </c>
      <c r="E11" s="40"/>
      <c r="F11" s="89">
        <v>3147301052</v>
      </c>
      <c r="G11" s="40"/>
      <c r="H11" s="89">
        <v>2496633797</v>
      </c>
      <c r="I11" s="40"/>
      <c r="J11" s="89">
        <v>3147301052</v>
      </c>
      <c r="M11" s="132"/>
      <c r="N11" s="133"/>
      <c r="O11" s="132"/>
      <c r="P11" s="133"/>
      <c r="Q11" s="132"/>
      <c r="R11" s="133"/>
      <c r="S11" s="132"/>
      <c r="T11" s="130"/>
      <c r="U11" s="130"/>
    </row>
    <row r="12" spans="1:21" ht="21.6" customHeight="1">
      <c r="A12" s="88" t="s">
        <v>64</v>
      </c>
      <c r="B12" s="93">
        <v>15</v>
      </c>
      <c r="C12" s="38"/>
      <c r="D12" s="32">
        <v>1237481</v>
      </c>
      <c r="E12" s="40"/>
      <c r="F12" s="32">
        <v>415468</v>
      </c>
      <c r="G12" s="40"/>
      <c r="H12" s="32">
        <v>1237481</v>
      </c>
      <c r="I12" s="40"/>
      <c r="J12" s="32">
        <v>415468</v>
      </c>
      <c r="M12" s="132"/>
      <c r="N12" s="133"/>
      <c r="O12" s="132"/>
      <c r="P12" s="133"/>
      <c r="Q12" s="132"/>
      <c r="R12" s="133"/>
      <c r="S12" s="132"/>
      <c r="T12" s="130"/>
      <c r="U12" s="130"/>
    </row>
    <row r="13" spans="1:21" ht="21.6" customHeight="1">
      <c r="A13" s="88"/>
      <c r="B13" s="93"/>
      <c r="C13" s="38"/>
      <c r="D13" s="28">
        <f>SUM(D11:D12)</f>
        <v>2497871278</v>
      </c>
      <c r="E13" s="40"/>
      <c r="F13" s="28">
        <f>SUM(F11:F12)</f>
        <v>3147716520</v>
      </c>
      <c r="G13" s="40"/>
      <c r="H13" s="28">
        <f>SUM(H11:H12)</f>
        <v>2497871278</v>
      </c>
      <c r="I13" s="40"/>
      <c r="J13" s="28">
        <f>SUM(J11:J12)</f>
        <v>3147716520</v>
      </c>
      <c r="L13" s="90"/>
      <c r="M13" s="132"/>
      <c r="N13" s="132"/>
      <c r="O13" s="132"/>
      <c r="P13" s="132"/>
      <c r="Q13" s="132"/>
      <c r="R13" s="132"/>
      <c r="S13" s="132"/>
      <c r="T13" s="130"/>
      <c r="U13" s="130"/>
    </row>
    <row r="14" spans="1:21" ht="21.6" customHeight="1">
      <c r="A14" s="88" t="s">
        <v>65</v>
      </c>
      <c r="B14" s="93" t="s">
        <v>66</v>
      </c>
      <c r="C14" s="38"/>
      <c r="D14" s="89">
        <v>-2347224511</v>
      </c>
      <c r="E14" s="40"/>
      <c r="F14" s="89">
        <v>-2821874845</v>
      </c>
      <c r="G14" s="40"/>
      <c r="H14" s="89">
        <v>-2347224511</v>
      </c>
      <c r="I14" s="40"/>
      <c r="J14" s="89">
        <v>-2821874845</v>
      </c>
      <c r="L14" s="90"/>
      <c r="M14" s="132"/>
      <c r="N14" s="132"/>
      <c r="O14" s="132"/>
      <c r="P14" s="132"/>
      <c r="Q14" s="132"/>
      <c r="R14" s="132"/>
      <c r="S14" s="132"/>
      <c r="T14" s="130"/>
      <c r="U14" s="130"/>
    </row>
    <row r="15" spans="1:21" ht="21.6" customHeight="1">
      <c r="A15" s="88" t="s">
        <v>67</v>
      </c>
      <c r="B15" s="93">
        <v>16</v>
      </c>
      <c r="C15" s="38"/>
      <c r="D15" s="89">
        <v>-1138591</v>
      </c>
      <c r="E15" s="40"/>
      <c r="F15" s="89">
        <v>-363266</v>
      </c>
      <c r="G15" s="40"/>
      <c r="H15" s="89">
        <v>-1138591</v>
      </c>
      <c r="I15" s="40"/>
      <c r="J15" s="89">
        <v>-363266</v>
      </c>
      <c r="L15" s="90"/>
      <c r="M15" s="133"/>
      <c r="N15" s="132"/>
      <c r="O15" s="133"/>
      <c r="P15" s="132"/>
      <c r="Q15" s="133"/>
      <c r="R15" s="132"/>
      <c r="S15" s="130"/>
      <c r="T15" s="130"/>
      <c r="U15" s="130"/>
    </row>
    <row r="16" spans="1:21" ht="21.6" customHeight="1">
      <c r="A16" s="20" t="s">
        <v>68</v>
      </c>
      <c r="B16" s="93"/>
      <c r="C16" s="38"/>
      <c r="D16" s="119">
        <f>SUM(D13:D15)</f>
        <v>149508176</v>
      </c>
      <c r="E16" s="40"/>
      <c r="F16" s="119">
        <f>SUM(F13:F15)</f>
        <v>325478409</v>
      </c>
      <c r="G16" s="40"/>
      <c r="H16" s="119">
        <f>SUM(H13:H15)</f>
        <v>149508176</v>
      </c>
      <c r="I16" s="40"/>
      <c r="J16" s="119">
        <f>SUM(J13:J15)</f>
        <v>325478409</v>
      </c>
      <c r="L16" s="90"/>
      <c r="M16" s="133"/>
      <c r="N16" s="132"/>
      <c r="O16" s="133"/>
      <c r="P16" s="132"/>
      <c r="Q16" s="133"/>
      <c r="R16" s="132"/>
      <c r="S16" s="130"/>
      <c r="T16" s="130"/>
      <c r="U16" s="130"/>
    </row>
    <row r="17" spans="1:21" ht="21.6" customHeight="1">
      <c r="A17" s="20"/>
      <c r="B17" s="93"/>
      <c r="C17" s="38"/>
      <c r="D17" s="89"/>
      <c r="E17" s="40"/>
      <c r="F17" s="89"/>
      <c r="G17" s="40"/>
      <c r="H17" s="89"/>
      <c r="I17" s="40"/>
      <c r="J17" s="89"/>
      <c r="L17" s="90"/>
      <c r="M17" s="133"/>
      <c r="N17" s="132"/>
      <c r="O17" s="133"/>
      <c r="P17" s="132"/>
      <c r="Q17" s="133"/>
      <c r="R17" s="132"/>
      <c r="S17" s="130"/>
      <c r="T17" s="130"/>
      <c r="U17" s="130"/>
    </row>
    <row r="18" spans="1:21" ht="21.6" customHeight="1">
      <c r="A18" s="88" t="s">
        <v>69</v>
      </c>
      <c r="B18" s="93">
        <v>3</v>
      </c>
      <c r="C18" s="38"/>
      <c r="D18" s="89">
        <v>155159355</v>
      </c>
      <c r="E18" s="40"/>
      <c r="F18" s="89">
        <v>5374848</v>
      </c>
      <c r="G18" s="40"/>
      <c r="H18" s="89">
        <v>155134393</v>
      </c>
      <c r="I18" s="40"/>
      <c r="J18" s="89">
        <v>5374848</v>
      </c>
      <c r="M18" s="130"/>
      <c r="N18" s="130"/>
      <c r="O18" s="130"/>
      <c r="P18" s="130"/>
      <c r="Q18" s="130"/>
      <c r="R18" s="130"/>
      <c r="S18" s="130"/>
      <c r="T18" s="130"/>
      <c r="U18" s="130"/>
    </row>
    <row r="19" spans="1:21" ht="21.6" customHeight="1">
      <c r="A19" s="88" t="s">
        <v>70</v>
      </c>
      <c r="B19" s="93" t="s">
        <v>192</v>
      </c>
      <c r="C19" s="38"/>
      <c r="D19" s="89">
        <v>0</v>
      </c>
      <c r="E19" s="40"/>
      <c r="F19" s="89">
        <v>0</v>
      </c>
      <c r="G19" s="40"/>
      <c r="H19" s="89">
        <v>0</v>
      </c>
      <c r="I19" s="40"/>
      <c r="J19" s="89">
        <v>1593626</v>
      </c>
      <c r="M19" s="130"/>
      <c r="N19" s="130"/>
      <c r="O19" s="130"/>
      <c r="P19" s="130"/>
      <c r="Q19" s="130"/>
      <c r="R19" s="130"/>
      <c r="S19" s="130"/>
      <c r="T19" s="130"/>
      <c r="U19" s="130"/>
    </row>
    <row r="20" spans="1:21" ht="21.6" customHeight="1">
      <c r="A20" s="88" t="s">
        <v>71</v>
      </c>
      <c r="B20" s="93">
        <v>16</v>
      </c>
      <c r="C20" s="38"/>
      <c r="D20" s="89">
        <v>-50573576</v>
      </c>
      <c r="E20" s="40"/>
      <c r="F20" s="89">
        <v>-110155773</v>
      </c>
      <c r="G20" s="40"/>
      <c r="H20" s="89">
        <v>-50573576</v>
      </c>
      <c r="I20" s="40"/>
      <c r="J20" s="89">
        <v>-110155773</v>
      </c>
      <c r="M20" s="130"/>
      <c r="N20" s="130"/>
      <c r="O20" s="130"/>
      <c r="P20" s="130"/>
      <c r="Q20" s="130"/>
      <c r="R20" s="130"/>
      <c r="S20" s="130"/>
      <c r="T20" s="130"/>
      <c r="U20" s="130"/>
    </row>
    <row r="21" spans="1:21" ht="21.6" customHeight="1">
      <c r="A21" s="88" t="s">
        <v>72</v>
      </c>
      <c r="B21" s="93" t="s">
        <v>73</v>
      </c>
      <c r="C21" s="38"/>
      <c r="D21" s="89">
        <v>-94519727</v>
      </c>
      <c r="E21" s="40"/>
      <c r="F21" s="89">
        <v>-94046556</v>
      </c>
      <c r="G21" s="40"/>
      <c r="H21" s="89">
        <v>-94334847</v>
      </c>
      <c r="I21" s="40"/>
      <c r="J21" s="89">
        <v>-94046556</v>
      </c>
      <c r="M21" s="130"/>
      <c r="N21" s="130"/>
      <c r="O21" s="130"/>
      <c r="P21" s="130"/>
      <c r="Q21" s="130"/>
      <c r="R21" s="130"/>
      <c r="S21" s="130"/>
      <c r="T21" s="130"/>
      <c r="U21" s="130"/>
    </row>
    <row r="22" spans="1:21" ht="21.6" customHeight="1">
      <c r="A22" s="88" t="s">
        <v>74</v>
      </c>
      <c r="B22" s="93"/>
      <c r="C22" s="38"/>
      <c r="D22" s="32">
        <v>-3619393</v>
      </c>
      <c r="E22" s="40"/>
      <c r="F22" s="32">
        <v>-10659525</v>
      </c>
      <c r="G22" s="40"/>
      <c r="H22" s="32">
        <v>-3619393</v>
      </c>
      <c r="I22" s="40"/>
      <c r="J22" s="32">
        <v>-10659525</v>
      </c>
      <c r="M22" s="130"/>
      <c r="N22" s="130"/>
      <c r="O22" s="130"/>
      <c r="P22" s="130"/>
      <c r="Q22" s="130"/>
      <c r="R22" s="130"/>
      <c r="S22" s="130"/>
      <c r="T22" s="130"/>
      <c r="U22" s="130"/>
    </row>
    <row r="23" spans="1:21" ht="21.6" customHeight="1">
      <c r="A23" s="20" t="s">
        <v>75</v>
      </c>
      <c r="B23" s="43"/>
      <c r="C23" s="71"/>
      <c r="D23" s="72">
        <f>SUM(D16:D22)</f>
        <v>155954835</v>
      </c>
      <c r="E23" s="72"/>
      <c r="F23" s="72">
        <f>SUM(F16:F22)</f>
        <v>115991403</v>
      </c>
      <c r="G23" s="72"/>
      <c r="H23" s="72">
        <f>SUM(H16:H22)</f>
        <v>156114753</v>
      </c>
      <c r="I23" s="72"/>
      <c r="J23" s="72">
        <f>SUM(J16:J22)</f>
        <v>117585029</v>
      </c>
      <c r="M23" s="130"/>
      <c r="N23" s="130"/>
      <c r="O23" s="130"/>
      <c r="P23" s="130"/>
      <c r="Q23" s="130"/>
      <c r="R23" s="130"/>
      <c r="S23" s="130"/>
      <c r="T23" s="130"/>
      <c r="U23" s="130"/>
    </row>
    <row r="24" spans="1:21" ht="21.6" customHeight="1">
      <c r="A24" s="20"/>
      <c r="B24" s="93"/>
      <c r="C24" s="38"/>
      <c r="D24" s="89"/>
      <c r="E24" s="40"/>
      <c r="F24" s="89"/>
      <c r="G24" s="40"/>
      <c r="H24" s="89"/>
      <c r="I24" s="40"/>
      <c r="J24" s="89"/>
      <c r="M24" s="130"/>
      <c r="N24" s="130"/>
      <c r="O24" s="130"/>
      <c r="P24" s="130"/>
      <c r="Q24" s="130"/>
      <c r="R24" s="130"/>
      <c r="S24" s="130"/>
      <c r="T24" s="130"/>
      <c r="U24" s="130"/>
    </row>
    <row r="25" spans="1:21" ht="21.6" customHeight="1">
      <c r="A25" s="30" t="s">
        <v>76</v>
      </c>
      <c r="B25" s="93"/>
      <c r="C25" s="38"/>
      <c r="D25" s="89">
        <v>-41006193</v>
      </c>
      <c r="E25" s="40"/>
      <c r="F25" s="89">
        <v>-12865372</v>
      </c>
      <c r="G25" s="40"/>
      <c r="H25" s="89">
        <v>-41006193</v>
      </c>
      <c r="I25" s="40"/>
      <c r="J25" s="89">
        <v>-12865372</v>
      </c>
      <c r="M25" s="130"/>
      <c r="N25" s="130"/>
      <c r="O25" s="130"/>
      <c r="P25" s="130"/>
      <c r="Q25" s="130"/>
      <c r="R25" s="130"/>
      <c r="S25" s="130"/>
      <c r="T25" s="130"/>
      <c r="U25" s="130"/>
    </row>
    <row r="26" spans="1:21" ht="21.6" customHeight="1">
      <c r="A26" s="30" t="s">
        <v>77</v>
      </c>
      <c r="B26" s="93">
        <v>8</v>
      </c>
      <c r="C26" s="38"/>
      <c r="D26" s="89">
        <v>-6408881</v>
      </c>
      <c r="E26" s="40"/>
      <c r="F26" s="89">
        <v>206074</v>
      </c>
      <c r="G26" s="40"/>
      <c r="H26" s="89">
        <v>0</v>
      </c>
      <c r="I26" s="40"/>
      <c r="J26" s="89">
        <v>0</v>
      </c>
      <c r="K26" s="103"/>
      <c r="L26" s="105"/>
      <c r="M26" s="130"/>
      <c r="N26" s="130"/>
      <c r="O26" s="130"/>
      <c r="P26" s="130"/>
      <c r="Q26" s="21"/>
      <c r="R26" s="130"/>
      <c r="S26" s="130"/>
      <c r="T26" s="130"/>
      <c r="U26" s="130"/>
    </row>
    <row r="27" spans="1:21" ht="21.6" customHeight="1">
      <c r="A27" s="20" t="s">
        <v>78</v>
      </c>
      <c r="B27" s="93"/>
      <c r="C27" s="38"/>
      <c r="D27" s="119">
        <f>SUM(D23:D26)</f>
        <v>108539761</v>
      </c>
      <c r="E27" s="42"/>
      <c r="F27" s="119">
        <f>SUM(F23:F26)</f>
        <v>103332105</v>
      </c>
      <c r="G27" s="42"/>
      <c r="H27" s="119">
        <f>SUM(H23:H26)</f>
        <v>115108560</v>
      </c>
      <c r="I27" s="42"/>
      <c r="J27" s="119">
        <f>SUM(J23:J26)</f>
        <v>104719657</v>
      </c>
      <c r="M27" s="130"/>
      <c r="N27" s="130"/>
      <c r="O27" s="130"/>
      <c r="P27" s="130"/>
      <c r="Q27" s="130"/>
      <c r="R27" s="130"/>
      <c r="S27" s="130"/>
      <c r="T27" s="130"/>
      <c r="U27" s="130"/>
    </row>
    <row r="28" spans="1:21" ht="21.6" customHeight="1">
      <c r="A28" s="88" t="s">
        <v>79</v>
      </c>
      <c r="B28" s="93">
        <v>18</v>
      </c>
      <c r="C28" s="38"/>
      <c r="D28" s="89">
        <v>-5575497</v>
      </c>
      <c r="E28" s="40"/>
      <c r="F28" s="89">
        <v>3710401</v>
      </c>
      <c r="G28" s="40"/>
      <c r="H28" s="89">
        <v>-5575497</v>
      </c>
      <c r="I28" s="40"/>
      <c r="J28" s="89">
        <v>3710401</v>
      </c>
      <c r="L28" s="58"/>
      <c r="M28" s="130"/>
      <c r="N28" s="130"/>
      <c r="O28" s="130"/>
      <c r="P28" s="130"/>
      <c r="Q28" s="130"/>
      <c r="R28" s="130"/>
      <c r="S28" s="130"/>
      <c r="T28" s="130"/>
      <c r="U28" s="130"/>
    </row>
    <row r="29" spans="1:21" ht="21.6" customHeight="1">
      <c r="A29" s="23" t="s">
        <v>80</v>
      </c>
      <c r="B29" s="93"/>
      <c r="C29" s="38"/>
      <c r="D29" s="27">
        <f>SUM(D27:D28)</f>
        <v>102964264</v>
      </c>
      <c r="E29" s="42"/>
      <c r="F29" s="27">
        <f>SUM(F27:F28)</f>
        <v>107042506</v>
      </c>
      <c r="G29" s="42"/>
      <c r="H29" s="27">
        <f>SUM(H27:H28)</f>
        <v>109533063</v>
      </c>
      <c r="I29" s="42"/>
      <c r="J29" s="27">
        <f>SUM(J27:J28)</f>
        <v>108430058</v>
      </c>
      <c r="L29" s="22"/>
      <c r="M29" s="130"/>
      <c r="N29" s="130"/>
      <c r="O29" s="130"/>
      <c r="P29" s="130"/>
      <c r="Q29" s="130"/>
      <c r="R29" s="130"/>
      <c r="S29" s="130"/>
      <c r="T29" s="130"/>
      <c r="U29" s="130"/>
    </row>
    <row r="30" spans="1:21" ht="21" customHeight="1">
      <c r="A30" s="20"/>
      <c r="B30" s="93"/>
      <c r="C30" s="38"/>
      <c r="D30" s="89"/>
      <c r="E30" s="40"/>
      <c r="F30" s="89"/>
      <c r="G30" s="40"/>
      <c r="H30" s="89"/>
      <c r="I30" s="40"/>
      <c r="J30" s="89"/>
      <c r="L30"/>
      <c r="M30" s="130"/>
      <c r="N30" s="130"/>
      <c r="O30" s="130"/>
      <c r="P30" s="130"/>
      <c r="Q30" s="130"/>
      <c r="R30" s="130"/>
      <c r="S30" s="130"/>
      <c r="T30" s="130"/>
      <c r="U30" s="130"/>
    </row>
    <row r="31" spans="1:21" ht="22.2" customHeight="1">
      <c r="A31" s="7" t="s">
        <v>0</v>
      </c>
      <c r="C31" s="4"/>
      <c r="D31" s="3"/>
      <c r="E31" s="3"/>
      <c r="F31" s="3"/>
      <c r="G31" s="3"/>
      <c r="H31" s="19"/>
      <c r="I31" s="3"/>
      <c r="J31" s="19"/>
      <c r="M31" s="130"/>
      <c r="N31" s="130"/>
      <c r="O31" s="130"/>
      <c r="P31" s="130"/>
      <c r="Q31" s="130"/>
      <c r="R31" s="130"/>
      <c r="S31" s="130"/>
      <c r="T31" s="130"/>
      <c r="U31" s="130"/>
    </row>
    <row r="32" spans="1:21" ht="22.2" customHeight="1">
      <c r="A32" s="7" t="s">
        <v>59</v>
      </c>
      <c r="C32" s="4"/>
      <c r="D32" s="3"/>
      <c r="F32" s="3"/>
      <c r="H32" s="3"/>
      <c r="J32" s="3"/>
      <c r="M32" s="130"/>
      <c r="N32" s="130"/>
      <c r="O32" s="130"/>
      <c r="P32" s="130"/>
      <c r="Q32" s="130"/>
      <c r="R32" s="130"/>
      <c r="S32" s="130"/>
      <c r="T32" s="130"/>
      <c r="U32" s="130"/>
    </row>
    <row r="33" spans="1:21" ht="21.6" customHeight="1">
      <c r="M33" s="130"/>
      <c r="N33" s="130"/>
      <c r="O33" s="130"/>
      <c r="P33" s="130"/>
      <c r="Q33" s="130"/>
      <c r="R33" s="130"/>
      <c r="S33" s="130"/>
      <c r="T33" s="130"/>
      <c r="U33" s="130"/>
    </row>
    <row r="34" spans="1:21" ht="21.6" customHeight="1">
      <c r="D34" s="106"/>
      <c r="E34" s="37"/>
      <c r="F34" s="106" t="s">
        <v>2</v>
      </c>
      <c r="M34" s="130"/>
      <c r="N34" s="130"/>
      <c r="O34" s="130"/>
      <c r="P34" s="130"/>
      <c r="Q34" s="130"/>
      <c r="R34" s="130"/>
      <c r="S34" s="130"/>
      <c r="T34" s="130"/>
      <c r="U34" s="130"/>
    </row>
    <row r="35" spans="1:21" ht="21.6" customHeight="1">
      <c r="D35" s="106"/>
      <c r="E35" s="37"/>
      <c r="F35" s="106" t="s">
        <v>3</v>
      </c>
      <c r="M35" s="130"/>
      <c r="N35" s="130"/>
      <c r="O35" s="130"/>
      <c r="P35" s="130"/>
      <c r="Q35" s="130"/>
      <c r="R35" s="130"/>
      <c r="S35" s="130"/>
      <c r="T35" s="130"/>
      <c r="U35" s="130"/>
    </row>
    <row r="36" spans="1:21" ht="21.6" customHeight="1">
      <c r="A36" s="30"/>
      <c r="B36" s="93"/>
      <c r="C36" s="38"/>
      <c r="D36" s="109" t="s">
        <v>4</v>
      </c>
      <c r="E36" s="37"/>
      <c r="F36" s="106" t="s">
        <v>5</v>
      </c>
      <c r="G36" s="71"/>
      <c r="H36" s="144" t="s">
        <v>6</v>
      </c>
      <c r="I36" s="144"/>
      <c r="J36" s="144"/>
      <c r="M36" s="130"/>
      <c r="N36" s="130"/>
      <c r="O36" s="130"/>
      <c r="P36" s="130"/>
      <c r="Q36" s="130"/>
      <c r="R36" s="130"/>
      <c r="S36" s="130"/>
      <c r="T36" s="130"/>
      <c r="U36" s="130"/>
    </row>
    <row r="37" spans="1:21" ht="21.6" customHeight="1">
      <c r="A37" s="30"/>
      <c r="B37" s="93"/>
      <c r="C37" s="66"/>
      <c r="D37" s="143" t="s">
        <v>60</v>
      </c>
      <c r="E37" s="143"/>
      <c r="F37" s="143"/>
      <c r="G37" s="71"/>
      <c r="H37" s="143" t="s">
        <v>60</v>
      </c>
      <c r="I37" s="143"/>
      <c r="J37" s="143"/>
      <c r="M37" s="130"/>
      <c r="N37" s="130"/>
      <c r="O37" s="130"/>
      <c r="P37" s="130"/>
      <c r="Q37" s="130"/>
      <c r="R37" s="130"/>
      <c r="S37" s="130"/>
      <c r="T37" s="130"/>
      <c r="U37" s="130"/>
    </row>
    <row r="38" spans="1:21" ht="21.6" customHeight="1">
      <c r="A38" s="30"/>
      <c r="B38" s="93" t="s">
        <v>9</v>
      </c>
      <c r="C38" s="38"/>
      <c r="D38" s="70">
        <v>2566</v>
      </c>
      <c r="E38" s="70"/>
      <c r="F38" s="70">
        <v>2565</v>
      </c>
      <c r="G38" s="70"/>
      <c r="H38" s="70">
        <v>2566</v>
      </c>
      <c r="I38" s="70"/>
      <c r="J38" s="70">
        <v>2565</v>
      </c>
      <c r="M38" s="130"/>
      <c r="N38" s="130"/>
      <c r="O38" s="130"/>
      <c r="P38" s="130"/>
      <c r="Q38" s="130"/>
      <c r="R38" s="130"/>
      <c r="S38" s="130"/>
      <c r="T38" s="130"/>
      <c r="U38" s="130"/>
    </row>
    <row r="39" spans="1:21" ht="21.6" customHeight="1">
      <c r="A39" s="30"/>
      <c r="B39" s="93"/>
      <c r="C39" s="38"/>
      <c r="D39" s="141" t="s">
        <v>10</v>
      </c>
      <c r="E39" s="141"/>
      <c r="F39" s="141"/>
      <c r="G39" s="141"/>
      <c r="H39" s="141"/>
      <c r="I39" s="141"/>
      <c r="J39" s="141"/>
      <c r="M39" s="130"/>
      <c r="N39" s="130"/>
      <c r="O39" s="130"/>
      <c r="P39" s="130"/>
      <c r="Q39" s="130"/>
      <c r="R39" s="130"/>
      <c r="S39" s="130"/>
      <c r="T39" s="130"/>
      <c r="U39" s="130"/>
    </row>
    <row r="40" spans="1:21" ht="21.6" customHeight="1">
      <c r="A40" s="23" t="s">
        <v>81</v>
      </c>
      <c r="B40" s="93"/>
      <c r="C40" s="66"/>
      <c r="D40" s="47"/>
      <c r="E40" s="48"/>
      <c r="F40" s="47"/>
      <c r="G40" s="48"/>
      <c r="H40" s="47"/>
      <c r="I40" s="48"/>
      <c r="J40" s="47"/>
      <c r="M40" s="130"/>
      <c r="N40" s="130"/>
      <c r="O40" s="130"/>
      <c r="P40" s="130"/>
      <c r="Q40" s="130"/>
      <c r="R40" s="130"/>
      <c r="S40" s="130"/>
      <c r="T40" s="130"/>
      <c r="U40" s="130"/>
    </row>
    <row r="41" spans="1:21" ht="21.6" customHeight="1">
      <c r="A41" s="49" t="s">
        <v>82</v>
      </c>
      <c r="B41" s="93"/>
      <c r="C41" s="66"/>
      <c r="D41" s="89"/>
      <c r="E41" s="46"/>
      <c r="F41" s="89"/>
      <c r="G41" s="42"/>
      <c r="H41" s="89"/>
      <c r="I41" s="42"/>
      <c r="J41" s="89"/>
      <c r="M41" s="130"/>
      <c r="N41" s="130"/>
      <c r="O41" s="130"/>
      <c r="P41" s="130"/>
      <c r="Q41" s="130"/>
      <c r="R41" s="130"/>
      <c r="S41" s="130"/>
      <c r="T41" s="130"/>
      <c r="U41" s="130"/>
    </row>
    <row r="42" spans="1:21" ht="21.6" customHeight="1">
      <c r="A42" s="49" t="s">
        <v>83</v>
      </c>
      <c r="B42" s="93"/>
      <c r="C42" s="66"/>
      <c r="D42" s="89"/>
      <c r="E42" s="50"/>
      <c r="F42" s="89"/>
      <c r="G42" s="42"/>
      <c r="H42" s="89"/>
      <c r="I42" s="42"/>
      <c r="J42" s="89"/>
      <c r="M42" s="130"/>
      <c r="N42" s="130"/>
      <c r="O42" s="130"/>
      <c r="P42" s="130"/>
      <c r="Q42" s="130"/>
      <c r="R42" s="130"/>
      <c r="S42" s="130"/>
      <c r="T42" s="130"/>
      <c r="U42" s="130"/>
    </row>
    <row r="43" spans="1:21" ht="21.6" customHeight="1">
      <c r="A43" s="30" t="s">
        <v>84</v>
      </c>
      <c r="B43" s="93"/>
      <c r="C43" s="66"/>
      <c r="D43" s="89"/>
      <c r="E43" s="50"/>
      <c r="F43" s="89"/>
      <c r="G43" s="89"/>
      <c r="H43" s="89"/>
      <c r="I43" s="89"/>
      <c r="J43" s="89"/>
      <c r="M43" s="130"/>
      <c r="N43" s="130"/>
      <c r="O43" s="130"/>
      <c r="P43" s="130"/>
      <c r="Q43" s="130"/>
      <c r="R43" s="130"/>
      <c r="S43" s="130"/>
      <c r="T43" s="130"/>
      <c r="U43" s="130"/>
    </row>
    <row r="44" spans="1:21" ht="21.6" customHeight="1">
      <c r="A44" s="30" t="s">
        <v>85</v>
      </c>
      <c r="B44" s="93">
        <v>8</v>
      </c>
      <c r="C44" s="66"/>
      <c r="D44" s="32">
        <v>-10370606</v>
      </c>
      <c r="E44" s="50"/>
      <c r="F44" s="32">
        <v>-3245756</v>
      </c>
      <c r="G44" s="42"/>
      <c r="H44" s="32">
        <v>0</v>
      </c>
      <c r="I44" s="50"/>
      <c r="J44" s="32">
        <v>0</v>
      </c>
      <c r="M44" s="130"/>
      <c r="N44" s="130"/>
      <c r="O44" s="130"/>
      <c r="P44" s="130"/>
      <c r="Q44" s="130"/>
      <c r="R44" s="130"/>
      <c r="S44" s="130"/>
      <c r="T44" s="130"/>
      <c r="U44" s="130"/>
    </row>
    <row r="45" spans="1:21" ht="14.7" customHeight="1">
      <c r="A45" s="23"/>
      <c r="B45" s="93"/>
      <c r="C45" s="66"/>
      <c r="D45" s="46"/>
      <c r="E45" s="46"/>
      <c r="F45" s="46"/>
      <c r="G45" s="42"/>
      <c r="H45" s="46"/>
      <c r="I45" s="42"/>
      <c r="J45" s="46"/>
      <c r="L45" s="21"/>
      <c r="M45" s="21"/>
      <c r="N45" s="130"/>
      <c r="O45" s="130"/>
      <c r="P45" s="130"/>
      <c r="Q45" s="130"/>
      <c r="R45" s="130"/>
      <c r="S45" s="130"/>
      <c r="T45" s="130"/>
      <c r="U45" s="130"/>
    </row>
    <row r="46" spans="1:21" ht="21.6" customHeight="1">
      <c r="A46" s="49" t="s">
        <v>86</v>
      </c>
      <c r="B46" s="93"/>
      <c r="C46" s="66"/>
      <c r="D46" s="89"/>
      <c r="E46" s="50"/>
      <c r="F46" s="89"/>
      <c r="G46" s="42"/>
      <c r="H46" s="89"/>
      <c r="I46" s="50"/>
      <c r="J46" s="89"/>
      <c r="M46" s="130"/>
      <c r="N46" s="130"/>
      <c r="O46" s="130"/>
      <c r="P46" s="130"/>
      <c r="Q46" s="130"/>
      <c r="R46" s="130"/>
      <c r="S46" s="130"/>
      <c r="T46" s="130"/>
      <c r="U46" s="130"/>
    </row>
    <row r="47" spans="1:21" ht="21.6" customHeight="1">
      <c r="A47" s="49" t="s">
        <v>83</v>
      </c>
      <c r="B47" s="93"/>
      <c r="C47" s="66"/>
      <c r="D47" s="89"/>
      <c r="E47" s="50"/>
      <c r="F47" s="89"/>
      <c r="G47" s="42"/>
      <c r="H47" s="89"/>
      <c r="I47" s="50"/>
      <c r="J47" s="89"/>
      <c r="M47" s="130"/>
      <c r="N47" s="130"/>
      <c r="O47" s="130"/>
      <c r="P47" s="130"/>
      <c r="Q47" s="130"/>
      <c r="R47" s="130"/>
      <c r="S47" s="130"/>
      <c r="T47" s="130"/>
      <c r="U47" s="130"/>
    </row>
    <row r="48" spans="1:21" ht="21.6" customHeight="1">
      <c r="A48" s="30" t="s">
        <v>87</v>
      </c>
      <c r="B48" s="93"/>
      <c r="C48" s="66"/>
      <c r="D48" s="89"/>
      <c r="E48" s="50"/>
      <c r="F48" s="89"/>
      <c r="G48" s="42"/>
      <c r="H48" s="89"/>
      <c r="I48" s="50"/>
      <c r="J48" s="89"/>
      <c r="M48" s="130"/>
      <c r="N48" s="130"/>
      <c r="O48" s="130"/>
      <c r="P48" s="130"/>
      <c r="Q48" s="130"/>
      <c r="R48" s="130"/>
      <c r="S48" s="130"/>
      <c r="T48" s="130"/>
      <c r="U48" s="130"/>
    </row>
    <row r="49" spans="1:21" ht="21.6" customHeight="1">
      <c r="A49" s="30" t="s">
        <v>88</v>
      </c>
      <c r="B49" s="93">
        <v>13</v>
      </c>
      <c r="C49" s="66"/>
      <c r="D49" s="25">
        <v>-91655</v>
      </c>
      <c r="E49" s="25"/>
      <c r="F49" s="25">
        <v>438271</v>
      </c>
      <c r="G49" s="25"/>
      <c r="H49" s="25">
        <v>-91655</v>
      </c>
      <c r="I49" s="25"/>
      <c r="J49" s="25">
        <v>438271</v>
      </c>
      <c r="M49" s="130"/>
      <c r="N49" s="130"/>
      <c r="O49" s="130"/>
      <c r="P49" s="130"/>
      <c r="Q49" s="130"/>
      <c r="R49" s="130"/>
      <c r="S49" s="130"/>
      <c r="T49" s="130"/>
      <c r="U49" s="130"/>
    </row>
    <row r="50" spans="1:21" ht="21.6" customHeight="1">
      <c r="A50" s="30" t="s">
        <v>89</v>
      </c>
      <c r="B50" s="93"/>
      <c r="C50" s="66"/>
      <c r="D50" s="25"/>
      <c r="E50" s="25"/>
      <c r="F50" s="25"/>
      <c r="G50" s="25"/>
      <c r="H50" s="25"/>
      <c r="I50" s="25"/>
      <c r="J50" s="25"/>
      <c r="M50" s="130"/>
      <c r="N50" s="130"/>
      <c r="O50" s="130"/>
      <c r="P50" s="130"/>
      <c r="Q50" s="130"/>
      <c r="R50" s="130"/>
      <c r="S50" s="130"/>
      <c r="T50" s="130"/>
      <c r="U50" s="130"/>
    </row>
    <row r="51" spans="1:21" ht="21.6" customHeight="1">
      <c r="A51" s="30" t="s">
        <v>90</v>
      </c>
      <c r="B51" s="93">
        <v>18</v>
      </c>
      <c r="C51" s="66"/>
      <c r="D51" s="25">
        <v>18331</v>
      </c>
      <c r="E51" s="25"/>
      <c r="F51" s="25">
        <v>-87654</v>
      </c>
      <c r="G51" s="25"/>
      <c r="H51" s="25">
        <v>18331</v>
      </c>
      <c r="I51" s="25"/>
      <c r="J51" s="25">
        <v>-87654</v>
      </c>
      <c r="M51" s="130"/>
      <c r="N51" s="130"/>
      <c r="O51" s="130"/>
      <c r="P51" s="130"/>
      <c r="Q51" s="130"/>
      <c r="R51" s="130"/>
      <c r="S51" s="130"/>
      <c r="T51" s="130"/>
      <c r="U51" s="130"/>
    </row>
    <row r="52" spans="1:21" ht="21.6" customHeight="1">
      <c r="A52" s="30"/>
      <c r="B52" s="93"/>
      <c r="C52" s="66"/>
      <c r="D52" s="94">
        <f>SUM(D49:D51)</f>
        <v>-73324</v>
      </c>
      <c r="E52" s="95"/>
      <c r="F52" s="94">
        <f>SUM(F49:F51)</f>
        <v>350617</v>
      </c>
      <c r="G52" s="95"/>
      <c r="H52" s="94">
        <f>SUM(H49:H51)</f>
        <v>-73324</v>
      </c>
      <c r="I52" s="95"/>
      <c r="J52" s="94">
        <f>SUM(J49:J51)</f>
        <v>350617</v>
      </c>
      <c r="M52" s="130"/>
      <c r="N52" s="130"/>
      <c r="O52" s="130"/>
      <c r="P52" s="130"/>
      <c r="Q52" s="130"/>
      <c r="R52" s="130"/>
      <c r="S52" s="130"/>
      <c r="T52" s="130"/>
      <c r="U52" s="130"/>
    </row>
    <row r="53" spans="1:21" ht="14.7" customHeight="1">
      <c r="A53" s="23"/>
      <c r="B53" s="93"/>
      <c r="C53" s="66"/>
      <c r="D53" s="46"/>
      <c r="E53" s="46"/>
      <c r="F53" s="46"/>
      <c r="G53" s="42"/>
      <c r="H53" s="46"/>
      <c r="I53" s="42"/>
      <c r="J53" s="46"/>
      <c r="L53" s="21"/>
      <c r="M53" s="21"/>
      <c r="N53" s="130"/>
      <c r="O53" s="130"/>
      <c r="P53" s="130"/>
      <c r="Q53" s="130"/>
      <c r="R53" s="130"/>
      <c r="S53" s="130"/>
      <c r="T53" s="130"/>
      <c r="U53" s="130"/>
    </row>
    <row r="54" spans="1:21" ht="21.6" customHeight="1">
      <c r="A54" s="20" t="s">
        <v>91</v>
      </c>
      <c r="B54" s="93"/>
      <c r="C54" s="66"/>
      <c r="D54" s="89"/>
      <c r="E54" s="50"/>
      <c r="F54" s="89"/>
      <c r="G54" s="42"/>
      <c r="H54" s="89"/>
      <c r="I54" s="50"/>
      <c r="J54" s="89"/>
      <c r="M54" s="130"/>
      <c r="N54" s="130"/>
      <c r="O54" s="130"/>
      <c r="P54" s="130"/>
      <c r="Q54" s="130"/>
      <c r="R54" s="130"/>
      <c r="S54" s="130"/>
      <c r="T54" s="130"/>
      <c r="U54" s="130"/>
    </row>
    <row r="55" spans="1:21" ht="21.6" customHeight="1">
      <c r="A55" s="52" t="s">
        <v>92</v>
      </c>
      <c r="B55" s="43"/>
      <c r="C55" s="43"/>
      <c r="D55" s="96">
        <f>D52+D44</f>
        <v>-10443930</v>
      </c>
      <c r="E55" s="55"/>
      <c r="F55" s="96">
        <f>F52+F44</f>
        <v>-2895139</v>
      </c>
      <c r="G55" s="55"/>
      <c r="H55" s="96">
        <f>H52+H44</f>
        <v>-73324</v>
      </c>
      <c r="I55" s="55"/>
      <c r="J55" s="96">
        <f>J52+J44</f>
        <v>350617</v>
      </c>
      <c r="M55" s="130"/>
      <c r="N55" s="130"/>
      <c r="O55" s="130"/>
      <c r="P55" s="130"/>
      <c r="Q55" s="130"/>
      <c r="R55" s="130"/>
      <c r="S55" s="130"/>
      <c r="T55" s="130"/>
      <c r="U55" s="130"/>
    </row>
    <row r="56" spans="1:21" ht="21.6" customHeight="1" thickBot="1">
      <c r="A56" s="20" t="s">
        <v>93</v>
      </c>
      <c r="B56" s="93"/>
      <c r="C56" s="93"/>
      <c r="D56" s="60">
        <f>SUM(D29+D55)</f>
        <v>92520334</v>
      </c>
      <c r="E56" s="52"/>
      <c r="F56" s="60">
        <f>SUM(F29+F55)</f>
        <v>104147367</v>
      </c>
      <c r="G56" s="52"/>
      <c r="H56" s="60">
        <f>SUM(H29+H55)</f>
        <v>109459739</v>
      </c>
      <c r="I56" s="52"/>
      <c r="J56" s="60">
        <f>SUM(J29+J55)</f>
        <v>108780675</v>
      </c>
      <c r="M56" s="130"/>
      <c r="N56" s="130"/>
      <c r="O56" s="130"/>
      <c r="P56" s="130"/>
      <c r="Q56" s="130"/>
      <c r="R56" s="130"/>
      <c r="S56" s="130"/>
      <c r="T56" s="130"/>
      <c r="U56" s="130"/>
    </row>
    <row r="57" spans="1:21" ht="14.7" customHeight="1" thickTop="1">
      <c r="A57" s="6"/>
      <c r="C57" s="1"/>
      <c r="D57" s="13"/>
      <c r="E57" s="13"/>
      <c r="F57" s="13"/>
      <c r="G57" s="2"/>
      <c r="H57" s="16"/>
      <c r="I57" s="2"/>
      <c r="J57" s="16"/>
      <c r="M57" s="130"/>
      <c r="N57" s="130"/>
      <c r="O57" s="130"/>
      <c r="P57" s="130"/>
      <c r="Q57" s="130"/>
      <c r="R57" s="130"/>
      <c r="S57" s="130"/>
      <c r="T57" s="130"/>
      <c r="U57" s="130"/>
    </row>
    <row r="58" spans="1:21" ht="21.6" customHeight="1">
      <c r="A58" s="20" t="s">
        <v>94</v>
      </c>
      <c r="B58" s="93"/>
      <c r="C58" s="38"/>
      <c r="D58" s="39"/>
      <c r="E58" s="40"/>
      <c r="F58" s="39"/>
      <c r="G58" s="40"/>
      <c r="H58" s="39"/>
      <c r="I58" s="40"/>
      <c r="J58" s="39"/>
      <c r="M58" s="130"/>
      <c r="N58" s="130"/>
      <c r="O58" s="130"/>
      <c r="P58" s="130"/>
      <c r="Q58" s="130"/>
      <c r="R58" s="130"/>
      <c r="S58" s="130"/>
      <c r="T58" s="130"/>
      <c r="U58" s="130"/>
    </row>
    <row r="59" spans="1:21" ht="21.6" customHeight="1">
      <c r="A59" s="88" t="s">
        <v>95</v>
      </c>
      <c r="B59" s="93"/>
      <c r="C59" s="38"/>
      <c r="D59" s="89">
        <f>102964248+32</f>
        <v>102964280</v>
      </c>
      <c r="E59" s="40"/>
      <c r="F59" s="89">
        <v>107042506</v>
      </c>
      <c r="G59" s="40"/>
      <c r="H59" s="89">
        <v>109533063</v>
      </c>
      <c r="I59" s="40"/>
      <c r="J59" s="89">
        <v>108430058</v>
      </c>
      <c r="M59" s="21"/>
      <c r="N59" s="130"/>
      <c r="O59" s="21"/>
      <c r="P59" s="130"/>
      <c r="Q59" s="21"/>
      <c r="R59" s="130"/>
      <c r="S59" s="21"/>
      <c r="T59" s="130"/>
      <c r="U59" s="130"/>
    </row>
    <row r="60" spans="1:21" ht="21.6" customHeight="1">
      <c r="A60" s="88" t="s">
        <v>96</v>
      </c>
      <c r="B60" s="93"/>
      <c r="C60" s="38"/>
      <c r="D60" s="89">
        <v>-16</v>
      </c>
      <c r="E60" s="40"/>
      <c r="F60" s="89">
        <v>0</v>
      </c>
      <c r="G60" s="40"/>
      <c r="H60" s="89">
        <v>0</v>
      </c>
      <c r="I60" s="41"/>
      <c r="J60" s="89">
        <v>0</v>
      </c>
      <c r="M60" s="130"/>
      <c r="N60" s="130"/>
      <c r="O60" s="130"/>
      <c r="P60" s="130"/>
      <c r="Q60" s="130"/>
      <c r="R60" s="130"/>
      <c r="S60" s="130"/>
      <c r="T60" s="130"/>
      <c r="U60" s="130"/>
    </row>
    <row r="61" spans="1:21" ht="21.6" customHeight="1" thickBot="1">
      <c r="A61" s="20"/>
      <c r="B61" s="93"/>
      <c r="C61" s="38"/>
      <c r="D61" s="34">
        <f>SUM(D59:D60)</f>
        <v>102964264</v>
      </c>
      <c r="E61" s="42"/>
      <c r="F61" s="34">
        <f>SUM(F59:F60)</f>
        <v>107042506</v>
      </c>
      <c r="G61" s="42"/>
      <c r="H61" s="34">
        <f>SUM(H59:H60)</f>
        <v>109533063</v>
      </c>
      <c r="I61" s="42"/>
      <c r="J61" s="34">
        <f>SUM(J59:J60)</f>
        <v>108430058</v>
      </c>
      <c r="M61" s="130"/>
      <c r="N61" s="130"/>
      <c r="O61" s="130"/>
      <c r="P61" s="130"/>
      <c r="Q61" s="130"/>
      <c r="R61" s="130"/>
      <c r="S61" s="130"/>
      <c r="T61" s="130"/>
      <c r="U61" s="130"/>
    </row>
    <row r="62" spans="1:21" ht="14.7" customHeight="1" thickTop="1">
      <c r="A62" s="20"/>
      <c r="B62" s="93"/>
      <c r="C62" s="38"/>
      <c r="D62" s="89"/>
      <c r="E62" s="40"/>
      <c r="F62" s="89"/>
      <c r="G62" s="40"/>
      <c r="H62" s="89"/>
      <c r="I62" s="40"/>
      <c r="J62" s="89"/>
      <c r="M62" s="130"/>
      <c r="N62" s="130"/>
      <c r="O62" s="130"/>
      <c r="P62" s="130"/>
      <c r="Q62" s="130"/>
      <c r="R62" s="130"/>
      <c r="S62" s="130"/>
      <c r="T62" s="130"/>
      <c r="U62" s="130"/>
    </row>
    <row r="63" spans="1:21" ht="21.6" customHeight="1">
      <c r="A63" s="20" t="s">
        <v>97</v>
      </c>
      <c r="B63" s="93"/>
      <c r="C63" s="66"/>
      <c r="D63" s="89"/>
      <c r="E63" s="33"/>
      <c r="F63" s="89"/>
      <c r="G63" s="33"/>
      <c r="H63" s="89"/>
      <c r="I63" s="33"/>
      <c r="J63" s="89"/>
      <c r="M63" s="130"/>
      <c r="N63" s="130"/>
      <c r="O63" s="130"/>
      <c r="P63" s="130"/>
      <c r="Q63" s="130"/>
      <c r="R63" s="130"/>
      <c r="S63" s="130"/>
      <c r="T63" s="130"/>
      <c r="U63" s="130"/>
    </row>
    <row r="64" spans="1:21" ht="21.6" customHeight="1">
      <c r="A64" s="88" t="s">
        <v>95</v>
      </c>
      <c r="B64" s="93"/>
      <c r="C64" s="66"/>
      <c r="D64" s="89">
        <v>92520350</v>
      </c>
      <c r="E64" s="33"/>
      <c r="F64" s="89">
        <v>104147367</v>
      </c>
      <c r="G64" s="33"/>
      <c r="H64" s="89">
        <v>109459739</v>
      </c>
      <c r="I64" s="33"/>
      <c r="J64" s="89">
        <v>108780675</v>
      </c>
      <c r="M64" s="130"/>
      <c r="N64" s="130"/>
      <c r="O64" s="130"/>
      <c r="P64" s="130"/>
      <c r="Q64" s="130"/>
      <c r="R64" s="130"/>
      <c r="S64" s="130"/>
      <c r="T64" s="130"/>
      <c r="U64" s="130"/>
    </row>
    <row r="65" spans="1:21" ht="21.6" customHeight="1">
      <c r="A65" s="88" t="s">
        <v>96</v>
      </c>
      <c r="B65" s="93"/>
      <c r="C65" s="66"/>
      <c r="D65" s="89">
        <v>-16</v>
      </c>
      <c r="E65" s="33"/>
      <c r="F65" s="89">
        <v>0</v>
      </c>
      <c r="G65" s="33"/>
      <c r="H65" s="89">
        <v>0</v>
      </c>
      <c r="I65" s="33"/>
      <c r="J65" s="89">
        <v>0</v>
      </c>
      <c r="M65" s="130"/>
      <c r="N65" s="130"/>
      <c r="O65" s="130"/>
      <c r="P65" s="130"/>
      <c r="Q65" s="130"/>
      <c r="R65" s="130"/>
      <c r="S65" s="130"/>
      <c r="T65" s="130"/>
      <c r="U65" s="130"/>
    </row>
    <row r="66" spans="1:21" ht="21.6" customHeight="1" thickBot="1">
      <c r="A66" s="20"/>
      <c r="B66" s="43"/>
      <c r="C66" s="52"/>
      <c r="D66" s="34">
        <f>SUM(D64:D65)</f>
        <v>92520334</v>
      </c>
      <c r="E66" s="37"/>
      <c r="F66" s="34">
        <f>SUM(F64:F65)</f>
        <v>104147367</v>
      </c>
      <c r="G66" s="37"/>
      <c r="H66" s="34">
        <f>SUM(H64:H65)</f>
        <v>109459739</v>
      </c>
      <c r="I66" s="37"/>
      <c r="J66" s="34">
        <f>SUM(J64:J65)</f>
        <v>108780675</v>
      </c>
      <c r="M66" s="130"/>
      <c r="N66" s="130"/>
      <c r="O66" s="130"/>
      <c r="P66" s="130"/>
      <c r="Q66" s="130"/>
      <c r="R66" s="130"/>
      <c r="S66" s="130"/>
      <c r="T66" s="130"/>
      <c r="U66" s="130"/>
    </row>
    <row r="67" spans="1:21" ht="14.7" customHeight="1" thickTop="1">
      <c r="A67" s="20"/>
      <c r="B67" s="93"/>
      <c r="C67" s="38"/>
      <c r="D67" s="89"/>
      <c r="E67" s="40"/>
      <c r="F67" s="89"/>
      <c r="G67" s="40"/>
      <c r="H67" s="89"/>
      <c r="I67" s="40"/>
      <c r="J67" s="89"/>
      <c r="M67" s="130"/>
      <c r="N67" s="130"/>
      <c r="O67" s="130"/>
      <c r="P67" s="130"/>
      <c r="Q67" s="130"/>
      <c r="R67" s="130"/>
      <c r="S67" s="130"/>
      <c r="T67" s="130"/>
      <c r="U67" s="130"/>
    </row>
    <row r="68" spans="1:21" ht="24" customHeight="1" thickBot="1">
      <c r="A68" s="23" t="s">
        <v>98</v>
      </c>
      <c r="B68" s="93">
        <v>19</v>
      </c>
      <c r="C68" s="38"/>
      <c r="D68" s="44">
        <v>13.73</v>
      </c>
      <c r="E68" s="45"/>
      <c r="F68" s="44">
        <v>14.27</v>
      </c>
      <c r="G68" s="45"/>
      <c r="H68" s="44">
        <v>14.6</v>
      </c>
      <c r="I68" s="45"/>
      <c r="J68" s="44">
        <v>14.46</v>
      </c>
      <c r="M68" s="130"/>
      <c r="N68" s="130"/>
      <c r="O68" s="130"/>
      <c r="P68" s="130"/>
      <c r="Q68" s="130"/>
      <c r="R68" s="130"/>
      <c r="S68" s="130"/>
      <c r="T68" s="130"/>
      <c r="U68" s="130"/>
    </row>
    <row r="69" spans="1:21" ht="21.6" customHeight="1" thickTop="1"/>
    <row r="71" spans="1:21" ht="21.6" customHeight="1">
      <c r="D71" s="19"/>
    </row>
  </sheetData>
  <mergeCells count="8">
    <mergeCell ref="H6:J6"/>
    <mergeCell ref="D39:J39"/>
    <mergeCell ref="H7:J7"/>
    <mergeCell ref="D7:F7"/>
    <mergeCell ref="D9:J9"/>
    <mergeCell ref="H36:J36"/>
    <mergeCell ref="D37:F37"/>
    <mergeCell ref="H37:J37"/>
  </mergeCells>
  <pageMargins left="1" right="0.5" top="0.48" bottom="0.5" header="0.5" footer="0.5"/>
  <pageSetup paperSize="9" scale="90" firstPageNumber="10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B2C53-1C3A-4404-8393-295071FC63D8}">
  <sheetPr>
    <pageSetUpPr fitToPage="1"/>
  </sheetPr>
  <dimension ref="A1:N26"/>
  <sheetViews>
    <sheetView view="pageBreakPreview" zoomScaleNormal="82" zoomScaleSheetLayoutView="100" workbookViewId="0"/>
  </sheetViews>
  <sheetFormatPr defaultColWidth="9.125" defaultRowHeight="21" customHeight="1"/>
  <cols>
    <col min="1" max="1" width="50.875" style="75" customWidth="1"/>
    <col min="2" max="2" width="9" style="75" customWidth="1"/>
    <col min="3" max="3" width="1.125" style="75" customWidth="1"/>
    <col min="4" max="4" width="13.75" style="75" customWidth="1"/>
    <col min="5" max="5" width="1.125" style="75" customWidth="1"/>
    <col min="6" max="6" width="13.75" style="75" customWidth="1"/>
    <col min="7" max="7" width="1.125" style="75" customWidth="1"/>
    <col min="8" max="8" width="13.75" style="75" customWidth="1"/>
    <col min="9" max="9" width="1.125" style="75" customWidth="1"/>
    <col min="10" max="10" width="13.75" style="75" customWidth="1"/>
    <col min="11" max="11" width="1.125" style="75" customWidth="1"/>
    <col min="12" max="12" width="13.75" style="75" customWidth="1"/>
    <col min="13" max="13" width="1.125" style="75" customWidth="1"/>
    <col min="14" max="14" width="13.75" style="75" customWidth="1"/>
    <col min="15" max="16384" width="9.125" style="75"/>
  </cols>
  <sheetData>
    <row r="1" spans="1:14" ht="22.95" customHeight="1">
      <c r="A1" s="7" t="s">
        <v>0</v>
      </c>
      <c r="B1" s="10"/>
      <c r="C1" s="10"/>
      <c r="D1"/>
      <c r="E1"/>
      <c r="F1"/>
      <c r="G1"/>
      <c r="H1"/>
      <c r="I1"/>
      <c r="J1"/>
      <c r="K1"/>
      <c r="L1"/>
      <c r="M1"/>
      <c r="N1"/>
    </row>
    <row r="2" spans="1:14" ht="22.95" customHeight="1">
      <c r="A2" s="12" t="s">
        <v>99</v>
      </c>
      <c r="B2" s="12"/>
      <c r="C2" s="12"/>
      <c r="D2" s="12"/>
      <c r="E2" s="14"/>
      <c r="F2"/>
      <c r="G2"/>
      <c r="H2"/>
      <c r="I2"/>
      <c r="J2"/>
      <c r="K2"/>
      <c r="L2"/>
      <c r="M2"/>
      <c r="N2"/>
    </row>
    <row r="3" spans="1:14" ht="16.5" customHeight="1">
      <c r="A3" s="8"/>
      <c r="B3" s="8"/>
      <c r="C3" s="8"/>
      <c r="D3" s="8"/>
      <c r="E3" s="8"/>
      <c r="F3" s="8"/>
      <c r="G3"/>
      <c r="H3"/>
      <c r="I3"/>
      <c r="J3"/>
      <c r="K3"/>
      <c r="L3"/>
      <c r="M3"/>
      <c r="N3"/>
    </row>
    <row r="4" spans="1:14" s="66" customFormat="1" ht="21" customHeight="1">
      <c r="A4" s="138"/>
      <c r="B4" s="138"/>
      <c r="C4" s="138"/>
      <c r="D4" s="144" t="s">
        <v>100</v>
      </c>
      <c r="E4" s="144"/>
      <c r="F4" s="144"/>
      <c r="G4" s="144"/>
      <c r="H4" s="144"/>
      <c r="I4" s="144"/>
      <c r="J4" s="144"/>
      <c r="K4" s="144"/>
      <c r="L4" s="144"/>
      <c r="M4" s="144"/>
      <c r="N4" s="144"/>
    </row>
    <row r="5" spans="1:14" s="66" customFormat="1" ht="21" customHeight="1">
      <c r="D5" s="138"/>
      <c r="E5" s="138"/>
      <c r="L5" s="138" t="s">
        <v>101</v>
      </c>
      <c r="M5" s="138"/>
      <c r="N5" s="138"/>
    </row>
    <row r="6" spans="1:14" s="66" customFormat="1" ht="21" customHeight="1">
      <c r="D6" s="138"/>
      <c r="E6" s="138"/>
      <c r="L6" s="138" t="s">
        <v>102</v>
      </c>
      <c r="M6" s="138"/>
      <c r="N6" s="138"/>
    </row>
    <row r="7" spans="1:14" s="66" customFormat="1" ht="21" customHeight="1">
      <c r="D7" s="138"/>
      <c r="E7" s="138"/>
      <c r="H7" s="145" t="s">
        <v>103</v>
      </c>
      <c r="I7" s="145"/>
      <c r="J7" s="145"/>
      <c r="K7" s="53"/>
      <c r="L7" s="139" t="s">
        <v>104</v>
      </c>
      <c r="M7" s="138"/>
      <c r="N7" s="35"/>
    </row>
    <row r="8" spans="1:14" s="66" customFormat="1" ht="21" customHeight="1">
      <c r="D8" s="138" t="s">
        <v>193</v>
      </c>
      <c r="E8" s="138"/>
      <c r="F8" s="138"/>
      <c r="H8" s="138"/>
      <c r="I8" s="138"/>
      <c r="J8" s="138"/>
      <c r="K8" s="138"/>
      <c r="L8" s="138" t="s">
        <v>105</v>
      </c>
      <c r="M8" s="138"/>
      <c r="N8" s="54" t="s">
        <v>106</v>
      </c>
    </row>
    <row r="9" spans="1:14" s="66" customFormat="1" ht="21" customHeight="1">
      <c r="D9" s="138" t="s">
        <v>107</v>
      </c>
      <c r="E9" s="138"/>
      <c r="F9" s="138" t="s">
        <v>108</v>
      </c>
      <c r="H9" s="138" t="s">
        <v>109</v>
      </c>
      <c r="I9" s="138"/>
      <c r="J9" s="138" t="s">
        <v>110</v>
      </c>
      <c r="K9" s="138"/>
      <c r="L9" s="138" t="s">
        <v>111</v>
      </c>
      <c r="M9" s="138"/>
      <c r="N9" s="54" t="s">
        <v>112</v>
      </c>
    </row>
    <row r="10" spans="1:14" s="66" customFormat="1" ht="21" customHeight="1">
      <c r="B10" s="140" t="s">
        <v>9</v>
      </c>
      <c r="C10" s="140"/>
      <c r="D10" s="138" t="s">
        <v>113</v>
      </c>
      <c r="E10" s="138"/>
      <c r="F10" s="138" t="s">
        <v>114</v>
      </c>
      <c r="H10" s="138" t="s">
        <v>115</v>
      </c>
      <c r="I10" s="138"/>
      <c r="J10" s="138" t="s">
        <v>116</v>
      </c>
      <c r="K10" s="138"/>
      <c r="L10" s="138" t="s">
        <v>117</v>
      </c>
      <c r="M10" s="138"/>
      <c r="N10" s="54" t="s">
        <v>104</v>
      </c>
    </row>
    <row r="11" spans="1:14" s="66" customFormat="1" ht="21" customHeight="1">
      <c r="B11" s="52"/>
      <c r="C11" s="52"/>
      <c r="D11" s="146" t="s">
        <v>10</v>
      </c>
      <c r="E11" s="146"/>
      <c r="F11" s="146"/>
      <c r="G11" s="146"/>
      <c r="H11" s="146"/>
      <c r="I11" s="146"/>
      <c r="J11" s="146"/>
      <c r="K11" s="146"/>
      <c r="L11" s="146"/>
      <c r="M11" s="146"/>
      <c r="N11" s="146"/>
    </row>
    <row r="12" spans="1:14" s="66" customFormat="1" ht="20.7" customHeight="1">
      <c r="A12" s="52" t="s">
        <v>118</v>
      </c>
      <c r="B12" s="52"/>
      <c r="C12" s="52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</row>
    <row r="13" spans="1:14" s="66" customFormat="1" ht="20.7" customHeight="1">
      <c r="A13" s="52" t="s">
        <v>119</v>
      </c>
      <c r="B13" s="52"/>
      <c r="C13" s="52"/>
      <c r="D13" s="55">
        <v>75000000</v>
      </c>
      <c r="E13" s="55"/>
      <c r="F13" s="55">
        <v>156000000</v>
      </c>
      <c r="G13" s="55"/>
      <c r="H13" s="55">
        <v>7500000</v>
      </c>
      <c r="I13" s="137"/>
      <c r="J13" s="55">
        <v>652119868</v>
      </c>
      <c r="K13" s="137"/>
      <c r="L13" s="55">
        <v>-27005840</v>
      </c>
      <c r="M13" s="137"/>
      <c r="N13" s="55">
        <f>SUM(D13:L13)</f>
        <v>863614028</v>
      </c>
    </row>
    <row r="14" spans="1:14" s="66" customFormat="1" ht="6.45" customHeight="1">
      <c r="A14" s="52"/>
      <c r="B14" s="52"/>
      <c r="C14" s="52"/>
      <c r="D14" s="42"/>
      <c r="E14" s="55"/>
      <c r="F14" s="42"/>
      <c r="G14" s="42"/>
      <c r="H14" s="42"/>
      <c r="I14" s="42"/>
      <c r="J14" s="42"/>
      <c r="K14" s="42"/>
      <c r="L14" s="42"/>
      <c r="M14" s="42"/>
      <c r="N14" s="42"/>
    </row>
    <row r="15" spans="1:14" s="66" customFormat="1" ht="20.7" customHeight="1">
      <c r="A15" s="52" t="s">
        <v>120</v>
      </c>
      <c r="B15" s="52"/>
      <c r="C15" s="52"/>
      <c r="D15" s="42"/>
      <c r="E15" s="55"/>
      <c r="F15" s="42"/>
      <c r="G15" s="42"/>
      <c r="H15" s="42"/>
      <c r="I15" s="42"/>
      <c r="J15" s="42"/>
      <c r="K15" s="42"/>
      <c r="L15" s="42"/>
      <c r="M15" s="42"/>
      <c r="N15" s="42"/>
    </row>
    <row r="16" spans="1:14" s="66" customFormat="1" ht="20.7" customHeight="1">
      <c r="A16" s="91" t="s">
        <v>121</v>
      </c>
      <c r="B16" s="23"/>
      <c r="C16" s="23"/>
      <c r="D16" s="55"/>
      <c r="E16" s="56"/>
      <c r="F16" s="55"/>
      <c r="G16" s="56"/>
      <c r="H16" s="55"/>
      <c r="I16" s="56"/>
      <c r="J16" s="55"/>
      <c r="K16" s="56"/>
      <c r="L16" s="55"/>
      <c r="M16" s="56"/>
      <c r="N16" s="55"/>
    </row>
    <row r="17" spans="1:14" s="66" customFormat="1" ht="20.7" customHeight="1">
      <c r="A17" s="66" t="s">
        <v>122</v>
      </c>
      <c r="B17" s="24" t="s">
        <v>123</v>
      </c>
      <c r="C17" s="23"/>
      <c r="D17" s="31">
        <v>0</v>
      </c>
      <c r="E17" s="58"/>
      <c r="F17" s="31">
        <v>0</v>
      </c>
      <c r="G17" s="58"/>
      <c r="H17" s="31">
        <v>0</v>
      </c>
      <c r="I17" s="58"/>
      <c r="J17" s="31">
        <v>-23850000</v>
      </c>
      <c r="K17" s="58"/>
      <c r="L17" s="31">
        <v>0</v>
      </c>
      <c r="M17" s="58"/>
      <c r="N17" s="31">
        <f>SUM(D17:L17)</f>
        <v>-23850000</v>
      </c>
    </row>
    <row r="18" spans="1:14" s="66" customFormat="1" ht="20.7" customHeight="1">
      <c r="A18" s="91" t="s">
        <v>124</v>
      </c>
      <c r="B18" s="23"/>
      <c r="C18" s="23"/>
      <c r="D18" s="59">
        <f>SUM(D17:D17)</f>
        <v>0</v>
      </c>
      <c r="E18" s="56"/>
      <c r="F18" s="59">
        <f>SUM(F17:F17)</f>
        <v>0</v>
      </c>
      <c r="G18" s="56"/>
      <c r="H18" s="59">
        <f>SUM(H17:H17)</f>
        <v>0</v>
      </c>
      <c r="I18" s="56"/>
      <c r="J18" s="59">
        <f>SUM(J17:J17)</f>
        <v>-23850000</v>
      </c>
      <c r="K18" s="56"/>
      <c r="L18" s="59">
        <f>SUM(L17:L17)</f>
        <v>0</v>
      </c>
      <c r="M18" s="56"/>
      <c r="N18" s="59">
        <f>SUM(N17:N17)</f>
        <v>-23850000</v>
      </c>
    </row>
    <row r="19" spans="1:14" s="66" customFormat="1" ht="6.45" customHeight="1">
      <c r="A19" s="52"/>
      <c r="B19" s="52"/>
      <c r="C19" s="52"/>
      <c r="D19" s="42"/>
      <c r="E19" s="55"/>
      <c r="F19" s="42"/>
      <c r="G19" s="42"/>
      <c r="H19" s="42"/>
      <c r="I19" s="42"/>
      <c r="J19" s="42"/>
      <c r="K19" s="42"/>
      <c r="L19" s="42"/>
      <c r="M19" s="42"/>
      <c r="N19" s="42"/>
    </row>
    <row r="20" spans="1:14" s="66" customFormat="1" ht="20.7" customHeight="1">
      <c r="A20" s="52" t="s">
        <v>125</v>
      </c>
      <c r="B20" s="52"/>
      <c r="C20" s="52"/>
      <c r="D20" s="42"/>
      <c r="E20" s="58"/>
      <c r="F20" s="42"/>
      <c r="G20" s="58"/>
      <c r="H20" s="42"/>
      <c r="I20" s="58"/>
      <c r="J20" s="42"/>
      <c r="K20" s="58"/>
      <c r="L20" s="42"/>
      <c r="M20" s="58"/>
      <c r="N20" s="42"/>
    </row>
    <row r="21" spans="1:14" s="66" customFormat="1" ht="20.7" customHeight="1">
      <c r="A21" s="66" t="s">
        <v>126</v>
      </c>
      <c r="D21" s="57">
        <v>0</v>
      </c>
      <c r="E21" s="57"/>
      <c r="F21" s="57">
        <v>0</v>
      </c>
      <c r="G21" s="57"/>
      <c r="H21" s="57">
        <v>0</v>
      </c>
      <c r="I21" s="57"/>
      <c r="J21" s="31">
        <f>'[1]SOCI 10-11'!F29</f>
        <v>107042506</v>
      </c>
      <c r="K21" s="57"/>
      <c r="L21" s="57">
        <v>0</v>
      </c>
      <c r="M21" s="57"/>
      <c r="N21" s="31">
        <f>SUM(D21:L21)</f>
        <v>107042506</v>
      </c>
    </row>
    <row r="22" spans="1:14" s="66" customFormat="1" ht="20.399999999999999" customHeight="1">
      <c r="A22" s="66" t="s">
        <v>127</v>
      </c>
      <c r="B22" s="30"/>
      <c r="C22" s="30"/>
      <c r="D22" s="57">
        <v>0</v>
      </c>
      <c r="E22" s="57"/>
      <c r="F22" s="57">
        <v>0</v>
      </c>
      <c r="G22" s="57"/>
      <c r="H22" s="57">
        <v>0</v>
      </c>
      <c r="I22" s="57"/>
      <c r="J22" s="57">
        <f>'[1]SOCI 10-11'!F52</f>
        <v>350617</v>
      </c>
      <c r="K22" s="57"/>
      <c r="L22" s="57">
        <f>'[1]SOCI 10-11'!F44</f>
        <v>-3245756</v>
      </c>
      <c r="M22" s="57"/>
      <c r="N22" s="31">
        <f>SUM(D22:L22)</f>
        <v>-2895139</v>
      </c>
    </row>
    <row r="23" spans="1:14" s="66" customFormat="1" ht="20.7" customHeight="1">
      <c r="A23" s="23" t="s">
        <v>128</v>
      </c>
      <c r="B23" s="23"/>
      <c r="C23" s="23"/>
      <c r="D23" s="59">
        <f>SUM(D21:D22)</f>
        <v>0</v>
      </c>
      <c r="E23" s="56"/>
      <c r="F23" s="59">
        <f>SUM(F21:F22)</f>
        <v>0</v>
      </c>
      <c r="G23" s="56"/>
      <c r="H23" s="59">
        <f>SUM(H21:H22)</f>
        <v>0</v>
      </c>
      <c r="I23" s="56"/>
      <c r="J23" s="59">
        <f>SUM(J21:J22)</f>
        <v>107393123</v>
      </c>
      <c r="K23" s="56"/>
      <c r="L23" s="59">
        <f>SUM(L21:L22)</f>
        <v>-3245756</v>
      </c>
      <c r="M23" s="56"/>
      <c r="N23" s="59">
        <f>SUM(N21:N22)</f>
        <v>104147367</v>
      </c>
    </row>
    <row r="24" spans="1:14" s="66" customFormat="1" ht="6.45" customHeight="1">
      <c r="A24" s="52"/>
      <c r="B24" s="52"/>
      <c r="C24" s="52"/>
      <c r="D24" s="42"/>
      <c r="E24" s="55"/>
      <c r="F24" s="42"/>
      <c r="G24" s="42"/>
      <c r="H24" s="42"/>
      <c r="I24" s="42"/>
      <c r="J24" s="42"/>
      <c r="K24" s="42"/>
      <c r="L24" s="42"/>
      <c r="M24" s="42"/>
      <c r="N24" s="42"/>
    </row>
    <row r="25" spans="1:14" s="66" customFormat="1" ht="20.7" customHeight="1" thickBot="1">
      <c r="A25" s="20" t="s">
        <v>129</v>
      </c>
      <c r="B25" s="20"/>
      <c r="C25" s="20"/>
      <c r="D25" s="60">
        <f>SUM(D13)+D23+D18</f>
        <v>75000000</v>
      </c>
      <c r="E25" s="56"/>
      <c r="F25" s="60">
        <f>SUM(F13)+F23+F18</f>
        <v>156000000</v>
      </c>
      <c r="G25" s="56"/>
      <c r="H25" s="60">
        <f>SUM(H13)+H23+H18</f>
        <v>7500000</v>
      </c>
      <c r="I25" s="56"/>
      <c r="J25" s="60">
        <f>SUM(J13)+J23+J18</f>
        <v>735662991</v>
      </c>
      <c r="K25" s="46"/>
      <c r="L25" s="60">
        <f>SUM(L13)+L23+L18</f>
        <v>-30251596</v>
      </c>
      <c r="M25" s="56"/>
      <c r="N25" s="60">
        <f>SUM(N13)+N23+N18</f>
        <v>943911395</v>
      </c>
    </row>
    <row r="26" spans="1:14" ht="21" customHeight="1" thickTop="1"/>
  </sheetData>
  <mergeCells count="3">
    <mergeCell ref="D4:N4"/>
    <mergeCell ref="H7:J7"/>
    <mergeCell ref="D11:N11"/>
  </mergeCells>
  <printOptions horizontalCentered="1" verticalCentered="1"/>
  <pageMargins left="0.7" right="0.7" top="0.48" bottom="0.5" header="0.27" footer="0.5"/>
  <pageSetup paperSize="9" firstPageNumber="1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42AB7-1000-42D3-B4D2-E76854DC5F86}">
  <dimension ref="A1:AH45"/>
  <sheetViews>
    <sheetView view="pageBreakPreview" zoomScale="80" zoomScaleNormal="82" zoomScaleSheetLayoutView="80" workbookViewId="0"/>
  </sheetViews>
  <sheetFormatPr defaultColWidth="9.125" defaultRowHeight="21" customHeight="1"/>
  <cols>
    <col min="1" max="1" width="50.125" style="75" customWidth="1"/>
    <col min="2" max="2" width="7.5" style="75" customWidth="1"/>
    <col min="3" max="3" width="1.125" style="75" customWidth="1"/>
    <col min="4" max="4" width="13.75" style="75" customWidth="1"/>
    <col min="5" max="5" width="1.125" style="75" customWidth="1"/>
    <col min="6" max="6" width="13.75" style="75" customWidth="1"/>
    <col min="7" max="7" width="1.125" style="75" customWidth="1"/>
    <col min="8" max="8" width="13.75" style="75" customWidth="1"/>
    <col min="9" max="9" width="1.125" style="75" customWidth="1"/>
    <col min="10" max="10" width="13.75" style="75" customWidth="1"/>
    <col min="11" max="11" width="1.125" style="75" customWidth="1"/>
    <col min="12" max="12" width="13.75" style="75" customWidth="1"/>
    <col min="13" max="13" width="1.125" style="75" customWidth="1"/>
    <col min="14" max="14" width="13.75" style="75" customWidth="1"/>
    <col min="15" max="15" width="1.125" style="75" customWidth="1"/>
    <col min="16" max="16" width="13.75" style="75" customWidth="1"/>
    <col min="17" max="17" width="1.125" style="75" customWidth="1"/>
    <col min="18" max="18" width="13.75" style="75" customWidth="1"/>
    <col min="19" max="19" width="9.125" style="75"/>
    <col min="20" max="20" width="12.625" style="75" bestFit="1" customWidth="1"/>
    <col min="21" max="21" width="9.125" style="75"/>
    <col min="22" max="22" width="13.625" style="75" bestFit="1" customWidth="1"/>
    <col min="23" max="23" width="9.125" style="75"/>
    <col min="24" max="24" width="11.75" style="75" bestFit="1" customWidth="1"/>
    <col min="25" max="25" width="9.125" style="75"/>
    <col min="26" max="26" width="13.625" style="75" bestFit="1" customWidth="1"/>
    <col min="27" max="27" width="9.125" style="75"/>
    <col min="28" max="28" width="13.25" style="75" bestFit="1" customWidth="1"/>
    <col min="29" max="29" width="9.125" style="75"/>
    <col min="30" max="30" width="13.625" style="75" bestFit="1" customWidth="1"/>
    <col min="31" max="31" width="9.125" style="75"/>
    <col min="32" max="32" width="9.25" style="75" bestFit="1" customWidth="1"/>
    <col min="33" max="33" width="9.125" style="75"/>
    <col min="34" max="34" width="13.625" style="75" bestFit="1" customWidth="1"/>
    <col min="35" max="16384" width="9.125" style="75"/>
  </cols>
  <sheetData>
    <row r="1" spans="1:34" ht="22.95" customHeight="1">
      <c r="A1" s="7" t="s">
        <v>0</v>
      </c>
      <c r="B1" s="10"/>
      <c r="C1" s="10"/>
      <c r="D1"/>
      <c r="E1"/>
      <c r="F1"/>
      <c r="G1"/>
      <c r="H1"/>
      <c r="I1"/>
      <c r="J1"/>
      <c r="K1"/>
      <c r="L1"/>
      <c r="M1"/>
      <c r="N1"/>
      <c r="O1"/>
      <c r="P1"/>
      <c r="Q1"/>
      <c r="R1"/>
    </row>
    <row r="2" spans="1:34" ht="22.95" customHeight="1">
      <c r="A2" s="12" t="s">
        <v>99</v>
      </c>
      <c r="B2" s="12"/>
      <c r="C2" s="12"/>
      <c r="D2" s="12"/>
      <c r="E2" s="14"/>
      <c r="F2"/>
      <c r="G2"/>
      <c r="H2"/>
      <c r="I2"/>
      <c r="J2"/>
      <c r="K2"/>
      <c r="L2"/>
      <c r="M2"/>
      <c r="N2"/>
      <c r="O2"/>
      <c r="P2"/>
      <c r="Q2"/>
      <c r="R2"/>
    </row>
    <row r="3" spans="1:34" ht="16.5" customHeight="1">
      <c r="A3" s="8"/>
      <c r="B3" s="8"/>
      <c r="C3" s="8"/>
      <c r="D3" s="8"/>
      <c r="E3" s="8"/>
      <c r="F3" s="8"/>
      <c r="G3"/>
      <c r="H3"/>
      <c r="I3"/>
      <c r="J3"/>
      <c r="K3"/>
      <c r="L3"/>
      <c r="M3"/>
      <c r="N3"/>
      <c r="O3"/>
      <c r="P3"/>
      <c r="Q3"/>
      <c r="R3"/>
    </row>
    <row r="4" spans="1:34" s="66" customFormat="1" ht="21" customHeight="1">
      <c r="A4" s="38"/>
      <c r="B4" s="38"/>
      <c r="C4" s="38"/>
      <c r="D4" s="144" t="s">
        <v>4</v>
      </c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71"/>
      <c r="P4" s="71"/>
      <c r="Q4" s="71"/>
      <c r="R4" s="71"/>
    </row>
    <row r="5" spans="1:34" s="66" customFormat="1" ht="21" customHeight="1">
      <c r="D5" s="38"/>
      <c r="E5" s="38"/>
      <c r="L5" s="38" t="s">
        <v>101</v>
      </c>
      <c r="M5" s="38"/>
      <c r="N5" s="38"/>
      <c r="O5" s="38"/>
      <c r="P5" s="38"/>
      <c r="Q5" s="38"/>
      <c r="R5" s="38"/>
    </row>
    <row r="6" spans="1:34" s="66" customFormat="1" ht="21" customHeight="1">
      <c r="D6" s="38"/>
      <c r="E6" s="38"/>
      <c r="L6" s="38" t="s">
        <v>102</v>
      </c>
      <c r="M6" s="38"/>
      <c r="N6" s="38"/>
      <c r="O6" s="38"/>
      <c r="P6" s="38"/>
      <c r="Q6" s="38"/>
      <c r="R6" s="38"/>
    </row>
    <row r="7" spans="1:34" s="66" customFormat="1" ht="21" customHeight="1">
      <c r="D7" s="38"/>
      <c r="E7" s="38"/>
      <c r="H7" s="145" t="s">
        <v>103</v>
      </c>
      <c r="I7" s="145"/>
      <c r="J7" s="145"/>
      <c r="K7" s="53"/>
      <c r="L7" s="108" t="s">
        <v>104</v>
      </c>
      <c r="M7" s="38"/>
      <c r="N7" s="35"/>
      <c r="O7" s="38"/>
      <c r="P7" s="35"/>
      <c r="Q7" s="38"/>
      <c r="R7" s="35"/>
    </row>
    <row r="8" spans="1:34" s="66" customFormat="1" ht="21" customHeight="1">
      <c r="D8" s="38" t="s">
        <v>193</v>
      </c>
      <c r="E8" s="38"/>
      <c r="F8" s="38"/>
      <c r="H8" s="38"/>
      <c r="I8" s="38"/>
      <c r="J8" s="38"/>
      <c r="K8" s="38"/>
      <c r="L8" s="38" t="s">
        <v>105</v>
      </c>
      <c r="M8" s="38"/>
      <c r="N8" s="38" t="s">
        <v>130</v>
      </c>
      <c r="O8" s="38"/>
      <c r="P8" s="38" t="s">
        <v>131</v>
      </c>
      <c r="Q8" s="38"/>
      <c r="R8" s="54" t="s">
        <v>106</v>
      </c>
    </row>
    <row r="9" spans="1:34" s="66" customFormat="1" ht="21" customHeight="1">
      <c r="D9" s="38" t="s">
        <v>107</v>
      </c>
      <c r="E9" s="38"/>
      <c r="F9" s="38" t="s">
        <v>108</v>
      </c>
      <c r="H9" s="38" t="s">
        <v>109</v>
      </c>
      <c r="I9" s="38"/>
      <c r="J9" s="38" t="s">
        <v>110</v>
      </c>
      <c r="K9" s="38"/>
      <c r="L9" s="38" t="s">
        <v>111</v>
      </c>
      <c r="M9" s="38"/>
      <c r="N9" s="38" t="s">
        <v>132</v>
      </c>
      <c r="O9" s="38"/>
      <c r="P9" s="38" t="s">
        <v>133</v>
      </c>
      <c r="Q9" s="38"/>
      <c r="R9" s="54" t="s">
        <v>112</v>
      </c>
    </row>
    <row r="10" spans="1:34" s="66" customFormat="1" ht="21" customHeight="1">
      <c r="B10" s="93" t="s">
        <v>9</v>
      </c>
      <c r="C10" s="93"/>
      <c r="D10" s="38" t="s">
        <v>113</v>
      </c>
      <c r="E10" s="38"/>
      <c r="F10" s="38" t="s">
        <v>114</v>
      </c>
      <c r="H10" s="38" t="s">
        <v>115</v>
      </c>
      <c r="I10" s="38"/>
      <c r="J10" s="38" t="s">
        <v>116</v>
      </c>
      <c r="K10" s="38"/>
      <c r="L10" s="38" t="s">
        <v>117</v>
      </c>
      <c r="M10" s="38"/>
      <c r="N10" s="38" t="s">
        <v>134</v>
      </c>
      <c r="O10" s="38"/>
      <c r="P10" s="38" t="s">
        <v>135</v>
      </c>
      <c r="Q10" s="38"/>
      <c r="R10" s="54" t="s">
        <v>104</v>
      </c>
    </row>
    <row r="11" spans="1:34" s="66" customFormat="1" ht="21" customHeight="1">
      <c r="B11" s="52"/>
      <c r="C11" s="52"/>
      <c r="D11" s="146" t="s">
        <v>10</v>
      </c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93"/>
      <c r="P11" s="93"/>
      <c r="Q11" s="93"/>
      <c r="R11" s="93"/>
    </row>
    <row r="12" spans="1:34" s="66" customFormat="1" ht="20.7" customHeight="1">
      <c r="A12" s="52" t="s">
        <v>136</v>
      </c>
      <c r="B12" s="52"/>
      <c r="C12" s="52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</row>
    <row r="13" spans="1:34" s="66" customFormat="1" ht="20.7" customHeight="1">
      <c r="A13" s="52" t="s">
        <v>137</v>
      </c>
      <c r="B13" s="52"/>
      <c r="C13" s="52"/>
      <c r="D13" s="55">
        <v>75000000</v>
      </c>
      <c r="E13" s="55"/>
      <c r="F13" s="55">
        <v>156000000</v>
      </c>
      <c r="G13" s="55"/>
      <c r="H13" s="55">
        <v>7500000</v>
      </c>
      <c r="I13" s="106"/>
      <c r="J13" s="55">
        <v>735662991</v>
      </c>
      <c r="K13" s="106"/>
      <c r="L13" s="55">
        <v>-30251596</v>
      </c>
      <c r="M13" s="106"/>
      <c r="N13" s="55">
        <f>SUM(D13:L13)</f>
        <v>943911395</v>
      </c>
      <c r="O13" s="106"/>
      <c r="P13" s="55">
        <v>0</v>
      </c>
      <c r="Q13" s="106"/>
      <c r="R13" s="55">
        <f>SUM(N13:P13)</f>
        <v>943911395</v>
      </c>
      <c r="T13" s="129"/>
      <c r="U13" s="129"/>
      <c r="V13" s="129"/>
      <c r="W13" s="129"/>
      <c r="X13" s="129"/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</row>
    <row r="14" spans="1:34" s="66" customFormat="1" ht="6.45" customHeight="1">
      <c r="A14" s="52"/>
      <c r="B14" s="52"/>
      <c r="C14" s="52"/>
      <c r="D14" s="42"/>
      <c r="E14" s="55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</row>
    <row r="15" spans="1:34" s="66" customFormat="1" ht="20.7" customHeight="1">
      <c r="A15" s="52" t="s">
        <v>120</v>
      </c>
      <c r="B15" s="52"/>
      <c r="C15" s="52"/>
      <c r="D15" s="42"/>
      <c r="E15" s="55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</row>
    <row r="16" spans="1:34" s="66" customFormat="1" ht="20.7" customHeight="1">
      <c r="A16" s="91" t="s">
        <v>121</v>
      </c>
      <c r="B16" s="23"/>
      <c r="C16" s="23"/>
      <c r="D16" s="55"/>
      <c r="E16" s="56"/>
      <c r="F16" s="55"/>
      <c r="G16" s="56"/>
      <c r="H16" s="55"/>
      <c r="I16" s="56"/>
      <c r="J16" s="55"/>
      <c r="K16" s="56"/>
      <c r="L16" s="55"/>
      <c r="M16" s="56"/>
      <c r="N16" s="55"/>
      <c r="O16" s="56"/>
      <c r="P16" s="55"/>
      <c r="Q16" s="56"/>
      <c r="R16" s="55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</row>
    <row r="17" spans="1:34" s="66" customFormat="1" ht="20.7" customHeight="1">
      <c r="A17" s="66" t="s">
        <v>122</v>
      </c>
      <c r="B17" s="24" t="s">
        <v>123</v>
      </c>
      <c r="C17" s="23"/>
      <c r="D17" s="31">
        <v>0</v>
      </c>
      <c r="E17" s="58"/>
      <c r="F17" s="31">
        <v>0</v>
      </c>
      <c r="G17" s="58"/>
      <c r="H17" s="31">
        <v>0</v>
      </c>
      <c r="I17" s="58"/>
      <c r="J17" s="31">
        <v>-63750000</v>
      </c>
      <c r="K17" s="58"/>
      <c r="L17" s="31">
        <v>0</v>
      </c>
      <c r="M17" s="58"/>
      <c r="N17" s="31">
        <f>SUM(D17:L17)</f>
        <v>-63750000</v>
      </c>
      <c r="O17" s="58"/>
      <c r="P17" s="89">
        <v>0</v>
      </c>
      <c r="R17" s="89">
        <f>SUM(N17:P17)</f>
        <v>-63750000</v>
      </c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</row>
    <row r="18" spans="1:34" s="66" customFormat="1" ht="12" customHeight="1">
      <c r="A18" s="52"/>
      <c r="B18" s="52"/>
      <c r="C18" s="52"/>
      <c r="D18" s="42"/>
      <c r="E18" s="55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58"/>
      <c r="T18" s="131"/>
      <c r="U18" s="129"/>
      <c r="V18" s="131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</row>
    <row r="19" spans="1:34" s="66" customFormat="1" ht="21" customHeight="1">
      <c r="A19" s="52" t="s">
        <v>138</v>
      </c>
      <c r="B19" s="52"/>
      <c r="C19" s="52"/>
      <c r="D19" s="42"/>
      <c r="E19" s="55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56"/>
      <c r="T19" s="131"/>
      <c r="U19" s="129"/>
      <c r="V19" s="131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</row>
    <row r="20" spans="1:34" s="66" customFormat="1" ht="21" customHeight="1">
      <c r="A20" s="66" t="s">
        <v>139</v>
      </c>
      <c r="B20" s="93">
        <v>3</v>
      </c>
      <c r="C20" s="52"/>
      <c r="D20" s="41">
        <v>0</v>
      </c>
      <c r="E20" s="110"/>
      <c r="F20" s="41">
        <v>0</v>
      </c>
      <c r="G20" s="41"/>
      <c r="H20" s="41">
        <v>0</v>
      </c>
      <c r="I20" s="40"/>
      <c r="J20" s="89">
        <v>0</v>
      </c>
      <c r="K20" s="40"/>
      <c r="L20" s="41">
        <v>0</v>
      </c>
      <c r="M20" s="40"/>
      <c r="N20" s="89">
        <f>SUM(D20:L20)</f>
        <v>0</v>
      </c>
      <c r="O20" s="40"/>
      <c r="P20" s="89">
        <v>6000</v>
      </c>
      <c r="Q20" s="40"/>
      <c r="R20" s="89">
        <f>SUM(N20:P20)</f>
        <v>6000</v>
      </c>
      <c r="S20" s="42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</row>
    <row r="21" spans="1:34" s="66" customFormat="1" ht="21" customHeight="1">
      <c r="A21" s="52" t="s">
        <v>140</v>
      </c>
      <c r="B21" s="52"/>
      <c r="C21" s="52"/>
      <c r="D21" s="27">
        <f>SUM(D17:D20)</f>
        <v>0</v>
      </c>
      <c r="F21" s="27">
        <f>SUM(F17:F20)</f>
        <v>0</v>
      </c>
      <c r="G21" s="64"/>
      <c r="H21" s="27">
        <f>SUM(H17:H20)</f>
        <v>0</v>
      </c>
      <c r="I21" s="42"/>
      <c r="J21" s="27">
        <f>SUM(J17:J20)</f>
        <v>-63750000</v>
      </c>
      <c r="K21" s="42"/>
      <c r="L21" s="27">
        <f>SUM(L17:L20)</f>
        <v>0</v>
      </c>
      <c r="M21" s="42"/>
      <c r="N21" s="27">
        <f>SUM(N17:N20)</f>
        <v>-63750000</v>
      </c>
      <c r="O21" s="42"/>
      <c r="P21" s="27">
        <f>SUM(P17:P20)</f>
        <v>6000</v>
      </c>
      <c r="Q21" s="42"/>
      <c r="R21" s="27">
        <f>SUM(R17:R20)</f>
        <v>-63744000</v>
      </c>
      <c r="S21" s="58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</row>
    <row r="22" spans="1:34" s="66" customFormat="1" ht="12" customHeight="1">
      <c r="A22" s="52"/>
      <c r="B22" s="52"/>
      <c r="C22" s="52"/>
      <c r="D22" s="42"/>
      <c r="E22" s="55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58"/>
      <c r="T22" s="131"/>
      <c r="U22" s="129"/>
      <c r="V22" s="131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</row>
    <row r="23" spans="1:34" s="66" customFormat="1" ht="21" customHeight="1">
      <c r="A23" s="52" t="s">
        <v>125</v>
      </c>
      <c r="B23" s="52"/>
      <c r="C23" s="52"/>
      <c r="D23" s="42"/>
      <c r="E23" s="58"/>
      <c r="F23" s="42"/>
      <c r="G23" s="58"/>
      <c r="H23" s="42"/>
      <c r="I23" s="58"/>
      <c r="J23" s="42"/>
      <c r="K23" s="58"/>
      <c r="L23" s="42"/>
      <c r="M23" s="58"/>
      <c r="N23" s="42"/>
      <c r="O23" s="58"/>
      <c r="P23" s="42"/>
      <c r="Q23" s="58"/>
      <c r="R23" s="42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</row>
    <row r="24" spans="1:34" s="66" customFormat="1" ht="20.7" customHeight="1">
      <c r="A24" s="66" t="s">
        <v>141</v>
      </c>
      <c r="D24" s="57">
        <v>0</v>
      </c>
      <c r="E24" s="57"/>
      <c r="F24" s="57">
        <v>0</v>
      </c>
      <c r="G24" s="57"/>
      <c r="H24" s="57">
        <v>0</v>
      </c>
      <c r="I24" s="57"/>
      <c r="J24" s="31">
        <f>'SOCI 10-11'!D59</f>
        <v>102964280</v>
      </c>
      <c r="K24" s="57"/>
      <c r="L24" s="57">
        <v>0</v>
      </c>
      <c r="M24" s="57"/>
      <c r="N24" s="31">
        <f t="shared" ref="N24:N25" si="0">SUM(D24:L24)</f>
        <v>102964280</v>
      </c>
      <c r="O24" s="57"/>
      <c r="P24" s="31">
        <f>+'SOCI 10-11'!D60</f>
        <v>-16</v>
      </c>
      <c r="R24" s="31">
        <f>SUM(N24:P24)</f>
        <v>102964264</v>
      </c>
      <c r="T24" s="129"/>
      <c r="U24" s="129"/>
      <c r="V24" s="129"/>
      <c r="W24" s="129"/>
      <c r="X24" s="129"/>
      <c r="Y24" s="129"/>
      <c r="Z24" s="129"/>
      <c r="AA24" s="129"/>
      <c r="AB24" s="129"/>
      <c r="AC24" s="129"/>
      <c r="AD24" s="129"/>
      <c r="AE24" s="129"/>
      <c r="AF24" s="129"/>
      <c r="AG24" s="129"/>
      <c r="AH24" s="129"/>
    </row>
    <row r="25" spans="1:34" s="66" customFormat="1" ht="20.7" customHeight="1">
      <c r="A25" s="66" t="s">
        <v>127</v>
      </c>
      <c r="B25" s="30"/>
      <c r="C25" s="30"/>
      <c r="D25" s="57">
        <v>0</v>
      </c>
      <c r="E25" s="57"/>
      <c r="F25" s="57">
        <v>0</v>
      </c>
      <c r="G25" s="57"/>
      <c r="H25" s="57">
        <v>0</v>
      </c>
      <c r="I25" s="57"/>
      <c r="J25" s="57">
        <f>'SOCI 10-11'!D52</f>
        <v>-73324</v>
      </c>
      <c r="K25" s="57"/>
      <c r="L25" s="57">
        <f>'SOCI 10-11'!D44</f>
        <v>-10370606</v>
      </c>
      <c r="M25" s="57"/>
      <c r="N25" s="31">
        <f t="shared" si="0"/>
        <v>-10443930</v>
      </c>
      <c r="O25" s="57"/>
      <c r="P25" s="31">
        <f>+'SOCI 10-11'!D65-'SOCI 10-11'!D60</f>
        <v>0</v>
      </c>
      <c r="R25" s="31">
        <f>SUM(N25:P25)</f>
        <v>-10443930</v>
      </c>
      <c r="T25" s="129"/>
      <c r="U25" s="129"/>
      <c r="V25" s="129"/>
      <c r="W25" s="129"/>
      <c r="X25" s="129"/>
      <c r="Y25" s="129"/>
      <c r="Z25" s="129"/>
      <c r="AA25" s="129"/>
      <c r="AB25" s="129"/>
      <c r="AC25" s="129"/>
      <c r="AD25" s="129"/>
      <c r="AE25" s="129"/>
      <c r="AF25" s="129"/>
      <c r="AG25" s="129"/>
      <c r="AH25" s="129"/>
    </row>
    <row r="26" spans="1:34" s="66" customFormat="1" ht="20.7" customHeight="1">
      <c r="A26" s="23" t="s">
        <v>128</v>
      </c>
      <c r="B26" s="23"/>
      <c r="C26" s="23"/>
      <c r="D26" s="59">
        <f>SUM(D24:D25)</f>
        <v>0</v>
      </c>
      <c r="E26" s="56"/>
      <c r="F26" s="59">
        <f>SUM(F24:F25)</f>
        <v>0</v>
      </c>
      <c r="G26" s="56"/>
      <c r="H26" s="59">
        <f>SUM(H24:H25)</f>
        <v>0</v>
      </c>
      <c r="I26" s="56"/>
      <c r="J26" s="59">
        <f>SUM(J24:J25)</f>
        <v>102890956</v>
      </c>
      <c r="K26" s="56"/>
      <c r="L26" s="59">
        <f>SUM(L24:L25)</f>
        <v>-10370606</v>
      </c>
      <c r="M26" s="56"/>
      <c r="N26" s="59">
        <f>SUM(N24:N25)</f>
        <v>92520350</v>
      </c>
      <c r="O26" s="56"/>
      <c r="P26" s="59">
        <f>SUM(P24:P25)</f>
        <v>-16</v>
      </c>
      <c r="Q26" s="56"/>
      <c r="R26" s="59">
        <f>SUM(R24:R25)</f>
        <v>92520334</v>
      </c>
      <c r="T26" s="129"/>
      <c r="U26" s="129"/>
      <c r="V26" s="129"/>
      <c r="W26" s="129"/>
      <c r="X26" s="129"/>
      <c r="Y26" s="129"/>
      <c r="Z26" s="129"/>
      <c r="AA26" s="129"/>
      <c r="AB26" s="129"/>
      <c r="AC26" s="129"/>
      <c r="AD26" s="129"/>
      <c r="AE26" s="129"/>
      <c r="AF26" s="129"/>
      <c r="AG26" s="129"/>
      <c r="AH26" s="129"/>
    </row>
    <row r="27" spans="1:34" s="66" customFormat="1" ht="20.7" customHeight="1" thickBot="1">
      <c r="A27" s="20" t="s">
        <v>142</v>
      </c>
      <c r="B27" s="20"/>
      <c r="C27" s="20"/>
      <c r="D27" s="60">
        <f>D13+D26+D21</f>
        <v>75000000</v>
      </c>
      <c r="E27" s="56"/>
      <c r="F27" s="60">
        <f>F13+F26+F21</f>
        <v>156000000</v>
      </c>
      <c r="G27" s="56"/>
      <c r="H27" s="60">
        <f>H13+H26+H21</f>
        <v>7500000</v>
      </c>
      <c r="I27" s="56"/>
      <c r="J27" s="60">
        <f>J13+J26+J21</f>
        <v>774803947</v>
      </c>
      <c r="K27" s="46"/>
      <c r="L27" s="60">
        <f>L13+L26+L21</f>
        <v>-40622202</v>
      </c>
      <c r="M27" s="56"/>
      <c r="N27" s="60">
        <f>N13+N26+N21</f>
        <v>972681745</v>
      </c>
      <c r="O27" s="56"/>
      <c r="P27" s="60">
        <f>P13+P26+P21</f>
        <v>5984</v>
      </c>
      <c r="Q27" s="56"/>
      <c r="R27" s="60">
        <f>R13+R26+R21</f>
        <v>972687729</v>
      </c>
      <c r="T27" s="129"/>
      <c r="U27" s="129"/>
      <c r="V27" s="129"/>
      <c r="W27" s="129"/>
      <c r="X27" s="129"/>
      <c r="Y27" s="129"/>
      <c r="Z27" s="129"/>
      <c r="AA27" s="129"/>
      <c r="AB27" s="129"/>
      <c r="AC27" s="129"/>
      <c r="AD27" s="129"/>
      <c r="AE27" s="129"/>
      <c r="AF27" s="129"/>
      <c r="AG27" s="129"/>
      <c r="AH27" s="129"/>
    </row>
    <row r="28" spans="1:34" ht="21" customHeight="1" thickTop="1"/>
    <row r="30" spans="1:34" ht="21" customHeight="1"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</row>
    <row r="31" spans="1:34" ht="21" customHeight="1"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</row>
    <row r="32" spans="1:34" ht="21" customHeight="1"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</row>
    <row r="33" spans="4:18" ht="21" customHeight="1"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</row>
    <row r="34" spans="4:18" ht="21" customHeight="1"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</row>
    <row r="35" spans="4:18" ht="21" customHeight="1"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</row>
    <row r="36" spans="4:18" ht="21" customHeight="1"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</row>
    <row r="37" spans="4:18" ht="21" customHeight="1"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</row>
    <row r="38" spans="4:18" ht="21" customHeight="1"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</row>
    <row r="39" spans="4:18" ht="21" customHeight="1"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</row>
    <row r="40" spans="4:18" ht="21" customHeight="1"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</row>
    <row r="41" spans="4:18" ht="21" customHeight="1"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</row>
    <row r="42" spans="4:18" ht="21" customHeight="1"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</row>
    <row r="43" spans="4:18" ht="21" customHeight="1"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</row>
    <row r="44" spans="4:18" ht="21" customHeight="1"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30"/>
      <c r="P44" s="130"/>
      <c r="Q44" s="130"/>
      <c r="R44" s="130"/>
    </row>
    <row r="45" spans="4:18" ht="21" customHeight="1"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</row>
  </sheetData>
  <mergeCells count="3">
    <mergeCell ref="D4:N4"/>
    <mergeCell ref="H7:J7"/>
    <mergeCell ref="D11:N11"/>
  </mergeCells>
  <printOptions horizontalCentered="1" verticalCentered="1"/>
  <pageMargins left="0.7" right="0.7" top="0.1" bottom="0.5" header="0.27" footer="0.5"/>
  <pageSetup paperSize="9" scale="85" firstPageNumber="13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5"/>
  <sheetViews>
    <sheetView view="pageBreakPreview" zoomScale="80" zoomScaleNormal="80" zoomScaleSheetLayoutView="80" workbookViewId="0"/>
  </sheetViews>
  <sheetFormatPr defaultColWidth="9.125" defaultRowHeight="21" customHeight="1"/>
  <cols>
    <col min="1" max="1" width="51.375" customWidth="1"/>
    <col min="2" max="2" width="6.25" style="11" customWidth="1"/>
    <col min="3" max="3" width="1.875" style="11" customWidth="1"/>
    <col min="4" max="4" width="16.25" customWidth="1"/>
    <col min="5" max="5" width="1.75" customWidth="1"/>
    <col min="6" max="6" width="16.25" customWidth="1"/>
    <col min="7" max="7" width="1.875" customWidth="1"/>
    <col min="8" max="8" width="16.25" customWidth="1"/>
    <col min="9" max="9" width="1.875" customWidth="1"/>
    <col min="10" max="10" width="16.25" customWidth="1"/>
    <col min="11" max="11" width="1.875" customWidth="1"/>
    <col min="12" max="12" width="16.25" customWidth="1"/>
  </cols>
  <sheetData>
    <row r="1" spans="1:12" ht="22.95" customHeight="1">
      <c r="A1" s="7" t="s">
        <v>0</v>
      </c>
      <c r="D1" s="11"/>
      <c r="J1" s="11"/>
    </row>
    <row r="2" spans="1:12" ht="22.95" customHeight="1">
      <c r="A2" s="8" t="s">
        <v>99</v>
      </c>
      <c r="B2" s="17"/>
      <c r="C2" s="17"/>
      <c r="D2" s="17" t="s">
        <v>143</v>
      </c>
      <c r="E2" s="14"/>
      <c r="F2" s="14" t="s">
        <v>144</v>
      </c>
      <c r="G2" s="14"/>
      <c r="J2" s="17" t="s">
        <v>143</v>
      </c>
      <c r="K2" s="14"/>
    </row>
    <row r="3" spans="1:12" ht="21" customHeight="1">
      <c r="A3" s="8"/>
      <c r="B3" s="8"/>
      <c r="C3" s="8"/>
      <c r="D3" s="8"/>
      <c r="E3" s="8"/>
      <c r="F3" s="8"/>
      <c r="G3" s="8"/>
      <c r="J3" s="8"/>
      <c r="K3" s="8"/>
    </row>
    <row r="4" spans="1:12" s="66" customFormat="1" ht="21" customHeight="1">
      <c r="B4" s="53"/>
      <c r="C4" s="53"/>
      <c r="D4" s="144" t="s">
        <v>6</v>
      </c>
      <c r="E4" s="144"/>
      <c r="F4" s="144"/>
      <c r="G4" s="144"/>
      <c r="H4" s="144"/>
      <c r="I4" s="144"/>
      <c r="J4" s="144"/>
      <c r="K4" s="144"/>
      <c r="L4" s="144"/>
    </row>
    <row r="5" spans="1:12" s="66" customFormat="1" ht="21" customHeight="1">
      <c r="A5" s="61"/>
      <c r="B5" s="53"/>
      <c r="C5" s="53"/>
      <c r="F5" s="38"/>
      <c r="G5" s="38"/>
      <c r="H5" s="145" t="s">
        <v>103</v>
      </c>
      <c r="I5" s="145"/>
      <c r="J5" s="145"/>
      <c r="K5" s="38"/>
      <c r="L5" s="38"/>
    </row>
    <row r="6" spans="1:12" s="66" customFormat="1" ht="21" customHeight="1">
      <c r="A6" s="61"/>
      <c r="B6" s="53"/>
      <c r="C6" s="53"/>
      <c r="D6" s="38" t="s">
        <v>193</v>
      </c>
      <c r="F6" s="38" t="s">
        <v>108</v>
      </c>
      <c r="G6" s="38"/>
      <c r="H6" s="38" t="s">
        <v>109</v>
      </c>
      <c r="I6" s="38"/>
      <c r="K6" s="38"/>
      <c r="L6" s="54" t="s">
        <v>145</v>
      </c>
    </row>
    <row r="7" spans="1:12" s="66" customFormat="1" ht="21" customHeight="1">
      <c r="A7" s="52"/>
      <c r="B7" s="93" t="s">
        <v>9</v>
      </c>
      <c r="C7" s="93"/>
      <c r="D7" s="38" t="s">
        <v>146</v>
      </c>
      <c r="F7" s="38" t="s">
        <v>114</v>
      </c>
      <c r="G7" s="38"/>
      <c r="H7" s="38" t="s">
        <v>147</v>
      </c>
      <c r="I7" s="38"/>
      <c r="J7" s="38" t="s">
        <v>148</v>
      </c>
      <c r="K7" s="38"/>
      <c r="L7" s="54" t="s">
        <v>104</v>
      </c>
    </row>
    <row r="8" spans="1:12" s="66" customFormat="1" ht="21" customHeight="1">
      <c r="B8" s="93"/>
      <c r="C8" s="93"/>
      <c r="D8" s="146" t="s">
        <v>10</v>
      </c>
      <c r="E8" s="146"/>
      <c r="F8" s="146"/>
      <c r="G8" s="146"/>
      <c r="H8" s="146"/>
      <c r="I8" s="146"/>
      <c r="J8" s="146"/>
      <c r="K8" s="146"/>
      <c r="L8" s="146"/>
    </row>
    <row r="9" spans="1:12" s="66" customFormat="1" ht="21" customHeight="1">
      <c r="A9" s="52" t="s">
        <v>118</v>
      </c>
      <c r="B9" s="93"/>
      <c r="C9" s="93"/>
      <c r="F9" s="93"/>
      <c r="G9" s="93"/>
      <c r="H9" s="93"/>
      <c r="I9" s="93"/>
      <c r="J9" s="93"/>
      <c r="K9" s="93"/>
      <c r="L9" s="93"/>
    </row>
    <row r="10" spans="1:12" s="66" customFormat="1" ht="21" customHeight="1">
      <c r="A10" s="52" t="s">
        <v>119</v>
      </c>
      <c r="B10" s="93"/>
      <c r="C10" s="93"/>
      <c r="D10" s="37">
        <v>75000000</v>
      </c>
      <c r="F10" s="37">
        <v>156000000</v>
      </c>
      <c r="G10" s="52"/>
      <c r="H10" s="37">
        <v>7500000</v>
      </c>
      <c r="I10" s="77"/>
      <c r="J10" s="77">
        <v>525071119</v>
      </c>
      <c r="K10" s="77"/>
      <c r="L10" s="77">
        <f>SUM(D10:J10)</f>
        <v>763571119</v>
      </c>
    </row>
    <row r="11" spans="1:12" s="66" customFormat="1" ht="12" customHeight="1">
      <c r="A11" s="52"/>
      <c r="B11" s="52"/>
      <c r="C11" s="52"/>
      <c r="D11" s="42"/>
      <c r="E11" s="55"/>
      <c r="F11" s="42"/>
      <c r="G11" s="42"/>
      <c r="H11" s="42"/>
      <c r="I11" s="42"/>
      <c r="J11" s="42"/>
      <c r="K11" s="42"/>
      <c r="L11" s="42"/>
    </row>
    <row r="12" spans="1:12" s="66" customFormat="1" ht="21" customHeight="1">
      <c r="A12" s="52" t="s">
        <v>120</v>
      </c>
      <c r="B12" s="52"/>
      <c r="C12" s="42"/>
      <c r="D12" s="55"/>
      <c r="E12" s="42"/>
      <c r="F12" s="42"/>
      <c r="G12" s="42"/>
      <c r="H12" s="42"/>
      <c r="I12" s="42"/>
      <c r="J12" s="42"/>
      <c r="K12" s="42"/>
    </row>
    <row r="13" spans="1:12" s="66" customFormat="1" ht="21" customHeight="1">
      <c r="A13" s="52" t="s">
        <v>149</v>
      </c>
      <c r="B13" s="52"/>
      <c r="C13" s="42"/>
      <c r="D13" s="55"/>
      <c r="E13" s="42"/>
      <c r="F13" s="42"/>
      <c r="G13" s="42"/>
      <c r="H13" s="42"/>
      <c r="I13" s="42"/>
      <c r="J13" s="42"/>
      <c r="K13" s="42"/>
    </row>
    <row r="14" spans="1:12" s="66" customFormat="1" ht="21" customHeight="1">
      <c r="A14" s="66" t="s">
        <v>122</v>
      </c>
      <c r="B14" s="93">
        <v>17</v>
      </c>
      <c r="C14" s="41"/>
      <c r="D14" s="110">
        <v>0</v>
      </c>
      <c r="E14" s="41"/>
      <c r="F14" s="41">
        <v>0</v>
      </c>
      <c r="G14" s="41"/>
      <c r="H14" s="113">
        <v>0</v>
      </c>
      <c r="I14" s="89"/>
      <c r="J14" s="40">
        <v>-23850000</v>
      </c>
      <c r="K14" s="111"/>
      <c r="L14" s="33">
        <f>SUM(D14:K14)</f>
        <v>-23850000</v>
      </c>
    </row>
    <row r="15" spans="1:12" s="66" customFormat="1" ht="21" customHeight="1">
      <c r="A15" s="52" t="s">
        <v>150</v>
      </c>
      <c r="B15" s="52"/>
      <c r="C15" s="112"/>
      <c r="D15" s="63">
        <f>SUM(D14)</f>
        <v>0</v>
      </c>
      <c r="F15" s="63">
        <f>SUM(F14)</f>
        <v>0</v>
      </c>
      <c r="G15" s="64"/>
      <c r="H15" s="63">
        <f>SUM(H14)</f>
        <v>0</v>
      </c>
      <c r="I15" s="52"/>
      <c r="J15" s="27">
        <f>SUM(J14)</f>
        <v>-23850000</v>
      </c>
      <c r="K15" s="52"/>
      <c r="L15" s="27">
        <f>SUM(L14)</f>
        <v>-23850000</v>
      </c>
    </row>
    <row r="16" spans="1:12" s="66" customFormat="1" ht="21" customHeight="1">
      <c r="A16" s="52"/>
      <c r="B16" s="52"/>
      <c r="C16" s="112"/>
      <c r="D16" s="112"/>
      <c r="F16" s="112"/>
      <c r="G16" s="64"/>
      <c r="H16" s="112"/>
      <c r="I16" s="52"/>
      <c r="J16" s="28"/>
      <c r="K16" s="52"/>
      <c r="L16" s="28"/>
    </row>
    <row r="17" spans="1:12" s="66" customFormat="1" ht="21" customHeight="1">
      <c r="A17" s="52" t="s">
        <v>125</v>
      </c>
      <c r="B17" s="53"/>
      <c r="C17" s="53"/>
      <c r="D17" s="52"/>
      <c r="F17" s="52"/>
      <c r="G17" s="52"/>
      <c r="H17" s="52"/>
      <c r="I17" s="52"/>
      <c r="J17" s="52"/>
      <c r="K17" s="52"/>
      <c r="L17" s="52"/>
    </row>
    <row r="18" spans="1:12" s="66" customFormat="1" ht="21" customHeight="1">
      <c r="A18" s="66" t="s">
        <v>126</v>
      </c>
      <c r="B18" s="53"/>
      <c r="C18" s="53"/>
      <c r="D18" s="26">
        <v>0</v>
      </c>
      <c r="F18" s="26">
        <v>0</v>
      </c>
      <c r="G18" s="62"/>
      <c r="H18" s="26">
        <v>0</v>
      </c>
      <c r="I18" s="62"/>
      <c r="J18" s="26">
        <v>108430058</v>
      </c>
      <c r="L18" s="33">
        <f>SUM(D18:K18)</f>
        <v>108430058</v>
      </c>
    </row>
    <row r="19" spans="1:12" s="66" customFormat="1" ht="21" customHeight="1">
      <c r="A19" s="66" t="s">
        <v>151</v>
      </c>
      <c r="B19" s="53"/>
      <c r="C19" s="53"/>
      <c r="D19" s="26">
        <v>0</v>
      </c>
      <c r="F19" s="26">
        <v>0</v>
      </c>
      <c r="G19" s="62"/>
      <c r="H19" s="26">
        <v>0</v>
      </c>
      <c r="I19" s="62"/>
      <c r="J19" s="26">
        <v>350617</v>
      </c>
      <c r="L19" s="33">
        <f>SUM(D19:K19)</f>
        <v>350617</v>
      </c>
    </row>
    <row r="20" spans="1:12" s="66" customFormat="1" ht="21" customHeight="1">
      <c r="A20" s="23" t="s">
        <v>152</v>
      </c>
      <c r="B20" s="53"/>
      <c r="C20" s="53"/>
      <c r="D20" s="63">
        <v>0</v>
      </c>
      <c r="F20" s="63">
        <v>0</v>
      </c>
      <c r="G20" s="64"/>
      <c r="H20" s="63">
        <v>0</v>
      </c>
      <c r="I20" s="52"/>
      <c r="J20" s="27">
        <f>SUM(J18:J19)</f>
        <v>108780675</v>
      </c>
      <c r="K20" s="52"/>
      <c r="L20" s="27">
        <f>SUM(L18:L19)</f>
        <v>108780675</v>
      </c>
    </row>
    <row r="21" spans="1:12" s="66" customFormat="1" ht="12" customHeight="1">
      <c r="A21" s="52"/>
      <c r="B21" s="52"/>
      <c r="C21" s="52"/>
      <c r="D21" s="42"/>
      <c r="E21" s="55"/>
      <c r="F21" s="42"/>
      <c r="G21" s="42"/>
      <c r="H21" s="42"/>
      <c r="I21" s="42"/>
      <c r="J21" s="42"/>
      <c r="K21" s="42"/>
      <c r="L21" s="42"/>
    </row>
    <row r="22" spans="1:12" s="66" customFormat="1" ht="21" customHeight="1" thickBot="1">
      <c r="A22" s="20" t="s">
        <v>129</v>
      </c>
      <c r="B22" s="53"/>
      <c r="C22" s="53"/>
      <c r="D22" s="65">
        <f>SUM(D10,D20,D15)</f>
        <v>75000000</v>
      </c>
      <c r="F22" s="65">
        <f>SUM(F10,F20,F15)</f>
        <v>156000000</v>
      </c>
      <c r="G22" s="52"/>
      <c r="H22" s="65">
        <f>SUM(H10,H20,H15)</f>
        <v>7500000</v>
      </c>
      <c r="I22" s="52"/>
      <c r="J22" s="65">
        <f>SUM(J10,J20,J15)</f>
        <v>610001794</v>
      </c>
      <c r="K22" s="52"/>
      <c r="L22" s="65">
        <f>SUM(L10,L20,L15)</f>
        <v>848501794</v>
      </c>
    </row>
    <row r="23" spans="1:12" ht="21" customHeight="1" thickTop="1"/>
    <row r="24" spans="1:12" ht="22.95" customHeight="1">
      <c r="A24" s="7" t="s">
        <v>0</v>
      </c>
      <c r="D24" s="11"/>
      <c r="J24" s="11"/>
    </row>
    <row r="25" spans="1:12" ht="22.95" customHeight="1">
      <c r="A25" s="8" t="s">
        <v>99</v>
      </c>
      <c r="B25" s="17"/>
      <c r="C25" s="17"/>
      <c r="D25" s="17" t="s">
        <v>143</v>
      </c>
      <c r="E25" s="14"/>
      <c r="F25" s="14" t="s">
        <v>144</v>
      </c>
      <c r="G25" s="14"/>
      <c r="J25" s="17" t="s">
        <v>143</v>
      </c>
      <c r="K25" s="14"/>
    </row>
    <row r="26" spans="1:12" ht="21" customHeight="1">
      <c r="A26" s="8"/>
      <c r="B26" s="8"/>
      <c r="C26" s="8"/>
      <c r="D26" s="8"/>
      <c r="E26" s="8"/>
      <c r="F26" s="8"/>
      <c r="G26" s="8"/>
      <c r="J26" s="8"/>
      <c r="K26" s="8"/>
    </row>
    <row r="27" spans="1:12" s="66" customFormat="1" ht="21" customHeight="1">
      <c r="B27" s="53"/>
      <c r="C27" s="53"/>
      <c r="D27" s="144" t="s">
        <v>6</v>
      </c>
      <c r="E27" s="144"/>
      <c r="F27" s="144"/>
      <c r="G27" s="144"/>
      <c r="H27" s="144"/>
      <c r="I27" s="144"/>
      <c r="J27" s="144"/>
      <c r="K27" s="144"/>
      <c r="L27" s="144"/>
    </row>
    <row r="28" spans="1:12" s="66" customFormat="1" ht="21" customHeight="1">
      <c r="A28" s="61"/>
      <c r="B28" s="53"/>
      <c r="C28" s="53"/>
      <c r="F28" s="38"/>
      <c r="G28" s="38"/>
      <c r="H28" s="145" t="s">
        <v>103</v>
      </c>
      <c r="I28" s="145"/>
      <c r="J28" s="145"/>
      <c r="K28" s="38"/>
      <c r="L28" s="38"/>
    </row>
    <row r="29" spans="1:12" s="66" customFormat="1" ht="21" customHeight="1">
      <c r="A29" s="61"/>
      <c r="B29" s="53"/>
      <c r="C29" s="53"/>
      <c r="D29" s="38" t="s">
        <v>193</v>
      </c>
      <c r="F29" s="38" t="s">
        <v>108</v>
      </c>
      <c r="G29" s="38"/>
      <c r="H29" s="38" t="s">
        <v>109</v>
      </c>
      <c r="I29" s="38"/>
      <c r="K29" s="38"/>
      <c r="L29" s="54" t="s">
        <v>145</v>
      </c>
    </row>
    <row r="30" spans="1:12" s="66" customFormat="1" ht="21" customHeight="1">
      <c r="A30" s="52"/>
      <c r="B30" s="93" t="s">
        <v>9</v>
      </c>
      <c r="C30" s="93"/>
      <c r="D30" s="38" t="s">
        <v>146</v>
      </c>
      <c r="F30" s="38" t="s">
        <v>114</v>
      </c>
      <c r="G30" s="38"/>
      <c r="H30" s="38" t="s">
        <v>147</v>
      </c>
      <c r="I30" s="38"/>
      <c r="J30" s="38" t="s">
        <v>148</v>
      </c>
      <c r="K30" s="38"/>
      <c r="L30" s="54" t="s">
        <v>104</v>
      </c>
    </row>
    <row r="31" spans="1:12" s="66" customFormat="1" ht="21" customHeight="1">
      <c r="B31" s="93"/>
      <c r="C31" s="93"/>
      <c r="D31" s="146" t="s">
        <v>10</v>
      </c>
      <c r="E31" s="146"/>
      <c r="F31" s="146"/>
      <c r="G31" s="146"/>
      <c r="H31" s="146"/>
      <c r="I31" s="146"/>
      <c r="J31" s="146"/>
      <c r="K31" s="146"/>
      <c r="L31" s="146"/>
    </row>
    <row r="32" spans="1:12" s="66" customFormat="1" ht="21" customHeight="1">
      <c r="A32" s="52" t="s">
        <v>136</v>
      </c>
      <c r="B32" s="93"/>
      <c r="C32" s="93"/>
      <c r="F32" s="93"/>
      <c r="G32" s="93"/>
      <c r="H32" s="93"/>
      <c r="I32" s="93"/>
      <c r="J32" s="93"/>
      <c r="K32" s="93"/>
      <c r="L32" s="93"/>
    </row>
    <row r="33" spans="1:14" s="66" customFormat="1" ht="21" customHeight="1">
      <c r="A33" s="52" t="s">
        <v>137</v>
      </c>
      <c r="B33" s="93"/>
      <c r="C33" s="93"/>
      <c r="D33" s="37">
        <v>75000000</v>
      </c>
      <c r="F33" s="37">
        <v>156000000</v>
      </c>
      <c r="G33" s="52"/>
      <c r="H33" s="37">
        <v>7500000</v>
      </c>
      <c r="I33" s="77"/>
      <c r="J33" s="77">
        <v>610001794</v>
      </c>
      <c r="K33" s="77"/>
      <c r="L33" s="77">
        <f>SUM(D33:J33)</f>
        <v>848501794</v>
      </c>
    </row>
    <row r="34" spans="1:14" s="66" customFormat="1" ht="12" customHeight="1">
      <c r="A34" s="52"/>
      <c r="B34" s="52"/>
      <c r="C34" s="52"/>
      <c r="D34" s="42"/>
      <c r="E34" s="55"/>
      <c r="F34" s="42"/>
      <c r="G34" s="42"/>
      <c r="H34" s="42"/>
      <c r="I34" s="42"/>
      <c r="J34" s="42"/>
      <c r="K34" s="42"/>
      <c r="L34" s="42"/>
    </row>
    <row r="35" spans="1:14" s="66" customFormat="1" ht="21" customHeight="1">
      <c r="A35" s="52" t="s">
        <v>120</v>
      </c>
      <c r="B35" s="52"/>
      <c r="C35" s="42"/>
      <c r="D35" s="55"/>
      <c r="E35" s="42"/>
      <c r="F35" s="42"/>
      <c r="G35" s="42"/>
      <c r="H35" s="42"/>
      <c r="I35" s="42"/>
      <c r="J35" s="42"/>
      <c r="K35" s="42"/>
    </row>
    <row r="36" spans="1:14" s="66" customFormat="1" ht="21" customHeight="1">
      <c r="A36" s="52" t="s">
        <v>149</v>
      </c>
      <c r="B36" s="52"/>
      <c r="C36" s="42"/>
      <c r="D36" s="55"/>
      <c r="E36" s="42"/>
      <c r="F36" s="42"/>
      <c r="G36" s="42"/>
      <c r="H36" s="42"/>
      <c r="I36" s="42"/>
      <c r="J36" s="42"/>
      <c r="K36" s="42"/>
    </row>
    <row r="37" spans="1:14" s="66" customFormat="1" ht="21" customHeight="1">
      <c r="A37" s="66" t="s">
        <v>122</v>
      </c>
      <c r="B37" s="93">
        <v>17</v>
      </c>
      <c r="C37" s="41"/>
      <c r="D37" s="110">
        <v>0</v>
      </c>
      <c r="E37" s="41"/>
      <c r="F37" s="41">
        <v>0</v>
      </c>
      <c r="G37" s="41"/>
      <c r="H37" s="113">
        <v>0</v>
      </c>
      <c r="I37" s="89"/>
      <c r="J37" s="40">
        <v>-63750000</v>
      </c>
      <c r="K37" s="111"/>
      <c r="L37" s="33">
        <f>SUM(D37:K37)</f>
        <v>-63750000</v>
      </c>
    </row>
    <row r="38" spans="1:14" s="66" customFormat="1" ht="21" customHeight="1">
      <c r="A38" s="52" t="s">
        <v>150</v>
      </c>
      <c r="B38" s="52"/>
      <c r="C38" s="112"/>
      <c r="D38" s="63">
        <f>SUM(D37)</f>
        <v>0</v>
      </c>
      <c r="F38" s="63">
        <f>SUM(F37)</f>
        <v>0</v>
      </c>
      <c r="G38" s="64"/>
      <c r="H38" s="63">
        <f>SUM(H37)</f>
        <v>0</v>
      </c>
      <c r="I38" s="52"/>
      <c r="J38" s="27">
        <f>SUM(J37)</f>
        <v>-63750000</v>
      </c>
      <c r="K38" s="52"/>
      <c r="L38" s="27">
        <f>SUM(L37)</f>
        <v>-63750000</v>
      </c>
    </row>
    <row r="39" spans="1:14" s="66" customFormat="1" ht="21" customHeight="1">
      <c r="A39" s="52"/>
      <c r="B39" s="52"/>
      <c r="C39" s="112"/>
      <c r="D39" s="112"/>
      <c r="F39" s="112"/>
      <c r="G39" s="64"/>
      <c r="H39" s="112"/>
      <c r="I39" s="52"/>
      <c r="J39" s="28"/>
      <c r="K39" s="52"/>
      <c r="L39" s="28"/>
    </row>
    <row r="40" spans="1:14" s="66" customFormat="1" ht="21" customHeight="1">
      <c r="A40" s="52" t="s">
        <v>125</v>
      </c>
      <c r="B40" s="53"/>
      <c r="C40" s="53"/>
      <c r="D40" s="52"/>
      <c r="F40" s="52"/>
      <c r="G40" s="52"/>
      <c r="H40" s="52"/>
      <c r="I40" s="52"/>
      <c r="J40" s="52"/>
      <c r="K40" s="52"/>
      <c r="L40" s="52"/>
    </row>
    <row r="41" spans="1:14" s="66" customFormat="1" ht="21" customHeight="1">
      <c r="A41" s="66" t="s">
        <v>126</v>
      </c>
      <c r="B41" s="53"/>
      <c r="C41" s="53"/>
      <c r="D41" s="26">
        <v>0</v>
      </c>
      <c r="F41" s="26">
        <v>0</v>
      </c>
      <c r="G41" s="62"/>
      <c r="H41" s="26">
        <v>0</v>
      </c>
      <c r="I41" s="62"/>
      <c r="J41" s="26">
        <v>109533063</v>
      </c>
      <c r="L41" s="33">
        <f>SUM(D41:K41)</f>
        <v>109533063</v>
      </c>
      <c r="N41" s="58"/>
    </row>
    <row r="42" spans="1:14" s="66" customFormat="1" ht="21" customHeight="1">
      <c r="A42" s="66" t="s">
        <v>127</v>
      </c>
      <c r="B42" s="53"/>
      <c r="C42" s="53"/>
      <c r="D42" s="26">
        <v>0</v>
      </c>
      <c r="F42" s="26">
        <v>0</v>
      </c>
      <c r="G42" s="62"/>
      <c r="H42" s="26">
        <v>0</v>
      </c>
      <c r="I42" s="62"/>
      <c r="J42" s="26">
        <v>-73324</v>
      </c>
      <c r="L42" s="33">
        <f>SUM(D42:K42)</f>
        <v>-73324</v>
      </c>
      <c r="N42" s="58"/>
    </row>
    <row r="43" spans="1:14" s="66" customFormat="1" ht="21" customHeight="1">
      <c r="A43" s="23" t="s">
        <v>152</v>
      </c>
      <c r="B43" s="53"/>
      <c r="C43" s="53"/>
      <c r="D43" s="63">
        <v>0</v>
      </c>
      <c r="F43" s="63">
        <v>0</v>
      </c>
      <c r="G43" s="64"/>
      <c r="H43" s="63">
        <v>0</v>
      </c>
      <c r="I43" s="52"/>
      <c r="J43" s="27">
        <f>SUM(J41:J42)</f>
        <v>109459739</v>
      </c>
      <c r="K43" s="52"/>
      <c r="L43" s="27">
        <f>SUM(L41:L42)</f>
        <v>109459739</v>
      </c>
      <c r="N43" s="58"/>
    </row>
    <row r="44" spans="1:14" s="66" customFormat="1" ht="12" customHeight="1">
      <c r="A44" s="52"/>
      <c r="B44" s="52"/>
      <c r="C44" s="52"/>
      <c r="D44" s="42"/>
      <c r="E44" s="55"/>
      <c r="F44" s="42"/>
      <c r="G44" s="42"/>
      <c r="H44" s="42"/>
      <c r="I44" s="42"/>
      <c r="J44" s="42"/>
      <c r="K44" s="42"/>
      <c r="L44" s="42"/>
    </row>
    <row r="45" spans="1:14" s="66" customFormat="1" ht="21" customHeight="1" thickBot="1">
      <c r="A45" s="20" t="s">
        <v>142</v>
      </c>
      <c r="B45" s="53"/>
      <c r="C45" s="53"/>
      <c r="D45" s="65">
        <f>SUM(D33,D43,D38)</f>
        <v>75000000</v>
      </c>
      <c r="F45" s="65">
        <f>SUM(F33,F43,F38)</f>
        <v>156000000</v>
      </c>
      <c r="G45" s="52"/>
      <c r="H45" s="65">
        <f>SUM(H33,H43,H38)</f>
        <v>7500000</v>
      </c>
      <c r="I45" s="52"/>
      <c r="J45" s="65">
        <f>SUM(J33,J43,J38)</f>
        <v>655711533</v>
      </c>
      <c r="K45" s="52"/>
      <c r="L45" s="65">
        <f>SUM(L33,L43,L38)</f>
        <v>894211533</v>
      </c>
    </row>
    <row r="46" spans="1:14" ht="21" customHeight="1" thickTop="1"/>
    <row r="48" spans="1:14" ht="21" customHeight="1">
      <c r="D48" s="58"/>
      <c r="E48" s="58"/>
      <c r="F48" s="58"/>
      <c r="G48" s="58"/>
      <c r="H48" s="58"/>
      <c r="I48" s="58"/>
      <c r="J48" s="58"/>
      <c r="L48" s="58"/>
    </row>
    <row r="49" spans="4:12" ht="21" customHeight="1">
      <c r="D49" s="127"/>
      <c r="E49" s="127"/>
      <c r="F49" s="127"/>
      <c r="G49" s="127"/>
      <c r="H49" s="127"/>
      <c r="I49" s="127"/>
      <c r="J49" s="127"/>
      <c r="K49" s="127"/>
      <c r="L49" s="127"/>
    </row>
    <row r="50" spans="4:12" ht="21" customHeight="1">
      <c r="D50" s="127"/>
      <c r="E50" s="127"/>
      <c r="F50" s="127"/>
      <c r="G50" s="127"/>
      <c r="H50" s="127"/>
      <c r="I50" s="127"/>
      <c r="J50" s="127"/>
      <c r="K50" s="127"/>
      <c r="L50" s="127"/>
    </row>
    <row r="51" spans="4:12" ht="21" customHeight="1">
      <c r="D51" s="127"/>
      <c r="E51" s="127"/>
      <c r="F51" s="127"/>
      <c r="G51" s="127"/>
      <c r="H51" s="127"/>
      <c r="I51" s="127"/>
      <c r="J51" s="127"/>
      <c r="K51" s="127"/>
      <c r="L51" s="127"/>
    </row>
    <row r="52" spans="4:12" ht="21" customHeight="1">
      <c r="D52" s="127"/>
      <c r="E52" s="127"/>
      <c r="F52" s="127"/>
      <c r="G52" s="127"/>
      <c r="H52" s="127"/>
      <c r="I52" s="127"/>
      <c r="J52" s="127"/>
      <c r="K52" s="127"/>
      <c r="L52" s="127"/>
    </row>
    <row r="53" spans="4:12" ht="21" customHeight="1">
      <c r="D53" s="127"/>
      <c r="E53" s="127"/>
      <c r="F53" s="127"/>
      <c r="G53" s="127"/>
      <c r="H53" s="127"/>
      <c r="I53" s="127"/>
      <c r="J53" s="127"/>
      <c r="K53" s="127"/>
      <c r="L53" s="127"/>
    </row>
    <row r="54" spans="4:12" ht="21" customHeight="1">
      <c r="D54" s="127"/>
      <c r="E54" s="127"/>
      <c r="F54" s="127"/>
      <c r="G54" s="127"/>
      <c r="H54" s="127"/>
      <c r="I54" s="127"/>
      <c r="J54" s="127"/>
      <c r="K54" s="127"/>
      <c r="L54" s="127"/>
    </row>
    <row r="55" spans="4:12" ht="21" customHeight="1">
      <c r="D55" s="127"/>
      <c r="E55" s="127"/>
      <c r="F55" s="127"/>
      <c r="G55" s="127"/>
      <c r="H55" s="127"/>
      <c r="I55" s="127"/>
      <c r="J55" s="127"/>
      <c r="K55" s="127"/>
      <c r="L55" s="127"/>
    </row>
    <row r="56" spans="4:12" ht="21" customHeight="1">
      <c r="D56" s="127"/>
      <c r="E56" s="127"/>
      <c r="F56" s="127"/>
      <c r="G56" s="127"/>
      <c r="H56" s="127"/>
      <c r="I56" s="127"/>
      <c r="J56" s="127"/>
      <c r="K56" s="127"/>
      <c r="L56" s="127"/>
    </row>
    <row r="57" spans="4:12" ht="21" customHeight="1">
      <c r="D57" s="127"/>
      <c r="E57" s="127"/>
      <c r="F57" s="127"/>
      <c r="G57" s="127"/>
      <c r="H57" s="127"/>
      <c r="I57" s="127"/>
      <c r="J57" s="127"/>
      <c r="K57" s="127"/>
      <c r="L57" s="127"/>
    </row>
    <row r="58" spans="4:12" ht="21" customHeight="1">
      <c r="D58" s="127"/>
      <c r="E58" s="127"/>
      <c r="F58" s="127"/>
      <c r="G58" s="127"/>
      <c r="H58" s="127"/>
      <c r="I58" s="127"/>
      <c r="J58" s="127"/>
      <c r="K58" s="127"/>
      <c r="L58" s="127"/>
    </row>
    <row r="59" spans="4:12" ht="21" customHeight="1">
      <c r="D59" s="127"/>
      <c r="E59" s="127"/>
      <c r="F59" s="127"/>
      <c r="G59" s="127"/>
      <c r="H59" s="127"/>
      <c r="I59" s="127"/>
      <c r="J59" s="127"/>
      <c r="K59" s="127"/>
      <c r="L59" s="127"/>
    </row>
    <row r="60" spans="4:12" ht="21" customHeight="1">
      <c r="D60" s="127"/>
      <c r="E60" s="127"/>
      <c r="F60" s="127"/>
      <c r="G60" s="127"/>
      <c r="H60" s="127"/>
      <c r="I60" s="127"/>
      <c r="J60" s="127"/>
      <c r="K60" s="127"/>
      <c r="L60" s="127"/>
    </row>
    <row r="61" spans="4:12" ht="21" customHeight="1">
      <c r="D61" s="127"/>
      <c r="E61" s="127"/>
      <c r="F61" s="127"/>
      <c r="G61" s="127"/>
      <c r="H61" s="127"/>
      <c r="I61" s="127"/>
      <c r="J61" s="127"/>
      <c r="K61" s="127"/>
      <c r="L61" s="127"/>
    </row>
    <row r="62" spans="4:12" ht="21" customHeight="1">
      <c r="D62" s="127"/>
      <c r="E62" s="127"/>
      <c r="F62" s="127"/>
      <c r="G62" s="127"/>
      <c r="H62" s="127"/>
      <c r="I62" s="127"/>
      <c r="J62" s="127"/>
      <c r="K62" s="127"/>
      <c r="L62" s="127"/>
    </row>
    <row r="63" spans="4:12" ht="21" customHeight="1">
      <c r="D63" s="127"/>
      <c r="E63" s="127"/>
      <c r="F63" s="127"/>
      <c r="G63" s="127"/>
      <c r="H63" s="127"/>
      <c r="I63" s="127"/>
      <c r="J63" s="127"/>
      <c r="K63" s="127"/>
      <c r="L63" s="127"/>
    </row>
    <row r="64" spans="4:12" ht="21" customHeight="1">
      <c r="D64" s="127"/>
      <c r="E64" s="127"/>
      <c r="F64" s="127"/>
      <c r="G64" s="127"/>
      <c r="H64" s="127"/>
      <c r="I64" s="127"/>
      <c r="J64" s="127"/>
      <c r="K64" s="127"/>
      <c r="L64" s="127"/>
    </row>
    <row r="65" spans="4:12" ht="21" customHeight="1">
      <c r="D65" s="127"/>
      <c r="E65" s="127"/>
      <c r="F65" s="127"/>
      <c r="G65" s="127"/>
      <c r="H65" s="127"/>
      <c r="I65" s="127"/>
      <c r="J65" s="127"/>
      <c r="K65" s="127"/>
      <c r="L65" s="127"/>
    </row>
    <row r="66" spans="4:12" ht="21" customHeight="1">
      <c r="D66" s="127"/>
      <c r="E66" s="127"/>
      <c r="F66" s="127"/>
      <c r="G66" s="127"/>
      <c r="H66" s="127"/>
      <c r="I66" s="127"/>
      <c r="J66" s="127"/>
      <c r="K66" s="127"/>
      <c r="L66" s="127"/>
    </row>
    <row r="67" spans="4:12" ht="21" customHeight="1">
      <c r="D67" s="127"/>
      <c r="E67" s="127"/>
      <c r="F67" s="127"/>
      <c r="G67" s="127"/>
      <c r="H67" s="127"/>
      <c r="I67" s="127"/>
      <c r="J67" s="127"/>
      <c r="K67" s="127"/>
      <c r="L67" s="127"/>
    </row>
    <row r="68" spans="4:12" ht="21" customHeight="1">
      <c r="D68" s="127"/>
      <c r="E68" s="127"/>
      <c r="F68" s="127"/>
      <c r="G68" s="127"/>
      <c r="H68" s="127"/>
      <c r="I68" s="127"/>
      <c r="J68" s="127"/>
      <c r="K68" s="127"/>
      <c r="L68" s="127"/>
    </row>
    <row r="69" spans="4:12" ht="21" customHeight="1">
      <c r="D69" s="127"/>
      <c r="E69" s="127"/>
      <c r="F69" s="127"/>
      <c r="G69" s="127"/>
      <c r="H69" s="127"/>
      <c r="I69" s="127"/>
      <c r="J69" s="127"/>
      <c r="K69" s="127"/>
      <c r="L69" s="127"/>
    </row>
    <row r="70" spans="4:12" ht="21" customHeight="1">
      <c r="D70" s="127"/>
      <c r="E70" s="127"/>
      <c r="F70" s="127"/>
      <c r="G70" s="127"/>
      <c r="H70" s="127"/>
      <c r="I70" s="127"/>
      <c r="J70" s="127"/>
      <c r="K70" s="127"/>
      <c r="L70" s="127"/>
    </row>
    <row r="71" spans="4:12" ht="21" customHeight="1">
      <c r="D71" s="127"/>
      <c r="E71" s="127"/>
      <c r="F71" s="127"/>
      <c r="G71" s="127"/>
      <c r="H71" s="127"/>
      <c r="I71" s="127"/>
      <c r="J71" s="127"/>
      <c r="K71" s="127"/>
      <c r="L71" s="127"/>
    </row>
    <row r="72" spans="4:12" ht="21" customHeight="1">
      <c r="D72" s="127"/>
      <c r="E72" s="127"/>
      <c r="F72" s="127"/>
      <c r="G72" s="127"/>
      <c r="H72" s="127"/>
      <c r="I72" s="127"/>
      <c r="J72" s="127"/>
      <c r="K72" s="127"/>
      <c r="L72" s="127"/>
    </row>
    <row r="73" spans="4:12" ht="21" customHeight="1">
      <c r="D73" s="127"/>
      <c r="E73" s="127"/>
      <c r="F73" s="127"/>
      <c r="G73" s="127"/>
      <c r="H73" s="127"/>
      <c r="I73" s="127"/>
      <c r="J73" s="127"/>
      <c r="K73" s="127"/>
      <c r="L73" s="127"/>
    </row>
    <row r="74" spans="4:12" ht="21" customHeight="1">
      <c r="D74" s="127"/>
      <c r="E74" s="127"/>
      <c r="F74" s="127"/>
      <c r="G74" s="127"/>
      <c r="H74" s="127"/>
      <c r="I74" s="127"/>
      <c r="J74" s="127"/>
      <c r="K74" s="127"/>
      <c r="L74" s="127"/>
    </row>
    <row r="75" spans="4:12" ht="21" customHeight="1">
      <c r="D75" s="127"/>
      <c r="E75" s="127"/>
      <c r="F75" s="127"/>
      <c r="G75" s="127"/>
      <c r="H75" s="127"/>
      <c r="I75" s="127"/>
      <c r="J75" s="127"/>
      <c r="K75" s="127"/>
      <c r="L75" s="127"/>
    </row>
    <row r="76" spans="4:12" ht="21" customHeight="1">
      <c r="D76" s="127"/>
      <c r="E76" s="127"/>
      <c r="F76" s="127"/>
      <c r="G76" s="127"/>
      <c r="H76" s="127"/>
      <c r="I76" s="127"/>
      <c r="J76" s="127"/>
      <c r="K76" s="127"/>
      <c r="L76" s="127"/>
    </row>
    <row r="77" spans="4:12" ht="21" customHeight="1">
      <c r="D77" s="127"/>
      <c r="E77" s="127"/>
      <c r="F77" s="127"/>
      <c r="G77" s="127"/>
      <c r="H77" s="127"/>
      <c r="I77" s="127"/>
      <c r="J77" s="127"/>
      <c r="K77" s="127"/>
      <c r="L77" s="127"/>
    </row>
    <row r="78" spans="4:12" ht="21" customHeight="1">
      <c r="D78" s="127"/>
      <c r="E78" s="127"/>
      <c r="F78" s="127"/>
      <c r="G78" s="127"/>
      <c r="H78" s="127"/>
      <c r="I78" s="127"/>
      <c r="J78" s="127"/>
      <c r="K78" s="127"/>
      <c r="L78" s="127"/>
    </row>
    <row r="79" spans="4:12" ht="21" customHeight="1">
      <c r="D79" s="127"/>
      <c r="E79" s="127"/>
      <c r="F79" s="127"/>
      <c r="G79" s="127"/>
      <c r="H79" s="127"/>
      <c r="I79" s="127"/>
      <c r="J79" s="127"/>
      <c r="K79" s="127"/>
      <c r="L79" s="127"/>
    </row>
    <row r="80" spans="4:12" ht="21" customHeight="1">
      <c r="D80" s="127"/>
      <c r="E80" s="127"/>
      <c r="F80" s="127"/>
      <c r="G80" s="127"/>
      <c r="H80" s="127"/>
      <c r="I80" s="127"/>
      <c r="J80" s="127"/>
      <c r="K80" s="127"/>
      <c r="L80" s="127"/>
    </row>
    <row r="81" spans="4:12" ht="21" customHeight="1">
      <c r="D81" s="127"/>
      <c r="E81" s="127"/>
      <c r="F81" s="127"/>
      <c r="G81" s="127"/>
      <c r="H81" s="127"/>
      <c r="I81" s="127"/>
      <c r="J81" s="127"/>
      <c r="K81" s="127"/>
      <c r="L81" s="127"/>
    </row>
    <row r="82" spans="4:12" ht="21" customHeight="1">
      <c r="D82" s="127"/>
      <c r="E82" s="127"/>
      <c r="F82" s="127"/>
      <c r="G82" s="127"/>
      <c r="H82" s="127"/>
      <c r="I82" s="127"/>
      <c r="J82" s="127"/>
      <c r="K82" s="127"/>
      <c r="L82" s="127"/>
    </row>
    <row r="83" spans="4:12" ht="21" customHeight="1">
      <c r="D83" s="127"/>
      <c r="E83" s="127"/>
      <c r="F83" s="127"/>
      <c r="G83" s="127"/>
      <c r="H83" s="127"/>
      <c r="I83" s="127"/>
      <c r="J83" s="127"/>
      <c r="K83" s="127"/>
      <c r="L83" s="127"/>
    </row>
    <row r="84" spans="4:12" ht="21" customHeight="1">
      <c r="D84" s="127"/>
      <c r="E84" s="127"/>
      <c r="F84" s="127"/>
      <c r="G84" s="127"/>
      <c r="H84" s="127"/>
      <c r="I84" s="127"/>
      <c r="J84" s="127"/>
      <c r="K84" s="127"/>
      <c r="L84" s="127"/>
    </row>
    <row r="85" spans="4:12" ht="21" customHeight="1">
      <c r="D85" s="127"/>
      <c r="E85" s="127"/>
      <c r="F85" s="127"/>
      <c r="G85" s="127"/>
      <c r="H85" s="127"/>
      <c r="I85" s="127"/>
      <c r="J85" s="127"/>
      <c r="K85" s="127"/>
      <c r="L85" s="127"/>
    </row>
  </sheetData>
  <mergeCells count="6">
    <mergeCell ref="D27:L27"/>
    <mergeCell ref="H28:J28"/>
    <mergeCell ref="D31:L31"/>
    <mergeCell ref="D8:L8"/>
    <mergeCell ref="D4:L4"/>
    <mergeCell ref="H5:J5"/>
  </mergeCells>
  <pageMargins left="0.7" right="0.7" top="0.48" bottom="0.5" header="0.5" footer="0.5"/>
  <pageSetup paperSize="9" firstPageNumber="14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R70"/>
  <sheetViews>
    <sheetView view="pageBreakPreview" zoomScale="80" zoomScaleNormal="72" zoomScaleSheetLayoutView="80" workbookViewId="0"/>
  </sheetViews>
  <sheetFormatPr defaultColWidth="9.125" defaultRowHeight="22.2" customHeight="1"/>
  <cols>
    <col min="1" max="1" width="37.875" style="100" customWidth="1"/>
    <col min="2" max="2" width="7.375" style="100" customWidth="1"/>
    <col min="3" max="3" width="13.875" customWidth="1"/>
    <col min="4" max="4" width="1" customWidth="1"/>
    <col min="5" max="5" width="13.875" customWidth="1"/>
    <col min="6" max="6" width="1" customWidth="1"/>
    <col min="7" max="7" width="13.875" customWidth="1"/>
    <col min="8" max="8" width="1" customWidth="1"/>
    <col min="9" max="9" width="13.875" customWidth="1"/>
    <col min="10" max="10" width="11" bestFit="1" customWidth="1"/>
    <col min="11" max="11" width="15.625" bestFit="1" customWidth="1"/>
    <col min="12" max="12" width="14.75" bestFit="1" customWidth="1"/>
    <col min="13" max="13" width="14.875" bestFit="1" customWidth="1"/>
    <col min="14" max="14" width="12.125" bestFit="1" customWidth="1"/>
    <col min="15" max="15" width="15.625" bestFit="1" customWidth="1"/>
    <col min="16" max="16" width="13" bestFit="1" customWidth="1"/>
    <col min="17" max="17" width="15.625" bestFit="1" customWidth="1"/>
    <col min="18" max="18" width="11.875" bestFit="1" customWidth="1"/>
  </cols>
  <sheetData>
    <row r="1" spans="1:17" ht="22.2" customHeight="1">
      <c r="A1" s="7" t="s">
        <v>0</v>
      </c>
      <c r="B1" s="7"/>
      <c r="D1" s="97"/>
      <c r="F1" s="97"/>
      <c r="G1" s="97"/>
      <c r="H1" s="97"/>
      <c r="I1" s="97"/>
    </row>
    <row r="2" spans="1:17" ht="22.2" customHeight="1">
      <c r="A2" s="7" t="s">
        <v>153</v>
      </c>
      <c r="B2" s="7"/>
      <c r="D2" s="97"/>
      <c r="F2" s="97"/>
      <c r="G2" s="97"/>
      <c r="H2" s="97"/>
      <c r="I2" s="97"/>
    </row>
    <row r="3" spans="1:17" ht="21.6" customHeight="1">
      <c r="A3" s="7"/>
      <c r="B3" s="7"/>
      <c r="C3" s="147" t="s">
        <v>154</v>
      </c>
      <c r="D3" s="147"/>
      <c r="E3" s="147"/>
      <c r="F3" s="147"/>
      <c r="G3" s="147"/>
      <c r="H3" s="147"/>
      <c r="I3" s="147"/>
    </row>
    <row r="4" spans="1:17" ht="21.6" customHeight="1">
      <c r="A4" s="7"/>
      <c r="B4" s="7"/>
      <c r="C4" s="106"/>
      <c r="D4" s="37"/>
      <c r="E4" s="106" t="s">
        <v>2</v>
      </c>
      <c r="F4" s="107"/>
      <c r="G4" s="107"/>
      <c r="H4" s="107"/>
      <c r="I4" s="107"/>
    </row>
    <row r="5" spans="1:17" ht="21.6" customHeight="1">
      <c r="A5" s="7"/>
      <c r="B5" s="7"/>
      <c r="C5" s="106"/>
      <c r="D5" s="37"/>
      <c r="E5" s="106" t="s">
        <v>3</v>
      </c>
      <c r="F5" s="107"/>
      <c r="G5" s="107"/>
      <c r="H5" s="107"/>
      <c r="I5" s="107"/>
    </row>
    <row r="6" spans="1:17" ht="21.6" customHeight="1">
      <c r="A6" s="23"/>
      <c r="B6" s="23"/>
      <c r="C6" s="109" t="s">
        <v>4</v>
      </c>
      <c r="D6" s="37"/>
      <c r="E6" s="106" t="s">
        <v>5</v>
      </c>
      <c r="F6" s="71"/>
      <c r="G6" s="144" t="s">
        <v>6</v>
      </c>
      <c r="H6" s="144"/>
      <c r="I6" s="144"/>
    </row>
    <row r="7" spans="1:17" ht="21.6" customHeight="1">
      <c r="A7" s="30"/>
      <c r="B7" s="93"/>
      <c r="C7" s="143" t="s">
        <v>60</v>
      </c>
      <c r="D7" s="143"/>
      <c r="E7" s="143"/>
      <c r="F7" s="71"/>
      <c r="G7" s="143" t="s">
        <v>60</v>
      </c>
      <c r="H7" s="143"/>
      <c r="I7" s="143"/>
    </row>
    <row r="8" spans="1:17" ht="21.6" customHeight="1">
      <c r="A8" s="23"/>
      <c r="B8" s="24"/>
      <c r="C8" s="70">
        <v>2566</v>
      </c>
      <c r="D8" s="70"/>
      <c r="E8" s="70">
        <v>2565</v>
      </c>
      <c r="F8" s="70"/>
      <c r="G8" s="70">
        <v>2566</v>
      </c>
      <c r="H8" s="70"/>
      <c r="I8" s="70">
        <v>2565</v>
      </c>
    </row>
    <row r="9" spans="1:17" ht="21.6" customHeight="1">
      <c r="A9" s="23"/>
      <c r="B9" s="23"/>
      <c r="C9" s="141" t="s">
        <v>10</v>
      </c>
      <c r="D9" s="141"/>
      <c r="E9" s="141"/>
      <c r="F9" s="141"/>
      <c r="G9" s="141"/>
      <c r="H9" s="141"/>
      <c r="I9" s="141"/>
    </row>
    <row r="10" spans="1:17" ht="21.6" customHeight="1">
      <c r="A10" s="29" t="s">
        <v>155</v>
      </c>
      <c r="B10" s="29"/>
      <c r="C10" s="35"/>
      <c r="D10" s="35"/>
      <c r="E10" s="35"/>
      <c r="F10" s="35"/>
      <c r="G10" s="35"/>
      <c r="H10" s="35"/>
      <c r="I10" s="35"/>
      <c r="K10" s="127"/>
      <c r="L10" s="127"/>
      <c r="M10" s="127"/>
      <c r="N10" s="127"/>
      <c r="O10" s="127"/>
      <c r="P10" s="127"/>
      <c r="Q10" s="127"/>
    </row>
    <row r="11" spans="1:17" ht="21.6" customHeight="1">
      <c r="A11" s="30" t="s">
        <v>80</v>
      </c>
      <c r="B11" s="30"/>
      <c r="C11" s="89">
        <v>102964264</v>
      </c>
      <c r="D11" s="89"/>
      <c r="E11" s="89">
        <v>107042506</v>
      </c>
      <c r="F11" s="26"/>
      <c r="G11" s="89">
        <v>109533063</v>
      </c>
      <c r="H11" s="89"/>
      <c r="I11" s="89">
        <v>108430058</v>
      </c>
      <c r="K11" s="127"/>
      <c r="L11" s="127"/>
      <c r="M11" s="127"/>
      <c r="N11" s="127"/>
      <c r="O11" s="127"/>
      <c r="P11" s="127"/>
      <c r="Q11" s="127"/>
    </row>
    <row r="12" spans="1:17" ht="21.6" customHeight="1">
      <c r="A12" s="36" t="s">
        <v>156</v>
      </c>
      <c r="B12" s="36"/>
      <c r="C12" s="89"/>
      <c r="D12" s="89"/>
      <c r="E12" s="89"/>
      <c r="F12" s="89"/>
      <c r="G12" s="89"/>
      <c r="H12" s="89"/>
      <c r="I12" s="89"/>
      <c r="K12" s="127"/>
      <c r="L12" s="127"/>
      <c r="M12" s="127"/>
      <c r="N12" s="127"/>
      <c r="O12" s="127"/>
      <c r="P12" s="127"/>
      <c r="Q12" s="127"/>
    </row>
    <row r="13" spans="1:17" ht="21.6" customHeight="1">
      <c r="A13" s="30" t="s">
        <v>194</v>
      </c>
      <c r="B13" s="30"/>
      <c r="C13" s="89">
        <v>5575497</v>
      </c>
      <c r="D13" s="89"/>
      <c r="E13" s="89">
        <v>-3710401</v>
      </c>
      <c r="F13" s="89"/>
      <c r="G13" s="89">
        <v>5575497</v>
      </c>
      <c r="H13" s="89"/>
      <c r="I13" s="89">
        <v>-3710401</v>
      </c>
      <c r="K13" s="127"/>
      <c r="L13" s="127"/>
      <c r="M13" s="127"/>
      <c r="N13" s="127"/>
      <c r="O13" s="127"/>
      <c r="P13" s="127"/>
      <c r="Q13" s="127"/>
    </row>
    <row r="14" spans="1:17" ht="21.6" customHeight="1">
      <c r="A14" s="88" t="s">
        <v>76</v>
      </c>
      <c r="B14" s="88"/>
      <c r="C14" s="89">
        <v>41006193</v>
      </c>
      <c r="D14" s="89"/>
      <c r="E14" s="89">
        <v>12865372</v>
      </c>
      <c r="F14" s="89"/>
      <c r="G14" s="89">
        <v>41006193</v>
      </c>
      <c r="H14" s="89"/>
      <c r="I14" s="89">
        <v>12865372</v>
      </c>
      <c r="K14" s="127"/>
      <c r="L14" s="127"/>
      <c r="M14" s="127"/>
      <c r="N14" s="127"/>
      <c r="O14" s="127"/>
      <c r="P14" s="127"/>
      <c r="Q14" s="127"/>
    </row>
    <row r="15" spans="1:17" ht="21.6" customHeight="1">
      <c r="A15" s="30" t="s">
        <v>157</v>
      </c>
      <c r="B15" s="30"/>
      <c r="C15" s="89">
        <v>47686784</v>
      </c>
      <c r="D15" s="89"/>
      <c r="E15" s="89">
        <v>43870424</v>
      </c>
      <c r="F15" s="89"/>
      <c r="G15" s="89">
        <v>47686784</v>
      </c>
      <c r="H15" s="89"/>
      <c r="I15" s="89">
        <v>43870424</v>
      </c>
      <c r="K15" s="127"/>
      <c r="L15" s="127"/>
      <c r="M15" s="127"/>
      <c r="N15" s="127"/>
      <c r="O15" s="127"/>
      <c r="P15" s="127"/>
      <c r="Q15" s="127"/>
    </row>
    <row r="16" spans="1:17" ht="21.6" customHeight="1">
      <c r="A16" s="88" t="s">
        <v>189</v>
      </c>
      <c r="B16" s="88"/>
      <c r="C16" s="89">
        <v>314931</v>
      </c>
      <c r="D16" s="89"/>
      <c r="E16" s="89">
        <v>-597606</v>
      </c>
      <c r="F16" s="89"/>
      <c r="G16" s="89">
        <v>314931</v>
      </c>
      <c r="H16" s="89"/>
      <c r="I16" s="89">
        <v>-597606</v>
      </c>
      <c r="J16" s="86"/>
      <c r="K16" s="128"/>
      <c r="L16" s="127"/>
      <c r="M16" s="127"/>
      <c r="N16" s="127"/>
      <c r="O16" s="127"/>
      <c r="P16" s="127"/>
      <c r="Q16" s="127"/>
    </row>
    <row r="17" spans="1:17" ht="21.6" customHeight="1">
      <c r="A17" s="88" t="s">
        <v>158</v>
      </c>
      <c r="B17" s="88"/>
      <c r="C17" s="89">
        <v>0</v>
      </c>
      <c r="D17" s="89"/>
      <c r="E17" s="89">
        <v>143299</v>
      </c>
      <c r="F17" s="89"/>
      <c r="G17" s="89">
        <v>0</v>
      </c>
      <c r="H17" s="89"/>
      <c r="I17" s="89">
        <v>143299</v>
      </c>
      <c r="J17" s="86"/>
      <c r="K17" s="128"/>
      <c r="L17" s="127"/>
      <c r="M17" s="127"/>
      <c r="N17" s="127"/>
      <c r="O17" s="127"/>
      <c r="P17" s="127"/>
      <c r="Q17" s="127"/>
    </row>
    <row r="18" spans="1:17" ht="21.6" customHeight="1">
      <c r="A18" s="88" t="s">
        <v>70</v>
      </c>
      <c r="B18" s="88"/>
      <c r="C18" s="89">
        <v>0</v>
      </c>
      <c r="D18" s="89"/>
      <c r="E18" s="89">
        <v>0</v>
      </c>
      <c r="F18" s="89"/>
      <c r="G18" s="89">
        <v>0</v>
      </c>
      <c r="H18" s="89"/>
      <c r="I18" s="89">
        <v>-1593626</v>
      </c>
      <c r="J18" s="86"/>
      <c r="K18" s="128"/>
      <c r="L18" s="127"/>
      <c r="M18" s="127"/>
      <c r="N18" s="127"/>
      <c r="O18" s="127"/>
      <c r="P18" s="127"/>
      <c r="Q18" s="127"/>
    </row>
    <row r="19" spans="1:17" ht="21.6" customHeight="1">
      <c r="A19" s="30" t="s">
        <v>190</v>
      </c>
      <c r="B19" s="88"/>
      <c r="C19" s="89">
        <v>6408881</v>
      </c>
      <c r="D19" s="89"/>
      <c r="F19" s="89"/>
      <c r="G19" s="89">
        <v>0</v>
      </c>
      <c r="H19" s="89"/>
      <c r="I19" s="89">
        <v>0</v>
      </c>
      <c r="K19" s="127"/>
      <c r="L19" s="127"/>
      <c r="M19" s="127"/>
      <c r="N19" s="127"/>
      <c r="O19" s="127"/>
      <c r="P19" s="127"/>
      <c r="Q19" s="127"/>
    </row>
    <row r="20" spans="1:17" ht="21.6" customHeight="1">
      <c r="A20" s="66" t="s">
        <v>159</v>
      </c>
      <c r="B20" s="30"/>
      <c r="C20" s="89">
        <v>-4197290</v>
      </c>
      <c r="D20" s="89"/>
      <c r="E20" s="89">
        <v>36664220</v>
      </c>
      <c r="F20" s="89"/>
      <c r="G20" s="89">
        <v>-4197290</v>
      </c>
      <c r="H20" s="89"/>
      <c r="I20" s="89">
        <v>36664220</v>
      </c>
      <c r="K20" s="127"/>
      <c r="L20" s="127"/>
      <c r="M20" s="127"/>
      <c r="N20" s="127"/>
      <c r="O20" s="127"/>
      <c r="P20" s="127"/>
      <c r="Q20" s="127"/>
    </row>
    <row r="21" spans="1:17" ht="21.6" customHeight="1">
      <c r="A21" s="66" t="s">
        <v>191</v>
      </c>
      <c r="B21" s="30"/>
      <c r="C21" s="89"/>
      <c r="D21" s="66"/>
      <c r="E21" s="89"/>
      <c r="K21" s="127"/>
      <c r="L21" s="127"/>
      <c r="M21" s="127"/>
      <c r="N21" s="127"/>
      <c r="O21" s="127"/>
      <c r="P21" s="127"/>
      <c r="Q21" s="127"/>
    </row>
    <row r="22" spans="1:17" ht="21.6" customHeight="1">
      <c r="A22" s="66" t="s">
        <v>160</v>
      </c>
      <c r="B22" s="30"/>
      <c r="C22" s="89">
        <v>245423</v>
      </c>
      <c r="D22" s="66"/>
      <c r="E22" s="89">
        <v>-89316</v>
      </c>
      <c r="F22" s="66"/>
      <c r="G22" s="89">
        <v>245423</v>
      </c>
      <c r="H22" s="66"/>
      <c r="I22" s="89">
        <v>-89316</v>
      </c>
      <c r="J22" s="66"/>
      <c r="K22" s="129"/>
      <c r="L22" s="129"/>
      <c r="M22" s="129"/>
      <c r="N22" s="129"/>
      <c r="O22" s="127"/>
      <c r="P22" s="127"/>
      <c r="Q22" s="127"/>
    </row>
    <row r="23" spans="1:17" ht="21.6" customHeight="1">
      <c r="A23" s="66" t="s">
        <v>161</v>
      </c>
      <c r="B23" s="66"/>
      <c r="C23" s="89">
        <v>5764472</v>
      </c>
      <c r="D23" s="89"/>
      <c r="E23" s="89">
        <v>4722883</v>
      </c>
      <c r="F23" s="89"/>
      <c r="G23" s="89">
        <v>5764472</v>
      </c>
      <c r="H23" s="89"/>
      <c r="I23" s="89">
        <v>4722883</v>
      </c>
      <c r="J23" s="66"/>
      <c r="K23" s="129"/>
      <c r="L23" s="129"/>
      <c r="M23" s="129"/>
      <c r="N23" s="129"/>
      <c r="O23" s="127"/>
      <c r="P23" s="127"/>
      <c r="Q23" s="127"/>
    </row>
    <row r="24" spans="1:17" ht="21.6" customHeight="1">
      <c r="A24" s="66"/>
      <c r="B24" s="23"/>
      <c r="C24" s="120">
        <f>SUM(C11:C23)</f>
        <v>205769155</v>
      </c>
      <c r="D24" s="28"/>
      <c r="E24" s="120">
        <f>SUM(E11:E23)</f>
        <v>200911381</v>
      </c>
      <c r="F24" s="28"/>
      <c r="G24" s="120">
        <f>SUM(G11:G23)</f>
        <v>205929073</v>
      </c>
      <c r="H24" s="28"/>
      <c r="I24" s="120">
        <f>SUM(I11:I23)</f>
        <v>200705307</v>
      </c>
      <c r="J24" s="66"/>
      <c r="K24" s="102"/>
      <c r="L24" s="102"/>
      <c r="M24" s="129"/>
      <c r="N24" s="129"/>
      <c r="O24" s="127"/>
      <c r="P24" s="127"/>
      <c r="Q24" s="127"/>
    </row>
    <row r="25" spans="1:17" ht="21.6" customHeight="1">
      <c r="A25" s="53" t="s">
        <v>162</v>
      </c>
      <c r="B25" s="36"/>
      <c r="C25" s="26"/>
      <c r="D25" s="89"/>
      <c r="E25" s="26"/>
      <c r="F25" s="89"/>
      <c r="G25" s="26"/>
      <c r="H25" s="89"/>
      <c r="I25" s="26"/>
      <c r="J25" s="66"/>
      <c r="K25" s="101"/>
      <c r="L25" s="129"/>
      <c r="M25" s="129"/>
      <c r="N25" s="129"/>
      <c r="O25" s="127"/>
      <c r="P25" s="127"/>
      <c r="Q25" s="127"/>
    </row>
    <row r="26" spans="1:17" ht="21.6" customHeight="1">
      <c r="A26" s="66" t="s">
        <v>13</v>
      </c>
      <c r="B26" s="30"/>
      <c r="C26" s="89">
        <v>75040254</v>
      </c>
      <c r="D26" s="89"/>
      <c r="E26" s="89">
        <v>-150735227</v>
      </c>
      <c r="F26" s="89"/>
      <c r="G26" s="89">
        <v>78867601</v>
      </c>
      <c r="H26" s="89"/>
      <c r="I26" s="89">
        <v>-150735227</v>
      </c>
      <c r="J26" s="66"/>
      <c r="K26" s="129"/>
      <c r="L26" s="129"/>
      <c r="M26" s="129"/>
      <c r="N26" s="129"/>
      <c r="O26" s="127"/>
      <c r="P26" s="127"/>
      <c r="Q26" s="127"/>
    </row>
    <row r="27" spans="1:17" ht="21.6" customHeight="1">
      <c r="A27" s="66" t="s">
        <v>14</v>
      </c>
      <c r="B27" s="30"/>
      <c r="C27" s="89">
        <v>-146942677</v>
      </c>
      <c r="D27" s="89"/>
      <c r="E27" s="89">
        <v>-910135651</v>
      </c>
      <c r="F27" s="89"/>
      <c r="G27" s="89">
        <v>-146942677</v>
      </c>
      <c r="H27" s="89"/>
      <c r="I27" s="89">
        <v>-910135651</v>
      </c>
      <c r="J27" s="66"/>
      <c r="K27" s="102"/>
      <c r="L27" s="102"/>
      <c r="M27" s="101"/>
      <c r="N27" s="129"/>
      <c r="O27" s="127"/>
      <c r="P27" s="127"/>
      <c r="Q27" s="127"/>
    </row>
    <row r="28" spans="1:17" ht="21.6" customHeight="1">
      <c r="A28" s="66" t="s">
        <v>163</v>
      </c>
      <c r="B28" s="30"/>
      <c r="C28" s="89">
        <v>105000</v>
      </c>
      <c r="D28" s="89"/>
      <c r="E28" s="89">
        <v>8787000</v>
      </c>
      <c r="F28" s="89"/>
      <c r="G28" s="89">
        <v>105000</v>
      </c>
      <c r="H28" s="89"/>
      <c r="I28" s="89">
        <v>8787000</v>
      </c>
      <c r="J28" s="66"/>
      <c r="K28" s="101"/>
      <c r="L28" s="129"/>
      <c r="M28" s="101"/>
      <c r="N28" s="129"/>
      <c r="O28" s="127"/>
      <c r="P28" s="127"/>
      <c r="Q28" s="127"/>
    </row>
    <row r="29" spans="1:17" ht="21.6" customHeight="1">
      <c r="A29" s="66" t="s">
        <v>32</v>
      </c>
      <c r="B29" s="30"/>
      <c r="C29" s="89">
        <v>-109072662</v>
      </c>
      <c r="D29" s="25"/>
      <c r="E29" s="89">
        <v>126257612</v>
      </c>
      <c r="F29" s="25"/>
      <c r="G29" s="89">
        <v>-111926117</v>
      </c>
      <c r="H29" s="25"/>
      <c r="I29" s="89">
        <v>126257612</v>
      </c>
      <c r="J29" s="66"/>
      <c r="K29" s="101"/>
      <c r="L29" s="129"/>
      <c r="M29" s="101"/>
      <c r="N29" s="129"/>
      <c r="O29" s="127"/>
      <c r="P29" s="127"/>
      <c r="Q29" s="127"/>
    </row>
    <row r="30" spans="1:17" ht="21.6" customHeight="1">
      <c r="A30" s="66" t="s">
        <v>164</v>
      </c>
      <c r="B30" s="30"/>
      <c r="C30" s="120">
        <f>SUM(C24:C29)</f>
        <v>24899070</v>
      </c>
      <c r="D30" s="33"/>
      <c r="E30" s="120">
        <f>SUM(E24:E29)</f>
        <v>-724914885</v>
      </c>
      <c r="F30" s="33"/>
      <c r="G30" s="120">
        <f>SUM(G24:G29)</f>
        <v>26032880</v>
      </c>
      <c r="H30" s="33"/>
      <c r="I30" s="120">
        <f>SUM(I24:I29)</f>
        <v>-725120959</v>
      </c>
      <c r="J30" s="66"/>
      <c r="K30" s="101"/>
      <c r="L30" s="129"/>
      <c r="M30" s="101"/>
      <c r="N30" s="129"/>
      <c r="O30" s="127"/>
      <c r="P30" s="127"/>
      <c r="Q30" s="127"/>
    </row>
    <row r="31" spans="1:17" ht="21.6" customHeight="1">
      <c r="A31" s="66" t="s">
        <v>165</v>
      </c>
      <c r="B31" s="30"/>
      <c r="C31" s="89">
        <v>-4527540</v>
      </c>
      <c r="D31" s="33"/>
      <c r="E31" s="89">
        <v>-2992660</v>
      </c>
      <c r="F31" s="33"/>
      <c r="G31" s="89">
        <v>-4527540</v>
      </c>
      <c r="H31" s="33"/>
      <c r="I31" s="89">
        <v>-2992660</v>
      </c>
      <c r="J31" s="66"/>
      <c r="K31" s="129"/>
      <c r="L31" s="129"/>
      <c r="M31" s="129"/>
      <c r="N31" s="129"/>
      <c r="O31" s="127"/>
      <c r="P31" s="127"/>
      <c r="Q31" s="127"/>
    </row>
    <row r="32" spans="1:17" ht="21.6" customHeight="1">
      <c r="A32" s="30" t="s">
        <v>166</v>
      </c>
      <c r="B32" s="23"/>
      <c r="C32" s="89">
        <v>-5740628</v>
      </c>
      <c r="D32" s="37"/>
      <c r="E32" s="89">
        <v>-13631</v>
      </c>
      <c r="F32" s="37"/>
      <c r="G32" s="89">
        <v>-5740628</v>
      </c>
      <c r="H32" s="37"/>
      <c r="I32" s="89">
        <v>-13631</v>
      </c>
      <c r="J32" s="101"/>
      <c r="K32" s="129"/>
      <c r="L32" s="129"/>
      <c r="M32" s="129"/>
      <c r="N32" s="129"/>
      <c r="O32" s="127"/>
      <c r="P32" s="127"/>
      <c r="Q32" s="127"/>
    </row>
    <row r="33" spans="1:18" ht="21.6" customHeight="1">
      <c r="A33" s="52" t="s">
        <v>167</v>
      </c>
      <c r="B33" s="23"/>
      <c r="C33" s="27">
        <f>SUM(C30:C32)</f>
        <v>14630902</v>
      </c>
      <c r="D33" s="28"/>
      <c r="E33" s="27">
        <f>SUM(E30:E32)</f>
        <v>-727921176</v>
      </c>
      <c r="F33" s="28"/>
      <c r="G33" s="27">
        <f>SUM(G30:G32)</f>
        <v>15764712</v>
      </c>
      <c r="H33" s="28"/>
      <c r="I33" s="27">
        <f>SUM(I30:I32)</f>
        <v>-728127250</v>
      </c>
      <c r="J33" s="66"/>
      <c r="K33" s="129"/>
      <c r="L33" s="129"/>
      <c r="M33" s="129"/>
      <c r="N33" s="129"/>
      <c r="O33" s="127"/>
      <c r="P33" s="127"/>
      <c r="Q33" s="127"/>
    </row>
    <row r="34" spans="1:18" ht="21.6" customHeight="1">
      <c r="A34" s="23"/>
      <c r="B34" s="23"/>
      <c r="C34" s="28"/>
      <c r="D34" s="28"/>
      <c r="E34" s="28"/>
      <c r="F34" s="28"/>
      <c r="G34" s="28"/>
      <c r="H34" s="28"/>
      <c r="I34" s="28"/>
      <c r="K34" s="127"/>
      <c r="L34" s="127"/>
      <c r="M34" s="127"/>
      <c r="N34" s="127"/>
      <c r="O34" s="127"/>
      <c r="P34" s="127"/>
      <c r="Q34" s="127"/>
    </row>
    <row r="35" spans="1:18" ht="22.2" customHeight="1">
      <c r="A35" s="6"/>
      <c r="B35" s="6"/>
      <c r="C35" s="18"/>
      <c r="D35" s="16"/>
      <c r="E35" s="18"/>
      <c r="F35" s="16"/>
      <c r="G35" s="15"/>
      <c r="H35" s="16"/>
      <c r="I35" s="15"/>
      <c r="K35" s="127"/>
      <c r="L35" s="127"/>
      <c r="M35" s="127"/>
      <c r="N35" s="127"/>
      <c r="O35" s="127"/>
      <c r="P35" s="127"/>
      <c r="Q35" s="127"/>
    </row>
    <row r="36" spans="1:18" ht="22.2" customHeight="1">
      <c r="A36" s="7" t="s">
        <v>0</v>
      </c>
      <c r="B36" s="7"/>
      <c r="C36" s="98"/>
      <c r="D36" s="99"/>
      <c r="E36" s="98"/>
      <c r="F36" s="99"/>
      <c r="G36" s="99"/>
      <c r="H36" s="99"/>
      <c r="I36" s="99"/>
      <c r="K36" s="127"/>
      <c r="L36" s="127"/>
      <c r="M36" s="127"/>
      <c r="N36" s="127"/>
      <c r="O36" s="127"/>
      <c r="P36" s="127"/>
      <c r="Q36" s="127"/>
    </row>
    <row r="37" spans="1:18" ht="21.6" customHeight="1">
      <c r="A37" s="7" t="s">
        <v>153</v>
      </c>
      <c r="B37" s="7"/>
      <c r="C37" s="98"/>
      <c r="D37" s="99"/>
      <c r="E37" s="98"/>
      <c r="F37" s="99"/>
      <c r="G37" s="99"/>
      <c r="H37" s="99"/>
      <c r="I37" s="99"/>
      <c r="K37" s="127"/>
      <c r="L37" s="127"/>
      <c r="M37" s="127"/>
      <c r="N37" s="127"/>
      <c r="O37" s="127"/>
      <c r="P37" s="127"/>
      <c r="Q37" s="127"/>
    </row>
    <row r="38" spans="1:18" s="66" customFormat="1" ht="21.6" customHeight="1">
      <c r="A38" s="7"/>
      <c r="B38" s="7"/>
      <c r="C38" s="98"/>
      <c r="D38" s="99"/>
      <c r="E38" s="98"/>
      <c r="F38" s="99"/>
      <c r="G38" s="99"/>
      <c r="H38" s="99"/>
      <c r="I38" s="99"/>
      <c r="K38" s="129"/>
      <c r="L38" s="129"/>
      <c r="M38" s="129"/>
      <c r="N38" s="129"/>
      <c r="O38" s="129"/>
      <c r="P38" s="129"/>
      <c r="Q38" s="129"/>
    </row>
    <row r="39" spans="1:18" s="66" customFormat="1" ht="21.6" customHeight="1">
      <c r="A39" s="7"/>
      <c r="B39" s="7"/>
      <c r="C39" s="106"/>
      <c r="D39" s="37"/>
      <c r="E39" s="106" t="s">
        <v>2</v>
      </c>
      <c r="F39" s="99"/>
      <c r="G39" s="99"/>
      <c r="H39" s="99"/>
      <c r="I39" s="99"/>
      <c r="K39" s="129"/>
      <c r="L39" s="129"/>
      <c r="M39" s="129"/>
      <c r="N39" s="129"/>
      <c r="O39" s="129"/>
      <c r="P39" s="129"/>
      <c r="Q39" s="129"/>
    </row>
    <row r="40" spans="1:18" s="66" customFormat="1" ht="21.6" customHeight="1">
      <c r="A40" s="7"/>
      <c r="B40" s="7"/>
      <c r="C40" s="106"/>
      <c r="D40" s="37"/>
      <c r="E40" s="106" t="s">
        <v>3</v>
      </c>
      <c r="F40" s="99"/>
      <c r="G40" s="99"/>
      <c r="H40" s="99"/>
      <c r="I40" s="99"/>
      <c r="K40" s="129"/>
      <c r="L40" s="129"/>
      <c r="M40" s="129"/>
      <c r="N40" s="129"/>
      <c r="O40" s="129"/>
      <c r="P40" s="129"/>
      <c r="Q40" s="129"/>
    </row>
    <row r="41" spans="1:18" ht="21.6" customHeight="1">
      <c r="A41" s="23"/>
      <c r="B41" s="23"/>
      <c r="C41" s="109" t="s">
        <v>4</v>
      </c>
      <c r="D41" s="37"/>
      <c r="E41" s="106" t="s">
        <v>5</v>
      </c>
      <c r="F41" s="71"/>
      <c r="G41" s="144" t="s">
        <v>6</v>
      </c>
      <c r="H41" s="144"/>
      <c r="I41" s="144"/>
      <c r="K41" s="127"/>
      <c r="L41" s="127"/>
      <c r="M41" s="127"/>
      <c r="N41" s="127"/>
      <c r="O41" s="127"/>
      <c r="P41" s="127"/>
      <c r="Q41" s="127"/>
    </row>
    <row r="42" spans="1:18" s="66" customFormat="1" ht="21.6" customHeight="1">
      <c r="A42" s="30"/>
      <c r="B42" s="93"/>
      <c r="C42" s="143" t="s">
        <v>60</v>
      </c>
      <c r="D42" s="143"/>
      <c r="E42" s="143"/>
      <c r="F42" s="71"/>
      <c r="G42" s="143" t="s">
        <v>60</v>
      </c>
      <c r="H42" s="143"/>
      <c r="I42" s="143"/>
      <c r="K42" s="129"/>
      <c r="L42" s="129"/>
      <c r="M42" s="129"/>
      <c r="N42" s="129"/>
      <c r="O42" s="129"/>
      <c r="P42" s="129"/>
      <c r="Q42" s="129"/>
    </row>
    <row r="43" spans="1:18" s="66" customFormat="1" ht="21.6" customHeight="1">
      <c r="A43" s="23"/>
      <c r="B43" s="24"/>
      <c r="C43" s="70">
        <v>2566</v>
      </c>
      <c r="D43" s="70"/>
      <c r="E43" s="70">
        <v>2565</v>
      </c>
      <c r="F43" s="70"/>
      <c r="G43" s="70">
        <v>2566</v>
      </c>
      <c r="H43" s="70"/>
      <c r="I43" s="70">
        <v>2565</v>
      </c>
      <c r="K43" s="129"/>
      <c r="L43" s="129"/>
      <c r="M43" s="129"/>
      <c r="N43" s="129"/>
      <c r="O43" s="129"/>
      <c r="P43" s="129"/>
      <c r="Q43" s="129"/>
    </row>
    <row r="44" spans="1:18" ht="21.6" customHeight="1">
      <c r="A44" s="23"/>
      <c r="B44" s="23"/>
      <c r="C44" s="141" t="s">
        <v>10</v>
      </c>
      <c r="D44" s="141"/>
      <c r="E44" s="141"/>
      <c r="F44" s="141"/>
      <c r="G44" s="141"/>
      <c r="H44" s="141"/>
      <c r="I44" s="141"/>
      <c r="K44" s="127"/>
      <c r="L44" s="127"/>
      <c r="M44" s="127"/>
      <c r="N44" s="127"/>
      <c r="O44" s="127"/>
      <c r="P44" s="127"/>
      <c r="Q44" s="127"/>
    </row>
    <row r="45" spans="1:18" ht="21.6" customHeight="1">
      <c r="A45" s="29" t="s">
        <v>168</v>
      </c>
      <c r="B45" s="29"/>
      <c r="C45" s="26"/>
      <c r="D45" s="89"/>
      <c r="E45" s="26"/>
      <c r="F45" s="89"/>
      <c r="G45" s="26"/>
      <c r="H45" s="89"/>
      <c r="I45" s="26"/>
      <c r="K45" s="127"/>
      <c r="L45" s="127"/>
      <c r="M45" s="127"/>
      <c r="N45" s="127"/>
      <c r="O45" s="127"/>
      <c r="P45" s="127"/>
      <c r="Q45" s="127"/>
      <c r="R45" s="125"/>
    </row>
    <row r="46" spans="1:18" ht="21.6" customHeight="1">
      <c r="A46" s="66" t="s">
        <v>169</v>
      </c>
      <c r="B46" s="29"/>
      <c r="C46" s="26">
        <v>0</v>
      </c>
      <c r="D46" s="89"/>
      <c r="E46" s="26">
        <v>0</v>
      </c>
      <c r="F46" s="89"/>
      <c r="G46" s="26">
        <v>-59994000</v>
      </c>
      <c r="H46" s="89"/>
      <c r="I46" s="26">
        <v>0</v>
      </c>
      <c r="K46" s="127"/>
      <c r="L46" s="127"/>
      <c r="M46" s="127"/>
      <c r="N46" s="127"/>
      <c r="O46" s="127"/>
      <c r="P46" s="127"/>
      <c r="Q46" s="127"/>
      <c r="R46" s="125"/>
    </row>
    <row r="47" spans="1:18" s="66" customFormat="1" ht="21.6" customHeight="1">
      <c r="A47" s="66" t="s">
        <v>170</v>
      </c>
      <c r="C47" s="89">
        <v>1117293</v>
      </c>
      <c r="D47" s="89"/>
      <c r="E47" s="89">
        <v>499133</v>
      </c>
      <c r="F47" s="89"/>
      <c r="G47" s="89">
        <v>1117293</v>
      </c>
      <c r="H47" s="89"/>
      <c r="I47" s="89">
        <v>499133</v>
      </c>
      <c r="K47" s="129"/>
      <c r="L47" s="129"/>
      <c r="M47" s="129"/>
      <c r="N47" s="129"/>
      <c r="O47" s="129"/>
      <c r="P47" s="129"/>
      <c r="Q47" s="129"/>
      <c r="R47" s="126"/>
    </row>
    <row r="48" spans="1:18" s="66" customFormat="1" ht="21.6" customHeight="1">
      <c r="A48" s="66" t="s">
        <v>171</v>
      </c>
      <c r="C48" s="89">
        <v>-92616153</v>
      </c>
      <c r="D48" s="89"/>
      <c r="E48" s="89">
        <v>-110090197</v>
      </c>
      <c r="F48" s="89"/>
      <c r="G48" s="89">
        <v>-36179193</v>
      </c>
      <c r="H48" s="89"/>
      <c r="I48" s="89">
        <v>-110090197</v>
      </c>
      <c r="K48" s="129"/>
      <c r="L48" s="129"/>
      <c r="M48" s="129"/>
      <c r="N48" s="129"/>
      <c r="O48" s="129"/>
      <c r="P48" s="129"/>
      <c r="Q48" s="129"/>
      <c r="R48" s="126"/>
    </row>
    <row r="49" spans="1:18" s="66" customFormat="1" ht="21.6" customHeight="1">
      <c r="A49" s="66" t="s">
        <v>172</v>
      </c>
      <c r="C49" s="89">
        <v>0</v>
      </c>
      <c r="D49" s="25"/>
      <c r="E49" s="89">
        <v>-73600</v>
      </c>
      <c r="F49" s="25"/>
      <c r="G49" s="89">
        <v>0</v>
      </c>
      <c r="H49" s="25"/>
      <c r="I49" s="89">
        <v>-73600</v>
      </c>
      <c r="K49" s="129"/>
      <c r="L49" s="129"/>
      <c r="M49" s="129"/>
      <c r="N49" s="129"/>
      <c r="O49" s="129"/>
      <c r="P49" s="129"/>
      <c r="Q49" s="129"/>
      <c r="R49" s="126"/>
    </row>
    <row r="50" spans="1:18" s="66" customFormat="1" ht="21.6" customHeight="1">
      <c r="A50" s="88" t="s">
        <v>173</v>
      </c>
      <c r="C50" s="89"/>
      <c r="D50" s="25"/>
      <c r="E50" s="89"/>
      <c r="F50" s="25"/>
      <c r="G50" s="89"/>
      <c r="H50" s="25"/>
      <c r="I50" s="89"/>
      <c r="K50" s="129"/>
      <c r="L50" s="129"/>
      <c r="M50" s="129"/>
      <c r="N50" s="129"/>
      <c r="O50" s="129"/>
      <c r="P50" s="129"/>
      <c r="Q50" s="129"/>
      <c r="R50" s="126"/>
    </row>
    <row r="51" spans="1:18" s="66" customFormat="1" ht="21.6" customHeight="1">
      <c r="A51" s="66" t="s">
        <v>174</v>
      </c>
      <c r="C51" s="89">
        <v>6000</v>
      </c>
      <c r="D51" s="25"/>
      <c r="E51" s="89">
        <v>0</v>
      </c>
      <c r="F51" s="25"/>
      <c r="G51" s="89">
        <v>0</v>
      </c>
      <c r="H51" s="25"/>
      <c r="I51" s="89">
        <v>0</v>
      </c>
      <c r="K51" s="129"/>
      <c r="L51" s="129"/>
      <c r="M51" s="129"/>
      <c r="N51" s="129"/>
      <c r="O51" s="129"/>
      <c r="P51" s="129"/>
      <c r="Q51" s="129"/>
      <c r="R51" s="126"/>
    </row>
    <row r="52" spans="1:18" s="66" customFormat="1" ht="21.6" customHeight="1">
      <c r="A52" s="66" t="s">
        <v>175</v>
      </c>
      <c r="C52" s="89">
        <v>0</v>
      </c>
      <c r="D52" s="25"/>
      <c r="E52" s="89">
        <v>1593625</v>
      </c>
      <c r="F52" s="25"/>
      <c r="G52" s="89">
        <v>0</v>
      </c>
      <c r="H52" s="25"/>
      <c r="I52" s="89">
        <v>1593625</v>
      </c>
      <c r="K52" s="129"/>
      <c r="L52" s="129"/>
      <c r="M52" s="129"/>
      <c r="N52" s="129"/>
      <c r="O52" s="129"/>
      <c r="P52" s="129"/>
      <c r="Q52" s="129"/>
      <c r="R52" s="126"/>
    </row>
    <row r="53" spans="1:18" s="66" customFormat="1" ht="21.6" customHeight="1">
      <c r="A53" s="20" t="s">
        <v>176</v>
      </c>
      <c r="B53" s="20"/>
      <c r="C53" s="27">
        <f>SUM(C46:C52)</f>
        <v>-91492860</v>
      </c>
      <c r="D53" s="28"/>
      <c r="E53" s="27">
        <f>SUM(E46:E52)</f>
        <v>-108071039</v>
      </c>
      <c r="F53" s="28"/>
      <c r="G53" s="27">
        <f>SUM(G46:G52)</f>
        <v>-95055900</v>
      </c>
      <c r="H53" s="28"/>
      <c r="I53" s="27">
        <f>SUM(I46:I52)</f>
        <v>-108071039</v>
      </c>
      <c r="K53" s="129"/>
      <c r="L53" s="129"/>
      <c r="M53" s="129"/>
      <c r="N53" s="129"/>
      <c r="O53" s="129"/>
      <c r="P53" s="129"/>
      <c r="Q53" s="129"/>
      <c r="R53" s="126"/>
    </row>
    <row r="54" spans="1:18" s="66" customFormat="1" ht="21.6" customHeight="1">
      <c r="A54" s="23"/>
      <c r="B54" s="23"/>
      <c r="C54" s="28"/>
      <c r="D54" s="28"/>
      <c r="E54" s="28"/>
      <c r="F54" s="28"/>
      <c r="G54" s="28"/>
      <c r="H54" s="28"/>
      <c r="I54" s="28"/>
      <c r="K54" s="129"/>
      <c r="L54" s="129"/>
      <c r="M54" s="129"/>
      <c r="N54" s="129"/>
      <c r="O54" s="129"/>
      <c r="P54" s="129"/>
      <c r="Q54" s="129"/>
      <c r="R54" s="126"/>
    </row>
    <row r="55" spans="1:18" s="66" customFormat="1" ht="21.6" customHeight="1">
      <c r="A55" s="29" t="s">
        <v>177</v>
      </c>
      <c r="B55" s="29"/>
      <c r="C55" s="26"/>
      <c r="D55" s="89"/>
      <c r="E55" s="26"/>
      <c r="F55" s="89"/>
      <c r="G55" s="26"/>
      <c r="H55" s="89"/>
      <c r="I55" s="26"/>
      <c r="K55" s="129"/>
      <c r="L55" s="129"/>
      <c r="M55" s="129"/>
      <c r="N55" s="129"/>
      <c r="O55" s="129"/>
      <c r="P55" s="129"/>
      <c r="Q55" s="129"/>
      <c r="R55" s="126"/>
    </row>
    <row r="56" spans="1:18" s="66" customFormat="1" ht="21.6" customHeight="1">
      <c r="A56" s="30" t="s">
        <v>178</v>
      </c>
      <c r="B56" s="29"/>
      <c r="C56" s="26">
        <v>6035909547</v>
      </c>
      <c r="D56" s="89"/>
      <c r="E56" s="26">
        <v>883976776</v>
      </c>
      <c r="F56" s="89"/>
      <c r="G56" s="26">
        <v>6035909547</v>
      </c>
      <c r="H56" s="89"/>
      <c r="I56" s="26">
        <v>883976776</v>
      </c>
      <c r="K56" s="129"/>
      <c r="L56" s="129"/>
      <c r="M56" s="129"/>
      <c r="N56" s="129"/>
      <c r="O56" s="129"/>
      <c r="P56" s="129"/>
      <c r="Q56" s="129"/>
      <c r="R56" s="126"/>
    </row>
    <row r="57" spans="1:18" s="66" customFormat="1" ht="21.6" customHeight="1">
      <c r="A57" s="30" t="s">
        <v>179</v>
      </c>
      <c r="B57" s="29"/>
      <c r="C57" s="26">
        <v>-5822336323</v>
      </c>
      <c r="D57" s="89"/>
      <c r="E57" s="26">
        <v>0</v>
      </c>
      <c r="F57" s="89"/>
      <c r="G57" s="26">
        <v>-5822336323</v>
      </c>
      <c r="H57" s="89"/>
      <c r="I57" s="26">
        <v>0</v>
      </c>
      <c r="K57" s="129"/>
      <c r="L57" s="129"/>
      <c r="M57" s="129"/>
      <c r="N57" s="129"/>
      <c r="O57" s="129"/>
      <c r="P57" s="129"/>
      <c r="Q57" s="129"/>
      <c r="R57" s="126"/>
    </row>
    <row r="58" spans="1:18" s="66" customFormat="1" ht="21.6" customHeight="1">
      <c r="A58" s="88" t="s">
        <v>180</v>
      </c>
      <c r="B58" s="88"/>
      <c r="C58" s="89">
        <v>-7574474</v>
      </c>
      <c r="D58" s="26"/>
      <c r="E58" s="89">
        <v>-6648285</v>
      </c>
      <c r="F58" s="26"/>
      <c r="G58" s="89">
        <v>-7574474</v>
      </c>
      <c r="H58" s="89"/>
      <c r="I58" s="89">
        <v>-6648285</v>
      </c>
      <c r="K58" s="129"/>
      <c r="L58" s="129"/>
      <c r="M58" s="129"/>
      <c r="N58" s="129"/>
      <c r="O58" s="129"/>
      <c r="P58" s="129"/>
      <c r="Q58" s="129"/>
      <c r="R58" s="126"/>
    </row>
    <row r="59" spans="1:18" s="66" customFormat="1" ht="21.6" customHeight="1">
      <c r="A59" s="88" t="s">
        <v>181</v>
      </c>
      <c r="B59" s="88"/>
      <c r="C59" s="89">
        <v>-40439868</v>
      </c>
      <c r="D59" s="26"/>
      <c r="E59" s="89">
        <v>-12320649</v>
      </c>
      <c r="F59" s="89"/>
      <c r="G59" s="89">
        <v>-40439868</v>
      </c>
      <c r="H59" s="89"/>
      <c r="I59" s="89">
        <v>-12320649</v>
      </c>
      <c r="K59" s="129"/>
      <c r="L59" s="129"/>
      <c r="M59" s="129"/>
      <c r="N59" s="129"/>
      <c r="O59" s="129"/>
      <c r="P59" s="129"/>
      <c r="Q59" s="129"/>
      <c r="R59" s="126"/>
    </row>
    <row r="60" spans="1:18" s="66" customFormat="1" ht="21.6" customHeight="1">
      <c r="A60" s="88" t="s">
        <v>182</v>
      </c>
      <c r="B60" s="88"/>
      <c r="C60" s="89">
        <v>-63752367</v>
      </c>
      <c r="D60" s="26"/>
      <c r="E60" s="89">
        <v>-23832253</v>
      </c>
      <c r="F60" s="89"/>
      <c r="G60" s="89">
        <v>-63752367</v>
      </c>
      <c r="H60" s="89"/>
      <c r="I60" s="89">
        <v>-23832253</v>
      </c>
      <c r="K60" s="129"/>
      <c r="L60" s="129"/>
      <c r="M60" s="129"/>
      <c r="N60" s="129"/>
      <c r="O60" s="129"/>
      <c r="P60" s="129"/>
      <c r="Q60" s="129"/>
      <c r="R60" s="126"/>
    </row>
    <row r="61" spans="1:18" s="66" customFormat="1" ht="21.6" customHeight="1">
      <c r="A61" s="23" t="s">
        <v>183</v>
      </c>
      <c r="B61" s="23"/>
      <c r="C61" s="27">
        <f>SUM(C56:C60)</f>
        <v>101806515</v>
      </c>
      <c r="D61" s="28"/>
      <c r="E61" s="27">
        <f>SUM(E56:E60)</f>
        <v>841175589</v>
      </c>
      <c r="F61" s="28"/>
      <c r="G61" s="27">
        <f>SUM(G56:G60)</f>
        <v>101806515</v>
      </c>
      <c r="H61" s="28"/>
      <c r="I61" s="27">
        <f>SUM(I56:I60)</f>
        <v>841175589</v>
      </c>
      <c r="K61" s="129"/>
      <c r="L61" s="129"/>
      <c r="M61" s="129"/>
      <c r="N61" s="129"/>
      <c r="O61" s="129"/>
      <c r="P61" s="129"/>
      <c r="Q61" s="129"/>
      <c r="R61" s="126"/>
    </row>
    <row r="62" spans="1:18" s="66" customFormat="1" ht="21.6" customHeight="1">
      <c r="A62" s="23"/>
      <c r="B62" s="23"/>
      <c r="C62" s="28"/>
      <c r="D62" s="28"/>
      <c r="E62" s="28"/>
      <c r="F62" s="28"/>
      <c r="G62" s="28"/>
      <c r="H62" s="28"/>
      <c r="I62" s="28"/>
      <c r="K62" s="129"/>
      <c r="L62" s="129"/>
      <c r="M62" s="129"/>
      <c r="N62" s="129"/>
      <c r="O62" s="129"/>
      <c r="P62" s="129"/>
      <c r="Q62" s="129"/>
      <c r="R62" s="126"/>
    </row>
    <row r="63" spans="1:18" s="66" customFormat="1" ht="21.6" customHeight="1">
      <c r="A63" s="20" t="s">
        <v>184</v>
      </c>
      <c r="B63" s="20"/>
      <c r="C63" s="28">
        <v>24944557</v>
      </c>
      <c r="D63" s="89"/>
      <c r="E63" s="28">
        <v>4977300</v>
      </c>
      <c r="F63" s="89"/>
      <c r="G63" s="28">
        <v>22515327</v>
      </c>
      <c r="H63" s="89"/>
      <c r="I63" s="28">
        <v>4977300</v>
      </c>
      <c r="K63" s="129"/>
      <c r="L63" s="129"/>
      <c r="M63" s="129"/>
      <c r="N63" s="129"/>
      <c r="O63" s="129"/>
      <c r="P63" s="129"/>
      <c r="Q63" s="129"/>
      <c r="R63" s="126"/>
    </row>
    <row r="64" spans="1:18" s="66" customFormat="1" ht="21.6" customHeight="1">
      <c r="A64" s="30" t="s">
        <v>185</v>
      </c>
      <c r="B64" s="30"/>
      <c r="C64" s="33">
        <v>7745244</v>
      </c>
      <c r="D64" s="33"/>
      <c r="E64" s="33">
        <v>2767944</v>
      </c>
      <c r="F64" s="33"/>
      <c r="G64" s="89">
        <v>7745244</v>
      </c>
      <c r="H64" s="33"/>
      <c r="I64" s="89">
        <v>2767944</v>
      </c>
      <c r="K64" s="129"/>
      <c r="L64" s="129"/>
      <c r="M64" s="129"/>
      <c r="N64" s="129"/>
      <c r="O64" s="129"/>
      <c r="P64" s="129"/>
      <c r="Q64" s="129"/>
      <c r="R64" s="126"/>
    </row>
    <row r="65" spans="1:18" s="66" customFormat="1" ht="21.6" customHeight="1" thickBot="1">
      <c r="A65" s="23" t="s">
        <v>186</v>
      </c>
      <c r="B65" s="23"/>
      <c r="C65" s="34">
        <f>SUM(C63:C64)</f>
        <v>32689801</v>
      </c>
      <c r="D65" s="28"/>
      <c r="E65" s="34">
        <f>SUM(E63:E64)</f>
        <v>7745244</v>
      </c>
      <c r="F65" s="28"/>
      <c r="G65" s="34">
        <f>SUM(G63:G64)</f>
        <v>30260571</v>
      </c>
      <c r="H65" s="28"/>
      <c r="I65" s="34">
        <f>SUM(I63:I64)</f>
        <v>7745244</v>
      </c>
      <c r="K65" s="129"/>
      <c r="L65" s="129"/>
      <c r="M65" s="129"/>
      <c r="N65" s="129"/>
      <c r="O65" s="129"/>
      <c r="P65" s="129"/>
      <c r="Q65" s="129"/>
      <c r="R65" s="126"/>
    </row>
    <row r="66" spans="1:18" s="66" customFormat="1" ht="21.6" customHeight="1" thickTop="1">
      <c r="A66" s="23"/>
      <c r="B66" s="23"/>
      <c r="C66" s="28"/>
      <c r="D66" s="28"/>
      <c r="E66" s="28"/>
      <c r="F66" s="28"/>
      <c r="G66" s="28"/>
      <c r="H66" s="28"/>
      <c r="I66" s="28"/>
      <c r="K66" s="129"/>
      <c r="L66" s="129"/>
      <c r="M66" s="129"/>
      <c r="N66" s="129"/>
      <c r="O66" s="129"/>
      <c r="P66" s="129"/>
      <c r="Q66" s="129"/>
      <c r="R66" s="126"/>
    </row>
    <row r="67" spans="1:18" s="66" customFormat="1" ht="21.6" customHeight="1">
      <c r="A67" s="29" t="s">
        <v>187</v>
      </c>
      <c r="B67" s="23"/>
      <c r="C67" s="28"/>
      <c r="D67" s="28"/>
      <c r="E67" s="28"/>
      <c r="F67" s="28"/>
      <c r="G67" s="28"/>
      <c r="H67" s="28"/>
      <c r="I67" s="28"/>
      <c r="K67" s="129"/>
      <c r="L67" s="129"/>
      <c r="M67" s="129"/>
      <c r="N67" s="129"/>
      <c r="O67" s="129"/>
      <c r="P67" s="129"/>
      <c r="Q67" s="129"/>
      <c r="R67" s="126"/>
    </row>
    <row r="68" spans="1:18" ht="22.2" customHeight="1">
      <c r="A68" s="30" t="s">
        <v>188</v>
      </c>
      <c r="B68" s="23"/>
      <c r="C68" s="26">
        <v>288726</v>
      </c>
      <c r="D68" s="28"/>
      <c r="E68" s="26">
        <v>1666251</v>
      </c>
      <c r="F68" s="28"/>
      <c r="G68" s="26">
        <v>288726</v>
      </c>
      <c r="H68" s="28"/>
      <c r="I68" s="26">
        <v>1666251</v>
      </c>
      <c r="K68" s="127"/>
      <c r="L68" s="127"/>
      <c r="M68" s="127"/>
      <c r="N68" s="127"/>
      <c r="O68" s="127"/>
      <c r="P68" s="127"/>
      <c r="Q68" s="127"/>
    </row>
    <row r="69" spans="1:18" ht="22.2" customHeight="1">
      <c r="C69" s="98"/>
      <c r="E69" s="98"/>
      <c r="G69" s="98"/>
      <c r="I69" s="98"/>
    </row>
    <row r="70" spans="1:18" ht="22.2" customHeight="1">
      <c r="C70" s="98"/>
      <c r="E70" s="98"/>
      <c r="G70" s="98"/>
      <c r="I70" s="98"/>
    </row>
  </sheetData>
  <mergeCells count="9">
    <mergeCell ref="C44:I44"/>
    <mergeCell ref="C3:I3"/>
    <mergeCell ref="G6:I6"/>
    <mergeCell ref="C7:E7"/>
    <mergeCell ref="G7:I7"/>
    <mergeCell ref="G41:I41"/>
    <mergeCell ref="C42:E42"/>
    <mergeCell ref="G42:I42"/>
    <mergeCell ref="C9:I9"/>
  </mergeCells>
  <pageMargins left="1" right="0.5" top="0.48" bottom="0.5" header="0.5" footer="0.5"/>
  <pageSetup paperSize="9" scale="95" firstPageNumber="16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9C449B-7437-49DB-AE59-534550D62D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036E73-8E33-4B16-B05A-F74551E99E4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7-9</vt:lpstr>
      <vt:lpstr>SOCI 10-11</vt:lpstr>
      <vt:lpstr>SCE 12</vt:lpstr>
      <vt:lpstr>SCE 13</vt:lpstr>
      <vt:lpstr>SCE 14-15</vt:lpstr>
      <vt:lpstr>CF 16-17</vt:lpstr>
      <vt:lpstr>'SCE 12'!Print_Area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Mukda, Tantipisankul</dc:creator>
  <cp:keywords/>
  <dc:description/>
  <cp:lastModifiedBy>Thanetpol, Boonkerdsukcharoen</cp:lastModifiedBy>
  <cp:revision/>
  <cp:lastPrinted>2024-02-22T15:52:03Z</cp:lastPrinted>
  <dcterms:created xsi:type="dcterms:W3CDTF">2005-02-20T11:46:17Z</dcterms:created>
  <dcterms:modified xsi:type="dcterms:W3CDTF">2024-02-22T15:52:10Z</dcterms:modified>
  <cp:category/>
  <cp:contentStatus/>
</cp:coreProperties>
</file>