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onedrive-global.kpmg.com/personal/thanetpol_kpmg_co_th/Documents/KPMG - Work/KST_CHOTI/KST_CHOTI 2023/KST_CHOTI YE_2023/4. FS/SET File/Final ไม่จ่ายปันผล/"/>
    </mc:Choice>
  </mc:AlternateContent>
  <xr:revisionPtr revIDLastSave="1" documentId="13_ncr:1_{786BFBA9-6748-4FAD-81EE-BF43FE0428B7}" xr6:coauthVersionLast="47" xr6:coauthVersionMax="47" xr10:uidLastSave="{7D11E806-6489-464F-ABC7-22BBEE0429BF}"/>
  <bookViews>
    <workbookView xWindow="-108" yWindow="-108" windowWidth="23256" windowHeight="12576" tabRatio="654" xr2:uid="{00000000-000D-0000-FFFF-FFFF00000000}"/>
  </bookViews>
  <sheets>
    <sheet name="SFP 5-7" sheetId="1" r:id="rId1"/>
    <sheet name="SOCI 8-9" sheetId="22" r:id="rId2"/>
    <sheet name="SCE-Conso 10" sheetId="24" r:id="rId3"/>
    <sheet name="SCE-Conso 11" sheetId="23" r:id="rId4"/>
    <sheet name="SCE-Separate 12-13" sheetId="20" r:id="rId5"/>
    <sheet name="SCF 14-15" sheetId="6" r:id="rId6"/>
  </sheets>
  <definedNames>
    <definedName name="_Hlk120336604" localSheetId="5">'SCF 14-15'!$A$31</definedName>
    <definedName name="_xlnm.Print_Area" localSheetId="2">'SCE-Conso 10'!$A$1:$N$27</definedName>
    <definedName name="_xlnm.Print_Area" localSheetId="3">'SCE-Conso 11'!$A$1:$R$30</definedName>
    <definedName name="_xlnm.Print_Area" localSheetId="4">'SCE-Separate 12-13'!$A$1:$L$48</definedName>
    <definedName name="_xlnm.Print_Area" localSheetId="5">'SCF 14-15'!$A$1:$I$77</definedName>
    <definedName name="_xlnm.Print_Area" localSheetId="0">'SFP 5-7'!$A$1:$J$91</definedName>
    <definedName name="_xlnm.Print_Area" localSheetId="1">'SOCI 8-9'!$A$1:$J$75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6" l="1"/>
  <c r="C33" i="6" s="1"/>
  <c r="J21" i="20"/>
  <c r="L20" i="20"/>
  <c r="R29" i="23"/>
  <c r="R27" i="23"/>
  <c r="P22" i="23"/>
  <c r="R22" i="23"/>
  <c r="R21" i="23"/>
  <c r="N18" i="23"/>
  <c r="R14" i="23"/>
  <c r="N14" i="24"/>
  <c r="J66" i="22"/>
  <c r="J61" i="22"/>
  <c r="F56" i="22"/>
  <c r="J56" i="22"/>
  <c r="H58" i="1"/>
  <c r="D29" i="1"/>
  <c r="F29" i="1"/>
  <c r="H29" i="1"/>
  <c r="J29" i="1"/>
  <c r="J16" i="1"/>
  <c r="H50" i="1" l="1"/>
  <c r="L22" i="23" l="1"/>
  <c r="J22" i="23"/>
  <c r="H22" i="23"/>
  <c r="F22" i="23"/>
  <c r="D22" i="23"/>
  <c r="N21" i="23"/>
  <c r="A60" i="1" l="1"/>
  <c r="F74" i="22"/>
  <c r="L35" i="20" l="1"/>
  <c r="L15" i="20"/>
  <c r="L16" i="20" s="1"/>
  <c r="L11" i="20"/>
  <c r="R18" i="23"/>
  <c r="N14" i="23"/>
  <c r="J19" i="24"/>
  <c r="D86" i="1"/>
  <c r="D88" i="1" s="1"/>
  <c r="F16" i="1"/>
  <c r="N22" i="23" l="1"/>
  <c r="J16" i="20"/>
  <c r="H16" i="20"/>
  <c r="F16" i="20"/>
  <c r="D16" i="20"/>
  <c r="H24" i="24"/>
  <c r="H26" i="24" s="1"/>
  <c r="F24" i="24"/>
  <c r="D24" i="24"/>
  <c r="L19" i="24"/>
  <c r="H19" i="24"/>
  <c r="F19" i="24"/>
  <c r="D19" i="24"/>
  <c r="N18" i="24"/>
  <c r="N19" i="24" s="1"/>
  <c r="D26" i="24" l="1"/>
  <c r="F26" i="24"/>
  <c r="L24" i="24"/>
  <c r="L26" i="24" s="1"/>
  <c r="F86" i="1" l="1"/>
  <c r="F88" i="1" s="1"/>
  <c r="J86" i="1"/>
  <c r="J88" i="1" s="1"/>
  <c r="I68" i="6"/>
  <c r="G68" i="6"/>
  <c r="E68" i="6"/>
  <c r="C68" i="6"/>
  <c r="L39" i="20"/>
  <c r="L40" i="20" s="1"/>
  <c r="J40" i="20"/>
  <c r="H40" i="20"/>
  <c r="F40" i="20"/>
  <c r="D40" i="20"/>
  <c r="L27" i="23"/>
  <c r="H27" i="23"/>
  <c r="F27" i="23"/>
  <c r="D27" i="23"/>
  <c r="D29" i="23" l="1"/>
  <c r="L29" i="23"/>
  <c r="H29" i="23"/>
  <c r="F29" i="23"/>
  <c r="I58" i="6" l="1"/>
  <c r="E58" i="6"/>
  <c r="H45" i="20"/>
  <c r="H47" i="20" s="1"/>
  <c r="F45" i="20"/>
  <c r="F47" i="20" s="1"/>
  <c r="D45" i="20"/>
  <c r="D47" i="20" s="1"/>
  <c r="J15" i="22"/>
  <c r="J18" i="22" s="1"/>
  <c r="J25" i="22" s="1"/>
  <c r="F15" i="22"/>
  <c r="F18" i="22" s="1"/>
  <c r="F25" i="22" s="1"/>
  <c r="F59" i="22" l="1"/>
  <c r="N23" i="24"/>
  <c r="F29" i="22"/>
  <c r="F31" i="22" s="1"/>
  <c r="J29" i="22"/>
  <c r="J31" i="22" s="1"/>
  <c r="J59" i="22"/>
  <c r="I27" i="6" l="1"/>
  <c r="I33" i="6" s="1"/>
  <c r="L19" i="20"/>
  <c r="J72" i="22"/>
  <c r="E27" i="6"/>
  <c r="E33" i="6" s="1"/>
  <c r="E36" i="6" s="1"/>
  <c r="E71" i="6" s="1"/>
  <c r="E73" i="6" s="1"/>
  <c r="F61" i="22"/>
  <c r="F72" i="22" s="1"/>
  <c r="J74" i="22"/>
  <c r="F66" i="22"/>
  <c r="I36" i="6" l="1"/>
  <c r="I71" i="6" s="1"/>
  <c r="I73" i="6" s="1"/>
  <c r="N22" i="24"/>
  <c r="N24" i="24" s="1"/>
  <c r="N26" i="24" s="1"/>
  <c r="J24" i="24"/>
  <c r="J26" i="24" s="1"/>
  <c r="J56" i="1"/>
  <c r="J50" i="1"/>
  <c r="F56" i="1"/>
  <c r="F50" i="1"/>
  <c r="F58" i="1" l="1"/>
  <c r="F90" i="1" s="1"/>
  <c r="J31" i="1"/>
  <c r="F31" i="1"/>
  <c r="J58" i="1"/>
  <c r="J90" i="1" s="1"/>
  <c r="G58" i="6"/>
  <c r="C58" i="6"/>
  <c r="D50" i="1"/>
  <c r="H56" i="1" l="1"/>
  <c r="D56" i="1"/>
  <c r="D58" i="1" l="1"/>
  <c r="D90" i="1" s="1"/>
  <c r="H15" i="22" l="1"/>
  <c r="H18" i="22" s="1"/>
  <c r="H25" i="22" s="1"/>
  <c r="D15" i="22"/>
  <c r="D18" i="22" s="1"/>
  <c r="D25" i="22" s="1"/>
  <c r="D29" i="22" l="1"/>
  <c r="H29" i="22" l="1"/>
  <c r="H21" i="20"/>
  <c r="H23" i="20" s="1"/>
  <c r="F21" i="20"/>
  <c r="F23" i="20" s="1"/>
  <c r="D21" i="20"/>
  <c r="D23" i="20" s="1"/>
  <c r="H56" i="22" l="1"/>
  <c r="L44" i="20" s="1"/>
  <c r="H59" i="22" l="1"/>
  <c r="D56" i="22"/>
  <c r="D59" i="22" l="1"/>
  <c r="H16" i="1"/>
  <c r="N26" i="23" l="1"/>
  <c r="R26" i="23" s="1"/>
  <c r="H31" i="1"/>
  <c r="H31" i="22" l="1"/>
  <c r="D31" i="22"/>
  <c r="D16" i="1"/>
  <c r="L43" i="20" l="1"/>
  <c r="L45" i="20" s="1"/>
  <c r="L47" i="20" s="1"/>
  <c r="G27" i="6"/>
  <c r="G33" i="6" s="1"/>
  <c r="D74" i="22"/>
  <c r="H61" i="22"/>
  <c r="H74" i="22"/>
  <c r="D61" i="22"/>
  <c r="D31" i="1"/>
  <c r="N25" i="23" l="1"/>
  <c r="J27" i="23"/>
  <c r="J45" i="20"/>
  <c r="J47" i="20" s="1"/>
  <c r="H86" i="1" s="1"/>
  <c r="H88" i="1" s="1"/>
  <c r="H90" i="1" s="1"/>
  <c r="H66" i="22"/>
  <c r="D72" i="22"/>
  <c r="H72" i="22"/>
  <c r="C36" i="6"/>
  <c r="C71" i="6" s="1"/>
  <c r="C73" i="6" s="1"/>
  <c r="G36" i="6"/>
  <c r="G71" i="6" s="1"/>
  <c r="G73" i="6" s="1"/>
  <c r="N27" i="23" l="1"/>
  <c r="N29" i="23" s="1"/>
  <c r="R25" i="23"/>
  <c r="P27" i="23"/>
  <c r="P29" i="23" s="1"/>
  <c r="J29" i="23"/>
  <c r="D66" i="22"/>
  <c r="J23" i="20"/>
  <c r="L21" i="20" l="1"/>
  <c r="L23" i="20" s="1"/>
</calcChain>
</file>

<file path=xl/sharedStrings.xml><?xml version="1.0" encoding="utf-8"?>
<sst xmlns="http://schemas.openxmlformats.org/spreadsheetml/2006/main" count="382" uniqueCount="196">
  <si>
    <t>Kiang Huat Sea Gull Trading Frozen Food Public Company Limited and its Subsidiary</t>
  </si>
  <si>
    <t>Statement of financial position</t>
  </si>
  <si>
    <t xml:space="preserve">Financial </t>
  </si>
  <si>
    <t>statements</t>
  </si>
  <si>
    <t>Consolidated</t>
  </si>
  <si>
    <t xml:space="preserve"> in which</t>
  </si>
  <si>
    <t xml:space="preserve">financial </t>
  </si>
  <si>
    <t xml:space="preserve">the equity </t>
  </si>
  <si>
    <t>Separate</t>
  </si>
  <si>
    <t>method is applied</t>
  </si>
  <si>
    <t>financial statements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</si>
  <si>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</si>
  <si>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</si>
  <si>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</si>
  <si>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</si>
  <si>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</si>
  <si>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</si>
  <si>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Trade and other receivables</t>
  </si>
  <si>
    <t>Inventories</t>
  </si>
  <si>
    <t xml:space="preserve">Total current assets </t>
  </si>
  <si>
    <t>Non-current assets</t>
  </si>
  <si>
    <t>Investments in subsidiary</t>
  </si>
  <si>
    <t>Investments in associate</t>
  </si>
  <si>
    <t>Investment in non-marketable</t>
  </si>
  <si>
    <t xml:space="preserve">   equity instrument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</si>
  <si>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</si>
  <si>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</si>
  <si>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</si>
  <si>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</si>
  <si>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</si>
  <si>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</si>
  <si>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</si>
  <si>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</si>
  <si>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</si>
  <si>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</si>
  <si>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Short-term borrowings from </t>
  </si>
  <si>
    <t xml:space="preserve">   financial institutions</t>
  </si>
  <si>
    <t>Trade and other payables</t>
  </si>
  <si>
    <t>Current portion of lease liabilities</t>
  </si>
  <si>
    <t xml:space="preserve">Total current liabilities </t>
  </si>
  <si>
    <t xml:space="preserve">Non-current liabilities </t>
  </si>
  <si>
    <t xml:space="preserve">Lease liabilities </t>
  </si>
  <si>
    <t>Non-current provisions for</t>
  </si>
  <si>
    <t xml:space="preserve">   employee benefits</t>
  </si>
  <si>
    <t xml:space="preserve">Total non-current liabilities </t>
  </si>
  <si>
    <t>Total liabilities</t>
  </si>
  <si>
    <t>Equity</t>
  </si>
  <si>
    <t xml:space="preserve">Share capital: </t>
  </si>
  <si>
    <t xml:space="preserve">   Authorised share capital</t>
  </si>
  <si>
    <t xml:space="preserve">   (7,500,000 ordinary shares, </t>
  </si>
  <si>
    <t xml:space="preserve">      par value at Baht 10 per share)</t>
  </si>
  <si>
    <t xml:space="preserve">   Issued and paid-up share capital</t>
  </si>
  <si>
    <t>Share premium:</t>
  </si>
  <si>
    <t xml:space="preserve">   Share premium on ordinary shares</t>
  </si>
  <si>
    <t>Retained earnings</t>
  </si>
  <si>
    <t xml:space="preserve">   Appropriated</t>
  </si>
  <si>
    <t xml:space="preserve">     Legal reserve</t>
  </si>
  <si>
    <t xml:space="preserve">   Unappropriated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</si>
  <si>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</si>
  <si>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</si>
  <si>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</si>
  <si>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</si>
  <si>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</si>
  <si>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</si>
  <si>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Year ended 31 December</t>
  </si>
  <si>
    <t>Revenue from sales of goods</t>
  </si>
  <si>
    <t>3, 15</t>
  </si>
  <si>
    <t>Revenue from rendering of services</t>
  </si>
  <si>
    <t>Costs of sales of goods</t>
  </si>
  <si>
    <t>3, 6, 16</t>
  </si>
  <si>
    <t>Costs of rendering of services</t>
  </si>
  <si>
    <t>Gross profit</t>
  </si>
  <si>
    <t>Compensation and other income</t>
  </si>
  <si>
    <t>Dividend income from associate</t>
  </si>
  <si>
    <t>3, 8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</si>
  <si>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</si>
  <si>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</si>
  <si>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3, 16</t>
  </si>
  <si>
    <t>Loss on foreign exchange</t>
  </si>
  <si>
    <t>Profit from operating activities</t>
  </si>
  <si>
    <t>Finance costs</t>
  </si>
  <si>
    <t>Share of profit (loss) of associate</t>
  </si>
  <si>
    <t>Profit before tax expense</t>
  </si>
  <si>
    <t>Tax (expense) income</t>
  </si>
  <si>
    <t>Profit for the year</t>
  </si>
  <si>
    <t xml:space="preserve">Other comprehensive income (expense) </t>
  </si>
  <si>
    <t xml:space="preserve">Items that will be reclassified </t>
  </si>
  <si>
    <t xml:space="preserve">   subsequently to profit or loss</t>
  </si>
  <si>
    <t>Exchange differences on translating</t>
  </si>
  <si>
    <t xml:space="preserve">   financial statements</t>
  </si>
  <si>
    <t xml:space="preserve">Items that will not be reclassified </t>
  </si>
  <si>
    <t>Gain (loss) on remeasurements of</t>
  </si>
  <si>
    <t xml:space="preserve">   defined benefit plans</t>
  </si>
  <si>
    <t>Income tax relating to items that will</t>
  </si>
  <si>
    <t xml:space="preserve">   not be reclassified</t>
  </si>
  <si>
    <t xml:space="preserve">Comprehensive income </t>
  </si>
  <si>
    <t xml:space="preserve">   (expense) for the year, net of tax</t>
  </si>
  <si>
    <t xml:space="preserve">Total comprehensive income </t>
  </si>
  <si>
    <t xml:space="preserve">   for the year</t>
  </si>
  <si>
    <t xml:space="preserve">Profit (loss) attributable to: </t>
  </si>
  <si>
    <t xml:space="preserve">   Owners of the parent</t>
  </si>
  <si>
    <t xml:space="preserve">   Non-controlling interests</t>
  </si>
  <si>
    <t>Total comprehensive income</t>
  </si>
  <si>
    <t xml:space="preserve">   (expense) attributable to:</t>
  </si>
  <si>
    <t xml:space="preserve">   Owners of parent</t>
  </si>
  <si>
    <r>
      <t xml:space="preserve">Basic profit per share </t>
    </r>
    <r>
      <rPr>
        <b/>
        <i/>
        <sz val="11"/>
        <rFont val="Times New Roman"/>
        <family val="1"/>
      </rPr>
      <t>(in Baht)</t>
    </r>
  </si>
  <si>
    <t>Statement of changes in equity</t>
  </si>
  <si>
    <t>Financial statements in which the equity method is applied</t>
  </si>
  <si>
    <t>Other</t>
  </si>
  <si>
    <t>component</t>
  </si>
  <si>
    <t>of equity</t>
  </si>
  <si>
    <t>Issued and</t>
  </si>
  <si>
    <t>paid-up</t>
  </si>
  <si>
    <t>Share</t>
  </si>
  <si>
    <t>Legal</t>
  </si>
  <si>
    <t>Translation</t>
  </si>
  <si>
    <t>Total</t>
  </si>
  <si>
    <t>share capital</t>
  </si>
  <si>
    <t>premium</t>
  </si>
  <si>
    <t>reserve</t>
  </si>
  <si>
    <t>Unappropriated</t>
  </si>
  <si>
    <t>equity</t>
  </si>
  <si>
    <t>(in  Baht)</t>
  </si>
  <si>
    <t>Year ended 31 December 2022</t>
  </si>
  <si>
    <t>Balance at 1 January 2022</t>
  </si>
  <si>
    <t>Transactions  with owners, recorded directly in equity</t>
  </si>
  <si>
    <t xml:space="preserve">   Distributions to owners of the parent</t>
  </si>
  <si>
    <t xml:space="preserve">   Dividends</t>
  </si>
  <si>
    <t xml:space="preserve">   Total distributions to owners of the parent</t>
  </si>
  <si>
    <t>Comprehensive income for the year</t>
  </si>
  <si>
    <t xml:space="preserve">   Profit</t>
  </si>
  <si>
    <t xml:space="preserve">   Other comprehensive income (expense)</t>
  </si>
  <si>
    <t>Total comprehensive income (expense) for the year</t>
  </si>
  <si>
    <t>Balance at 31 December 2022</t>
  </si>
  <si>
    <t>Consolidated financial statements</t>
  </si>
  <si>
    <t>attributable to</t>
  </si>
  <si>
    <t>Non-</t>
  </si>
  <si>
    <t>owners of</t>
  </si>
  <si>
    <t>controlling</t>
  </si>
  <si>
    <t>the parent</t>
  </si>
  <si>
    <t>interests</t>
  </si>
  <si>
    <t>Year ended 31 December 2023</t>
  </si>
  <si>
    <t>Balance at 1 January 2023</t>
  </si>
  <si>
    <t xml:space="preserve">   Changes in ownership interests in subsidiary</t>
  </si>
  <si>
    <t xml:space="preserve">   Acquisition of non-controlling interest</t>
  </si>
  <si>
    <t xml:space="preserve">   Total transactions with owners, recorded directly in equity</t>
  </si>
  <si>
    <t xml:space="preserve">   Profit (loss)</t>
  </si>
  <si>
    <t>Balance at 31 December 2023</t>
  </si>
  <si>
    <t xml:space="preserve">Separate financial statements </t>
  </si>
  <si>
    <t xml:space="preserve">   Other comprehensive income</t>
  </si>
  <si>
    <t>Total comprehensive income for the year</t>
  </si>
  <si>
    <t>Statement of cash flows</t>
  </si>
  <si>
    <t>Cash flows from operating activities</t>
  </si>
  <si>
    <t xml:space="preserve">Adjustments to reconcile profit to </t>
  </si>
  <si>
    <t xml:space="preserve">   cash receipts (payments)</t>
  </si>
  <si>
    <t>Depreciation and amortisation</t>
  </si>
  <si>
    <t>Unrealised loss (gain) on foreign exchange</t>
  </si>
  <si>
    <t>Write-off witholding tax</t>
  </si>
  <si>
    <t>Share of loss (profit) of associate</t>
  </si>
  <si>
    <t>(Reversal of) loss on inventory devaluation</t>
  </si>
  <si>
    <t xml:space="preserve">Loss (gain) on disposals of property, plant </t>
  </si>
  <si>
    <t xml:space="preserve">   and equipment and intangible assets</t>
  </si>
  <si>
    <t>Employee benefits expenses</t>
  </si>
  <si>
    <t>Changes in operating assets and liabilities</t>
  </si>
  <si>
    <t xml:space="preserve">Net cash generated from (used in) operating </t>
  </si>
  <si>
    <t>Employee benefits paid</t>
  </si>
  <si>
    <t xml:space="preserve">Taxes paid </t>
  </si>
  <si>
    <t xml:space="preserve">Net cash from (used in) operating activities </t>
  </si>
  <si>
    <t>Cash flows from investing activities</t>
  </si>
  <si>
    <t>Acquisition of investment in subsidiary</t>
  </si>
  <si>
    <t>Proceeds from sale of property, plant</t>
  </si>
  <si>
    <t xml:space="preserve">   and equipment</t>
  </si>
  <si>
    <t>Acquisition of property, plant and equipment</t>
  </si>
  <si>
    <t>Acquisition of intangible assets</t>
  </si>
  <si>
    <t xml:space="preserve">Proceeds from call-up of share capital from </t>
  </si>
  <si>
    <t xml:space="preserve">    subsidiary - non-controlling interests</t>
  </si>
  <si>
    <t>Dividend received</t>
  </si>
  <si>
    <t xml:space="preserve">Net cash used in investing activities  </t>
  </si>
  <si>
    <t>Cash flows from financing activities</t>
  </si>
  <si>
    <t>Proceeds from short-term borrowings</t>
  </si>
  <si>
    <t xml:space="preserve">   from financial institution</t>
  </si>
  <si>
    <t xml:space="preserve">Repayment of short-term borrowings </t>
  </si>
  <si>
    <t xml:space="preserve">   from financial institutions</t>
  </si>
  <si>
    <t>Payment of lease liabilities</t>
  </si>
  <si>
    <t>Interest paid</t>
  </si>
  <si>
    <t>Dividend payment</t>
  </si>
  <si>
    <t xml:space="preserve">Net cash from financing activities  </t>
  </si>
  <si>
    <t xml:space="preserve">Net increase in cash and </t>
  </si>
  <si>
    <t xml:space="preserve">   cash equivalents</t>
  </si>
  <si>
    <t>Cash and cash equivalents at 1 January</t>
  </si>
  <si>
    <t>Cash and cash equivalents at 31 December</t>
  </si>
  <si>
    <t>Non-cash transaction</t>
  </si>
  <si>
    <t xml:space="preserve">Payable for acquisition of </t>
  </si>
  <si>
    <t xml:space="preserve">   property, plant and equipment</t>
  </si>
  <si>
    <t>Tax expense (income)</t>
  </si>
  <si>
    <t>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</si>
</sst>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0\ ;\(#,##0\)"/>
  </numFmts>
  <fonts count="16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b/>
      <i/>
      <sz val="11"/>
      <color theme="1"/>
      <name val="Times New Roman"/>
      <family val="1"/>
    </font>
    <font>
      <sz val="11"/>
      <color theme="1"/>
      <name val="Times New Roman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0" borderId="0" xfId="0" applyFont="1"/>
    <xf numFmtId="0" fontId="4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9" fillId="0" borderId="0" xfId="0" applyFont="1"/>
    <xf numFmtId="0" fontId="10" fillId="0" borderId="0" xfId="0" applyFont="1" applyAlignment="1">
      <alignment horizontal="left"/>
    </xf>
    <xf numFmtId="0" fontId="8" fillId="0" borderId="0" xfId="0" applyFont="1"/>
    <xf numFmtId="0" fontId="12" fillId="0" borderId="0" xfId="0" applyFont="1"/>
    <xf numFmtId="0" fontId="11" fillId="0" borderId="0" xfId="0" applyFont="1"/>
    <xf numFmtId="0" fontId="5" fillId="0" borderId="0" xfId="0" applyFont="1"/>
    <xf numFmtId="164" fontId="2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2" fillId="0" borderId="0" xfId="0" applyFont="1"/>
    <xf numFmtId="0" fontId="13" fillId="0" borderId="0" xfId="0" applyFont="1" applyAlignment="1">
      <alignment horizontal="left"/>
    </xf>
    <xf numFmtId="164" fontId="2" fillId="0" borderId="1" xfId="1" applyNumberFormat="1" applyFont="1" applyFill="1" applyBorder="1" applyAlignment="1">
      <alignment horizontal="right"/>
    </xf>
    <xf numFmtId="164" fontId="2" fillId="0" borderId="0" xfId="0" applyNumberFormat="1" applyFont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0" fontId="3" fillId="0" borderId="0" xfId="0" applyFont="1"/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3" fontId="9" fillId="0" borderId="0" xfId="0" applyNumberFormat="1" applyFont="1"/>
    <xf numFmtId="43" fontId="8" fillId="0" borderId="0" xfId="0" applyNumberFormat="1" applyFont="1"/>
    <xf numFmtId="43" fontId="4" fillId="0" borderId="0" xfId="0" applyNumberFormat="1" applyFont="1"/>
    <xf numFmtId="43" fontId="4" fillId="0" borderId="0" xfId="0" applyNumberFormat="1" applyFont="1" applyAlignment="1">
      <alignment horizontal="center"/>
    </xf>
    <xf numFmtId="43" fontId="2" fillId="0" borderId="0" xfId="0" applyNumberFormat="1" applyFont="1"/>
    <xf numFmtId="164" fontId="9" fillId="0" borderId="0" xfId="0" applyNumberFormat="1" applyFont="1"/>
    <xf numFmtId="164" fontId="8" fillId="0" borderId="0" xfId="0" applyNumberFormat="1" applyFont="1"/>
    <xf numFmtId="164" fontId="4" fillId="0" borderId="0" xfId="0" applyNumberFormat="1" applyFont="1"/>
    <xf numFmtId="164" fontId="4" fillId="0" borderId="0" xfId="1" applyNumberFormat="1" applyFont="1" applyFill="1" applyAlignment="1"/>
    <xf numFmtId="164" fontId="2" fillId="0" borderId="3" xfId="0" applyNumberFormat="1" applyFont="1" applyBorder="1"/>
    <xf numFmtId="164" fontId="2" fillId="0" borderId="0" xfId="0" applyNumberFormat="1" applyFont="1"/>
    <xf numFmtId="164" fontId="2" fillId="0" borderId="4" xfId="0" applyNumberFormat="1" applyFont="1" applyBorder="1"/>
    <xf numFmtId="164" fontId="4" fillId="0" borderId="4" xfId="0" applyNumberFormat="1" applyFont="1" applyBorder="1"/>
    <xf numFmtId="164" fontId="4" fillId="0" borderId="1" xfId="0" applyNumberFormat="1" applyFont="1" applyBorder="1"/>
    <xf numFmtId="164" fontId="4" fillId="0" borderId="0" xfId="1" applyNumberFormat="1" applyFont="1" applyFill="1" applyBorder="1" applyAlignment="1"/>
    <xf numFmtId="164" fontId="10" fillId="0" borderId="0" xfId="0" applyNumberFormat="1" applyFont="1"/>
    <xf numFmtId="164" fontId="5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right"/>
    </xf>
    <xf numFmtId="164" fontId="2" fillId="0" borderId="5" xfId="0" applyNumberFormat="1" applyFont="1" applyBorder="1"/>
    <xf numFmtId="164" fontId="4" fillId="0" borderId="1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164" fontId="2" fillId="0" borderId="4" xfId="1" applyNumberFormat="1" applyFont="1" applyFill="1" applyBorder="1" applyAlignment="1"/>
    <xf numFmtId="43" fontId="2" fillId="0" borderId="4" xfId="1" applyFont="1" applyFill="1" applyBorder="1" applyAlignment="1">
      <alignment horizontal="right"/>
    </xf>
    <xf numFmtId="43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wrapText="1"/>
    </xf>
    <xf numFmtId="164" fontId="4" fillId="0" borderId="5" xfId="0" applyNumberFormat="1" applyFont="1" applyBorder="1" applyAlignment="1">
      <alignment horizontal="right"/>
    </xf>
    <xf numFmtId="164" fontId="2" fillId="0" borderId="0" xfId="1" applyNumberFormat="1" applyFont="1" applyFill="1" applyAlignment="1"/>
    <xf numFmtId="0" fontId="14" fillId="0" borderId="0" xfId="0" applyFont="1" applyAlignment="1">
      <alignment horizontal="left"/>
    </xf>
    <xf numFmtId="164" fontId="2" fillId="0" borderId="4" xfId="1" applyNumberFormat="1" applyFont="1" applyFill="1" applyBorder="1" applyAlignment="1">
      <alignment horizontal="right"/>
    </xf>
    <xf numFmtId="164" fontId="2" fillId="0" borderId="1" xfId="0" applyNumberFormat="1" applyFont="1" applyBorder="1"/>
    <xf numFmtId="164" fontId="2" fillId="0" borderId="5" xfId="0" applyNumberFormat="1" applyFont="1" applyBorder="1" applyAlignment="1">
      <alignment horizontal="right"/>
    </xf>
    <xf numFmtId="164" fontId="4" fillId="0" borderId="0" xfId="1" applyNumberFormat="1" applyFont="1" applyFill="1"/>
    <xf numFmtId="164" fontId="2" fillId="0" borderId="0" xfId="1" applyNumberFormat="1" applyFont="1" applyFill="1" applyBorder="1" applyAlignment="1">
      <alignment horizontal="center"/>
    </xf>
    <xf numFmtId="43" fontId="2" fillId="0" borderId="0" xfId="0" applyNumberFormat="1" applyFont="1" applyAlignment="1">
      <alignment horizontal="center"/>
    </xf>
    <xf numFmtId="164" fontId="4" fillId="0" borderId="5" xfId="1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15" fillId="0" borderId="0" xfId="0" applyFont="1"/>
    <xf numFmtId="165" fontId="2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right"/>
    </xf>
    <xf numFmtId="164" fontId="4" fillId="0" borderId="6" xfId="0" applyNumberFormat="1" applyFont="1" applyBorder="1"/>
    <xf numFmtId="164" fontId="4" fillId="0" borderId="6" xfId="1" applyNumberFormat="1" applyFont="1" applyFill="1" applyBorder="1" applyAlignment="1"/>
    <xf numFmtId="164" fontId="6" fillId="0" borderId="0" xfId="0" applyNumberFormat="1" applyFont="1" applyAlignment="1">
      <alignment horizontal="center"/>
    </xf>
    <xf numFmtId="43" fontId="2" fillId="0" borderId="0" xfId="0" applyNumberFormat="1" applyFont="1" applyAlignment="1">
      <alignment horizontal="center"/>
    </xf>
    <xf numFmtId="43" fontId="6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164" fontId="4" fillId="0" borderId="1" xfId="0" applyNumberFormat="1" applyFont="1" applyBorder="1" applyAlignment="1">
      <alignment horizontal="center"/>
    </xf>
  </cellXfs>
  <cellStyles count="3">
    <cellStyle name="Comma" xfId="1" builtinId="3"/>
    <cellStyle name="Comma 3" xfId="2" xr:uid="{00000000-0005-0000-0000-000001000000}"/>
    <cellStyle name="Normal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91"/>
  <sheetViews>
    <sheetView tabSelected="1" view="pageBreakPreview" zoomScaleNormal="75" zoomScaleSheetLayoutView="100" workbookViewId="0"/>
  </sheetViews>
  <sheetFormatPr defaultColWidth="9" defaultRowHeight="21" customHeight="1" x14ac:dyDescent="0.25"/>
  <cols>
    <col min="1" max="1" width="35.75" style="3" customWidth="1"/>
    <col min="2" max="2" width="7.375" style="5" customWidth="1"/>
    <col min="3" max="3" width="1" style="5" customWidth="1"/>
    <col min="4" max="4" width="15.625" style="34" customWidth="1"/>
    <col min="5" max="5" width="1" style="29" customWidth="1"/>
    <col min="6" max="6" width="15.625" style="34" customWidth="1"/>
    <col min="7" max="7" width="1" style="29" customWidth="1"/>
    <col min="8" max="8" width="15.625" style="34" customWidth="1"/>
    <col min="9" max="9" width="1" style="29" customWidth="1"/>
    <col min="10" max="10" width="15.625" style="34" customWidth="1"/>
    <col min="11" max="16384" width="9" style="5"/>
  </cols>
  <sheetData>
    <row r="1" spans="1:10" s="8" customFormat="1" ht="21" customHeight="1" x14ac:dyDescent="0.35">
      <c r="A1" s="9" t="s">
        <v>0</v>
      </c>
      <c r="D1" s="32"/>
      <c r="E1" s="27"/>
      <c r="F1" s="32"/>
      <c r="G1" s="27"/>
      <c r="H1" s="32"/>
      <c r="I1" s="27"/>
      <c r="J1" s="32"/>
    </row>
    <row r="2" spans="1:10" s="10" customFormat="1" ht="21" customHeight="1" x14ac:dyDescent="0.3">
      <c r="A2" s="52" t="s">
        <v>1</v>
      </c>
      <c r="D2" s="33"/>
      <c r="E2" s="28"/>
      <c r="F2" s="33"/>
      <c r="G2" s="28"/>
      <c r="H2" s="33"/>
      <c r="I2" s="28"/>
      <c r="J2" s="33"/>
    </row>
    <row r="4" spans="1:10" ht="21" customHeight="1" x14ac:dyDescent="0.25">
      <c r="A4" s="1"/>
      <c r="D4" s="51"/>
      <c r="E4" s="31"/>
      <c r="F4" s="51" t="s">
        <v>2</v>
      </c>
    </row>
    <row r="5" spans="1:10" ht="21" customHeight="1" x14ac:dyDescent="0.25">
      <c r="B5" s="2"/>
      <c r="C5" s="2"/>
      <c r="D5" s="51"/>
      <c r="E5" s="31"/>
      <c r="F5" s="51" t="s">
        <v>3</v>
      </c>
      <c r="G5" s="62"/>
    </row>
    <row r="6" spans="1:10" ht="21" customHeight="1" x14ac:dyDescent="0.25">
      <c r="A6" s="51"/>
      <c r="B6" s="2"/>
      <c r="C6" s="2"/>
      <c r="D6" s="51" t="s">
        <v>4</v>
      </c>
      <c r="E6" s="31"/>
      <c r="F6" s="51" t="s">
        <v>5</v>
      </c>
      <c r="G6" s="62"/>
      <c r="H6" s="62"/>
      <c r="I6" s="62"/>
      <c r="J6" s="62"/>
    </row>
    <row r="7" spans="1:10" ht="21" customHeight="1" x14ac:dyDescent="0.25">
      <c r="A7" s="51"/>
      <c r="B7" s="2"/>
      <c r="C7" s="2"/>
      <c r="D7" s="51" t="s">
        <v>6</v>
      </c>
      <c r="E7" s="31"/>
      <c r="F7" s="51" t="s">
        <v>7</v>
      </c>
      <c r="G7" s="62"/>
      <c r="H7" s="74" t="s">
        <v>8</v>
      </c>
      <c r="I7" s="74"/>
      <c r="J7" s="74"/>
    </row>
    <row r="8" spans="1:10" ht="21" customHeight="1" x14ac:dyDescent="0.25">
      <c r="A8" s="51"/>
      <c r="B8" s="2"/>
      <c r="C8" s="2"/>
      <c r="D8" s="51" t="s">
        <v>3</v>
      </c>
      <c r="E8" s="31"/>
      <c r="F8" s="51" t="s">
        <v>9</v>
      </c>
      <c r="G8" s="62"/>
      <c r="H8" s="74" t="s">
        <v>10</v>
      </c>
      <c r="I8" s="74"/>
      <c r="J8" s="74"/>
    </row>
    <row r="9" spans="1:10" ht="21" customHeight="1" x14ac:dyDescent="0.25">
      <c r="B9" s="2"/>
      <c r="C9" s="2"/>
      <c r="D9" s="76" t="s">
        <v>11</v>
      </c>
      <c r="E9" s="76"/>
      <c r="F9" s="76"/>
      <c r="G9" s="62"/>
      <c r="H9" s="76" t="s">
        <v>11</v>
      </c>
      <c r="I9" s="76"/>
      <c r="J9" s="76"/>
    </row>
    <row r="10" spans="1:10" ht="21" customHeight="1" x14ac:dyDescent="0.25">
      <c r="A10" s="1" t="s">
        <v>12</v>
      </c>
      <c r="B10" s="6" t="s">
        <v>13</v>
      </c>
      <c r="C10" s="6"/>
      <c r="D10" s="2">
        <v>2023</v>
      </c>
      <c r="E10" s="2"/>
      <c r="F10" s="2">
        <v>2022</v>
      </c>
      <c r="G10" s="2"/>
      <c r="H10" s="2">
        <v>2023</v>
      </c>
      <c r="I10" s="2"/>
      <c r="J10" s="2">
        <v>2022</v>
      </c>
    </row>
    <row r="11" spans="1:10" ht="21" customHeight="1" x14ac:dyDescent="0.25">
      <c r="B11" s="2"/>
      <c r="C11" s="2"/>
      <c r="D11" s="75" t="s">
        <v>14</v>
      </c>
      <c r="E11" s="75"/>
      <c r="F11" s="75"/>
      <c r="G11" s="75"/>
      <c r="H11" s="75"/>
      <c r="I11" s="75"/>
      <c r="J11" s="75"/>
    </row>
    <row r="12" spans="1:10" ht="21" customHeight="1" x14ac:dyDescent="0.3">
      <c r="A12" s="22" t="s">
        <v>15</v>
      </c>
      <c r="B12" s="6"/>
      <c r="C12" s="6"/>
    </row>
    <row r="13" spans="1:10" ht="21" customHeight="1" x14ac:dyDescent="0.25">
      <c r="A13" s="5" t="s">
        <v>16</v>
      </c>
      <c r="B13" s="6">
        <v>4</v>
      </c>
      <c r="C13" s="6"/>
      <c r="D13" s="35">
        <v>32689801</v>
      </c>
      <c r="F13" s="35">
        <v>7745244</v>
      </c>
      <c r="H13" s="34">
        <v>30260571</v>
      </c>
      <c r="J13" s="34">
        <v>7745244</v>
      </c>
    </row>
    <row r="14" spans="1:10" ht="21" customHeight="1" x14ac:dyDescent="0.25">
      <c r="A14" s="5" t="s">
        <v>17</v>
      </c>
      <c r="B14" s="6">
        <v>5</v>
      </c>
      <c r="C14" s="6"/>
      <c r="D14" s="34">
        <v>108240080</v>
      </c>
      <c r="F14" s="34">
        <v>183610410</v>
      </c>
      <c r="H14" s="34">
        <v>104412733</v>
      </c>
      <c r="J14" s="34">
        <v>183610410</v>
      </c>
    </row>
    <row r="15" spans="1:10" ht="21" customHeight="1" x14ac:dyDescent="0.25">
      <c r="A15" s="5" t="s">
        <v>18</v>
      </c>
      <c r="B15" s="6">
        <v>6</v>
      </c>
      <c r="C15" s="6"/>
      <c r="D15" s="34">
        <v>1800175724</v>
      </c>
      <c r="F15" s="34">
        <v>1649035757</v>
      </c>
      <c r="H15" s="34">
        <v>1800175724</v>
      </c>
      <c r="J15" s="34">
        <v>1649035757</v>
      </c>
    </row>
    <row r="16" spans="1:10" ht="21" customHeight="1" x14ac:dyDescent="0.25">
      <c r="A16" s="17" t="s">
        <v>19</v>
      </c>
      <c r="B16" s="6"/>
      <c r="C16" s="6"/>
      <c r="D16" s="36">
        <f>SUM(D13:D15)</f>
        <v>1941105605</v>
      </c>
      <c r="E16" s="31"/>
      <c r="F16" s="36">
        <f>SUM(F13:F15)</f>
        <v>1840391411</v>
      </c>
      <c r="G16" s="31"/>
      <c r="H16" s="36">
        <f>SUM(H13:H15)</f>
        <v>1934849028</v>
      </c>
      <c r="I16" s="31"/>
      <c r="J16" s="36">
        <f>SUM(J13:J15)</f>
        <v>1840391411</v>
      </c>
    </row>
    <row r="17" spans="1:10" ht="21" customHeight="1" x14ac:dyDescent="0.25">
      <c r="B17" s="6"/>
      <c r="C17" s="6"/>
    </row>
    <row r="18" spans="1:10" ht="21" customHeight="1" x14ac:dyDescent="0.3">
      <c r="A18" s="22" t="s">
        <v>20</v>
      </c>
      <c r="B18" s="6"/>
      <c r="C18" s="6"/>
    </row>
    <row r="19" spans="1:10" ht="21" customHeight="1" x14ac:dyDescent="0.25">
      <c r="A19" s="5" t="s">
        <v>21</v>
      </c>
      <c r="B19" s="6">
        <v>7</v>
      </c>
      <c r="C19" s="6"/>
      <c r="D19" s="35">
        <v>0</v>
      </c>
      <c r="F19" s="35">
        <v>0</v>
      </c>
      <c r="H19" s="34">
        <v>59994000</v>
      </c>
      <c r="J19" s="34">
        <v>0</v>
      </c>
    </row>
    <row r="20" spans="1:10" ht="21" customHeight="1" x14ac:dyDescent="0.25">
      <c r="A20" s="5" t="s">
        <v>22</v>
      </c>
      <c r="B20" s="6">
        <v>8</v>
      </c>
      <c r="C20" s="6"/>
      <c r="D20" s="35">
        <v>120806681</v>
      </c>
      <c r="F20" s="35">
        <v>137586167</v>
      </c>
      <c r="H20" s="34">
        <v>42176566</v>
      </c>
      <c r="J20" s="34">
        <v>42176566</v>
      </c>
    </row>
    <row r="21" spans="1:10" ht="21.6" customHeight="1" x14ac:dyDescent="0.25">
      <c r="A21" s="53" t="s">
        <v>23</v>
      </c>
      <c r="B21" s="6"/>
      <c r="C21" s="6"/>
      <c r="D21" s="60"/>
      <c r="F21" s="60"/>
      <c r="G21" s="34"/>
    </row>
    <row r="22" spans="1:10" ht="21" customHeight="1" x14ac:dyDescent="0.25">
      <c r="A22" s="5" t="s">
        <v>24</v>
      </c>
      <c r="B22" s="6">
        <v>20</v>
      </c>
      <c r="C22" s="6"/>
      <c r="D22" s="34">
        <v>50000</v>
      </c>
      <c r="F22" s="34">
        <v>50000</v>
      </c>
      <c r="H22" s="34">
        <v>50000</v>
      </c>
      <c r="J22" s="34">
        <v>50000</v>
      </c>
    </row>
    <row r="23" spans="1:10" ht="21" customHeight="1" x14ac:dyDescent="0.25">
      <c r="A23" s="5" t="s">
        <v>25</v>
      </c>
      <c r="B23" s="6">
        <v>9</v>
      </c>
      <c r="C23" s="6"/>
      <c r="D23" s="34">
        <v>17390364</v>
      </c>
      <c r="F23" s="34">
        <v>17390364</v>
      </c>
      <c r="H23" s="34">
        <v>17390364</v>
      </c>
      <c r="J23" s="34">
        <v>17390364</v>
      </c>
    </row>
    <row r="24" spans="1:10" ht="21" customHeight="1" x14ac:dyDescent="0.25">
      <c r="A24" s="5" t="s">
        <v>26</v>
      </c>
      <c r="B24" s="6">
        <v>10</v>
      </c>
      <c r="C24" s="6"/>
      <c r="D24" s="34">
        <v>390720609</v>
      </c>
      <c r="F24" s="34">
        <v>339358807</v>
      </c>
      <c r="H24" s="34">
        <v>333935899</v>
      </c>
      <c r="J24" s="34">
        <v>339358807</v>
      </c>
    </row>
    <row r="25" spans="1:10" ht="21" customHeight="1" x14ac:dyDescent="0.25">
      <c r="A25" s="5" t="s">
        <v>27</v>
      </c>
      <c r="B25" s="6">
        <v>11</v>
      </c>
      <c r="C25" s="6"/>
      <c r="D25" s="34">
        <v>65536650</v>
      </c>
      <c r="F25" s="34">
        <v>77782780</v>
      </c>
      <c r="H25" s="34">
        <v>65536650</v>
      </c>
      <c r="J25" s="34">
        <v>77782780</v>
      </c>
    </row>
    <row r="26" spans="1:10" ht="21" customHeight="1" x14ac:dyDescent="0.25">
      <c r="A26" s="5" t="s">
        <v>28</v>
      </c>
      <c r="B26" s="6"/>
      <c r="C26" s="6"/>
      <c r="D26" s="34">
        <v>3289839</v>
      </c>
      <c r="F26" s="34">
        <v>3909880</v>
      </c>
      <c r="H26" s="34">
        <v>3289839</v>
      </c>
      <c r="J26" s="34">
        <v>3909880</v>
      </c>
    </row>
    <row r="27" spans="1:10" ht="21" customHeight="1" x14ac:dyDescent="0.25">
      <c r="A27" s="5" t="s">
        <v>29</v>
      </c>
      <c r="B27" s="6">
        <v>18</v>
      </c>
      <c r="C27" s="6"/>
      <c r="D27" s="34">
        <v>17797119</v>
      </c>
      <c r="F27" s="34">
        <v>17598512</v>
      </c>
      <c r="H27" s="34">
        <v>17797119</v>
      </c>
      <c r="J27" s="34">
        <v>17598512</v>
      </c>
    </row>
    <row r="28" spans="1:10" ht="21" customHeight="1" x14ac:dyDescent="0.25">
      <c r="A28" s="5" t="s">
        <v>30</v>
      </c>
      <c r="B28" s="6"/>
      <c r="C28" s="6"/>
      <c r="D28" s="34">
        <v>1336700</v>
      </c>
      <c r="F28" s="34">
        <v>1441700</v>
      </c>
      <c r="H28" s="34">
        <v>1336700</v>
      </c>
      <c r="J28" s="34">
        <v>1441700</v>
      </c>
    </row>
    <row r="29" spans="1:10" ht="21" customHeight="1" x14ac:dyDescent="0.25">
      <c r="A29" s="17" t="s">
        <v>31</v>
      </c>
      <c r="B29" s="6"/>
      <c r="C29" s="6"/>
      <c r="D29" s="36">
        <f>SUM(D19:D28)</f>
        <v>616927962</v>
      </c>
      <c r="E29" s="31"/>
      <c r="F29" s="36">
        <f>SUM(F19:F28)</f>
        <v>595118210</v>
      </c>
      <c r="G29" s="31"/>
      <c r="H29" s="36">
        <f>SUM(H19:H28)</f>
        <v>541507137</v>
      </c>
      <c r="I29" s="31"/>
      <c r="J29" s="36">
        <f>SUM(J19:J28)</f>
        <v>499708609</v>
      </c>
    </row>
    <row r="30" spans="1:10" ht="21" customHeight="1" x14ac:dyDescent="0.25">
      <c r="A30" s="17"/>
      <c r="B30" s="6"/>
      <c r="C30" s="6"/>
      <c r="D30" s="37"/>
      <c r="E30" s="31"/>
      <c r="F30" s="37"/>
      <c r="G30" s="31"/>
      <c r="H30" s="37"/>
      <c r="I30" s="31"/>
      <c r="J30" s="37"/>
    </row>
    <row r="31" spans="1:10" ht="21" customHeight="1" thickBot="1" x14ac:dyDescent="0.3">
      <c r="A31" s="17" t="s">
        <v>32</v>
      </c>
      <c r="B31" s="6"/>
      <c r="C31" s="6"/>
      <c r="D31" s="38">
        <f>SUM(D16+D29)</f>
        <v>2558033567</v>
      </c>
      <c r="E31" s="31"/>
      <c r="F31" s="38">
        <f>SUM(F16+F29)</f>
        <v>2435509621</v>
      </c>
      <c r="G31" s="31"/>
      <c r="H31" s="38">
        <f>SUM(H16+H29)</f>
        <v>2476356165</v>
      </c>
      <c r="I31" s="31"/>
      <c r="J31" s="38">
        <f>SUM(J16+J29)</f>
        <v>2340100020</v>
      </c>
    </row>
    <row r="32" spans="1:10" ht="21" customHeight="1" thickTop="1" x14ac:dyDescent="0.25"/>
    <row r="34" spans="1:10" s="8" customFormat="1" ht="21" customHeight="1" x14ac:dyDescent="0.35">
      <c r="A34" s="9" t="s">
        <v>0</v>
      </c>
      <c r="D34" s="32"/>
      <c r="E34" s="27"/>
      <c r="F34" s="32"/>
      <c r="G34" s="27"/>
      <c r="H34" s="32"/>
      <c r="I34" s="27"/>
      <c r="J34" s="32"/>
    </row>
    <row r="35" spans="1:10" s="10" customFormat="1" ht="21" customHeight="1" x14ac:dyDescent="0.3">
      <c r="A35" s="52" t="s">
        <v>1</v>
      </c>
      <c r="D35" s="33"/>
      <c r="E35" s="28"/>
      <c r="F35" s="33"/>
      <c r="G35" s="28"/>
      <c r="H35" s="33"/>
      <c r="I35" s="28"/>
      <c r="J35" s="33"/>
    </row>
    <row r="36" spans="1:10" ht="21" customHeight="1" x14ac:dyDescent="0.25">
      <c r="A36" s="1"/>
    </row>
    <row r="37" spans="1:10" ht="21" customHeight="1" x14ac:dyDescent="0.25">
      <c r="A37" s="1"/>
      <c r="D37" s="51"/>
      <c r="E37" s="31"/>
      <c r="F37" s="51" t="s">
        <v>2</v>
      </c>
    </row>
    <row r="38" spans="1:10" ht="21" customHeight="1" x14ac:dyDescent="0.25">
      <c r="A38" s="1"/>
      <c r="D38" s="51"/>
      <c r="E38" s="31"/>
      <c r="F38" s="51" t="s">
        <v>3</v>
      </c>
    </row>
    <row r="39" spans="1:10" ht="21" customHeight="1" x14ac:dyDescent="0.25">
      <c r="A39" s="1"/>
      <c r="D39" s="51" t="s">
        <v>4</v>
      </c>
      <c r="E39" s="31"/>
      <c r="F39" s="51" t="s">
        <v>5</v>
      </c>
    </row>
    <row r="40" spans="1:10" ht="21" customHeight="1" x14ac:dyDescent="0.25">
      <c r="A40" s="1"/>
      <c r="D40" s="51" t="s">
        <v>6</v>
      </c>
      <c r="E40" s="31"/>
      <c r="F40" s="51" t="s">
        <v>7</v>
      </c>
      <c r="H40" s="74" t="s">
        <v>8</v>
      </c>
      <c r="I40" s="74"/>
      <c r="J40" s="74"/>
    </row>
    <row r="41" spans="1:10" ht="21" customHeight="1" x14ac:dyDescent="0.25">
      <c r="B41" s="2"/>
      <c r="C41" s="2"/>
      <c r="D41" s="51" t="s">
        <v>3</v>
      </c>
      <c r="E41" s="31"/>
      <c r="F41" s="51" t="s">
        <v>9</v>
      </c>
      <c r="G41" s="62"/>
      <c r="H41" s="74" t="s">
        <v>10</v>
      </c>
      <c r="I41" s="74"/>
      <c r="J41" s="74"/>
    </row>
    <row r="42" spans="1:10" ht="21" customHeight="1" x14ac:dyDescent="0.25">
      <c r="B42" s="2"/>
      <c r="C42" s="2"/>
      <c r="D42" s="76" t="s">
        <v>11</v>
      </c>
      <c r="E42" s="76"/>
      <c r="F42" s="76"/>
      <c r="G42" s="62"/>
      <c r="H42" s="76" t="s">
        <v>11</v>
      </c>
      <c r="I42" s="76"/>
      <c r="J42" s="76"/>
    </row>
    <row r="43" spans="1:10" ht="21" customHeight="1" x14ac:dyDescent="0.25">
      <c r="A43" s="17" t="s">
        <v>33</v>
      </c>
      <c r="B43" s="6" t="s">
        <v>13</v>
      </c>
      <c r="C43" s="2"/>
      <c r="D43" s="2">
        <v>2023</v>
      </c>
      <c r="E43" s="2"/>
      <c r="F43" s="2">
        <v>2022</v>
      </c>
      <c r="G43" s="2"/>
      <c r="H43" s="2">
        <v>2023</v>
      </c>
      <c r="I43" s="2"/>
      <c r="J43" s="2">
        <v>2022</v>
      </c>
    </row>
    <row r="44" spans="1:10" ht="21" customHeight="1" x14ac:dyDescent="0.25">
      <c r="C44" s="6"/>
      <c r="D44" s="75" t="s">
        <v>14</v>
      </c>
      <c r="E44" s="75"/>
      <c r="F44" s="75"/>
      <c r="G44" s="75"/>
      <c r="H44" s="75"/>
      <c r="I44" s="75"/>
      <c r="J44" s="75"/>
    </row>
    <row r="45" spans="1:10" ht="21" customHeight="1" x14ac:dyDescent="0.3">
      <c r="A45" s="22" t="s">
        <v>34</v>
      </c>
      <c r="B45" s="2"/>
      <c r="C45" s="2"/>
    </row>
    <row r="46" spans="1:10" ht="21" customHeight="1" x14ac:dyDescent="0.25">
      <c r="A46" s="3" t="s">
        <v>35</v>
      </c>
      <c r="B46" s="2"/>
      <c r="C46" s="2"/>
    </row>
    <row r="47" spans="1:10" ht="21" customHeight="1" x14ac:dyDescent="0.25">
      <c r="A47" s="3" t="s">
        <v>36</v>
      </c>
      <c r="B47" s="6">
        <v>12</v>
      </c>
      <c r="C47" s="6"/>
      <c r="D47" s="34">
        <v>1386340000</v>
      </c>
      <c r="F47" s="34">
        <v>1172766776</v>
      </c>
      <c r="H47" s="34">
        <v>1386340000</v>
      </c>
      <c r="J47" s="34">
        <v>1172766776</v>
      </c>
    </row>
    <row r="48" spans="1:10" ht="21" customHeight="1" x14ac:dyDescent="0.25">
      <c r="A48" s="5" t="s">
        <v>37</v>
      </c>
      <c r="B48" s="6">
        <v>15</v>
      </c>
      <c r="C48" s="6"/>
      <c r="D48" s="34">
        <v>90383350</v>
      </c>
      <c r="F48" s="34">
        <v>199921828</v>
      </c>
      <c r="H48" s="34">
        <v>87182144</v>
      </c>
      <c r="J48" s="34">
        <v>199921828</v>
      </c>
    </row>
    <row r="49" spans="1:10" ht="21" customHeight="1" x14ac:dyDescent="0.25">
      <c r="A49" s="5" t="s">
        <v>38</v>
      </c>
      <c r="B49" s="6">
        <v>12</v>
      </c>
      <c r="C49" s="6"/>
      <c r="D49" s="34">
        <v>7484849</v>
      </c>
      <c r="F49" s="34">
        <v>6740494</v>
      </c>
      <c r="H49" s="34">
        <v>7484849</v>
      </c>
      <c r="J49" s="34">
        <v>6740494</v>
      </c>
    </row>
    <row r="50" spans="1:10" ht="21" customHeight="1" x14ac:dyDescent="0.25">
      <c r="A50" s="17" t="s">
        <v>39</v>
      </c>
      <c r="B50" s="6"/>
      <c r="C50" s="6"/>
      <c r="D50" s="36">
        <f>SUM(D47:D49)</f>
        <v>1484208199</v>
      </c>
      <c r="E50" s="31"/>
      <c r="F50" s="36">
        <f>SUM(F47:F49)</f>
        <v>1379429098</v>
      </c>
      <c r="G50" s="31"/>
      <c r="H50" s="36">
        <f>SUM(H47:H49)</f>
        <v>1481006993</v>
      </c>
      <c r="I50" s="31"/>
      <c r="J50" s="36">
        <f>SUM(J47:J49)</f>
        <v>1379429098</v>
      </c>
    </row>
    <row r="51" spans="1:10" ht="21" customHeight="1" x14ac:dyDescent="0.25">
      <c r="B51" s="6"/>
      <c r="C51" s="6"/>
    </row>
    <row r="52" spans="1:10" ht="21" customHeight="1" x14ac:dyDescent="0.3">
      <c r="A52" s="22" t="s">
        <v>40</v>
      </c>
      <c r="B52" s="6"/>
      <c r="C52" s="6"/>
    </row>
    <row r="53" spans="1:10" ht="21" customHeight="1" x14ac:dyDescent="0.25">
      <c r="A53" s="5" t="s">
        <v>41</v>
      </c>
      <c r="B53" s="6">
        <v>12</v>
      </c>
      <c r="C53" s="6"/>
      <c r="D53" s="34">
        <v>64454616</v>
      </c>
      <c r="F53" s="34">
        <v>76814692</v>
      </c>
      <c r="H53" s="34">
        <v>64454616</v>
      </c>
      <c r="J53" s="34">
        <v>76814692</v>
      </c>
    </row>
    <row r="54" spans="1:10" ht="21" customHeight="1" x14ac:dyDescent="0.25">
      <c r="A54" s="3" t="s">
        <v>42</v>
      </c>
      <c r="B54" s="6"/>
      <c r="C54" s="6"/>
      <c r="H54" s="35"/>
      <c r="J54" s="35"/>
    </row>
    <row r="55" spans="1:10" ht="21" customHeight="1" x14ac:dyDescent="0.25">
      <c r="A55" s="5" t="s">
        <v>43</v>
      </c>
      <c r="B55" s="6">
        <v>13</v>
      </c>
      <c r="C55" s="6"/>
      <c r="D55" s="34">
        <v>36683023</v>
      </c>
      <c r="F55" s="34">
        <v>35354436</v>
      </c>
      <c r="H55" s="34">
        <v>36683023</v>
      </c>
      <c r="J55" s="34">
        <v>35354436</v>
      </c>
    </row>
    <row r="56" spans="1:10" ht="21" customHeight="1" x14ac:dyDescent="0.25">
      <c r="A56" s="17" t="s">
        <v>44</v>
      </c>
      <c r="B56" s="6"/>
      <c r="C56" s="6"/>
      <c r="D56" s="45">
        <f>SUM(D53:D55)</f>
        <v>101137639</v>
      </c>
      <c r="E56" s="31"/>
      <c r="F56" s="45">
        <f>SUM(F53:F55)</f>
        <v>112169128</v>
      </c>
      <c r="G56" s="31"/>
      <c r="H56" s="45">
        <f>SUM(H53:H55)</f>
        <v>101137639</v>
      </c>
      <c r="I56" s="31"/>
      <c r="J56" s="45">
        <f>SUM(J53:J55)</f>
        <v>112169128</v>
      </c>
    </row>
    <row r="57" spans="1:10" ht="21" customHeight="1" x14ac:dyDescent="0.25">
      <c r="A57" s="17"/>
      <c r="B57" s="6"/>
      <c r="C57" s="6"/>
      <c r="D57" s="45"/>
      <c r="E57" s="31"/>
      <c r="F57" s="45"/>
      <c r="G57" s="31"/>
      <c r="H57" s="45"/>
      <c r="I57" s="31"/>
      <c r="J57" s="45"/>
    </row>
    <row r="58" spans="1:10" ht="21" customHeight="1" x14ac:dyDescent="0.25">
      <c r="A58" s="17" t="s">
        <v>45</v>
      </c>
      <c r="B58" s="6"/>
      <c r="C58" s="6"/>
      <c r="D58" s="58">
        <f>SUM(D50+D56)</f>
        <v>1585345838</v>
      </c>
      <c r="E58" s="31"/>
      <c r="F58" s="58">
        <f>SUM(F50+F56)</f>
        <v>1491598226</v>
      </c>
      <c r="G58" s="31"/>
      <c r="H58" s="58">
        <f>SUM(H50+H56)</f>
        <v>1582144632</v>
      </c>
      <c r="I58" s="31"/>
      <c r="J58" s="58">
        <f>SUM(J50+J56)</f>
        <v>1491598226</v>
      </c>
    </row>
    <row r="59" spans="1:10" ht="21" customHeight="1" x14ac:dyDescent="0.25">
      <c r="A59" s="1"/>
      <c r="B59" s="6"/>
      <c r="C59" s="6"/>
      <c r="D59" s="37"/>
      <c r="E59" s="31"/>
      <c r="F59" s="37"/>
      <c r="G59" s="31"/>
      <c r="H59" s="37"/>
      <c r="I59" s="31"/>
      <c r="J59" s="37"/>
    </row>
    <row r="60" spans="1:10" s="8" customFormat="1" ht="21" customHeight="1" x14ac:dyDescent="0.35">
      <c r="A60" s="9" t="str">
        <f>A34</f>
        <v>Kiang Huat Sea Gull Trading Frozen Food Public Company Limited and its Subsidiary</v>
      </c>
      <c r="D60" s="32"/>
      <c r="E60" s="27"/>
      <c r="F60" s="32"/>
      <c r="G60" s="27"/>
      <c r="H60" s="32"/>
      <c r="I60" s="27"/>
      <c r="J60" s="32"/>
    </row>
    <row r="61" spans="1:10" s="10" customFormat="1" ht="21" customHeight="1" x14ac:dyDescent="0.3">
      <c r="A61" s="52" t="s">
        <v>1</v>
      </c>
      <c r="D61" s="33"/>
      <c r="E61" s="28"/>
      <c r="F61" s="33"/>
      <c r="G61" s="28"/>
      <c r="H61" s="33"/>
      <c r="I61" s="28"/>
      <c r="J61" s="33"/>
    </row>
    <row r="62" spans="1:10" ht="21" customHeight="1" x14ac:dyDescent="0.25">
      <c r="A62" s="1"/>
      <c r="B62" s="6"/>
      <c r="C62" s="6"/>
      <c r="D62" s="37"/>
      <c r="E62" s="31"/>
      <c r="F62" s="37"/>
      <c r="G62" s="31"/>
      <c r="H62" s="37"/>
      <c r="I62" s="31"/>
      <c r="J62" s="37"/>
    </row>
    <row r="63" spans="1:10" ht="21" customHeight="1" x14ac:dyDescent="0.25">
      <c r="A63" s="1"/>
      <c r="B63" s="6"/>
      <c r="C63" s="6"/>
      <c r="D63" s="51"/>
      <c r="E63" s="31"/>
      <c r="F63" s="51" t="s">
        <v>2</v>
      </c>
      <c r="G63" s="31"/>
      <c r="H63" s="37"/>
      <c r="I63" s="31"/>
      <c r="J63" s="37"/>
    </row>
    <row r="64" spans="1:10" ht="21" customHeight="1" x14ac:dyDescent="0.25">
      <c r="A64" s="1"/>
      <c r="B64" s="6"/>
      <c r="C64" s="6"/>
      <c r="D64" s="51"/>
      <c r="E64" s="31"/>
      <c r="F64" s="51" t="s">
        <v>3</v>
      </c>
      <c r="G64" s="31"/>
      <c r="H64" s="37"/>
      <c r="I64" s="31"/>
      <c r="J64" s="37"/>
    </row>
    <row r="65" spans="1:10" ht="21" customHeight="1" x14ac:dyDescent="0.25">
      <c r="A65" s="1"/>
      <c r="B65" s="6"/>
      <c r="C65" s="6"/>
      <c r="D65" s="51" t="s">
        <v>4</v>
      </c>
      <c r="E65" s="31"/>
      <c r="F65" s="51" t="s">
        <v>5</v>
      </c>
      <c r="G65" s="31"/>
      <c r="H65" s="37"/>
      <c r="I65" s="31"/>
      <c r="J65" s="37"/>
    </row>
    <row r="66" spans="1:10" ht="21" customHeight="1" x14ac:dyDescent="0.25">
      <c r="A66" s="1"/>
      <c r="B66" s="6"/>
      <c r="C66" s="6"/>
      <c r="D66" s="51" t="s">
        <v>6</v>
      </c>
      <c r="E66" s="31"/>
      <c r="F66" s="51" t="s">
        <v>7</v>
      </c>
      <c r="G66" s="31"/>
      <c r="H66" s="77" t="s">
        <v>8</v>
      </c>
      <c r="I66" s="77"/>
      <c r="J66" s="77"/>
    </row>
    <row r="67" spans="1:10" ht="21" customHeight="1" x14ac:dyDescent="0.25">
      <c r="A67" s="1"/>
      <c r="B67" s="6"/>
      <c r="C67" s="6"/>
      <c r="D67" s="51" t="s">
        <v>3</v>
      </c>
      <c r="E67" s="31"/>
      <c r="F67" s="51" t="s">
        <v>9</v>
      </c>
      <c r="G67" s="31"/>
      <c r="H67" s="77" t="s">
        <v>10</v>
      </c>
      <c r="I67" s="77"/>
      <c r="J67" s="77"/>
    </row>
    <row r="68" spans="1:10" ht="21" customHeight="1" x14ac:dyDescent="0.25">
      <c r="A68" s="1"/>
      <c r="B68" s="6"/>
      <c r="C68" s="6"/>
      <c r="D68" s="76" t="s">
        <v>11</v>
      </c>
      <c r="E68" s="76"/>
      <c r="F68" s="76"/>
      <c r="G68" s="30"/>
      <c r="H68" s="76" t="s">
        <v>11</v>
      </c>
      <c r="I68" s="76"/>
      <c r="J68" s="76"/>
    </row>
    <row r="69" spans="1:10" ht="21" customHeight="1" x14ac:dyDescent="0.25">
      <c r="A69" s="1" t="s">
        <v>33</v>
      </c>
      <c r="B69" s="6" t="s">
        <v>13</v>
      </c>
      <c r="C69" s="6"/>
      <c r="D69" s="2">
        <v>2023</v>
      </c>
      <c r="E69" s="2"/>
      <c r="F69" s="2">
        <v>2022</v>
      </c>
      <c r="G69" s="2"/>
      <c r="H69" s="2">
        <v>2023</v>
      </c>
      <c r="I69" s="2"/>
      <c r="J69" s="2">
        <v>2022</v>
      </c>
    </row>
    <row r="70" spans="1:10" ht="21" customHeight="1" x14ac:dyDescent="0.25">
      <c r="A70" s="1"/>
      <c r="B70" s="6"/>
      <c r="C70" s="6"/>
      <c r="D70" s="75" t="s">
        <v>14</v>
      </c>
      <c r="E70" s="75"/>
      <c r="F70" s="75"/>
      <c r="G70" s="75"/>
      <c r="H70" s="75"/>
      <c r="I70" s="75"/>
      <c r="J70" s="75"/>
    </row>
    <row r="71" spans="1:10" ht="21" customHeight="1" x14ac:dyDescent="0.3">
      <c r="A71" s="7" t="s">
        <v>46</v>
      </c>
      <c r="B71" s="6"/>
      <c r="C71" s="6"/>
    </row>
    <row r="72" spans="1:10" ht="21" customHeight="1" x14ac:dyDescent="0.25">
      <c r="A72" s="5" t="s">
        <v>47</v>
      </c>
      <c r="B72" s="6"/>
      <c r="C72" s="6"/>
    </row>
    <row r="73" spans="1:10" ht="21" customHeight="1" x14ac:dyDescent="0.25">
      <c r="A73" s="5" t="s">
        <v>48</v>
      </c>
      <c r="B73" s="6"/>
      <c r="C73" s="6"/>
    </row>
    <row r="74" spans="1:10" ht="21" customHeight="1" x14ac:dyDescent="0.25">
      <c r="A74" s="4" t="s">
        <v>49</v>
      </c>
      <c r="B74" s="6"/>
      <c r="C74" s="6"/>
    </row>
    <row r="75" spans="1:10" ht="21" customHeight="1" thickBot="1" x14ac:dyDescent="0.3">
      <c r="A75" s="4" t="s">
        <v>50</v>
      </c>
      <c r="B75" s="6"/>
      <c r="C75" s="6"/>
      <c r="D75" s="39">
        <v>75000000</v>
      </c>
      <c r="F75" s="39">
        <v>75000000</v>
      </c>
      <c r="H75" s="39">
        <v>75000000</v>
      </c>
      <c r="J75" s="39">
        <v>75000000</v>
      </c>
    </row>
    <row r="76" spans="1:10" ht="21" customHeight="1" thickTop="1" x14ac:dyDescent="0.25">
      <c r="A76" s="5" t="s">
        <v>51</v>
      </c>
      <c r="B76" s="6"/>
      <c r="C76" s="6"/>
    </row>
    <row r="77" spans="1:10" ht="21" customHeight="1" x14ac:dyDescent="0.25">
      <c r="A77" s="4" t="s">
        <v>49</v>
      </c>
      <c r="B77" s="6"/>
      <c r="C77" s="6"/>
    </row>
    <row r="78" spans="1:10" ht="21" customHeight="1" x14ac:dyDescent="0.25">
      <c r="A78" s="4" t="s">
        <v>50</v>
      </c>
      <c r="B78" s="6"/>
      <c r="C78" s="6"/>
      <c r="D78" s="34">
        <v>75000000</v>
      </c>
      <c r="F78" s="34">
        <v>75000000</v>
      </c>
      <c r="H78" s="34">
        <v>75000000</v>
      </c>
      <c r="J78" s="34">
        <v>75000000</v>
      </c>
    </row>
    <row r="79" spans="1:10" ht="21" customHeight="1" x14ac:dyDescent="0.25">
      <c r="A79" s="5" t="s">
        <v>52</v>
      </c>
      <c r="B79" s="6"/>
      <c r="C79" s="6"/>
    </row>
    <row r="80" spans="1:10" ht="21" customHeight="1" x14ac:dyDescent="0.25">
      <c r="A80" s="5" t="s">
        <v>53</v>
      </c>
      <c r="B80" s="6">
        <v>14</v>
      </c>
      <c r="C80" s="6"/>
      <c r="D80" s="34">
        <v>156000000</v>
      </c>
      <c r="F80" s="34">
        <v>156000000</v>
      </c>
      <c r="H80" s="34">
        <v>156000000</v>
      </c>
      <c r="J80" s="34">
        <v>156000000</v>
      </c>
    </row>
    <row r="81" spans="1:10" ht="21" customHeight="1" x14ac:dyDescent="0.25">
      <c r="A81" s="5" t="s">
        <v>54</v>
      </c>
      <c r="B81" s="6"/>
      <c r="C81" s="6"/>
    </row>
    <row r="82" spans="1:10" ht="21" customHeight="1" x14ac:dyDescent="0.25">
      <c r="A82" s="3" t="s">
        <v>55</v>
      </c>
      <c r="B82" s="6"/>
      <c r="C82" s="6"/>
    </row>
    <row r="83" spans="1:10" ht="21" customHeight="1" x14ac:dyDescent="0.25">
      <c r="A83" s="3" t="s">
        <v>56</v>
      </c>
      <c r="B83" s="6">
        <v>14</v>
      </c>
      <c r="C83" s="6"/>
      <c r="D83" s="34">
        <v>7500000</v>
      </c>
      <c r="F83" s="34">
        <v>7500000</v>
      </c>
      <c r="H83" s="34">
        <v>7500000</v>
      </c>
      <c r="J83" s="34">
        <v>7500000</v>
      </c>
    </row>
    <row r="84" spans="1:10" ht="21" customHeight="1" x14ac:dyDescent="0.25">
      <c r="A84" s="3" t="s">
        <v>57</v>
      </c>
      <c r="B84" s="6"/>
      <c r="C84" s="6"/>
      <c r="D84" s="34">
        <v>774803947</v>
      </c>
      <c r="F84" s="34">
        <v>735662991</v>
      </c>
      <c r="H84" s="34">
        <v>655711533</v>
      </c>
      <c r="J84" s="34">
        <v>610001794</v>
      </c>
    </row>
    <row r="85" spans="1:10" ht="21" customHeight="1" x14ac:dyDescent="0.25">
      <c r="A85" s="3" t="s">
        <v>58</v>
      </c>
      <c r="B85" s="6"/>
      <c r="C85" s="6"/>
      <c r="D85" s="71">
        <v>-40622202</v>
      </c>
      <c r="F85" s="71">
        <v>-30251596</v>
      </c>
      <c r="H85" s="72">
        <v>0</v>
      </c>
      <c r="J85" s="72">
        <v>0</v>
      </c>
    </row>
    <row r="86" spans="1:10" ht="21" customHeight="1" x14ac:dyDescent="0.25">
      <c r="A86" s="17" t="s">
        <v>59</v>
      </c>
      <c r="B86" s="6"/>
      <c r="C86" s="6"/>
      <c r="D86" s="37">
        <f>SUM(D78:D85)</f>
        <v>972681745</v>
      </c>
      <c r="E86" s="31"/>
      <c r="F86" s="37">
        <f>SUM(F78:F85)</f>
        <v>943911395</v>
      </c>
      <c r="G86" s="31"/>
      <c r="H86" s="37">
        <f>SUM(H78:H85)</f>
        <v>894211533</v>
      </c>
      <c r="I86" s="31"/>
      <c r="J86" s="37">
        <f>SUM(J78:J85)</f>
        <v>848501794</v>
      </c>
    </row>
    <row r="87" spans="1:10" ht="21" customHeight="1" x14ac:dyDescent="0.25">
      <c r="A87" s="3" t="s">
        <v>60</v>
      </c>
      <c r="B87" s="6"/>
      <c r="C87" s="6"/>
      <c r="D87" s="40">
        <v>5984</v>
      </c>
      <c r="F87" s="40">
        <v>0</v>
      </c>
      <c r="H87" s="23">
        <v>0</v>
      </c>
      <c r="J87" s="23">
        <v>0</v>
      </c>
    </row>
    <row r="88" spans="1:10" ht="21" customHeight="1" x14ac:dyDescent="0.25">
      <c r="A88" s="17" t="s">
        <v>61</v>
      </c>
      <c r="B88" s="6"/>
      <c r="C88" s="6"/>
      <c r="D88" s="36">
        <f>SUM(D86:D87)</f>
        <v>972687729</v>
      </c>
      <c r="E88" s="31"/>
      <c r="F88" s="36">
        <f>SUM(F86:F87)</f>
        <v>943911395</v>
      </c>
      <c r="G88" s="31"/>
      <c r="H88" s="36">
        <f>SUM(H86:H87)</f>
        <v>894211533</v>
      </c>
      <c r="I88" s="31"/>
      <c r="J88" s="36">
        <f>SUM(J86:J87)</f>
        <v>848501794</v>
      </c>
    </row>
    <row r="89" spans="1:10" ht="21" customHeight="1" x14ac:dyDescent="0.25">
      <c r="A89" s="17"/>
      <c r="B89" s="6"/>
      <c r="C89" s="6"/>
      <c r="D89" s="37"/>
      <c r="E89" s="31"/>
      <c r="F89" s="37"/>
      <c r="G89" s="31"/>
      <c r="H89" s="37"/>
      <c r="I89" s="31"/>
      <c r="J89" s="37"/>
    </row>
    <row r="90" spans="1:10" ht="21" customHeight="1" thickBot="1" x14ac:dyDescent="0.3">
      <c r="A90" s="17" t="s">
        <v>62</v>
      </c>
      <c r="B90" s="6"/>
      <c r="C90" s="6"/>
      <c r="D90" s="38">
        <f>SUM(D58+D88)</f>
        <v>2558033567</v>
      </c>
      <c r="E90" s="31"/>
      <c r="F90" s="38">
        <f>SUM(F58+F88)</f>
        <v>2435509621</v>
      </c>
      <c r="G90" s="31"/>
      <c r="H90" s="38">
        <f>SUM(H58+H88)</f>
        <v>2476356165</v>
      </c>
      <c r="I90" s="31"/>
      <c r="J90" s="38">
        <f>SUM(J58+J88)</f>
        <v>2340100020</v>
      </c>
    </row>
    <row r="91" spans="1:10" ht="21" customHeight="1" thickTop="1" x14ac:dyDescent="0.25">
      <c r="A91" s="17"/>
      <c r="B91" s="6"/>
      <c r="C91" s="6"/>
      <c r="D91" s="37"/>
      <c r="E91" s="31"/>
      <c r="F91" s="37"/>
      <c r="G91" s="31"/>
      <c r="H91" s="37"/>
      <c r="I91" s="31"/>
      <c r="J91" s="37"/>
    </row>
  </sheetData>
  <mergeCells count="15">
    <mergeCell ref="H7:J7"/>
    <mergeCell ref="H8:J8"/>
    <mergeCell ref="D70:J70"/>
    <mergeCell ref="H41:J41"/>
    <mergeCell ref="H40:J40"/>
    <mergeCell ref="D11:J11"/>
    <mergeCell ref="D9:F9"/>
    <mergeCell ref="H9:J9"/>
    <mergeCell ref="D42:F42"/>
    <mergeCell ref="H42:J42"/>
    <mergeCell ref="D68:F68"/>
    <mergeCell ref="H68:J68"/>
    <mergeCell ref="H66:J66"/>
    <mergeCell ref="H67:J67"/>
    <mergeCell ref="D44:J44"/>
  </mergeCells>
  <phoneticPr fontId="0" type="noConversion"/>
  <pageMargins left="1" right="0.5" top="0.48" bottom="0.5" header="0.5" footer="0.5"/>
  <pageSetup paperSize="9" scale="90" firstPageNumber="5" orientation="portrait" useFirstPageNumber="1" r:id="rId1"/>
  <headerFooter alignWithMargins="0">
    <oddFooter xml:space="preserve">&amp;L&amp;"Times New Roman,Regular"&amp;11The accompanying notes are an integral part of these financial statements.&amp;"Angsana New,Regular"&amp;15
&amp;C&amp;"Times New Roman,Regular"&amp;11&amp;P&amp;R
</oddFooter>
  </headerFooter>
  <rowBreaks count="2" manualBreakCount="2">
    <brk id="33" max="9" man="1"/>
    <brk id="5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75"/>
  <sheetViews>
    <sheetView view="pageBreakPreview" zoomScaleNormal="82" zoomScaleSheetLayoutView="100" workbookViewId="0"/>
  </sheetViews>
  <sheetFormatPr defaultColWidth="9" defaultRowHeight="21" customHeight="1" x14ac:dyDescent="0.25"/>
  <cols>
    <col min="1" max="1" width="35.75" style="3" customWidth="1"/>
    <col min="2" max="2" width="7.375" style="34" customWidth="1"/>
    <col min="3" max="3" width="1" style="29" customWidth="1"/>
    <col min="4" max="4" width="16.375" style="34" customWidth="1"/>
    <col min="5" max="5" width="1" style="29" customWidth="1"/>
    <col min="6" max="6" width="16.375" style="34" customWidth="1"/>
    <col min="7" max="7" width="1" style="29" customWidth="1"/>
    <col min="8" max="8" width="16.375" style="34" customWidth="1"/>
    <col min="9" max="9" width="1" style="29" customWidth="1"/>
    <col min="10" max="10" width="16.375" style="34" customWidth="1"/>
    <col min="11" max="16384" width="9" style="5"/>
  </cols>
  <sheetData>
    <row r="1" spans="1:10" s="8" customFormat="1" ht="21" customHeight="1" x14ac:dyDescent="0.35">
      <c r="A1" s="9" t="s">
        <v>0</v>
      </c>
      <c r="B1" s="42"/>
      <c r="C1" s="42"/>
      <c r="D1" s="42"/>
      <c r="E1" s="42"/>
      <c r="F1" s="42"/>
      <c r="G1" s="42"/>
      <c r="H1" s="42"/>
      <c r="J1" s="42"/>
    </row>
    <row r="2" spans="1:10" s="10" customFormat="1" ht="21" customHeight="1" x14ac:dyDescent="0.3">
      <c r="A2" s="52" t="s">
        <v>63</v>
      </c>
      <c r="B2" s="43"/>
      <c r="C2" s="43"/>
      <c r="D2" s="43"/>
      <c r="E2" s="43"/>
      <c r="F2" s="43"/>
      <c r="G2" s="43"/>
      <c r="H2" s="43"/>
      <c r="J2" s="43"/>
    </row>
    <row r="3" spans="1:10" s="10" customFormat="1" ht="21" customHeight="1" x14ac:dyDescent="0.3">
      <c r="A3" s="52"/>
      <c r="D3" s="43"/>
      <c r="E3" s="43"/>
      <c r="F3" s="43"/>
      <c r="G3" s="43"/>
      <c r="H3" s="43"/>
      <c r="I3" s="43"/>
      <c r="J3" s="43"/>
    </row>
    <row r="4" spans="1:10" s="10" customFormat="1" ht="21" customHeight="1" x14ac:dyDescent="0.3">
      <c r="A4" s="52"/>
      <c r="D4" s="51"/>
      <c r="E4" s="31"/>
      <c r="F4" s="51" t="s">
        <v>2</v>
      </c>
      <c r="G4" s="43"/>
      <c r="H4" s="43"/>
      <c r="I4" s="43"/>
      <c r="J4" s="43"/>
    </row>
    <row r="5" spans="1:10" s="10" customFormat="1" ht="21" customHeight="1" x14ac:dyDescent="0.3">
      <c r="A5" s="52"/>
      <c r="D5" s="51"/>
      <c r="E5" s="31"/>
      <c r="F5" s="51" t="s">
        <v>3</v>
      </c>
      <c r="G5" s="43"/>
      <c r="H5" s="43"/>
      <c r="I5" s="43"/>
      <c r="J5" s="43"/>
    </row>
    <row r="6" spans="1:10" s="10" customFormat="1" ht="21" customHeight="1" x14ac:dyDescent="0.3">
      <c r="A6" s="52"/>
      <c r="D6" s="51" t="s">
        <v>4</v>
      </c>
      <c r="E6" s="31"/>
      <c r="F6" s="51" t="s">
        <v>5</v>
      </c>
      <c r="G6" s="43"/>
      <c r="H6" s="43"/>
      <c r="I6" s="43"/>
      <c r="J6" s="43"/>
    </row>
    <row r="7" spans="1:10" ht="21" customHeight="1" x14ac:dyDescent="0.25">
      <c r="B7" s="5"/>
      <c r="C7" s="5"/>
      <c r="D7" s="51" t="s">
        <v>6</v>
      </c>
      <c r="E7" s="31"/>
      <c r="F7" s="51" t="s">
        <v>7</v>
      </c>
      <c r="G7" s="34"/>
      <c r="H7" s="77" t="s">
        <v>8</v>
      </c>
      <c r="I7" s="77"/>
      <c r="J7" s="77"/>
    </row>
    <row r="8" spans="1:10" ht="21" customHeight="1" x14ac:dyDescent="0.25">
      <c r="B8" s="5"/>
      <c r="C8" s="5"/>
      <c r="D8" s="51" t="s">
        <v>3</v>
      </c>
      <c r="E8" s="31"/>
      <c r="F8" s="51" t="s">
        <v>9</v>
      </c>
      <c r="G8" s="51"/>
      <c r="H8" s="77" t="s">
        <v>10</v>
      </c>
      <c r="I8" s="77"/>
      <c r="J8" s="77"/>
    </row>
    <row r="9" spans="1:10" ht="21" customHeight="1" x14ac:dyDescent="0.25">
      <c r="B9" s="5"/>
      <c r="C9" s="5"/>
      <c r="D9" s="76" t="s">
        <v>64</v>
      </c>
      <c r="E9" s="76"/>
      <c r="F9" s="76"/>
      <c r="G9" s="51"/>
      <c r="H9" s="76" t="s">
        <v>64</v>
      </c>
      <c r="I9" s="76"/>
      <c r="J9" s="76"/>
    </row>
    <row r="10" spans="1:10" ht="21" customHeight="1" x14ac:dyDescent="0.25">
      <c r="B10" s="6" t="s">
        <v>13</v>
      </c>
      <c r="C10" s="5"/>
      <c r="D10" s="2">
        <v>2023</v>
      </c>
      <c r="E10" s="2"/>
      <c r="F10" s="2">
        <v>2022</v>
      </c>
      <c r="G10" s="2"/>
      <c r="H10" s="2">
        <v>2023</v>
      </c>
      <c r="I10" s="2"/>
      <c r="J10" s="2">
        <v>2022</v>
      </c>
    </row>
    <row r="11" spans="1:10" ht="21" customHeight="1" x14ac:dyDescent="0.25">
      <c r="A11" s="1"/>
      <c r="B11" s="5"/>
      <c r="C11" s="5"/>
      <c r="D11" s="78" t="s">
        <v>14</v>
      </c>
      <c r="E11" s="78"/>
      <c r="F11" s="78"/>
      <c r="G11" s="78"/>
      <c r="H11" s="78"/>
      <c r="I11" s="78"/>
      <c r="J11" s="78"/>
    </row>
    <row r="12" spans="1:10" ht="21" customHeight="1" x14ac:dyDescent="0.3">
      <c r="A12" s="7" t="s">
        <v>195</v>
      </c>
      <c r="B12" s="5"/>
      <c r="C12" s="5"/>
      <c r="D12" s="73"/>
      <c r="E12" s="73"/>
      <c r="F12" s="73"/>
      <c r="G12" s="73"/>
      <c r="H12" s="73"/>
      <c r="I12" s="73"/>
      <c r="J12" s="73"/>
    </row>
    <row r="13" spans="1:10" ht="21" customHeight="1" x14ac:dyDescent="0.25">
      <c r="A13" s="5" t="s">
        <v>65</v>
      </c>
      <c r="B13" s="6" t="s">
        <v>66</v>
      </c>
      <c r="C13" s="5"/>
      <c r="D13" s="34">
        <v>2496633797</v>
      </c>
      <c r="E13" s="34"/>
      <c r="F13" s="34">
        <v>3147301052</v>
      </c>
      <c r="G13" s="34"/>
      <c r="H13" s="34">
        <v>2496633797</v>
      </c>
      <c r="I13" s="34"/>
      <c r="J13" s="34">
        <v>3147301052</v>
      </c>
    </row>
    <row r="14" spans="1:10" ht="21" customHeight="1" x14ac:dyDescent="0.25">
      <c r="A14" s="5" t="s">
        <v>67</v>
      </c>
      <c r="B14" s="6">
        <v>15</v>
      </c>
      <c r="C14" s="5"/>
      <c r="D14" s="34">
        <v>1237481</v>
      </c>
      <c r="E14" s="34"/>
      <c r="F14" s="34">
        <v>415468</v>
      </c>
      <c r="G14" s="34"/>
      <c r="H14" s="34">
        <v>1237481</v>
      </c>
      <c r="I14" s="34"/>
      <c r="J14" s="34">
        <v>415468</v>
      </c>
    </row>
    <row r="15" spans="1:10" ht="21" customHeight="1" x14ac:dyDescent="0.25">
      <c r="A15" s="5"/>
      <c r="B15" s="6"/>
      <c r="C15" s="5"/>
      <c r="D15" s="45">
        <f>SUM(D13:D14)</f>
        <v>2497871278</v>
      </c>
      <c r="E15" s="37"/>
      <c r="F15" s="45">
        <f>SUM(F13:F14)</f>
        <v>3147716520</v>
      </c>
      <c r="G15" s="37"/>
      <c r="H15" s="45">
        <f>SUM(H13:H14)</f>
        <v>2497871278</v>
      </c>
      <c r="I15" s="37"/>
      <c r="J15" s="45">
        <f>SUM(J13:J14)</f>
        <v>3147716520</v>
      </c>
    </row>
    <row r="16" spans="1:10" ht="21" customHeight="1" x14ac:dyDescent="0.25">
      <c r="A16" s="3" t="s">
        <v>68</v>
      </c>
      <c r="B16" s="6" t="s">
        <v>69</v>
      </c>
      <c r="C16" s="5"/>
      <c r="D16" s="34">
        <v>-2347224511</v>
      </c>
      <c r="E16" s="34"/>
      <c r="F16" s="34">
        <v>-2821874845</v>
      </c>
      <c r="G16" s="34"/>
      <c r="H16" s="34">
        <v>-2347224511</v>
      </c>
      <c r="I16" s="34"/>
      <c r="J16" s="34">
        <v>-2821874845</v>
      </c>
    </row>
    <row r="17" spans="1:10" ht="21" customHeight="1" x14ac:dyDescent="0.25">
      <c r="A17" s="3" t="s">
        <v>70</v>
      </c>
      <c r="B17" s="6">
        <v>16</v>
      </c>
      <c r="C17" s="5"/>
      <c r="D17" s="34">
        <v>-1138591</v>
      </c>
      <c r="E17" s="34"/>
      <c r="F17" s="34">
        <v>-363266</v>
      </c>
      <c r="G17" s="34"/>
      <c r="H17" s="44">
        <v>-1138591</v>
      </c>
      <c r="I17" s="34"/>
      <c r="J17" s="44">
        <v>-363266</v>
      </c>
    </row>
    <row r="18" spans="1:10" ht="21" customHeight="1" x14ac:dyDescent="0.25">
      <c r="A18" s="17" t="s">
        <v>71</v>
      </c>
      <c r="B18" s="6"/>
      <c r="C18" s="5"/>
      <c r="D18" s="45">
        <f>SUM(D15:D17)</f>
        <v>149508176</v>
      </c>
      <c r="E18" s="37"/>
      <c r="F18" s="45">
        <f>SUM(F15:F17)</f>
        <v>325478409</v>
      </c>
      <c r="G18" s="37"/>
      <c r="H18" s="45">
        <f t="shared" ref="H18" si="0">SUM(H15:H17)</f>
        <v>149508176</v>
      </c>
      <c r="I18" s="37"/>
      <c r="J18" s="45">
        <f t="shared" ref="J18" si="1">SUM(J15:J17)</f>
        <v>325478409</v>
      </c>
    </row>
    <row r="19" spans="1:10" ht="21" customHeight="1" x14ac:dyDescent="0.25">
      <c r="A19" s="5"/>
      <c r="B19" s="6"/>
      <c r="C19" s="5"/>
      <c r="D19" s="44"/>
      <c r="E19" s="44"/>
      <c r="F19" s="44"/>
      <c r="G19" s="44"/>
      <c r="H19" s="44"/>
      <c r="I19" s="44"/>
      <c r="J19" s="44"/>
    </row>
    <row r="20" spans="1:10" ht="21" customHeight="1" x14ac:dyDescent="0.25">
      <c r="A20" s="3" t="s">
        <v>72</v>
      </c>
      <c r="B20" s="6">
        <v>3</v>
      </c>
      <c r="C20" s="5"/>
      <c r="D20" s="34">
        <v>155159355</v>
      </c>
      <c r="E20" s="34"/>
      <c r="F20" s="34">
        <v>5374848</v>
      </c>
      <c r="G20" s="34"/>
      <c r="H20" s="34">
        <v>155134393</v>
      </c>
      <c r="I20" s="34"/>
      <c r="J20" s="34">
        <v>5374848</v>
      </c>
    </row>
    <row r="21" spans="1:10" ht="21" customHeight="1" x14ac:dyDescent="0.25">
      <c r="A21" s="3" t="s">
        <v>73</v>
      </c>
      <c r="B21" s="6" t="s">
        <v>74</v>
      </c>
      <c r="C21" s="5"/>
      <c r="D21" s="34">
        <v>0</v>
      </c>
      <c r="E21" s="34"/>
      <c r="F21" s="34">
        <v>0</v>
      </c>
      <c r="G21" s="34"/>
      <c r="H21" s="34">
        <v>0</v>
      </c>
      <c r="I21" s="34"/>
      <c r="J21" s="34">
        <v>1593626</v>
      </c>
    </row>
    <row r="22" spans="1:10" ht="21" customHeight="1" x14ac:dyDescent="0.25">
      <c r="A22" s="5" t="s">
        <v>75</v>
      </c>
      <c r="B22" s="6">
        <v>16</v>
      </c>
      <c r="C22" s="5"/>
      <c r="D22" s="44">
        <v>-50573576</v>
      </c>
      <c r="E22" s="44"/>
      <c r="F22" s="44">
        <v>-110155773</v>
      </c>
      <c r="G22" s="44"/>
      <c r="H22" s="44">
        <v>-50573576</v>
      </c>
      <c r="I22" s="44"/>
      <c r="J22" s="44">
        <v>-110155773</v>
      </c>
    </row>
    <row r="23" spans="1:10" ht="21" customHeight="1" x14ac:dyDescent="0.25">
      <c r="A23" s="5" t="s">
        <v>76</v>
      </c>
      <c r="B23" s="6" t="s">
        <v>77</v>
      </c>
      <c r="C23" s="5"/>
      <c r="D23" s="44">
        <v>-94519727</v>
      </c>
      <c r="E23" s="44"/>
      <c r="F23" s="44">
        <v>-94046556</v>
      </c>
      <c r="G23" s="44"/>
      <c r="H23" s="44">
        <v>-94334847</v>
      </c>
      <c r="I23" s="44"/>
      <c r="J23" s="44">
        <v>-94046556</v>
      </c>
    </row>
    <row r="24" spans="1:10" ht="21" customHeight="1" x14ac:dyDescent="0.25">
      <c r="A24" s="3" t="s">
        <v>78</v>
      </c>
      <c r="B24" s="6"/>
      <c r="C24" s="5"/>
      <c r="D24" s="34">
        <v>-3619393</v>
      </c>
      <c r="E24" s="34"/>
      <c r="F24" s="34">
        <v>-10659525</v>
      </c>
      <c r="G24" s="34"/>
      <c r="H24" s="34">
        <v>-3619393</v>
      </c>
      <c r="I24" s="34"/>
      <c r="J24" s="34">
        <v>-10659525</v>
      </c>
    </row>
    <row r="25" spans="1:10" ht="21" customHeight="1" x14ac:dyDescent="0.25">
      <c r="A25" s="17" t="s">
        <v>79</v>
      </c>
      <c r="B25" s="6"/>
      <c r="C25" s="5"/>
      <c r="D25" s="59">
        <f>SUM(D18:D24)</f>
        <v>155954835</v>
      </c>
      <c r="E25" s="20"/>
      <c r="F25" s="59">
        <f>SUM(F18:F24)</f>
        <v>115991403</v>
      </c>
      <c r="G25" s="20"/>
      <c r="H25" s="59">
        <f>SUM(H18:H24)</f>
        <v>156114753</v>
      </c>
      <c r="I25" s="20"/>
      <c r="J25" s="59">
        <f>SUM(J18:J24)</f>
        <v>117585029</v>
      </c>
    </row>
    <row r="26" spans="1:10" ht="21" customHeight="1" x14ac:dyDescent="0.25">
      <c r="A26" s="5"/>
      <c r="B26" s="6"/>
      <c r="C26" s="5"/>
      <c r="D26" s="44"/>
      <c r="E26" s="44"/>
      <c r="F26" s="44"/>
      <c r="G26" s="44"/>
      <c r="H26" s="44"/>
      <c r="I26" s="44"/>
      <c r="J26" s="44"/>
    </row>
    <row r="27" spans="1:10" ht="21" customHeight="1" x14ac:dyDescent="0.25">
      <c r="A27" s="5" t="s">
        <v>80</v>
      </c>
      <c r="B27" s="6"/>
      <c r="C27" s="5"/>
      <c r="D27" s="44">
        <v>-41006193</v>
      </c>
      <c r="E27" s="44"/>
      <c r="F27" s="44">
        <v>-12865372</v>
      </c>
      <c r="G27" s="44"/>
      <c r="H27" s="44">
        <v>-41006193</v>
      </c>
      <c r="I27" s="44"/>
      <c r="J27" s="44">
        <v>-12865372</v>
      </c>
    </row>
    <row r="28" spans="1:10" ht="21" customHeight="1" x14ac:dyDescent="0.25">
      <c r="A28" s="5" t="s">
        <v>81</v>
      </c>
      <c r="B28" s="6">
        <v>8</v>
      </c>
      <c r="C28" s="5"/>
      <c r="D28" s="44">
        <v>-6408881</v>
      </c>
      <c r="E28" s="44"/>
      <c r="F28" s="44">
        <v>206074</v>
      </c>
      <c r="G28" s="44"/>
      <c r="H28" s="44">
        <v>0</v>
      </c>
      <c r="I28" s="44"/>
      <c r="J28" s="44">
        <v>0</v>
      </c>
    </row>
    <row r="29" spans="1:10" ht="21" customHeight="1" x14ac:dyDescent="0.25">
      <c r="A29" s="17" t="s">
        <v>82</v>
      </c>
      <c r="B29" s="6"/>
      <c r="C29" s="5"/>
      <c r="D29" s="45">
        <f>SUM(D25:D28)</f>
        <v>108539761</v>
      </c>
      <c r="E29" s="37"/>
      <c r="F29" s="45">
        <f>SUM(F25:F28)</f>
        <v>103332105</v>
      </c>
      <c r="G29" s="34"/>
      <c r="H29" s="45">
        <f>SUM(H25:H28)</f>
        <v>115108560</v>
      </c>
      <c r="I29" s="34"/>
      <c r="J29" s="45">
        <f>SUM(J25:J28)</f>
        <v>104719657</v>
      </c>
    </row>
    <row r="30" spans="1:10" ht="21" customHeight="1" x14ac:dyDescent="0.25">
      <c r="A30" s="5" t="s">
        <v>83</v>
      </c>
      <c r="B30" s="6">
        <v>18</v>
      </c>
      <c r="C30" s="5"/>
      <c r="D30" s="44">
        <v>-5575497</v>
      </c>
      <c r="E30" s="37"/>
      <c r="F30" s="44">
        <v>3710401</v>
      </c>
      <c r="G30" s="34"/>
      <c r="H30" s="44">
        <v>-5575497</v>
      </c>
      <c r="I30" s="34"/>
      <c r="J30" s="44">
        <v>3710401</v>
      </c>
    </row>
    <row r="31" spans="1:10" ht="21" customHeight="1" x14ac:dyDescent="0.25">
      <c r="A31" s="17" t="s">
        <v>84</v>
      </c>
      <c r="B31" s="6"/>
      <c r="C31" s="5"/>
      <c r="D31" s="36">
        <f>SUM(D29:D30)</f>
        <v>102964264</v>
      </c>
      <c r="E31" s="37"/>
      <c r="F31" s="36">
        <f>SUM(F29:F30)</f>
        <v>107042506</v>
      </c>
      <c r="G31" s="34"/>
      <c r="H31" s="36">
        <f>SUM(H29:H30)</f>
        <v>109533063</v>
      </c>
      <c r="I31" s="34"/>
      <c r="J31" s="36">
        <f>SUM(J29:J30)</f>
        <v>108430058</v>
      </c>
    </row>
    <row r="32" spans="1:10" ht="22.95" customHeight="1" x14ac:dyDescent="0.25">
      <c r="A32" s="5"/>
      <c r="B32" s="6"/>
      <c r="C32" s="5"/>
      <c r="D32" s="44"/>
      <c r="E32" s="44"/>
      <c r="F32" s="44"/>
      <c r="G32" s="44"/>
      <c r="H32" s="44"/>
      <c r="I32" s="44"/>
      <c r="J32" s="44"/>
    </row>
    <row r="33" spans="1:10" s="8" customFormat="1" ht="21" customHeight="1" x14ac:dyDescent="0.35">
      <c r="A33" s="9" t="s">
        <v>0</v>
      </c>
      <c r="D33" s="32"/>
      <c r="E33" s="27"/>
      <c r="F33" s="32"/>
      <c r="G33" s="27"/>
      <c r="H33" s="32"/>
      <c r="I33" s="27"/>
      <c r="J33" s="32"/>
    </row>
    <row r="34" spans="1:10" ht="21" customHeight="1" x14ac:dyDescent="0.3">
      <c r="A34" s="52" t="s">
        <v>63</v>
      </c>
      <c r="B34" s="10"/>
      <c r="C34" s="64"/>
      <c r="D34" s="43"/>
      <c r="E34" s="43"/>
      <c r="F34" s="43"/>
      <c r="G34" s="43"/>
      <c r="H34" s="43"/>
      <c r="I34" s="43"/>
      <c r="J34" s="43"/>
    </row>
    <row r="35" spans="1:10" ht="21" customHeight="1" x14ac:dyDescent="0.3">
      <c r="A35" s="52"/>
      <c r="B35" s="10"/>
      <c r="C35" s="64"/>
      <c r="D35" s="43"/>
      <c r="E35" s="43"/>
      <c r="F35" s="43"/>
      <c r="G35" s="43"/>
      <c r="H35" s="43"/>
      <c r="I35" s="43"/>
      <c r="J35" s="43"/>
    </row>
    <row r="36" spans="1:10" ht="21" customHeight="1" x14ac:dyDescent="0.3">
      <c r="A36" s="52"/>
      <c r="B36" s="10"/>
      <c r="C36" s="64"/>
      <c r="D36" s="51"/>
      <c r="E36" s="31"/>
      <c r="F36" s="51" t="s">
        <v>2</v>
      </c>
      <c r="G36" s="43"/>
      <c r="H36" s="43"/>
      <c r="I36" s="43"/>
      <c r="J36" s="43"/>
    </row>
    <row r="37" spans="1:10" ht="21" customHeight="1" x14ac:dyDescent="0.3">
      <c r="A37" s="52"/>
      <c r="B37" s="10"/>
      <c r="C37" s="64"/>
      <c r="D37" s="51"/>
      <c r="E37" s="31"/>
      <c r="F37" s="51" t="s">
        <v>3</v>
      </c>
      <c r="G37" s="43"/>
      <c r="H37" s="43"/>
      <c r="I37" s="43"/>
      <c r="J37" s="43"/>
    </row>
    <row r="38" spans="1:10" ht="21" customHeight="1" x14ac:dyDescent="0.3">
      <c r="A38" s="52"/>
      <c r="B38" s="10"/>
      <c r="C38" s="64"/>
      <c r="D38" s="51" t="s">
        <v>4</v>
      </c>
      <c r="E38" s="31"/>
      <c r="F38" s="51" t="s">
        <v>5</v>
      </c>
      <c r="G38" s="43"/>
      <c r="H38" s="43"/>
      <c r="I38" s="43"/>
      <c r="J38" s="43"/>
    </row>
    <row r="39" spans="1:10" ht="21" customHeight="1" x14ac:dyDescent="0.25">
      <c r="B39" s="5"/>
      <c r="C39" s="5"/>
      <c r="D39" s="51" t="s">
        <v>6</v>
      </c>
      <c r="E39" s="31"/>
      <c r="F39" s="51" t="s">
        <v>7</v>
      </c>
      <c r="G39" s="34"/>
      <c r="H39" s="77" t="s">
        <v>8</v>
      </c>
      <c r="I39" s="77"/>
      <c r="J39" s="77"/>
    </row>
    <row r="40" spans="1:10" ht="21" customHeight="1" x14ac:dyDescent="0.25">
      <c r="B40" s="5"/>
      <c r="C40" s="5"/>
      <c r="D40" s="51" t="s">
        <v>3</v>
      </c>
      <c r="E40" s="31"/>
      <c r="F40" s="51" t="s">
        <v>9</v>
      </c>
      <c r="G40" s="51"/>
      <c r="H40" s="77" t="s">
        <v>10</v>
      </c>
      <c r="I40" s="77"/>
      <c r="J40" s="77"/>
    </row>
    <row r="41" spans="1:10" ht="21" customHeight="1" x14ac:dyDescent="0.25">
      <c r="B41" s="5"/>
      <c r="C41" s="5"/>
      <c r="D41" s="76" t="s">
        <v>64</v>
      </c>
      <c r="E41" s="76"/>
      <c r="F41" s="76"/>
      <c r="G41" s="51"/>
      <c r="H41" s="76" t="s">
        <v>64</v>
      </c>
      <c r="I41" s="76"/>
      <c r="J41" s="76"/>
    </row>
    <row r="42" spans="1:10" ht="21" customHeight="1" x14ac:dyDescent="0.25">
      <c r="B42" s="6" t="s">
        <v>13</v>
      </c>
      <c r="C42" s="5"/>
      <c r="D42" s="2">
        <v>2023</v>
      </c>
      <c r="E42" s="2"/>
      <c r="F42" s="2">
        <v>2022</v>
      </c>
      <c r="G42" s="2"/>
      <c r="H42" s="2">
        <v>2023</v>
      </c>
      <c r="I42" s="2"/>
      <c r="J42" s="2">
        <v>2022</v>
      </c>
    </row>
    <row r="43" spans="1:10" ht="21" customHeight="1" x14ac:dyDescent="0.25">
      <c r="A43" s="1"/>
      <c r="B43" s="5"/>
      <c r="C43" s="5"/>
      <c r="D43" s="78" t="s">
        <v>14</v>
      </c>
      <c r="E43" s="78"/>
      <c r="F43" s="78"/>
      <c r="G43" s="78"/>
      <c r="H43" s="78"/>
      <c r="I43" s="78"/>
      <c r="J43" s="78"/>
    </row>
    <row r="44" spans="1:10" ht="21" customHeight="1" x14ac:dyDescent="0.25">
      <c r="A44" s="1" t="s">
        <v>85</v>
      </c>
      <c r="B44" s="6"/>
      <c r="C44" s="5"/>
      <c r="D44" s="37"/>
      <c r="E44" s="37"/>
      <c r="F44" s="37"/>
      <c r="G44" s="37"/>
      <c r="H44" s="37"/>
      <c r="I44" s="37"/>
      <c r="J44" s="37"/>
    </row>
    <row r="45" spans="1:10" ht="21" customHeight="1" x14ac:dyDescent="0.3">
      <c r="A45" s="18" t="s">
        <v>86</v>
      </c>
      <c r="B45" s="6"/>
      <c r="C45" s="5"/>
      <c r="D45" s="37"/>
      <c r="E45" s="37"/>
      <c r="F45" s="37"/>
      <c r="G45" s="37"/>
      <c r="H45" s="37"/>
      <c r="I45" s="37"/>
      <c r="J45" s="37"/>
    </row>
    <row r="46" spans="1:10" ht="21" customHeight="1" x14ac:dyDescent="0.3">
      <c r="A46" s="18" t="s">
        <v>87</v>
      </c>
      <c r="B46" s="6"/>
      <c r="C46" s="5"/>
      <c r="D46" s="37"/>
      <c r="E46" s="37"/>
      <c r="F46" s="37"/>
      <c r="G46" s="37"/>
      <c r="H46" s="37"/>
      <c r="I46" s="37"/>
      <c r="J46" s="37"/>
    </row>
    <row r="47" spans="1:10" ht="21" customHeight="1" x14ac:dyDescent="0.25">
      <c r="A47" s="56" t="s">
        <v>88</v>
      </c>
      <c r="B47" s="6"/>
      <c r="C47" s="5"/>
      <c r="D47" s="37"/>
      <c r="E47" s="37"/>
      <c r="F47" s="37"/>
      <c r="G47" s="37"/>
      <c r="H47" s="37"/>
      <c r="I47" s="37"/>
      <c r="J47" s="37"/>
    </row>
    <row r="48" spans="1:10" ht="21" customHeight="1" x14ac:dyDescent="0.25">
      <c r="A48" s="5" t="s">
        <v>89</v>
      </c>
      <c r="B48" s="6">
        <v>8</v>
      </c>
      <c r="C48" s="5"/>
      <c r="D48" s="40">
        <v>-10370606</v>
      </c>
      <c r="E48" s="34"/>
      <c r="F48" s="40">
        <v>-3245756</v>
      </c>
      <c r="G48" s="34"/>
      <c r="H48" s="23">
        <v>0</v>
      </c>
      <c r="I48" s="34"/>
      <c r="J48" s="23">
        <v>0</v>
      </c>
    </row>
    <row r="49" spans="1:10" ht="13.95" customHeight="1" x14ac:dyDescent="0.25">
      <c r="A49" s="5"/>
      <c r="B49" s="6"/>
      <c r="C49" s="5"/>
      <c r="D49" s="44"/>
      <c r="E49" s="44"/>
      <c r="F49" s="44"/>
      <c r="G49" s="44"/>
      <c r="H49" s="44"/>
      <c r="I49" s="44"/>
      <c r="J49" s="44"/>
    </row>
    <row r="50" spans="1:10" ht="21" customHeight="1" x14ac:dyDescent="0.3">
      <c r="A50" s="22" t="s">
        <v>90</v>
      </c>
      <c r="B50" s="6"/>
      <c r="C50" s="5"/>
      <c r="E50" s="34"/>
      <c r="G50" s="34"/>
      <c r="H50" s="41"/>
      <c r="I50" s="34"/>
      <c r="J50" s="41"/>
    </row>
    <row r="51" spans="1:10" ht="21" customHeight="1" x14ac:dyDescent="0.3">
      <c r="A51" s="18" t="s">
        <v>87</v>
      </c>
      <c r="B51" s="6"/>
      <c r="C51" s="5"/>
      <c r="E51" s="34"/>
      <c r="G51" s="34"/>
      <c r="H51" s="41"/>
      <c r="I51" s="34"/>
      <c r="J51" s="41"/>
    </row>
    <row r="52" spans="1:10" ht="21" customHeight="1" x14ac:dyDescent="0.25">
      <c r="A52" s="5" t="s">
        <v>91</v>
      </c>
      <c r="B52" s="6"/>
      <c r="C52" s="5"/>
      <c r="E52" s="34"/>
      <c r="G52" s="34"/>
      <c r="H52" s="41"/>
      <c r="I52" s="34"/>
      <c r="J52" s="41"/>
    </row>
    <row r="53" spans="1:10" ht="21" customHeight="1" x14ac:dyDescent="0.25">
      <c r="A53" s="5" t="s">
        <v>92</v>
      </c>
      <c r="B53" s="6">
        <v>13</v>
      </c>
      <c r="C53" s="5"/>
      <c r="D53" s="34">
        <v>-91655</v>
      </c>
      <c r="E53" s="34"/>
      <c r="F53" s="34">
        <v>438271</v>
      </c>
      <c r="G53" s="34"/>
      <c r="H53" s="41">
        <v>-91655</v>
      </c>
      <c r="I53" s="34"/>
      <c r="J53" s="41">
        <v>438271</v>
      </c>
    </row>
    <row r="54" spans="1:10" ht="21" customHeight="1" x14ac:dyDescent="0.25">
      <c r="A54" s="5" t="s">
        <v>93</v>
      </c>
      <c r="B54" s="6"/>
      <c r="C54" s="5"/>
      <c r="E54" s="34"/>
      <c r="G54" s="34"/>
      <c r="H54" s="41"/>
      <c r="I54" s="34"/>
      <c r="J54" s="41"/>
    </row>
    <row r="55" spans="1:10" ht="21" customHeight="1" x14ac:dyDescent="0.25">
      <c r="A55" s="5" t="s">
        <v>94</v>
      </c>
      <c r="B55" s="6">
        <v>18</v>
      </c>
      <c r="C55" s="5"/>
      <c r="D55" s="40">
        <v>18331</v>
      </c>
      <c r="E55" s="34"/>
      <c r="F55" s="40">
        <v>-87654</v>
      </c>
      <c r="G55" s="34"/>
      <c r="H55" s="23">
        <v>18331</v>
      </c>
      <c r="I55" s="34"/>
      <c r="J55" s="23">
        <v>-87654</v>
      </c>
    </row>
    <row r="56" spans="1:10" ht="21" customHeight="1" x14ac:dyDescent="0.25">
      <c r="A56" s="17"/>
      <c r="B56" s="6"/>
      <c r="C56" s="5"/>
      <c r="D56" s="58">
        <f>SUM(D52:D55)</f>
        <v>-73324</v>
      </c>
      <c r="E56" s="34"/>
      <c r="F56" s="58">
        <f>SUM(F52:F55)</f>
        <v>350617</v>
      </c>
      <c r="G56" s="34"/>
      <c r="H56" s="58">
        <f>SUM(H52:H55)</f>
        <v>-73324</v>
      </c>
      <c r="I56" s="34"/>
      <c r="J56" s="58">
        <f>SUM(J52:J55)</f>
        <v>350617</v>
      </c>
    </row>
    <row r="57" spans="1:10" ht="13.95" customHeight="1" x14ac:dyDescent="0.25">
      <c r="A57" s="5"/>
      <c r="B57" s="6"/>
      <c r="C57" s="5"/>
      <c r="D57" s="44"/>
      <c r="E57" s="44"/>
      <c r="F57" s="44"/>
      <c r="G57" s="44"/>
      <c r="H57" s="44"/>
      <c r="I57" s="44"/>
      <c r="J57" s="44"/>
    </row>
    <row r="58" spans="1:10" ht="21" customHeight="1" x14ac:dyDescent="0.25">
      <c r="A58" s="17" t="s">
        <v>95</v>
      </c>
      <c r="B58" s="6"/>
      <c r="C58" s="5"/>
      <c r="E58" s="34"/>
      <c r="G58" s="34"/>
      <c r="I58" s="34"/>
    </row>
    <row r="59" spans="1:10" ht="21" customHeight="1" x14ac:dyDescent="0.25">
      <c r="A59" s="17" t="s">
        <v>96</v>
      </c>
      <c r="B59" s="6"/>
      <c r="C59" s="5"/>
      <c r="D59" s="58">
        <f>D48+D56</f>
        <v>-10443930</v>
      </c>
      <c r="E59" s="37"/>
      <c r="F59" s="58">
        <f>F48+F56</f>
        <v>-2895139</v>
      </c>
      <c r="G59" s="37"/>
      <c r="H59" s="58">
        <f>H48+H56</f>
        <v>-73324</v>
      </c>
      <c r="I59" s="37"/>
      <c r="J59" s="58">
        <f>J48+J56</f>
        <v>350617</v>
      </c>
    </row>
    <row r="60" spans="1:10" ht="21" customHeight="1" x14ac:dyDescent="0.25">
      <c r="A60" s="17" t="s">
        <v>97</v>
      </c>
      <c r="B60" s="6"/>
      <c r="C60" s="5"/>
      <c r="D60" s="37"/>
      <c r="E60" s="37"/>
      <c r="F60" s="37"/>
      <c r="G60" s="37"/>
      <c r="H60" s="37"/>
      <c r="I60" s="37"/>
      <c r="J60" s="37"/>
    </row>
    <row r="61" spans="1:10" ht="21" customHeight="1" thickBot="1" x14ac:dyDescent="0.3">
      <c r="A61" s="17" t="s">
        <v>98</v>
      </c>
      <c r="B61" s="6"/>
      <c r="C61" s="5"/>
      <c r="D61" s="38">
        <f>D31+D59</f>
        <v>92520334</v>
      </c>
      <c r="E61" s="37"/>
      <c r="F61" s="38">
        <f>F31+F59</f>
        <v>104147367</v>
      </c>
      <c r="G61" s="37"/>
      <c r="H61" s="38">
        <f>H31+H59</f>
        <v>109459739</v>
      </c>
      <c r="I61" s="37"/>
      <c r="J61" s="38">
        <f>J31+J59</f>
        <v>108780675</v>
      </c>
    </row>
    <row r="62" spans="1:10" ht="13.95" customHeight="1" thickTop="1" x14ac:dyDescent="0.25">
      <c r="A62" s="1"/>
      <c r="B62" s="37"/>
      <c r="C62" s="37"/>
      <c r="D62" s="37"/>
      <c r="E62" s="37"/>
      <c r="F62" s="37"/>
      <c r="G62" s="37"/>
      <c r="H62" s="37"/>
      <c r="I62" s="5"/>
      <c r="J62" s="37"/>
    </row>
    <row r="63" spans="1:10" ht="21" customHeight="1" x14ac:dyDescent="0.25">
      <c r="A63" s="17" t="s">
        <v>99</v>
      </c>
      <c r="B63" s="6"/>
      <c r="C63" s="5"/>
      <c r="E63" s="34"/>
      <c r="G63" s="34"/>
      <c r="I63" s="34"/>
    </row>
    <row r="64" spans="1:10" ht="21" customHeight="1" x14ac:dyDescent="0.25">
      <c r="A64" s="3" t="s">
        <v>100</v>
      </c>
      <c r="B64" s="6"/>
      <c r="C64" s="5"/>
      <c r="D64" s="34">
        <v>102964280</v>
      </c>
      <c r="E64" s="34"/>
      <c r="F64" s="34">
        <v>107042506</v>
      </c>
      <c r="G64" s="34"/>
      <c r="H64" s="34">
        <v>109533063</v>
      </c>
      <c r="I64" s="34"/>
      <c r="J64" s="34">
        <v>108430058</v>
      </c>
    </row>
    <row r="65" spans="1:10" ht="21" customHeight="1" x14ac:dyDescent="0.25">
      <c r="A65" s="3" t="s">
        <v>101</v>
      </c>
      <c r="B65" s="6"/>
      <c r="C65" s="5"/>
      <c r="D65" s="23">
        <v>-16</v>
      </c>
      <c r="E65" s="34"/>
      <c r="F65" s="40">
        <v>0</v>
      </c>
      <c r="G65" s="34"/>
      <c r="H65" s="23">
        <v>0</v>
      </c>
      <c r="I65" s="34"/>
      <c r="J65" s="23">
        <v>0</v>
      </c>
    </row>
    <row r="66" spans="1:10" ht="21" customHeight="1" thickBot="1" x14ac:dyDescent="0.3">
      <c r="A66" s="17"/>
      <c r="B66" s="6"/>
      <c r="C66" s="5"/>
      <c r="D66" s="38">
        <f>SUM(D64:D65)</f>
        <v>102964264</v>
      </c>
      <c r="E66" s="37"/>
      <c r="F66" s="38">
        <f>SUM(F64:F65)</f>
        <v>107042506</v>
      </c>
      <c r="G66" s="37"/>
      <c r="H66" s="38">
        <f>SUM(H64:H65)</f>
        <v>109533063</v>
      </c>
      <c r="I66" s="37"/>
      <c r="J66" s="38">
        <f>SUM(J64:J65)</f>
        <v>108430058</v>
      </c>
    </row>
    <row r="67" spans="1:10" ht="13.95" customHeight="1" thickTop="1" x14ac:dyDescent="0.25">
      <c r="A67" s="1"/>
      <c r="B67" s="6"/>
      <c r="C67" s="5"/>
      <c r="D67" s="37"/>
      <c r="E67" s="37"/>
      <c r="F67" s="37"/>
      <c r="G67" s="37"/>
      <c r="H67" s="37"/>
      <c r="I67" s="37"/>
      <c r="J67" s="37"/>
    </row>
    <row r="68" spans="1:10" ht="21" customHeight="1" x14ac:dyDescent="0.25">
      <c r="A68" s="17" t="s">
        <v>102</v>
      </c>
      <c r="B68" s="6"/>
      <c r="C68" s="5"/>
      <c r="D68" s="37"/>
      <c r="E68" s="37"/>
      <c r="F68" s="37"/>
      <c r="G68" s="37"/>
      <c r="H68" s="37"/>
      <c r="I68" s="37"/>
      <c r="J68" s="37"/>
    </row>
    <row r="69" spans="1:10" ht="21" customHeight="1" x14ac:dyDescent="0.25">
      <c r="A69" s="17" t="s">
        <v>103</v>
      </c>
      <c r="B69" s="6"/>
      <c r="C69" s="5"/>
      <c r="D69" s="37"/>
      <c r="E69" s="37"/>
      <c r="F69" s="37"/>
      <c r="G69" s="37"/>
      <c r="H69" s="37"/>
      <c r="I69" s="37"/>
      <c r="J69" s="37"/>
    </row>
    <row r="70" spans="1:10" ht="21" customHeight="1" x14ac:dyDescent="0.25">
      <c r="A70" s="3" t="s">
        <v>104</v>
      </c>
      <c r="B70" s="6"/>
      <c r="C70" s="5"/>
      <c r="D70" s="34">
        <v>92520350</v>
      </c>
      <c r="E70" s="34"/>
      <c r="F70" s="34">
        <v>104147367</v>
      </c>
      <c r="G70" s="34"/>
      <c r="H70" s="34">
        <v>109459739</v>
      </c>
      <c r="I70" s="34"/>
      <c r="J70" s="34">
        <v>108780675</v>
      </c>
    </row>
    <row r="71" spans="1:10" ht="21" customHeight="1" x14ac:dyDescent="0.25">
      <c r="A71" s="3" t="s">
        <v>101</v>
      </c>
      <c r="B71" s="6"/>
      <c r="C71" s="5"/>
      <c r="D71" s="23">
        <v>-16</v>
      </c>
      <c r="E71" s="34"/>
      <c r="F71" s="23">
        <v>0</v>
      </c>
      <c r="G71" s="34"/>
      <c r="H71" s="23">
        <v>0</v>
      </c>
      <c r="I71" s="34"/>
      <c r="J71" s="23">
        <v>0</v>
      </c>
    </row>
    <row r="72" spans="1:10" ht="21" customHeight="1" thickBot="1" x14ac:dyDescent="0.3">
      <c r="A72" s="17"/>
      <c r="B72" s="6"/>
      <c r="C72" s="5"/>
      <c r="D72" s="48">
        <f>SUM(D70:D71)</f>
        <v>92520334</v>
      </c>
      <c r="E72" s="37"/>
      <c r="F72" s="48">
        <f>SUM(F70:F71)</f>
        <v>104147367</v>
      </c>
      <c r="G72" s="37"/>
      <c r="H72" s="48">
        <f>SUM(H70:H71)</f>
        <v>109459739</v>
      </c>
      <c r="I72" s="37"/>
      <c r="J72" s="48">
        <f>SUM(J70:J71)</f>
        <v>108780675</v>
      </c>
    </row>
    <row r="73" spans="1:10" ht="13.95" customHeight="1" thickTop="1" x14ac:dyDescent="0.25">
      <c r="B73" s="6"/>
      <c r="C73" s="5"/>
      <c r="D73" s="37"/>
      <c r="E73" s="37"/>
      <c r="F73" s="37"/>
      <c r="G73" s="37"/>
      <c r="H73" s="37"/>
      <c r="I73" s="37"/>
      <c r="J73" s="37"/>
    </row>
    <row r="74" spans="1:10" ht="21" customHeight="1" thickBot="1" x14ac:dyDescent="0.35">
      <c r="A74" s="17" t="s">
        <v>105</v>
      </c>
      <c r="B74" s="6">
        <v>19</v>
      </c>
      <c r="C74" s="5"/>
      <c r="D74" s="49">
        <f>D64/7500000</f>
        <v>13.728570666666666</v>
      </c>
      <c r="E74" s="50"/>
      <c r="F74" s="49">
        <f>F64/7500000</f>
        <v>14.272334133333333</v>
      </c>
      <c r="G74" s="50"/>
      <c r="H74" s="49">
        <f>H64/7500000</f>
        <v>14.604408400000001</v>
      </c>
      <c r="I74" s="50"/>
      <c r="J74" s="49">
        <f>J64/7500000</f>
        <v>14.457341066666666</v>
      </c>
    </row>
    <row r="75" spans="1:10" ht="21" customHeight="1" thickTop="1" x14ac:dyDescent="0.25">
      <c r="C75" s="34"/>
      <c r="E75" s="34"/>
      <c r="G75" s="34"/>
      <c r="I75" s="5"/>
    </row>
  </sheetData>
  <mergeCells count="10">
    <mergeCell ref="H7:J7"/>
    <mergeCell ref="H8:J8"/>
    <mergeCell ref="H40:J40"/>
    <mergeCell ref="D41:F41"/>
    <mergeCell ref="H41:J41"/>
    <mergeCell ref="D43:J43"/>
    <mergeCell ref="D9:F9"/>
    <mergeCell ref="H9:J9"/>
    <mergeCell ref="D11:J11"/>
    <mergeCell ref="H39:J39"/>
  </mergeCells>
  <pageMargins left="1" right="0.5" top="0.48" bottom="0.5" header="0.5" footer="0.5"/>
  <pageSetup paperSize="9" scale="87" firstPageNumber="8" fitToHeight="2" orientation="portrait" useFirstPageNumber="1" r:id="rId1"/>
  <headerFooter alignWithMargins="0">
    <oddFooter xml:space="preserve">&amp;L&amp;"Times New Roman,Regular"&amp;11The accompanying notes are an integral part of these financial statements.&amp;"Angsana New,Regular"&amp;15
&amp;C&amp;"Times New Roman,Regular"&amp;11&amp;P&amp;R
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49EB4-265A-4672-81AC-59B96E92F85A}">
  <dimension ref="A1:N27"/>
  <sheetViews>
    <sheetView view="pageBreakPreview" zoomScaleNormal="100" zoomScaleSheetLayoutView="100" workbookViewId="0"/>
  </sheetViews>
  <sheetFormatPr defaultColWidth="9" defaultRowHeight="18.75" customHeight="1" x14ac:dyDescent="0.25"/>
  <cols>
    <col min="1" max="1" width="51.875" style="3" customWidth="1"/>
    <col min="2" max="2" width="6.75" style="4" customWidth="1"/>
    <col min="3" max="3" width="1.75" style="4" customWidth="1"/>
    <col min="4" max="4" width="14.75" style="34" bestFit="1" customWidth="1"/>
    <col min="5" max="5" width="1.375" style="34" customWidth="1"/>
    <col min="6" max="6" width="15.125" style="34" bestFit="1" customWidth="1"/>
    <col min="7" max="7" width="1.375" style="34" customWidth="1"/>
    <col min="8" max="8" width="12.375" style="34" bestFit="1" customWidth="1"/>
    <col min="9" max="9" width="1.375" style="34" customWidth="1"/>
    <col min="10" max="10" width="15" style="34" customWidth="1"/>
    <col min="11" max="11" width="1.375" style="34" customWidth="1"/>
    <col min="12" max="12" width="14.625" style="34" bestFit="1" customWidth="1"/>
    <col min="13" max="13" width="1.375" style="5" customWidth="1"/>
    <col min="14" max="14" width="16" style="5" customWidth="1"/>
    <col min="15" max="16384" width="9" style="5"/>
  </cols>
  <sheetData>
    <row r="1" spans="1:14" ht="18.75" customHeight="1" x14ac:dyDescent="0.35">
      <c r="A1" s="9" t="s">
        <v>0</v>
      </c>
      <c r="B1" s="12"/>
      <c r="C1" s="12"/>
      <c r="D1" s="32"/>
      <c r="E1" s="32"/>
      <c r="F1" s="32"/>
      <c r="G1" s="32"/>
      <c r="H1" s="32"/>
      <c r="I1" s="32"/>
      <c r="J1" s="32"/>
      <c r="K1" s="32"/>
      <c r="L1" s="32"/>
      <c r="M1" s="8"/>
      <c r="N1" s="8"/>
    </row>
    <row r="2" spans="1:14" ht="18.75" customHeight="1" x14ac:dyDescent="0.3">
      <c r="A2" s="13" t="s">
        <v>106</v>
      </c>
      <c r="B2" s="11"/>
      <c r="C2" s="11"/>
      <c r="D2" s="33"/>
      <c r="E2" s="33"/>
      <c r="F2" s="33"/>
      <c r="G2" s="33"/>
      <c r="H2" s="33"/>
      <c r="I2" s="33"/>
      <c r="J2" s="33"/>
      <c r="K2" s="33"/>
      <c r="L2" s="33"/>
      <c r="M2" s="13"/>
      <c r="N2" s="13"/>
    </row>
    <row r="3" spans="1:14" ht="18.75" customHeight="1" x14ac:dyDescent="0.3">
      <c r="A3" s="79"/>
      <c r="B3" s="79"/>
      <c r="C3" s="79"/>
      <c r="D3" s="79"/>
      <c r="E3" s="79"/>
      <c r="F3" s="52"/>
      <c r="G3" s="52"/>
      <c r="H3" s="33"/>
      <c r="I3" s="33"/>
      <c r="J3" s="33"/>
      <c r="K3" s="33"/>
      <c r="L3" s="33"/>
      <c r="M3" s="10"/>
      <c r="N3" s="10"/>
    </row>
    <row r="4" spans="1:14" ht="18.75" customHeight="1" x14ac:dyDescent="0.25">
      <c r="D4" s="77" t="s">
        <v>107</v>
      </c>
      <c r="E4" s="77"/>
      <c r="F4" s="77"/>
      <c r="G4" s="77"/>
      <c r="H4" s="77"/>
      <c r="I4" s="77"/>
      <c r="J4" s="77"/>
      <c r="K4" s="77"/>
      <c r="L4" s="77"/>
      <c r="M4" s="77"/>
      <c r="N4" s="77"/>
    </row>
    <row r="5" spans="1:14" ht="18.75" customHeight="1" x14ac:dyDescent="0.25">
      <c r="B5" s="3"/>
      <c r="C5" s="3"/>
      <c r="E5" s="51"/>
      <c r="F5" s="51"/>
      <c r="G5" s="51"/>
      <c r="H5" s="65"/>
      <c r="I5" s="65"/>
      <c r="L5" s="65" t="s">
        <v>108</v>
      </c>
      <c r="M5" s="34"/>
      <c r="N5" s="34"/>
    </row>
    <row r="6" spans="1:14" ht="18.75" customHeight="1" x14ac:dyDescent="0.25">
      <c r="B6" s="3"/>
      <c r="C6" s="3"/>
      <c r="E6" s="51"/>
      <c r="F6" s="51"/>
      <c r="G6" s="51"/>
      <c r="H6" s="65"/>
      <c r="I6" s="65"/>
      <c r="L6" s="65" t="s">
        <v>109</v>
      </c>
      <c r="M6" s="34"/>
      <c r="N6" s="34"/>
    </row>
    <row r="7" spans="1:14" ht="18.75" customHeight="1" x14ac:dyDescent="0.25">
      <c r="B7" s="3"/>
      <c r="C7" s="3"/>
      <c r="E7" s="51"/>
      <c r="F7" s="51"/>
      <c r="G7" s="51"/>
      <c r="H7" s="80" t="s">
        <v>54</v>
      </c>
      <c r="I7" s="80"/>
      <c r="J7" s="80"/>
      <c r="L7" s="69" t="s">
        <v>110</v>
      </c>
      <c r="M7" s="34"/>
      <c r="N7" s="34"/>
    </row>
    <row r="8" spans="1:14" ht="18.75" customHeight="1" x14ac:dyDescent="0.25">
      <c r="B8" s="2"/>
      <c r="C8" s="2"/>
      <c r="E8" s="51"/>
      <c r="F8" s="51"/>
      <c r="G8" s="51"/>
      <c r="H8" s="65"/>
      <c r="I8" s="65"/>
      <c r="L8" s="65"/>
      <c r="M8" s="34"/>
      <c r="N8" s="51"/>
    </row>
    <row r="9" spans="1:14" ht="18.75" customHeight="1" x14ac:dyDescent="0.25">
      <c r="B9" s="2"/>
      <c r="C9" s="2"/>
      <c r="D9" s="65" t="s">
        <v>111</v>
      </c>
      <c r="F9" s="2"/>
      <c r="H9" s="65"/>
      <c r="I9" s="65"/>
      <c r="L9" s="65"/>
      <c r="M9" s="65"/>
      <c r="N9" s="34"/>
    </row>
    <row r="10" spans="1:14" ht="18.75" customHeight="1" x14ac:dyDescent="0.25">
      <c r="B10" s="2"/>
      <c r="C10" s="2"/>
      <c r="D10" s="65" t="s">
        <v>112</v>
      </c>
      <c r="F10" s="2" t="s">
        <v>113</v>
      </c>
      <c r="H10" s="65" t="s">
        <v>114</v>
      </c>
      <c r="I10" s="65"/>
      <c r="L10" s="65" t="s">
        <v>115</v>
      </c>
      <c r="M10" s="65"/>
      <c r="N10" s="65" t="s">
        <v>116</v>
      </c>
    </row>
    <row r="11" spans="1:14" ht="18.75" customHeight="1" x14ac:dyDescent="0.25">
      <c r="B11" s="6" t="s">
        <v>13</v>
      </c>
      <c r="C11" s="6"/>
      <c r="D11" s="65" t="s">
        <v>117</v>
      </c>
      <c r="F11" s="2" t="s">
        <v>118</v>
      </c>
      <c r="H11" s="65" t="s">
        <v>119</v>
      </c>
      <c r="I11" s="65"/>
      <c r="J11" s="65" t="s">
        <v>120</v>
      </c>
      <c r="L11" s="65" t="s">
        <v>119</v>
      </c>
      <c r="M11" s="65"/>
      <c r="N11" s="65" t="s">
        <v>121</v>
      </c>
    </row>
    <row r="12" spans="1:14" ht="18.75" customHeight="1" x14ac:dyDescent="0.25">
      <c r="B12" s="6"/>
      <c r="C12" s="6"/>
      <c r="D12" s="78" t="s">
        <v>122</v>
      </c>
      <c r="E12" s="78"/>
      <c r="F12" s="78"/>
      <c r="G12" s="78"/>
      <c r="H12" s="78"/>
      <c r="I12" s="78"/>
      <c r="J12" s="78"/>
      <c r="K12" s="78"/>
      <c r="L12" s="78"/>
      <c r="M12" s="78"/>
      <c r="N12" s="78"/>
    </row>
    <row r="13" spans="1:14" ht="18.75" customHeight="1" x14ac:dyDescent="0.25">
      <c r="A13" s="1" t="s">
        <v>123</v>
      </c>
      <c r="B13" s="6"/>
      <c r="C13" s="6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</row>
    <row r="14" spans="1:14" ht="18.75" customHeight="1" x14ac:dyDescent="0.25">
      <c r="A14" s="17" t="s">
        <v>124</v>
      </c>
      <c r="B14" s="6"/>
      <c r="C14" s="6"/>
      <c r="D14" s="20">
        <v>75000000</v>
      </c>
      <c r="E14" s="20"/>
      <c r="F14" s="20">
        <v>156000000</v>
      </c>
      <c r="G14" s="20"/>
      <c r="H14" s="20">
        <v>7500000</v>
      </c>
      <c r="I14" s="20"/>
      <c r="J14" s="20">
        <v>652119868</v>
      </c>
      <c r="K14" s="20"/>
      <c r="L14" s="20">
        <v>-27005840</v>
      </c>
      <c r="M14" s="20"/>
      <c r="N14" s="20">
        <f>SUM(D14:L14)</f>
        <v>863614028</v>
      </c>
    </row>
    <row r="15" spans="1:14" ht="18.75" customHeight="1" x14ac:dyDescent="0.25">
      <c r="A15" s="17"/>
      <c r="B15" s="6"/>
      <c r="C15" s="6"/>
      <c r="D15" s="20"/>
      <c r="E15" s="20"/>
      <c r="F15" s="20"/>
      <c r="G15" s="20"/>
      <c r="H15" s="20"/>
      <c r="I15" s="20"/>
      <c r="J15" s="20"/>
      <c r="K15" s="20"/>
      <c r="L15" s="20"/>
      <c r="M15" s="17"/>
      <c r="N15" s="17"/>
    </row>
    <row r="16" spans="1:14" ht="21" customHeight="1" x14ac:dyDescent="0.25">
      <c r="A16" s="17" t="s">
        <v>125</v>
      </c>
      <c r="B16" s="6"/>
      <c r="C16" s="6"/>
      <c r="D16" s="44"/>
      <c r="E16" s="44"/>
      <c r="F16" s="44"/>
      <c r="G16" s="44"/>
      <c r="H16" s="24"/>
      <c r="I16" s="16"/>
      <c r="J16" s="24"/>
      <c r="K16" s="16"/>
      <c r="L16" s="44"/>
    </row>
    <row r="17" spans="1:14" ht="21" customHeight="1" x14ac:dyDescent="0.25">
      <c r="A17" s="17" t="s">
        <v>126</v>
      </c>
      <c r="B17" s="6"/>
      <c r="C17" s="6"/>
      <c r="D17" s="16"/>
      <c r="E17" s="44"/>
      <c r="F17" s="44"/>
      <c r="G17" s="44"/>
      <c r="H17" s="16"/>
      <c r="I17" s="16"/>
      <c r="J17" s="16"/>
      <c r="K17" s="16"/>
      <c r="L17" s="44"/>
    </row>
    <row r="18" spans="1:14" ht="21" customHeight="1" x14ac:dyDescent="0.25">
      <c r="A18" s="5" t="s">
        <v>127</v>
      </c>
      <c r="B18" s="6">
        <v>17</v>
      </c>
      <c r="C18" s="6"/>
      <c r="D18" s="16">
        <v>0</v>
      </c>
      <c r="E18" s="16"/>
      <c r="F18" s="16">
        <v>0</v>
      </c>
      <c r="G18" s="16"/>
      <c r="H18" s="16">
        <v>0</v>
      </c>
      <c r="I18" s="16"/>
      <c r="J18" s="16">
        <v>-23850000</v>
      </c>
      <c r="K18" s="16"/>
      <c r="L18" s="16">
        <v>0</v>
      </c>
      <c r="N18" s="44">
        <f>SUM(D18:L18)</f>
        <v>-23850000</v>
      </c>
    </row>
    <row r="19" spans="1:14" ht="18.75" customHeight="1" x14ac:dyDescent="0.25">
      <c r="A19" s="17" t="s">
        <v>128</v>
      </c>
      <c r="B19" s="6"/>
      <c r="C19" s="6"/>
      <c r="D19" s="21">
        <f>SUM(D18:D18)</f>
        <v>0</v>
      </c>
      <c r="E19" s="14"/>
      <c r="F19" s="21">
        <f>SUM(F18:F18)</f>
        <v>0</v>
      </c>
      <c r="G19" s="14"/>
      <c r="H19" s="21">
        <f>SUM(H18:H18)</f>
        <v>0</v>
      </c>
      <c r="I19" s="14"/>
      <c r="J19" s="21">
        <f>SUM(J18:J18)</f>
        <v>-23850000</v>
      </c>
      <c r="K19" s="14"/>
      <c r="L19" s="21">
        <f>SUM(L18:L18)</f>
        <v>0</v>
      </c>
      <c r="M19" s="17"/>
      <c r="N19" s="70">
        <f>SUM(N18)</f>
        <v>-23850000</v>
      </c>
    </row>
    <row r="20" spans="1:14" ht="18.75" customHeight="1" x14ac:dyDescent="0.25">
      <c r="A20" s="17"/>
      <c r="B20" s="6"/>
      <c r="C20" s="6"/>
      <c r="D20" s="14"/>
      <c r="E20" s="14"/>
      <c r="F20" s="14"/>
      <c r="G20" s="14"/>
      <c r="H20" s="16"/>
      <c r="I20" s="16"/>
      <c r="J20" s="16"/>
      <c r="K20" s="16"/>
      <c r="L20" s="14"/>
    </row>
    <row r="21" spans="1:14" ht="18.75" customHeight="1" x14ac:dyDescent="0.25">
      <c r="A21" s="1" t="s">
        <v>129</v>
      </c>
      <c r="B21" s="6"/>
      <c r="C21" s="6"/>
      <c r="D21" s="20"/>
      <c r="E21" s="20"/>
      <c r="F21" s="20"/>
      <c r="G21" s="20"/>
      <c r="H21" s="20"/>
      <c r="I21" s="20"/>
      <c r="J21" s="20"/>
      <c r="K21" s="20"/>
      <c r="L21" s="20"/>
      <c r="M21" s="17"/>
      <c r="N21" s="17"/>
    </row>
    <row r="22" spans="1:14" ht="18.75" customHeight="1" x14ac:dyDescent="0.25">
      <c r="A22" s="3" t="s">
        <v>130</v>
      </c>
      <c r="B22" s="6"/>
      <c r="C22" s="6"/>
      <c r="D22" s="24">
        <v>0</v>
      </c>
      <c r="E22" s="44"/>
      <c r="F22" s="44">
        <v>0</v>
      </c>
      <c r="G22" s="44"/>
      <c r="H22" s="24">
        <v>0</v>
      </c>
      <c r="I22" s="44"/>
      <c r="J22" s="16">
        <v>107042506</v>
      </c>
      <c r="K22" s="44"/>
      <c r="L22" s="44">
        <v>0</v>
      </c>
      <c r="N22" s="44">
        <f>SUM(D22:L22)</f>
        <v>107042506</v>
      </c>
    </row>
    <row r="23" spans="1:14" ht="18.75" customHeight="1" x14ac:dyDescent="0.25">
      <c r="A23" s="3" t="s">
        <v>131</v>
      </c>
      <c r="B23" s="6"/>
      <c r="C23" s="6"/>
      <c r="D23" s="24">
        <v>0</v>
      </c>
      <c r="E23" s="44"/>
      <c r="F23" s="44">
        <v>0</v>
      </c>
      <c r="G23" s="44"/>
      <c r="H23" s="24">
        <v>0</v>
      </c>
      <c r="I23" s="44"/>
      <c r="J23" s="16">
        <v>350617</v>
      </c>
      <c r="K23" s="44"/>
      <c r="L23" s="44">
        <v>-3245756</v>
      </c>
      <c r="N23" s="46">
        <f>SUM(D23:L23)</f>
        <v>-2895139</v>
      </c>
    </row>
    <row r="24" spans="1:14" ht="18.75" customHeight="1" x14ac:dyDescent="0.3">
      <c r="A24" s="1" t="s">
        <v>132</v>
      </c>
      <c r="B24" s="25"/>
      <c r="C24" s="25"/>
      <c r="D24" s="21">
        <f>SUM(D22:D23)</f>
        <v>0</v>
      </c>
      <c r="E24" s="20"/>
      <c r="F24" s="21">
        <f>SUM(F22:F23)</f>
        <v>0</v>
      </c>
      <c r="G24" s="20"/>
      <c r="H24" s="21">
        <f>SUM(H22:H23)</f>
        <v>0</v>
      </c>
      <c r="I24" s="20"/>
      <c r="J24" s="21">
        <f>SUM(J22:J23)</f>
        <v>107393123</v>
      </c>
      <c r="K24" s="20"/>
      <c r="L24" s="21">
        <f>SUM(L22:L23)</f>
        <v>-3245756</v>
      </c>
      <c r="M24" s="17"/>
      <c r="N24" s="19">
        <f>SUM(N22:N23)</f>
        <v>104147367</v>
      </c>
    </row>
    <row r="25" spans="1:14" s="66" customFormat="1" ht="9" customHeight="1" x14ac:dyDescent="0.5">
      <c r="A25" s="17"/>
      <c r="B25" s="17"/>
      <c r="C25" s="17"/>
      <c r="D25" s="67"/>
      <c r="E25" s="61"/>
      <c r="F25" s="67"/>
      <c r="G25" s="67"/>
      <c r="H25" s="67"/>
      <c r="I25" s="67"/>
      <c r="J25" s="67"/>
      <c r="K25" s="67"/>
      <c r="L25" s="67"/>
      <c r="M25" s="5"/>
      <c r="N25" s="5"/>
    </row>
    <row r="26" spans="1:14" ht="18.75" customHeight="1" thickBot="1" x14ac:dyDescent="0.3">
      <c r="A26" s="17" t="s">
        <v>133</v>
      </c>
      <c r="B26" s="6"/>
      <c r="C26" s="6"/>
      <c r="D26" s="57">
        <f>SUM(D14)+D24+D19</f>
        <v>75000000</v>
      </c>
      <c r="E26" s="14"/>
      <c r="F26" s="57">
        <f>SUM(F14)+F24+F19</f>
        <v>156000000</v>
      </c>
      <c r="G26" s="14"/>
      <c r="H26" s="57">
        <f>SUM(H14)+H24+H19</f>
        <v>7500000</v>
      </c>
      <c r="I26" s="14"/>
      <c r="J26" s="57">
        <f>SUM(J14)+J24+J19</f>
        <v>735662991</v>
      </c>
      <c r="K26" s="14"/>
      <c r="L26" s="57">
        <f>SUM(L14)+L24+L19</f>
        <v>-30251596</v>
      </c>
      <c r="M26" s="34"/>
      <c r="N26" s="57">
        <f>SUM(N14)+N24+N19</f>
        <v>943911395</v>
      </c>
    </row>
    <row r="27" spans="1:14" ht="18.75" customHeight="1" thickTop="1" x14ac:dyDescent="0.25"/>
  </sheetData>
  <mergeCells count="4">
    <mergeCell ref="A3:E3"/>
    <mergeCell ref="D4:N4"/>
    <mergeCell ref="H7:J7"/>
    <mergeCell ref="D12:N12"/>
  </mergeCells>
  <pageMargins left="0.7" right="0.7" top="0.48" bottom="0.5" header="0.5" footer="0.5"/>
  <pageSetup paperSize="9" scale="95" firstPageNumber="10" orientation="landscape" useFirstPageNumber="1" r:id="rId1"/>
  <headerFooter alignWithMargins="0">
    <oddFooter xml:space="preserve">&amp;L&amp;"Times New Roman,Regular"&amp;11The accompanying notes are an integral part of these financial statements.&amp;"Angsana New,Regular"&amp;15
&amp;C&amp;"Times New Roman,Regular"&amp;11&amp;P&amp;R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0E940-8802-4906-8066-752F68D70FC4}">
  <dimension ref="A1:R30"/>
  <sheetViews>
    <sheetView view="pageBreakPreview" zoomScaleNormal="100" zoomScaleSheetLayoutView="100" workbookViewId="0"/>
  </sheetViews>
  <sheetFormatPr defaultColWidth="9" defaultRowHeight="18.75" customHeight="1" x14ac:dyDescent="0.25"/>
  <cols>
    <col min="1" max="1" width="51.875" style="3" customWidth="1"/>
    <col min="2" max="2" width="6.75" style="4" customWidth="1"/>
    <col min="3" max="3" width="1.75" style="4" customWidth="1"/>
    <col min="4" max="4" width="14.75" style="34" bestFit="1" customWidth="1"/>
    <col min="5" max="5" width="1.375" style="34" customWidth="1"/>
    <col min="6" max="6" width="15.125" style="34" bestFit="1" customWidth="1"/>
    <col min="7" max="7" width="1.375" style="34" customWidth="1"/>
    <col min="8" max="8" width="12.375" style="34" bestFit="1" customWidth="1"/>
    <col min="9" max="9" width="1.375" style="34" customWidth="1"/>
    <col min="10" max="10" width="15" style="34" customWidth="1"/>
    <col min="11" max="11" width="1.375" style="34" customWidth="1"/>
    <col min="12" max="12" width="14.625" style="34" bestFit="1" customWidth="1"/>
    <col min="13" max="13" width="1.375" style="5" customWidth="1"/>
    <col min="14" max="14" width="16" style="5" customWidth="1"/>
    <col min="15" max="15" width="1.375" style="5" customWidth="1"/>
    <col min="16" max="16" width="16" style="5" customWidth="1"/>
    <col min="17" max="17" width="1.375" style="5" customWidth="1"/>
    <col min="18" max="18" width="16" style="5" customWidth="1"/>
    <col min="19" max="16384" width="9" style="5"/>
  </cols>
  <sheetData>
    <row r="1" spans="1:18" ht="18.75" customHeight="1" x14ac:dyDescent="0.35">
      <c r="A1" s="9" t="s">
        <v>0</v>
      </c>
      <c r="B1" s="12"/>
      <c r="C1" s="12"/>
      <c r="D1" s="32"/>
      <c r="E1" s="32"/>
      <c r="F1" s="32"/>
      <c r="G1" s="32"/>
      <c r="H1" s="32"/>
      <c r="I1" s="32"/>
      <c r="J1" s="32"/>
      <c r="K1" s="32"/>
      <c r="L1" s="32"/>
      <c r="M1" s="8"/>
      <c r="N1" s="8"/>
      <c r="O1" s="8"/>
      <c r="P1" s="8"/>
      <c r="Q1" s="8"/>
      <c r="R1" s="8"/>
    </row>
    <row r="2" spans="1:18" ht="18.75" customHeight="1" x14ac:dyDescent="0.3">
      <c r="A2" s="13" t="s">
        <v>106</v>
      </c>
      <c r="B2" s="11"/>
      <c r="C2" s="11"/>
      <c r="D2" s="33"/>
      <c r="E2" s="33"/>
      <c r="F2" s="33"/>
      <c r="G2" s="33"/>
      <c r="H2" s="33"/>
      <c r="I2" s="33"/>
      <c r="J2" s="33"/>
      <c r="K2" s="33"/>
      <c r="L2" s="33"/>
      <c r="M2" s="13"/>
      <c r="N2" s="13"/>
      <c r="O2" s="13"/>
      <c r="P2" s="13"/>
      <c r="Q2" s="13"/>
      <c r="R2" s="13"/>
    </row>
    <row r="3" spans="1:18" ht="18.75" customHeight="1" x14ac:dyDescent="0.3">
      <c r="A3" s="79"/>
      <c r="B3" s="79"/>
      <c r="C3" s="79"/>
      <c r="D3" s="79"/>
      <c r="E3" s="79"/>
      <c r="F3" s="52"/>
      <c r="G3" s="52"/>
      <c r="H3" s="33"/>
      <c r="I3" s="33"/>
      <c r="J3" s="33"/>
      <c r="K3" s="33"/>
      <c r="L3" s="33"/>
      <c r="M3" s="10"/>
      <c r="N3" s="10"/>
      <c r="O3" s="10"/>
      <c r="P3" s="10"/>
      <c r="Q3" s="10"/>
      <c r="R3" s="10"/>
    </row>
    <row r="4" spans="1:18" ht="18.75" customHeight="1" x14ac:dyDescent="0.25">
      <c r="D4" s="77" t="s">
        <v>134</v>
      </c>
      <c r="E4" s="77"/>
      <c r="F4" s="77"/>
      <c r="G4" s="77"/>
      <c r="H4" s="77"/>
      <c r="I4" s="77"/>
      <c r="J4" s="77"/>
      <c r="K4" s="77"/>
      <c r="L4" s="77"/>
      <c r="M4" s="77"/>
      <c r="N4" s="77"/>
      <c r="O4" s="51"/>
      <c r="P4" s="51"/>
      <c r="Q4" s="51"/>
      <c r="R4" s="51"/>
    </row>
    <row r="5" spans="1:18" ht="18.75" customHeight="1" x14ac:dyDescent="0.25">
      <c r="B5" s="3"/>
      <c r="C5" s="3"/>
      <c r="E5" s="51"/>
      <c r="F5" s="51"/>
      <c r="G5" s="51"/>
      <c r="H5" s="65"/>
      <c r="I5" s="65"/>
      <c r="L5" s="65" t="s">
        <v>108</v>
      </c>
      <c r="M5" s="34"/>
      <c r="N5" s="34"/>
      <c r="O5" s="34"/>
      <c r="P5" s="34"/>
      <c r="Q5" s="34"/>
      <c r="R5" s="34"/>
    </row>
    <row r="6" spans="1:18" ht="18.75" customHeight="1" x14ac:dyDescent="0.25">
      <c r="B6" s="3"/>
      <c r="C6" s="3"/>
      <c r="E6" s="51"/>
      <c r="F6" s="51"/>
      <c r="G6" s="51"/>
      <c r="H6" s="65"/>
      <c r="I6" s="65"/>
      <c r="L6" s="65" t="s">
        <v>109</v>
      </c>
      <c r="M6" s="34"/>
      <c r="N6" s="34"/>
      <c r="O6" s="34"/>
      <c r="P6" s="34"/>
      <c r="Q6" s="34"/>
      <c r="R6" s="34"/>
    </row>
    <row r="7" spans="1:18" ht="18.75" customHeight="1" x14ac:dyDescent="0.25">
      <c r="B7" s="3"/>
      <c r="C7" s="3"/>
      <c r="E7" s="51"/>
      <c r="F7" s="51"/>
      <c r="G7" s="51"/>
      <c r="H7" s="80" t="s">
        <v>54</v>
      </c>
      <c r="I7" s="80"/>
      <c r="J7" s="80"/>
      <c r="L7" s="69" t="s">
        <v>110</v>
      </c>
      <c r="M7" s="34"/>
      <c r="N7" s="34"/>
      <c r="O7" s="34"/>
      <c r="P7" s="34"/>
      <c r="Q7" s="34"/>
      <c r="R7" s="34"/>
    </row>
    <row r="8" spans="1:18" ht="18.75" customHeight="1" x14ac:dyDescent="0.25">
      <c r="B8" s="2"/>
      <c r="C8" s="2"/>
      <c r="E8" s="51"/>
      <c r="F8" s="51"/>
      <c r="G8" s="51"/>
      <c r="H8" s="65"/>
      <c r="I8" s="65"/>
      <c r="L8" s="65"/>
      <c r="M8" s="34"/>
      <c r="N8" s="65" t="s">
        <v>46</v>
      </c>
      <c r="P8" s="65"/>
      <c r="R8" s="65"/>
    </row>
    <row r="9" spans="1:18" ht="18.75" customHeight="1" x14ac:dyDescent="0.25">
      <c r="B9" s="2"/>
      <c r="C9" s="2"/>
      <c r="D9" s="65" t="s">
        <v>111</v>
      </c>
      <c r="F9" s="2"/>
      <c r="H9" s="65"/>
      <c r="I9" s="65"/>
      <c r="L9" s="65"/>
      <c r="M9" s="65"/>
      <c r="N9" s="65" t="s">
        <v>135</v>
      </c>
      <c r="O9" s="65"/>
      <c r="P9" s="65" t="s">
        <v>136</v>
      </c>
      <c r="Q9" s="65"/>
      <c r="R9" s="65"/>
    </row>
    <row r="10" spans="1:18" ht="18.75" customHeight="1" x14ac:dyDescent="0.25">
      <c r="B10" s="2"/>
      <c r="C10" s="2"/>
      <c r="D10" s="65" t="s">
        <v>112</v>
      </c>
      <c r="F10" s="2" t="s">
        <v>113</v>
      </c>
      <c r="H10" s="65" t="s">
        <v>114</v>
      </c>
      <c r="I10" s="65"/>
      <c r="L10" s="65" t="s">
        <v>115</v>
      </c>
      <c r="M10" s="65"/>
      <c r="N10" s="65" t="s">
        <v>137</v>
      </c>
      <c r="O10" s="65"/>
      <c r="P10" s="65" t="s">
        <v>138</v>
      </c>
      <c r="Q10" s="65"/>
      <c r="R10" s="65" t="s">
        <v>116</v>
      </c>
    </row>
    <row r="11" spans="1:18" ht="18.75" customHeight="1" x14ac:dyDescent="0.25">
      <c r="B11" s="6" t="s">
        <v>13</v>
      </c>
      <c r="C11" s="6"/>
      <c r="D11" s="65" t="s">
        <v>117</v>
      </c>
      <c r="F11" s="2" t="s">
        <v>118</v>
      </c>
      <c r="H11" s="65" t="s">
        <v>119</v>
      </c>
      <c r="I11" s="65"/>
      <c r="J11" s="65" t="s">
        <v>120</v>
      </c>
      <c r="L11" s="65" t="s">
        <v>119</v>
      </c>
      <c r="M11" s="65"/>
      <c r="N11" s="65" t="s">
        <v>139</v>
      </c>
      <c r="O11" s="65"/>
      <c r="P11" s="65" t="s">
        <v>140</v>
      </c>
      <c r="Q11" s="65"/>
      <c r="R11" s="65" t="s">
        <v>121</v>
      </c>
    </row>
    <row r="12" spans="1:18" ht="18.75" customHeight="1" x14ac:dyDescent="0.25">
      <c r="B12" s="6"/>
      <c r="C12" s="6"/>
      <c r="D12" s="78" t="s">
        <v>122</v>
      </c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68"/>
      <c r="P12" s="68"/>
      <c r="Q12" s="68"/>
      <c r="R12" s="68"/>
    </row>
    <row r="13" spans="1:18" ht="18.75" customHeight="1" x14ac:dyDescent="0.25">
      <c r="A13" s="1" t="s">
        <v>141</v>
      </c>
      <c r="B13" s="6"/>
      <c r="C13" s="6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</row>
    <row r="14" spans="1:18" ht="18.75" customHeight="1" x14ac:dyDescent="0.25">
      <c r="A14" s="17" t="s">
        <v>142</v>
      </c>
      <c r="B14" s="6"/>
      <c r="C14" s="6"/>
      <c r="D14" s="20">
        <v>75000000</v>
      </c>
      <c r="E14" s="20"/>
      <c r="F14" s="20">
        <v>156000000</v>
      </c>
      <c r="G14" s="20"/>
      <c r="H14" s="20">
        <v>7500000</v>
      </c>
      <c r="I14" s="20"/>
      <c r="J14" s="20">
        <v>735662991</v>
      </c>
      <c r="K14" s="20"/>
      <c r="L14" s="20">
        <v>-30251596</v>
      </c>
      <c r="M14" s="20"/>
      <c r="N14" s="20">
        <f>SUM(D14:L14)</f>
        <v>943911395</v>
      </c>
      <c r="O14" s="20"/>
      <c r="P14" s="20">
        <v>0</v>
      </c>
      <c r="Q14" s="20"/>
      <c r="R14" s="20">
        <f>SUM(N14:P14)</f>
        <v>943911395</v>
      </c>
    </row>
    <row r="15" spans="1:18" ht="18.75" customHeight="1" x14ac:dyDescent="0.25">
      <c r="A15" s="17"/>
      <c r="B15" s="6"/>
      <c r="C15" s="6"/>
      <c r="D15" s="20"/>
      <c r="E15" s="20"/>
      <c r="F15" s="20"/>
      <c r="G15" s="20"/>
      <c r="H15" s="20"/>
      <c r="I15" s="20"/>
      <c r="J15" s="20"/>
      <c r="K15" s="20"/>
      <c r="L15" s="20"/>
      <c r="M15" s="17"/>
      <c r="N15" s="17"/>
      <c r="O15" s="17"/>
      <c r="P15" s="17"/>
      <c r="Q15" s="17"/>
      <c r="R15" s="17"/>
    </row>
    <row r="16" spans="1:18" ht="21" customHeight="1" x14ac:dyDescent="0.25">
      <c r="A16" s="17" t="s">
        <v>125</v>
      </c>
      <c r="B16" s="6"/>
      <c r="C16" s="6"/>
      <c r="D16" s="44"/>
      <c r="E16" s="44"/>
      <c r="F16" s="44"/>
      <c r="G16" s="44"/>
      <c r="H16" s="24"/>
      <c r="I16" s="16"/>
      <c r="J16" s="24"/>
      <c r="K16" s="16"/>
      <c r="L16" s="44"/>
    </row>
    <row r="17" spans="1:18" ht="21" customHeight="1" x14ac:dyDescent="0.25">
      <c r="A17" s="17" t="s">
        <v>126</v>
      </c>
      <c r="B17" s="6"/>
      <c r="C17" s="6"/>
      <c r="D17" s="16"/>
      <c r="E17" s="44"/>
      <c r="F17" s="44"/>
      <c r="G17" s="44"/>
      <c r="H17" s="16"/>
      <c r="I17" s="16"/>
      <c r="J17" s="16"/>
      <c r="K17" s="16"/>
      <c r="L17" s="44"/>
    </row>
    <row r="18" spans="1:18" ht="21" customHeight="1" x14ac:dyDescent="0.25">
      <c r="A18" s="5" t="s">
        <v>127</v>
      </c>
      <c r="B18" s="6">
        <v>17</v>
      </c>
      <c r="C18" s="6"/>
      <c r="D18" s="16">
        <v>0</v>
      </c>
      <c r="E18" s="16"/>
      <c r="F18" s="16">
        <v>0</v>
      </c>
      <c r="G18" s="16"/>
      <c r="H18" s="16">
        <v>0</v>
      </c>
      <c r="I18" s="16"/>
      <c r="J18" s="16">
        <v>-63750000</v>
      </c>
      <c r="K18" s="16"/>
      <c r="L18" s="16">
        <v>0</v>
      </c>
      <c r="N18" s="44">
        <f>SUM(D18:L18)</f>
        <v>-63750000</v>
      </c>
      <c r="P18" s="44">
        <v>0</v>
      </c>
      <c r="Q18" s="20"/>
      <c r="R18" s="44">
        <f>SUM(N18:P18)</f>
        <v>-63750000</v>
      </c>
    </row>
    <row r="19" spans="1:18" s="17" customFormat="1" ht="14.7" customHeight="1" x14ac:dyDescent="0.25"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</row>
    <row r="20" spans="1:18" s="17" customFormat="1" ht="21" customHeight="1" x14ac:dyDescent="0.25">
      <c r="A20" s="17" t="s">
        <v>143</v>
      </c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 s="17" customFormat="1" ht="21" customHeight="1" x14ac:dyDescent="0.25">
      <c r="A21" s="5" t="s">
        <v>144</v>
      </c>
      <c r="B21" s="6">
        <v>3</v>
      </c>
      <c r="D21" s="46">
        <v>0</v>
      </c>
      <c r="E21" s="20"/>
      <c r="F21" s="46">
        <v>0</v>
      </c>
      <c r="G21" s="20"/>
      <c r="H21" s="15">
        <v>0</v>
      </c>
      <c r="I21" s="20"/>
      <c r="J21" s="15">
        <v>0</v>
      </c>
      <c r="K21" s="44"/>
      <c r="L21" s="44">
        <v>0</v>
      </c>
      <c r="M21" s="20"/>
      <c r="N21" s="44">
        <f>SUM(D21:L21)</f>
        <v>0</v>
      </c>
      <c r="O21" s="20"/>
      <c r="P21" s="44">
        <v>6000</v>
      </c>
      <c r="Q21" s="20"/>
      <c r="R21" s="44">
        <f>SUM(N21:P21)</f>
        <v>6000</v>
      </c>
    </row>
    <row r="22" spans="1:18" s="17" customFormat="1" ht="21" customHeight="1" x14ac:dyDescent="0.25">
      <c r="A22" s="17" t="s">
        <v>145</v>
      </c>
      <c r="D22" s="21">
        <f>SUM(D18:D21)</f>
        <v>0</v>
      </c>
      <c r="E22" s="20"/>
      <c r="F22" s="21">
        <f>SUM(F18:F21)</f>
        <v>0</v>
      </c>
      <c r="G22" s="20"/>
      <c r="H22" s="21">
        <f>SUM(H18:H21)</f>
        <v>0</v>
      </c>
      <c r="I22" s="20"/>
      <c r="J22" s="21">
        <f>SUM(J18:J21)</f>
        <v>-63750000</v>
      </c>
      <c r="K22" s="20"/>
      <c r="L22" s="21">
        <f>SUM(L18:L21)</f>
        <v>0</v>
      </c>
      <c r="M22" s="20"/>
      <c r="N22" s="21">
        <f>SUM(N18:N21)</f>
        <v>-63750000</v>
      </c>
      <c r="O22" s="20"/>
      <c r="P22" s="21">
        <f>SUM(P18:P21)</f>
        <v>6000</v>
      </c>
      <c r="Q22" s="20"/>
      <c r="R22" s="21">
        <f>SUM(R18:R21)</f>
        <v>-63744000</v>
      </c>
    </row>
    <row r="23" spans="1:18" ht="18.75" customHeight="1" x14ac:dyDescent="0.25">
      <c r="A23" s="17"/>
      <c r="B23" s="6"/>
      <c r="C23" s="6"/>
      <c r="D23" s="14"/>
      <c r="E23" s="14"/>
      <c r="F23" s="14"/>
      <c r="G23" s="14"/>
      <c r="H23" s="16"/>
      <c r="I23" s="16"/>
      <c r="J23" s="16"/>
      <c r="K23" s="16"/>
      <c r="L23" s="14"/>
    </row>
    <row r="24" spans="1:18" ht="18.75" customHeight="1" x14ac:dyDescent="0.25">
      <c r="A24" s="1" t="s">
        <v>129</v>
      </c>
      <c r="B24" s="6"/>
      <c r="C24" s="6"/>
      <c r="D24" s="20"/>
      <c r="E24" s="20"/>
      <c r="F24" s="20"/>
      <c r="G24" s="20"/>
      <c r="H24" s="20"/>
      <c r="I24" s="20"/>
      <c r="J24" s="20"/>
      <c r="K24" s="20"/>
      <c r="L24" s="20"/>
      <c r="M24" s="17"/>
      <c r="N24" s="17"/>
      <c r="O24" s="17"/>
      <c r="P24" s="17"/>
      <c r="Q24" s="17"/>
      <c r="R24" s="17"/>
    </row>
    <row r="25" spans="1:18" ht="18.75" customHeight="1" x14ac:dyDescent="0.25">
      <c r="A25" s="3" t="s">
        <v>146</v>
      </c>
      <c r="B25" s="6"/>
      <c r="C25" s="6"/>
      <c r="D25" s="24">
        <v>0</v>
      </c>
      <c r="E25" s="44"/>
      <c r="F25" s="44">
        <v>0</v>
      </c>
      <c r="G25" s="44"/>
      <c r="H25" s="24">
        <v>0</v>
      </c>
      <c r="I25" s="44"/>
      <c r="J25" s="24">
        <v>102964280</v>
      </c>
      <c r="K25" s="44"/>
      <c r="L25" s="44">
        <v>0</v>
      </c>
      <c r="N25" s="44">
        <f t="shared" ref="N25:N26" si="0">SUM(D25:L25)</f>
        <v>102964280</v>
      </c>
      <c r="P25" s="44">
        <v>-16</v>
      </c>
      <c r="Q25" s="20"/>
      <c r="R25" s="44">
        <f t="shared" ref="R25:R26" si="1">SUM(N25:P25)</f>
        <v>102964264</v>
      </c>
    </row>
    <row r="26" spans="1:18" ht="18.75" customHeight="1" x14ac:dyDescent="0.25">
      <c r="A26" s="3" t="s">
        <v>131</v>
      </c>
      <c r="B26" s="6"/>
      <c r="C26" s="6"/>
      <c r="D26" s="24">
        <v>0</v>
      </c>
      <c r="E26" s="44"/>
      <c r="F26" s="44">
        <v>0</v>
      </c>
      <c r="G26" s="44"/>
      <c r="H26" s="24">
        <v>0</v>
      </c>
      <c r="I26" s="44"/>
      <c r="J26" s="16">
        <v>-73324</v>
      </c>
      <c r="K26" s="44"/>
      <c r="L26" s="16">
        <v>-10370606</v>
      </c>
      <c r="N26" s="46">
        <f t="shared" si="0"/>
        <v>-10443930</v>
      </c>
      <c r="P26" s="44">
        <v>0</v>
      </c>
      <c r="Q26" s="20"/>
      <c r="R26" s="44">
        <f t="shared" si="1"/>
        <v>-10443930</v>
      </c>
    </row>
    <row r="27" spans="1:18" ht="18.75" customHeight="1" x14ac:dyDescent="0.3">
      <c r="A27" s="1" t="s">
        <v>132</v>
      </c>
      <c r="B27" s="25"/>
      <c r="C27" s="25"/>
      <c r="D27" s="21">
        <f>SUM(D25:D26)</f>
        <v>0</v>
      </c>
      <c r="E27" s="20"/>
      <c r="F27" s="21">
        <f>SUM(F25:F26)</f>
        <v>0</v>
      </c>
      <c r="G27" s="20"/>
      <c r="H27" s="21">
        <f>SUM(H25:H26)</f>
        <v>0</v>
      </c>
      <c r="I27" s="20"/>
      <c r="J27" s="21">
        <f>SUM(J25:J26)</f>
        <v>102890956</v>
      </c>
      <c r="K27" s="20"/>
      <c r="L27" s="21">
        <f>SUM(L25:L26)</f>
        <v>-10370606</v>
      </c>
      <c r="M27" s="17"/>
      <c r="N27" s="21">
        <f>SUM(N25:N26)</f>
        <v>92520350</v>
      </c>
      <c r="O27" s="17"/>
      <c r="P27" s="21">
        <f>SUM(P25:P26)</f>
        <v>-16</v>
      </c>
      <c r="Q27" s="17"/>
      <c r="R27" s="21">
        <f>SUM(R25:R26)</f>
        <v>92520334</v>
      </c>
    </row>
    <row r="28" spans="1:18" s="66" customFormat="1" ht="9" customHeight="1" x14ac:dyDescent="0.5">
      <c r="A28" s="17"/>
      <c r="B28" s="17"/>
      <c r="C28" s="17"/>
      <c r="D28" s="67"/>
      <c r="E28" s="61"/>
      <c r="F28" s="67"/>
      <c r="G28" s="67"/>
      <c r="H28" s="67"/>
      <c r="I28" s="67"/>
      <c r="J28" s="67"/>
      <c r="K28" s="67"/>
      <c r="L28" s="67"/>
      <c r="M28" s="5"/>
      <c r="N28" s="5"/>
      <c r="O28" s="5"/>
      <c r="P28" s="5"/>
      <c r="Q28" s="5"/>
      <c r="R28" s="5"/>
    </row>
    <row r="29" spans="1:18" ht="18.75" customHeight="1" thickBot="1" x14ac:dyDescent="0.3">
      <c r="A29" s="17" t="s">
        <v>147</v>
      </c>
      <c r="B29" s="6"/>
      <c r="C29" s="6"/>
      <c r="D29" s="57">
        <f>SUM(D14)+D27+D22</f>
        <v>75000000</v>
      </c>
      <c r="E29" s="14"/>
      <c r="F29" s="57">
        <f>SUM(F14)+F27+F22</f>
        <v>156000000</v>
      </c>
      <c r="G29" s="14"/>
      <c r="H29" s="57">
        <f>SUM(H14)+H27+H22</f>
        <v>7500000</v>
      </c>
      <c r="I29" s="14"/>
      <c r="J29" s="57">
        <f>SUM(J14)+J27+J22</f>
        <v>774803947</v>
      </c>
      <c r="K29" s="14"/>
      <c r="L29" s="57">
        <f>SUM(L14)+L27+L22</f>
        <v>-40622202</v>
      </c>
      <c r="M29" s="34"/>
      <c r="N29" s="57">
        <f>SUM(N14)+N27+N22</f>
        <v>972681745</v>
      </c>
      <c r="O29" s="34"/>
      <c r="P29" s="57">
        <f>SUM(P14)+P27+P22</f>
        <v>5984</v>
      </c>
      <c r="Q29" s="34"/>
      <c r="R29" s="57">
        <f>SUM(R14)+R27+R22</f>
        <v>972687729</v>
      </c>
    </row>
    <row r="30" spans="1:18" ht="18.75" customHeight="1" thickTop="1" x14ac:dyDescent="0.25"/>
  </sheetData>
  <mergeCells count="4">
    <mergeCell ref="H7:J7"/>
    <mergeCell ref="D12:N12"/>
    <mergeCell ref="A3:E3"/>
    <mergeCell ref="D4:N4"/>
  </mergeCells>
  <pageMargins left="0.7" right="0.7" top="0.48" bottom="0.5" header="0.5" footer="0.5"/>
  <pageSetup paperSize="9" scale="78" firstPageNumber="11" orientation="landscape" useFirstPageNumber="1" r:id="rId1"/>
  <headerFooter alignWithMargins="0">
    <oddFooter xml:space="preserve">&amp;L&amp;"Times New Roman,Regular"&amp;11The accompanying notes are an integral part of these financial statements.&amp;"Angsana New,Regular"&amp;15
&amp;C&amp;"Times New Roman,Regular"&amp;11&amp;P&amp;R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L48"/>
  <sheetViews>
    <sheetView view="pageBreakPreview" zoomScaleNormal="70" zoomScaleSheetLayoutView="100" workbookViewId="0"/>
  </sheetViews>
  <sheetFormatPr defaultColWidth="9" defaultRowHeight="18.75" customHeight="1" x14ac:dyDescent="0.25"/>
  <cols>
    <col min="1" max="1" width="47.25" style="3" customWidth="1"/>
    <col min="2" max="2" width="8.25" style="4" customWidth="1"/>
    <col min="3" max="3" width="3.75" style="5" customWidth="1"/>
    <col min="4" max="4" width="16.875" style="34" customWidth="1"/>
    <col min="5" max="5" width="1.375" style="34" customWidth="1"/>
    <col min="6" max="6" width="16.875" style="34" customWidth="1"/>
    <col min="7" max="7" width="1.375" style="34" customWidth="1"/>
    <col min="8" max="8" width="16.875" style="34" customWidth="1"/>
    <col min="9" max="9" width="1.375" style="34" customWidth="1"/>
    <col min="10" max="10" width="16.875" style="34" customWidth="1"/>
    <col min="11" max="11" width="1.375" style="34" customWidth="1"/>
    <col min="12" max="12" width="16.875" style="5" customWidth="1"/>
    <col min="13" max="16384" width="9" style="5"/>
  </cols>
  <sheetData>
    <row r="1" spans="1:12" ht="18.75" customHeight="1" x14ac:dyDescent="0.35">
      <c r="A1" s="9" t="s">
        <v>0</v>
      </c>
      <c r="B1" s="12"/>
      <c r="C1" s="8"/>
      <c r="D1" s="32"/>
      <c r="E1" s="32"/>
      <c r="F1" s="32"/>
      <c r="G1" s="32"/>
      <c r="H1" s="32"/>
      <c r="I1" s="32"/>
      <c r="J1" s="32"/>
      <c r="K1" s="32"/>
      <c r="L1" s="8"/>
    </row>
    <row r="2" spans="1:12" ht="18.75" customHeight="1" x14ac:dyDescent="0.3">
      <c r="A2" s="13" t="s">
        <v>106</v>
      </c>
      <c r="B2" s="11"/>
      <c r="C2" s="10"/>
      <c r="D2" s="33"/>
      <c r="E2" s="33"/>
      <c r="F2" s="33"/>
      <c r="G2" s="33"/>
      <c r="H2" s="33"/>
      <c r="I2" s="33"/>
      <c r="J2" s="33"/>
      <c r="K2" s="33"/>
      <c r="L2" s="10"/>
    </row>
    <row r="3" spans="1:12" ht="18.75" customHeight="1" x14ac:dyDescent="0.3">
      <c r="A3" s="79"/>
      <c r="B3" s="79"/>
      <c r="C3" s="79"/>
      <c r="D3" s="79"/>
      <c r="E3" s="79"/>
      <c r="F3" s="33"/>
      <c r="G3" s="33"/>
      <c r="H3" s="33"/>
      <c r="I3" s="33"/>
      <c r="J3" s="33"/>
      <c r="K3" s="33"/>
      <c r="L3" s="10"/>
    </row>
    <row r="4" spans="1:12" ht="18.75" customHeight="1" x14ac:dyDescent="0.25">
      <c r="D4" s="77" t="s">
        <v>148</v>
      </c>
      <c r="E4" s="77"/>
      <c r="F4" s="77"/>
      <c r="G4" s="77"/>
      <c r="H4" s="77"/>
      <c r="I4" s="77"/>
      <c r="J4" s="77"/>
      <c r="K4" s="77"/>
      <c r="L4" s="77"/>
    </row>
    <row r="5" spans="1:12" ht="18.75" customHeight="1" x14ac:dyDescent="0.3">
      <c r="B5" s="3"/>
      <c r="C5" s="4"/>
      <c r="E5" s="51"/>
      <c r="F5" s="33"/>
      <c r="G5" s="33"/>
      <c r="H5" s="80" t="s">
        <v>54</v>
      </c>
      <c r="I5" s="80"/>
      <c r="J5" s="80"/>
      <c r="K5" s="65"/>
    </row>
    <row r="6" spans="1:12" ht="18.75" customHeight="1" x14ac:dyDescent="0.3">
      <c r="B6" s="2"/>
      <c r="C6" s="6"/>
      <c r="D6" s="65" t="s">
        <v>111</v>
      </c>
      <c r="F6" s="33"/>
      <c r="G6" s="33"/>
      <c r="H6" s="65"/>
      <c r="I6" s="65"/>
      <c r="J6" s="65"/>
      <c r="K6" s="65"/>
    </row>
    <row r="7" spans="1:12" ht="18.75" customHeight="1" x14ac:dyDescent="0.3">
      <c r="B7" s="2"/>
      <c r="C7" s="6"/>
      <c r="D7" s="65" t="s">
        <v>112</v>
      </c>
      <c r="F7" s="2" t="s">
        <v>113</v>
      </c>
      <c r="G7" s="33"/>
      <c r="H7" s="65" t="s">
        <v>114</v>
      </c>
      <c r="K7" s="65"/>
      <c r="L7" s="65" t="s">
        <v>116</v>
      </c>
    </row>
    <row r="8" spans="1:12" ht="18.75" customHeight="1" x14ac:dyDescent="0.25">
      <c r="B8" s="6" t="s">
        <v>13</v>
      </c>
      <c r="C8" s="6"/>
      <c r="D8" s="65" t="s">
        <v>117</v>
      </c>
      <c r="F8" s="2" t="s">
        <v>118</v>
      </c>
      <c r="G8" s="65"/>
      <c r="H8" s="65" t="s">
        <v>119</v>
      </c>
      <c r="I8" s="65"/>
      <c r="J8" s="65" t="s">
        <v>120</v>
      </c>
      <c r="K8" s="65"/>
      <c r="L8" s="65" t="s">
        <v>121</v>
      </c>
    </row>
    <row r="9" spans="1:12" ht="18.75" customHeight="1" x14ac:dyDescent="0.25">
      <c r="A9" s="5"/>
      <c r="B9" s="6"/>
      <c r="D9" s="78" t="s">
        <v>14</v>
      </c>
      <c r="E9" s="78"/>
      <c r="F9" s="78"/>
      <c r="G9" s="78"/>
      <c r="H9" s="78"/>
      <c r="I9" s="78"/>
      <c r="J9" s="78"/>
      <c r="K9" s="78"/>
      <c r="L9" s="78"/>
    </row>
    <row r="10" spans="1:12" ht="18.75" customHeight="1" x14ac:dyDescent="0.25">
      <c r="A10" s="1" t="s">
        <v>123</v>
      </c>
      <c r="B10" s="6"/>
    </row>
    <row r="11" spans="1:12" ht="18.75" customHeight="1" x14ac:dyDescent="0.25">
      <c r="A11" s="17" t="s">
        <v>124</v>
      </c>
      <c r="B11" s="6"/>
      <c r="C11" s="4"/>
      <c r="D11" s="51">
        <v>75000000</v>
      </c>
      <c r="E11" s="51"/>
      <c r="F11" s="51">
        <v>156000000</v>
      </c>
      <c r="G11" s="51"/>
      <c r="H11" s="51">
        <v>7500000</v>
      </c>
      <c r="I11" s="51"/>
      <c r="J11" s="51">
        <v>525071119</v>
      </c>
      <c r="K11" s="51"/>
      <c r="L11" s="55">
        <f>SUM(D11:K11)</f>
        <v>763571119</v>
      </c>
    </row>
    <row r="12" spans="1:12" ht="18.75" customHeight="1" x14ac:dyDescent="0.25">
      <c r="A12" s="17"/>
      <c r="B12" s="6"/>
      <c r="C12" s="26"/>
      <c r="D12" s="20"/>
      <c r="E12" s="20"/>
      <c r="F12" s="20"/>
      <c r="G12" s="20"/>
      <c r="H12" s="20"/>
      <c r="I12" s="20"/>
      <c r="J12" s="20"/>
      <c r="K12" s="20"/>
      <c r="L12" s="17"/>
    </row>
    <row r="13" spans="1:12" ht="21" customHeight="1" x14ac:dyDescent="0.25">
      <c r="A13" s="17" t="s">
        <v>125</v>
      </c>
      <c r="B13" s="6"/>
      <c r="C13" s="6"/>
      <c r="D13" s="44"/>
      <c r="E13" s="44"/>
      <c r="F13" s="44"/>
      <c r="G13" s="44"/>
      <c r="H13" s="24"/>
      <c r="I13" s="16"/>
      <c r="J13" s="24"/>
      <c r="K13" s="16"/>
      <c r="L13" s="44"/>
    </row>
    <row r="14" spans="1:12" ht="21" customHeight="1" x14ac:dyDescent="0.25">
      <c r="A14" s="17" t="s">
        <v>126</v>
      </c>
      <c r="B14" s="6"/>
      <c r="C14" s="6"/>
      <c r="D14" s="16"/>
      <c r="E14" s="44"/>
      <c r="F14" s="44"/>
      <c r="G14" s="44"/>
      <c r="H14" s="16"/>
      <c r="I14" s="16"/>
      <c r="J14" s="16"/>
      <c r="K14" s="16"/>
      <c r="L14" s="44"/>
    </row>
    <row r="15" spans="1:12" ht="21" customHeight="1" x14ac:dyDescent="0.25">
      <c r="A15" s="5" t="s">
        <v>127</v>
      </c>
      <c r="B15" s="6">
        <v>17</v>
      </c>
      <c r="C15" s="6"/>
      <c r="D15" s="16">
        <v>0</v>
      </c>
      <c r="E15" s="16"/>
      <c r="F15" s="16">
        <v>0</v>
      </c>
      <c r="G15" s="16"/>
      <c r="H15" s="16">
        <v>0</v>
      </c>
      <c r="I15" s="16"/>
      <c r="J15" s="16">
        <v>-23850000</v>
      </c>
      <c r="K15" s="16"/>
      <c r="L15" s="16">
        <f>SUM(D15:K15)</f>
        <v>-23850000</v>
      </c>
    </row>
    <row r="16" spans="1:12" ht="18.75" customHeight="1" x14ac:dyDescent="0.25">
      <c r="A16" s="17" t="s">
        <v>128</v>
      </c>
      <c r="B16" s="6"/>
      <c r="C16" s="6"/>
      <c r="D16" s="21">
        <f>SUM(D15:D15)</f>
        <v>0</v>
      </c>
      <c r="E16" s="14"/>
      <c r="F16" s="21">
        <f>SUM(F15:F15)</f>
        <v>0</v>
      </c>
      <c r="G16" s="14"/>
      <c r="H16" s="21">
        <f>SUM(H15:H15)</f>
        <v>0</v>
      </c>
      <c r="I16" s="14"/>
      <c r="J16" s="21">
        <f>SUM(J15:J15)</f>
        <v>-23850000</v>
      </c>
      <c r="K16" s="14"/>
      <c r="L16" s="21">
        <f>SUM(L15:L15)</f>
        <v>-23850000</v>
      </c>
    </row>
    <row r="17" spans="1:12" ht="18.75" customHeight="1" x14ac:dyDescent="0.25">
      <c r="A17" s="17"/>
      <c r="B17" s="6"/>
      <c r="C17" s="26"/>
      <c r="D17" s="20"/>
      <c r="E17" s="20"/>
      <c r="F17" s="20"/>
      <c r="G17" s="20"/>
      <c r="H17" s="20"/>
      <c r="I17" s="20"/>
      <c r="J17" s="20"/>
      <c r="K17" s="20"/>
      <c r="L17" s="17"/>
    </row>
    <row r="18" spans="1:12" ht="18.75" customHeight="1" x14ac:dyDescent="0.25">
      <c r="A18" s="1" t="s">
        <v>129</v>
      </c>
      <c r="B18" s="6"/>
      <c r="C18" s="26"/>
      <c r="D18" s="37"/>
      <c r="E18" s="37"/>
      <c r="F18" s="37"/>
      <c r="G18" s="37"/>
      <c r="H18" s="37"/>
      <c r="I18" s="37"/>
      <c r="J18" s="37"/>
      <c r="K18" s="37"/>
      <c r="L18" s="17"/>
    </row>
    <row r="19" spans="1:12" ht="18.75" customHeight="1" x14ac:dyDescent="0.25">
      <c r="A19" s="3" t="s">
        <v>130</v>
      </c>
      <c r="B19" s="6"/>
      <c r="C19" s="26"/>
      <c r="D19" s="24">
        <v>0</v>
      </c>
      <c r="E19" s="44"/>
      <c r="F19" s="24">
        <v>0</v>
      </c>
      <c r="G19" s="44"/>
      <c r="H19" s="16">
        <v>0</v>
      </c>
      <c r="I19" s="16"/>
      <c r="J19" s="16">
        <v>108430058</v>
      </c>
      <c r="K19" s="44"/>
      <c r="L19" s="16">
        <f>SUM(D19:J19)</f>
        <v>108430058</v>
      </c>
    </row>
    <row r="20" spans="1:12" ht="18.75" customHeight="1" x14ac:dyDescent="0.25">
      <c r="A20" s="3" t="s">
        <v>149</v>
      </c>
      <c r="B20" s="6"/>
      <c r="C20" s="26"/>
      <c r="D20" s="24">
        <v>0</v>
      </c>
      <c r="E20" s="44"/>
      <c r="F20" s="24">
        <v>0</v>
      </c>
      <c r="G20" s="44"/>
      <c r="H20" s="15">
        <v>0</v>
      </c>
      <c r="I20" s="16"/>
      <c r="J20" s="16">
        <v>350617</v>
      </c>
      <c r="K20" s="44"/>
      <c r="L20" s="16">
        <f>SUM(D20:J20)</f>
        <v>350617</v>
      </c>
    </row>
    <row r="21" spans="1:12" ht="18.75" customHeight="1" x14ac:dyDescent="0.25">
      <c r="A21" s="1" t="s">
        <v>150</v>
      </c>
      <c r="B21" s="6"/>
      <c r="C21" s="26"/>
      <c r="D21" s="21">
        <f>SUM(D19:D20)</f>
        <v>0</v>
      </c>
      <c r="E21" s="20"/>
      <c r="F21" s="21">
        <f>SUM(F19:F20)</f>
        <v>0</v>
      </c>
      <c r="G21" s="20"/>
      <c r="H21" s="21">
        <f>SUM(H19:H20)</f>
        <v>0</v>
      </c>
      <c r="I21" s="14"/>
      <c r="J21" s="21">
        <f>SUM(J19:J20)</f>
        <v>108780675</v>
      </c>
      <c r="K21" s="20"/>
      <c r="L21" s="21">
        <f>SUM(L19:L20)</f>
        <v>108780675</v>
      </c>
    </row>
    <row r="22" spans="1:12" ht="18.75" customHeight="1" x14ac:dyDescent="0.25">
      <c r="A22" s="1"/>
      <c r="B22" s="6"/>
      <c r="C22" s="26"/>
      <c r="D22" s="37"/>
      <c r="E22" s="37"/>
      <c r="F22" s="37"/>
      <c r="G22" s="37"/>
      <c r="H22" s="37"/>
      <c r="I22" s="37"/>
      <c r="J22" s="37"/>
      <c r="K22" s="37"/>
      <c r="L22" s="17"/>
    </row>
    <row r="23" spans="1:12" ht="18.75" customHeight="1" thickBot="1" x14ac:dyDescent="0.3">
      <c r="A23" s="17" t="s">
        <v>133</v>
      </c>
      <c r="B23" s="6"/>
      <c r="C23" s="2"/>
      <c r="D23" s="57">
        <f>SUM(D11,D21,D16)</f>
        <v>75000000</v>
      </c>
      <c r="E23" s="20"/>
      <c r="F23" s="57">
        <f>SUM(F11,F21,F16)</f>
        <v>156000000</v>
      </c>
      <c r="G23" s="20"/>
      <c r="H23" s="57">
        <f>SUM(H11,H21,H16)</f>
        <v>7500000</v>
      </c>
      <c r="I23" s="14"/>
      <c r="J23" s="57">
        <f>SUM(J11,J21,J16)</f>
        <v>610001794</v>
      </c>
      <c r="K23" s="16"/>
      <c r="L23" s="57">
        <f>SUM(L11,L21,L16)</f>
        <v>848501794</v>
      </c>
    </row>
    <row r="24" spans="1:12" ht="18.75" customHeight="1" thickTop="1" x14ac:dyDescent="0.25"/>
    <row r="25" spans="1:12" ht="18.75" customHeight="1" x14ac:dyDescent="0.35">
      <c r="A25" s="9" t="s">
        <v>0</v>
      </c>
      <c r="B25" s="12"/>
      <c r="C25" s="8"/>
      <c r="D25" s="32"/>
      <c r="E25" s="32"/>
      <c r="F25" s="32"/>
      <c r="G25" s="32"/>
      <c r="H25" s="32"/>
      <c r="I25" s="32"/>
      <c r="J25" s="32"/>
      <c r="K25" s="32"/>
      <c r="L25" s="8"/>
    </row>
    <row r="26" spans="1:12" ht="18.75" customHeight="1" x14ac:dyDescent="0.3">
      <c r="A26" s="13" t="s">
        <v>106</v>
      </c>
      <c r="B26" s="11"/>
      <c r="C26" s="10"/>
      <c r="D26" s="33"/>
      <c r="E26" s="33"/>
      <c r="F26" s="33"/>
      <c r="G26" s="33"/>
      <c r="H26" s="33"/>
      <c r="I26" s="33"/>
      <c r="J26" s="33"/>
      <c r="K26" s="33"/>
      <c r="L26" s="10"/>
    </row>
    <row r="27" spans="1:12" ht="18.75" customHeight="1" x14ac:dyDescent="0.3">
      <c r="A27" s="79"/>
      <c r="B27" s="79"/>
      <c r="C27" s="79"/>
      <c r="D27" s="79"/>
      <c r="E27" s="79"/>
      <c r="F27" s="33"/>
      <c r="G27" s="33"/>
      <c r="H27" s="33"/>
      <c r="I27" s="33"/>
      <c r="J27" s="33"/>
      <c r="K27" s="33"/>
      <c r="L27" s="10"/>
    </row>
    <row r="28" spans="1:12" ht="18.75" customHeight="1" x14ac:dyDescent="0.25">
      <c r="D28" s="77" t="s">
        <v>148</v>
      </c>
      <c r="E28" s="77"/>
      <c r="F28" s="77"/>
      <c r="G28" s="77"/>
      <c r="H28" s="77"/>
      <c r="I28" s="77"/>
      <c r="J28" s="77"/>
      <c r="K28" s="77"/>
      <c r="L28" s="77"/>
    </row>
    <row r="29" spans="1:12" ht="18.75" customHeight="1" x14ac:dyDescent="0.3">
      <c r="B29" s="3"/>
      <c r="C29" s="4"/>
      <c r="E29" s="51"/>
      <c r="F29" s="33"/>
      <c r="G29" s="33"/>
      <c r="H29" s="80" t="s">
        <v>54</v>
      </c>
      <c r="I29" s="80"/>
      <c r="J29" s="80"/>
      <c r="K29" s="65"/>
    </row>
    <row r="30" spans="1:12" ht="18.75" customHeight="1" x14ac:dyDescent="0.3">
      <c r="B30" s="2"/>
      <c r="C30" s="6"/>
      <c r="D30" s="65" t="s">
        <v>111</v>
      </c>
      <c r="F30" s="33"/>
      <c r="G30" s="33"/>
      <c r="H30" s="65"/>
      <c r="I30" s="65"/>
      <c r="J30" s="65"/>
      <c r="K30" s="65"/>
    </row>
    <row r="31" spans="1:12" ht="18.75" customHeight="1" x14ac:dyDescent="0.3">
      <c r="B31" s="2"/>
      <c r="C31" s="6"/>
      <c r="D31" s="65" t="s">
        <v>112</v>
      </c>
      <c r="F31" s="2" t="s">
        <v>113</v>
      </c>
      <c r="G31" s="33"/>
      <c r="H31" s="65" t="s">
        <v>114</v>
      </c>
      <c r="K31" s="65"/>
      <c r="L31" s="65" t="s">
        <v>116</v>
      </c>
    </row>
    <row r="32" spans="1:12" ht="18.75" customHeight="1" x14ac:dyDescent="0.25">
      <c r="B32" s="6" t="s">
        <v>13</v>
      </c>
      <c r="C32" s="6"/>
      <c r="D32" s="65" t="s">
        <v>117</v>
      </c>
      <c r="F32" s="2" t="s">
        <v>118</v>
      </c>
      <c r="G32" s="65"/>
      <c r="H32" s="65" t="s">
        <v>119</v>
      </c>
      <c r="I32" s="65"/>
      <c r="J32" s="65" t="s">
        <v>120</v>
      </c>
      <c r="K32" s="65"/>
      <c r="L32" s="65" t="s">
        <v>121</v>
      </c>
    </row>
    <row r="33" spans="1:12" ht="18.75" customHeight="1" x14ac:dyDescent="0.25">
      <c r="A33" s="5"/>
      <c r="B33" s="6"/>
      <c r="D33" s="78" t="s">
        <v>14</v>
      </c>
      <c r="E33" s="78"/>
      <c r="F33" s="78"/>
      <c r="G33" s="78"/>
      <c r="H33" s="78"/>
      <c r="I33" s="78"/>
      <c r="J33" s="78"/>
      <c r="K33" s="78"/>
      <c r="L33" s="78"/>
    </row>
    <row r="34" spans="1:12" ht="18.75" customHeight="1" x14ac:dyDescent="0.25">
      <c r="A34" s="1" t="s">
        <v>141</v>
      </c>
      <c r="B34" s="6"/>
    </row>
    <row r="35" spans="1:12" ht="18.75" customHeight="1" x14ac:dyDescent="0.25">
      <c r="A35" s="17" t="s">
        <v>142</v>
      </c>
      <c r="B35" s="6"/>
      <c r="C35" s="4"/>
      <c r="D35" s="51">
        <v>75000000</v>
      </c>
      <c r="E35" s="51"/>
      <c r="F35" s="51">
        <v>156000000</v>
      </c>
      <c r="G35" s="51"/>
      <c r="H35" s="51">
        <v>7500000</v>
      </c>
      <c r="I35" s="51"/>
      <c r="J35" s="51">
        <v>610001794</v>
      </c>
      <c r="K35" s="51"/>
      <c r="L35" s="55">
        <f>SUM(D35:K35)</f>
        <v>848501794</v>
      </c>
    </row>
    <row r="36" spans="1:12" ht="18.75" customHeight="1" x14ac:dyDescent="0.25">
      <c r="A36" s="17"/>
      <c r="B36" s="6"/>
      <c r="C36" s="26"/>
      <c r="D36" s="20"/>
      <c r="E36" s="20"/>
      <c r="F36" s="20"/>
      <c r="G36" s="20"/>
      <c r="H36" s="20"/>
      <c r="I36" s="20"/>
      <c r="J36" s="20"/>
      <c r="K36" s="20"/>
      <c r="L36" s="17"/>
    </row>
    <row r="37" spans="1:12" ht="21" customHeight="1" x14ac:dyDescent="0.25">
      <c r="A37" s="17" t="s">
        <v>125</v>
      </c>
      <c r="B37" s="6"/>
      <c r="C37" s="6"/>
      <c r="D37" s="44"/>
      <c r="E37" s="44"/>
      <c r="F37" s="44"/>
      <c r="G37" s="44"/>
      <c r="H37" s="24"/>
      <c r="I37" s="16"/>
      <c r="J37" s="24"/>
      <c r="K37" s="16"/>
      <c r="L37" s="44"/>
    </row>
    <row r="38" spans="1:12" ht="21" customHeight="1" x14ac:dyDescent="0.25">
      <c r="A38" s="17" t="s">
        <v>126</v>
      </c>
      <c r="B38" s="6"/>
      <c r="C38" s="6"/>
      <c r="D38" s="16"/>
      <c r="E38" s="44"/>
      <c r="F38" s="44"/>
      <c r="G38" s="44"/>
      <c r="H38" s="16"/>
      <c r="I38" s="16"/>
      <c r="J38" s="16"/>
      <c r="K38" s="16"/>
      <c r="L38" s="44"/>
    </row>
    <row r="39" spans="1:12" ht="21" customHeight="1" x14ac:dyDescent="0.25">
      <c r="A39" s="5" t="s">
        <v>127</v>
      </c>
      <c r="B39" s="6">
        <v>17</v>
      </c>
      <c r="C39" s="6"/>
      <c r="D39" s="16">
        <v>0</v>
      </c>
      <c r="E39" s="16"/>
      <c r="F39" s="16">
        <v>0</v>
      </c>
      <c r="G39" s="16"/>
      <c r="H39" s="16">
        <v>0</v>
      </c>
      <c r="I39" s="16"/>
      <c r="J39" s="16">
        <v>-63750000</v>
      </c>
      <c r="K39" s="16"/>
      <c r="L39" s="16">
        <f t="shared" ref="L39" si="0">SUM(D39:K39)</f>
        <v>-63750000</v>
      </c>
    </row>
    <row r="40" spans="1:12" ht="18.75" customHeight="1" x14ac:dyDescent="0.25">
      <c r="A40" s="17" t="s">
        <v>128</v>
      </c>
      <c r="B40" s="6"/>
      <c r="C40" s="6"/>
      <c r="D40" s="21">
        <f>SUM(D39:D39)</f>
        <v>0</v>
      </c>
      <c r="E40" s="14"/>
      <c r="F40" s="21">
        <f>SUM(F39:F39)</f>
        <v>0</v>
      </c>
      <c r="G40" s="14"/>
      <c r="H40" s="21">
        <f>SUM(H39:H39)</f>
        <v>0</v>
      </c>
      <c r="I40" s="14"/>
      <c r="J40" s="21">
        <f>SUM(J39:J39)</f>
        <v>-63750000</v>
      </c>
      <c r="K40" s="14"/>
      <c r="L40" s="21">
        <f>SUM(L39:L39)</f>
        <v>-63750000</v>
      </c>
    </row>
    <row r="41" spans="1:12" ht="18.75" customHeight="1" x14ac:dyDescent="0.25">
      <c r="A41" s="17"/>
      <c r="B41" s="6"/>
      <c r="C41" s="26"/>
      <c r="D41" s="20"/>
      <c r="E41" s="20"/>
      <c r="F41" s="20"/>
      <c r="G41" s="20"/>
      <c r="H41" s="20"/>
      <c r="I41" s="20"/>
      <c r="J41" s="20"/>
      <c r="K41" s="20"/>
      <c r="L41" s="17"/>
    </row>
    <row r="42" spans="1:12" ht="18.75" customHeight="1" x14ac:dyDescent="0.25">
      <c r="A42" s="1" t="s">
        <v>129</v>
      </c>
      <c r="B42" s="6"/>
      <c r="C42" s="26"/>
      <c r="D42" s="37"/>
      <c r="E42" s="37"/>
      <c r="F42" s="37"/>
      <c r="G42" s="37"/>
      <c r="H42" s="37"/>
      <c r="I42" s="37"/>
      <c r="J42" s="37"/>
      <c r="K42" s="37"/>
      <c r="L42" s="17"/>
    </row>
    <row r="43" spans="1:12" ht="18.75" customHeight="1" x14ac:dyDescent="0.25">
      <c r="A43" s="3" t="s">
        <v>130</v>
      </c>
      <c r="B43" s="6"/>
      <c r="C43" s="26"/>
      <c r="D43" s="24">
        <v>0</v>
      </c>
      <c r="E43" s="44"/>
      <c r="F43" s="24">
        <v>0</v>
      </c>
      <c r="G43" s="44"/>
      <c r="H43" s="16">
        <v>0</v>
      </c>
      <c r="I43" s="16"/>
      <c r="J43" s="16">
        <v>109533063</v>
      </c>
      <c r="K43" s="44"/>
      <c r="L43" s="16">
        <f>SUM(D43:J43)</f>
        <v>109533063</v>
      </c>
    </row>
    <row r="44" spans="1:12" ht="18.75" customHeight="1" x14ac:dyDescent="0.25">
      <c r="A44" s="3" t="s">
        <v>131</v>
      </c>
      <c r="B44" s="6"/>
      <c r="C44" s="26"/>
      <c r="D44" s="24">
        <v>0</v>
      </c>
      <c r="E44" s="44"/>
      <c r="F44" s="24">
        <v>0</v>
      </c>
      <c r="G44" s="44"/>
      <c r="H44" s="15">
        <v>0</v>
      </c>
      <c r="I44" s="16"/>
      <c r="J44" s="16">
        <v>-73324</v>
      </c>
      <c r="K44" s="44"/>
      <c r="L44" s="16">
        <f>SUM(D44:J44)</f>
        <v>-73324</v>
      </c>
    </row>
    <row r="45" spans="1:12" ht="18.75" customHeight="1" x14ac:dyDescent="0.25">
      <c r="A45" s="1" t="s">
        <v>150</v>
      </c>
      <c r="B45" s="6"/>
      <c r="C45" s="26"/>
      <c r="D45" s="21">
        <f>SUM(D43:D44)</f>
        <v>0</v>
      </c>
      <c r="E45" s="20"/>
      <c r="F45" s="21">
        <f>SUM(F43:F44)</f>
        <v>0</v>
      </c>
      <c r="G45" s="20"/>
      <c r="H45" s="21">
        <f>SUM(H43:H44)</f>
        <v>0</v>
      </c>
      <c r="I45" s="14"/>
      <c r="J45" s="21">
        <f>SUM(J43:J44)</f>
        <v>109459739</v>
      </c>
      <c r="K45" s="20"/>
      <c r="L45" s="21">
        <f>SUM(L43:L44)</f>
        <v>109459739</v>
      </c>
    </row>
    <row r="46" spans="1:12" ht="18.75" customHeight="1" x14ac:dyDescent="0.25">
      <c r="A46" s="1"/>
      <c r="B46" s="6"/>
      <c r="C46" s="26"/>
      <c r="D46" s="37"/>
      <c r="E46" s="37"/>
      <c r="F46" s="37"/>
      <c r="G46" s="37"/>
      <c r="H46" s="37"/>
      <c r="I46" s="37"/>
      <c r="J46" s="37"/>
      <c r="K46" s="37"/>
      <c r="L46" s="17"/>
    </row>
    <row r="47" spans="1:12" ht="18.75" customHeight="1" thickBot="1" x14ac:dyDescent="0.3">
      <c r="A47" s="17" t="s">
        <v>147</v>
      </c>
      <c r="B47" s="6"/>
      <c r="C47" s="2"/>
      <c r="D47" s="57">
        <f>SUM(D35,D45,D40)</f>
        <v>75000000</v>
      </c>
      <c r="E47" s="20"/>
      <c r="F47" s="57">
        <f>SUM(F35,F45,F40)</f>
        <v>156000000</v>
      </c>
      <c r="G47" s="20"/>
      <c r="H47" s="57">
        <f>SUM(H35,H45,H40)</f>
        <v>7500000</v>
      </c>
      <c r="I47" s="14"/>
      <c r="J47" s="57">
        <f>SUM(J35,J45,J40)</f>
        <v>655711533</v>
      </c>
      <c r="K47" s="16"/>
      <c r="L47" s="57">
        <f>SUM(L35,L45,L40)</f>
        <v>894211533</v>
      </c>
    </row>
    <row r="48" spans="1:12" ht="18.75" customHeight="1" thickTop="1" x14ac:dyDescent="0.25"/>
  </sheetData>
  <mergeCells count="8">
    <mergeCell ref="H29:J29"/>
    <mergeCell ref="D33:L33"/>
    <mergeCell ref="D9:L9"/>
    <mergeCell ref="A3:E3"/>
    <mergeCell ref="D4:L4"/>
    <mergeCell ref="H5:J5"/>
    <mergeCell ref="A27:E27"/>
    <mergeCell ref="D28:L28"/>
  </mergeCells>
  <pageMargins left="0.7" right="0.7" top="0.48" bottom="0.5" header="0.5" footer="0.5"/>
  <pageSetup paperSize="9" firstPageNumber="12" orientation="landscape" useFirstPageNumber="1" r:id="rId1"/>
  <headerFooter alignWithMargins="0">
    <oddFooter xml:space="preserve">&amp;L&amp;"Times New Roman,Regular"&amp;11The accompanying notes are an integral part of these financial statements.
&amp;C&amp;"Times New Roman,Regular"&amp;11
&amp;P&amp;R
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I77"/>
  <sheetViews>
    <sheetView view="pageBreakPreview" zoomScaleNormal="87" zoomScaleSheetLayoutView="100" workbookViewId="0"/>
  </sheetViews>
  <sheetFormatPr defaultColWidth="35" defaultRowHeight="21" customHeight="1" x14ac:dyDescent="0.25"/>
  <cols>
    <col min="1" max="1" width="41.875" style="5" customWidth="1"/>
    <col min="2" max="2" width="4.375" style="5" customWidth="1"/>
    <col min="3" max="3" width="16.375" style="44" customWidth="1"/>
    <col min="4" max="4" width="1.375" style="34" customWidth="1"/>
    <col min="5" max="5" width="16.375" style="44" customWidth="1"/>
    <col min="6" max="6" width="1.375" style="34" customWidth="1"/>
    <col min="7" max="7" width="16.375" style="34" customWidth="1"/>
    <col min="8" max="8" width="1.375" style="34" customWidth="1"/>
    <col min="9" max="9" width="16.375" style="34" customWidth="1"/>
    <col min="10" max="16384" width="35" style="5"/>
  </cols>
  <sheetData>
    <row r="1" spans="1:9" s="8" customFormat="1" ht="21" customHeight="1" x14ac:dyDescent="0.35">
      <c r="A1" s="9" t="s">
        <v>0</v>
      </c>
      <c r="C1" s="32"/>
      <c r="D1" s="32"/>
      <c r="E1" s="32"/>
      <c r="F1" s="32"/>
      <c r="G1" s="32"/>
      <c r="H1" s="32"/>
      <c r="I1" s="32"/>
    </row>
    <row r="2" spans="1:9" s="10" customFormat="1" ht="21" customHeight="1" x14ac:dyDescent="0.3">
      <c r="A2" s="52" t="s">
        <v>151</v>
      </c>
      <c r="C2" s="33"/>
      <c r="D2" s="33"/>
      <c r="E2" s="33"/>
      <c r="F2" s="33"/>
      <c r="G2" s="33"/>
      <c r="H2" s="33"/>
      <c r="I2" s="33"/>
    </row>
    <row r="3" spans="1:9" ht="21" customHeight="1" x14ac:dyDescent="0.25">
      <c r="A3" s="1"/>
      <c r="C3" s="34"/>
      <c r="E3" s="34"/>
    </row>
    <row r="4" spans="1:9" ht="21" customHeight="1" x14ac:dyDescent="0.25">
      <c r="A4" s="1"/>
      <c r="C4" s="51"/>
      <c r="D4" s="31"/>
      <c r="E4" s="51" t="s">
        <v>2</v>
      </c>
    </row>
    <row r="5" spans="1:9" ht="21" customHeight="1" x14ac:dyDescent="0.25">
      <c r="A5" s="1"/>
      <c r="C5" s="51"/>
      <c r="D5" s="31"/>
      <c r="E5" s="51" t="s">
        <v>3</v>
      </c>
    </row>
    <row r="6" spans="1:9" ht="21" customHeight="1" x14ac:dyDescent="0.25">
      <c r="A6" s="1"/>
      <c r="C6" s="51" t="s">
        <v>4</v>
      </c>
      <c r="D6" s="31"/>
      <c r="E6" s="51" t="s">
        <v>5</v>
      </c>
    </row>
    <row r="7" spans="1:9" ht="21" customHeight="1" x14ac:dyDescent="0.25">
      <c r="A7" s="1"/>
      <c r="C7" s="51" t="s">
        <v>6</v>
      </c>
      <c r="D7" s="31"/>
      <c r="E7" s="51" t="s">
        <v>7</v>
      </c>
      <c r="G7" s="77" t="s">
        <v>8</v>
      </c>
      <c r="H7" s="77"/>
      <c r="I7" s="77"/>
    </row>
    <row r="8" spans="1:9" ht="21" customHeight="1" x14ac:dyDescent="0.25">
      <c r="A8" s="3"/>
      <c r="B8" s="2"/>
      <c r="C8" s="51" t="s">
        <v>3</v>
      </c>
      <c r="D8" s="31"/>
      <c r="E8" s="51" t="s">
        <v>9</v>
      </c>
      <c r="F8" s="51"/>
      <c r="G8" s="77" t="s">
        <v>10</v>
      </c>
      <c r="H8" s="77"/>
      <c r="I8" s="77"/>
    </row>
    <row r="9" spans="1:9" ht="21" customHeight="1" x14ac:dyDescent="0.25">
      <c r="A9" s="3"/>
      <c r="B9" s="2"/>
      <c r="C9" s="76" t="s">
        <v>64</v>
      </c>
      <c r="D9" s="76"/>
      <c r="E9" s="76"/>
      <c r="F9" s="51"/>
      <c r="G9" s="76" t="s">
        <v>64</v>
      </c>
      <c r="H9" s="76"/>
      <c r="I9" s="76"/>
    </row>
    <row r="10" spans="1:9" ht="21" customHeight="1" x14ac:dyDescent="0.25">
      <c r="A10" s="1"/>
      <c r="B10" s="6"/>
      <c r="C10" s="2">
        <v>2023</v>
      </c>
      <c r="D10" s="2"/>
      <c r="E10" s="2">
        <v>2022</v>
      </c>
      <c r="F10" s="2"/>
      <c r="G10" s="2">
        <v>2023</v>
      </c>
      <c r="H10" s="2"/>
      <c r="I10" s="2">
        <v>2022</v>
      </c>
    </row>
    <row r="11" spans="1:9" ht="21" customHeight="1" x14ac:dyDescent="0.25">
      <c r="A11" s="3"/>
      <c r="B11" s="2"/>
      <c r="C11" s="78" t="s">
        <v>14</v>
      </c>
      <c r="D11" s="78"/>
      <c r="E11" s="78"/>
      <c r="F11" s="78"/>
      <c r="G11" s="78"/>
      <c r="H11" s="78"/>
      <c r="I11" s="78"/>
    </row>
    <row r="12" spans="1:9" ht="21" customHeight="1" x14ac:dyDescent="0.3">
      <c r="A12" s="22" t="s">
        <v>152</v>
      </c>
      <c r="B12" s="2"/>
    </row>
    <row r="13" spans="1:9" ht="21" customHeight="1" x14ac:dyDescent="0.25">
      <c r="A13" s="5" t="s">
        <v>84</v>
      </c>
      <c r="B13" s="2"/>
      <c r="C13" s="16">
        <v>102964264</v>
      </c>
      <c r="D13" s="16"/>
      <c r="E13" s="16">
        <v>107042506</v>
      </c>
      <c r="F13" s="16"/>
      <c r="G13" s="16">
        <v>109533063</v>
      </c>
      <c r="H13" s="16"/>
      <c r="I13" s="16">
        <v>108430058</v>
      </c>
    </row>
    <row r="14" spans="1:9" ht="21" customHeight="1" x14ac:dyDescent="0.25">
      <c r="A14" s="4" t="s">
        <v>153</v>
      </c>
      <c r="B14" s="2"/>
      <c r="C14" s="16"/>
      <c r="D14" s="16"/>
      <c r="E14" s="16"/>
      <c r="F14" s="16"/>
      <c r="G14" s="16"/>
      <c r="H14" s="16"/>
      <c r="I14" s="16"/>
    </row>
    <row r="15" spans="1:9" ht="21" customHeight="1" x14ac:dyDescent="0.25">
      <c r="A15" s="4" t="s">
        <v>154</v>
      </c>
      <c r="B15" s="2"/>
      <c r="C15" s="16"/>
      <c r="D15" s="16"/>
      <c r="E15" s="16"/>
      <c r="F15" s="16"/>
      <c r="G15" s="16"/>
      <c r="H15" s="16"/>
      <c r="I15" s="16"/>
    </row>
    <row r="16" spans="1:9" ht="21" customHeight="1" x14ac:dyDescent="0.25">
      <c r="A16" s="5" t="s">
        <v>194</v>
      </c>
      <c r="B16" s="2"/>
      <c r="C16" s="16">
        <v>5575497</v>
      </c>
      <c r="D16" s="16"/>
      <c r="E16" s="16">
        <v>-3710401</v>
      </c>
      <c r="F16" s="16"/>
      <c r="G16" s="16">
        <v>5575497</v>
      </c>
      <c r="H16" s="16"/>
      <c r="I16" s="16">
        <v>-3710401</v>
      </c>
    </row>
    <row r="17" spans="1:9" ht="21" customHeight="1" x14ac:dyDescent="0.25">
      <c r="A17" s="5" t="s">
        <v>80</v>
      </c>
      <c r="B17" s="2"/>
      <c r="C17" s="16">
        <v>41006193</v>
      </c>
      <c r="D17" s="16"/>
      <c r="E17" s="16">
        <v>12865372</v>
      </c>
      <c r="F17" s="16"/>
      <c r="G17" s="16">
        <v>41006193</v>
      </c>
      <c r="H17" s="16"/>
      <c r="I17" s="16">
        <v>12865372</v>
      </c>
    </row>
    <row r="18" spans="1:9" ht="21" customHeight="1" x14ac:dyDescent="0.25">
      <c r="A18" s="5" t="s">
        <v>155</v>
      </c>
      <c r="B18" s="2"/>
      <c r="C18" s="16">
        <v>47686784</v>
      </c>
      <c r="D18" s="16"/>
      <c r="E18" s="16">
        <v>43870424</v>
      </c>
      <c r="F18" s="16"/>
      <c r="G18" s="16">
        <v>47686784</v>
      </c>
      <c r="H18" s="16"/>
      <c r="I18" s="16">
        <v>43870424</v>
      </c>
    </row>
    <row r="19" spans="1:9" ht="21" customHeight="1" x14ac:dyDescent="0.25">
      <c r="A19" s="5" t="s">
        <v>156</v>
      </c>
      <c r="B19" s="2"/>
      <c r="C19" s="16">
        <v>314931</v>
      </c>
      <c r="D19" s="16"/>
      <c r="E19" s="16">
        <v>-597606</v>
      </c>
      <c r="F19" s="16"/>
      <c r="G19" s="16">
        <v>314931</v>
      </c>
      <c r="H19" s="16"/>
      <c r="I19" s="16">
        <v>-597606</v>
      </c>
    </row>
    <row r="20" spans="1:9" ht="21" customHeight="1" x14ac:dyDescent="0.25">
      <c r="A20" s="5" t="s">
        <v>157</v>
      </c>
      <c r="B20" s="2"/>
      <c r="C20" s="16">
        <v>0</v>
      </c>
      <c r="D20" s="16"/>
      <c r="E20" s="16">
        <v>143299.29</v>
      </c>
      <c r="F20" s="16"/>
      <c r="G20" s="16">
        <v>0</v>
      </c>
      <c r="H20" s="16"/>
      <c r="I20" s="16">
        <v>143299</v>
      </c>
    </row>
    <row r="21" spans="1:9" ht="21" customHeight="1" x14ac:dyDescent="0.25">
      <c r="A21" s="5" t="s">
        <v>73</v>
      </c>
      <c r="B21" s="2"/>
      <c r="C21" s="16">
        <v>0</v>
      </c>
      <c r="D21" s="16"/>
      <c r="E21" s="16">
        <v>0</v>
      </c>
      <c r="F21" s="16"/>
      <c r="G21" s="16">
        <v>0</v>
      </c>
      <c r="H21" s="16"/>
      <c r="I21" s="16">
        <v>-1593626</v>
      </c>
    </row>
    <row r="22" spans="1:9" ht="21" customHeight="1" x14ac:dyDescent="0.25">
      <c r="A22" s="5" t="s">
        <v>158</v>
      </c>
      <c r="B22" s="2"/>
      <c r="C22" s="16">
        <v>6408881</v>
      </c>
      <c r="D22" s="16"/>
      <c r="E22" s="16">
        <v>-206074</v>
      </c>
      <c r="F22" s="16"/>
      <c r="G22" s="16">
        <v>0</v>
      </c>
      <c r="H22" s="16"/>
      <c r="I22" s="16">
        <v>0</v>
      </c>
    </row>
    <row r="23" spans="1:9" ht="21" customHeight="1" x14ac:dyDescent="0.25">
      <c r="A23" s="5" t="s">
        <v>159</v>
      </c>
      <c r="B23" s="2"/>
      <c r="C23" s="16">
        <v>-4197290</v>
      </c>
      <c r="D23" s="16"/>
      <c r="E23" s="16">
        <v>36664220</v>
      </c>
      <c r="F23" s="16"/>
      <c r="G23" s="16">
        <v>-4197290</v>
      </c>
      <c r="H23" s="16"/>
      <c r="I23" s="16">
        <v>36664220</v>
      </c>
    </row>
    <row r="24" spans="1:9" ht="21" customHeight="1" x14ac:dyDescent="0.25">
      <c r="A24" s="5" t="s">
        <v>160</v>
      </c>
      <c r="C24" s="41"/>
      <c r="D24" s="41"/>
      <c r="E24" s="41"/>
      <c r="F24" s="41"/>
      <c r="G24" s="41"/>
      <c r="H24" s="41"/>
      <c r="I24" s="41"/>
    </row>
    <row r="25" spans="1:9" ht="21" customHeight="1" x14ac:dyDescent="0.25">
      <c r="A25" s="5" t="s">
        <v>161</v>
      </c>
      <c r="C25" s="41">
        <v>245423</v>
      </c>
      <c r="D25" s="41"/>
      <c r="E25" s="41">
        <v>-89316</v>
      </c>
      <c r="F25" s="41"/>
      <c r="G25" s="41">
        <v>245423</v>
      </c>
      <c r="H25" s="41"/>
      <c r="I25" s="41">
        <v>-89316</v>
      </c>
    </row>
    <row r="26" spans="1:9" ht="21" customHeight="1" x14ac:dyDescent="0.25">
      <c r="A26" s="5" t="s">
        <v>162</v>
      </c>
      <c r="B26" s="2"/>
      <c r="C26" s="16">
        <v>5764472</v>
      </c>
      <c r="D26" s="16"/>
      <c r="E26" s="16">
        <v>4722883</v>
      </c>
      <c r="F26" s="16"/>
      <c r="G26" s="16">
        <v>5764472</v>
      </c>
      <c r="H26" s="16"/>
      <c r="I26" s="16">
        <v>4722883</v>
      </c>
    </row>
    <row r="27" spans="1:9" ht="21" customHeight="1" x14ac:dyDescent="0.25">
      <c r="B27" s="2"/>
      <c r="C27" s="63">
        <f>SUM(C13:C26)</f>
        <v>205769155</v>
      </c>
      <c r="D27" s="16"/>
      <c r="E27" s="63">
        <f>SUM(E13:E26)</f>
        <v>200705307.28999999</v>
      </c>
      <c r="F27" s="16"/>
      <c r="G27" s="63">
        <f>SUM(G13:G26)</f>
        <v>205929073</v>
      </c>
      <c r="H27" s="16"/>
      <c r="I27" s="63">
        <f>SUM(I13:I26)</f>
        <v>200705307</v>
      </c>
    </row>
    <row r="28" spans="1:9" ht="21" customHeight="1" x14ac:dyDescent="0.25">
      <c r="A28" s="4" t="s">
        <v>163</v>
      </c>
      <c r="B28" s="2"/>
    </row>
    <row r="29" spans="1:9" ht="21" customHeight="1" x14ac:dyDescent="0.25">
      <c r="A29" s="5" t="s">
        <v>17</v>
      </c>
      <c r="B29" s="2"/>
      <c r="C29" s="16">
        <v>75040254</v>
      </c>
      <c r="D29" s="16"/>
      <c r="E29" s="16">
        <v>-150735227</v>
      </c>
      <c r="F29" s="16"/>
      <c r="G29" s="16">
        <v>78867601</v>
      </c>
      <c r="H29" s="16"/>
      <c r="I29" s="16">
        <v>-150735227</v>
      </c>
    </row>
    <row r="30" spans="1:9" ht="21" customHeight="1" x14ac:dyDescent="0.25">
      <c r="A30" s="5" t="s">
        <v>18</v>
      </c>
      <c r="B30" s="2"/>
      <c r="C30" s="16">
        <v>-146942677</v>
      </c>
      <c r="D30" s="16"/>
      <c r="E30" s="16">
        <v>-910135651</v>
      </c>
      <c r="F30" s="16"/>
      <c r="G30" s="16">
        <v>-146942677</v>
      </c>
      <c r="H30" s="16"/>
      <c r="I30" s="16">
        <v>-910135651</v>
      </c>
    </row>
    <row r="31" spans="1:9" ht="21" customHeight="1" x14ac:dyDescent="0.25">
      <c r="A31" s="5" t="s">
        <v>30</v>
      </c>
      <c r="B31" s="2"/>
      <c r="C31" s="16">
        <v>105000</v>
      </c>
      <c r="D31" s="16"/>
      <c r="E31" s="16">
        <v>8787000</v>
      </c>
      <c r="F31" s="16"/>
      <c r="G31" s="16">
        <v>105000</v>
      </c>
      <c r="H31" s="16"/>
      <c r="I31" s="16">
        <v>8787000</v>
      </c>
    </row>
    <row r="32" spans="1:9" ht="21" customHeight="1" x14ac:dyDescent="0.25">
      <c r="A32" s="5" t="s">
        <v>37</v>
      </c>
      <c r="B32" s="2"/>
      <c r="C32" s="16">
        <v>-109072662</v>
      </c>
      <c r="D32" s="16"/>
      <c r="E32" s="16">
        <v>126257612</v>
      </c>
      <c r="F32" s="16"/>
      <c r="G32" s="16">
        <v>-111926117</v>
      </c>
      <c r="H32" s="16"/>
      <c r="I32" s="16">
        <v>126257612</v>
      </c>
    </row>
    <row r="33" spans="1:9" s="17" customFormat="1" ht="21" customHeight="1" x14ac:dyDescent="0.25">
      <c r="A33" s="53" t="s">
        <v>164</v>
      </c>
      <c r="B33" s="2"/>
      <c r="C33" s="54">
        <f>SUM(C27:C32)</f>
        <v>24899070</v>
      </c>
      <c r="D33" s="34"/>
      <c r="E33" s="54">
        <f>SUM(E27:E32)</f>
        <v>-725120958.71000004</v>
      </c>
      <c r="F33" s="54"/>
      <c r="G33" s="54">
        <f t="shared" ref="G33" si="0">SUM(G27:G32)</f>
        <v>26032880</v>
      </c>
      <c r="H33" s="54"/>
      <c r="I33" s="54">
        <f t="shared" ref="I33" si="1">SUM(I27:I32)</f>
        <v>-725120959</v>
      </c>
    </row>
    <row r="34" spans="1:9" s="17" customFormat="1" ht="21" customHeight="1" x14ac:dyDescent="0.25">
      <c r="A34" s="5" t="s">
        <v>165</v>
      </c>
      <c r="B34" s="26"/>
      <c r="C34" s="44">
        <v>-4527540</v>
      </c>
      <c r="D34" s="37"/>
      <c r="E34" s="44">
        <v>-2992660</v>
      </c>
      <c r="F34" s="37"/>
      <c r="G34" s="44">
        <v>-4527540</v>
      </c>
      <c r="H34" s="37"/>
      <c r="I34" s="44">
        <v>-2992660</v>
      </c>
    </row>
    <row r="35" spans="1:9" ht="21" customHeight="1" x14ac:dyDescent="0.25">
      <c r="A35" s="5" t="s">
        <v>166</v>
      </c>
      <c r="B35" s="2"/>
      <c r="C35" s="44">
        <v>-5740628</v>
      </c>
      <c r="D35" s="16"/>
      <c r="E35" s="44">
        <v>-13631</v>
      </c>
      <c r="F35" s="16"/>
      <c r="G35" s="16">
        <v>-5740628</v>
      </c>
      <c r="H35" s="16"/>
      <c r="I35" s="16">
        <v>-13631</v>
      </c>
    </row>
    <row r="36" spans="1:9" ht="21" customHeight="1" x14ac:dyDescent="0.25">
      <c r="A36" s="17" t="s">
        <v>167</v>
      </c>
      <c r="B36" s="2"/>
      <c r="C36" s="21">
        <f>SUM(C33:C35)</f>
        <v>14630902</v>
      </c>
      <c r="D36" s="37"/>
      <c r="E36" s="21">
        <f>SUM(E33:E35)</f>
        <v>-728127249.71000004</v>
      </c>
      <c r="F36" s="37"/>
      <c r="G36" s="21">
        <f>SUM(G33:G35)</f>
        <v>15764712</v>
      </c>
      <c r="H36" s="37"/>
      <c r="I36" s="21">
        <f>SUM(I33:I35)</f>
        <v>-728127250</v>
      </c>
    </row>
    <row r="37" spans="1:9" ht="21" customHeight="1" x14ac:dyDescent="0.25">
      <c r="A37" s="1"/>
      <c r="B37" s="2"/>
      <c r="C37" s="20"/>
      <c r="D37" s="37"/>
      <c r="E37" s="20"/>
      <c r="F37" s="37"/>
      <c r="G37" s="37"/>
      <c r="H37" s="37"/>
      <c r="I37" s="37"/>
    </row>
    <row r="38" spans="1:9" s="8" customFormat="1" ht="21" customHeight="1" x14ac:dyDescent="0.35">
      <c r="A38" s="9" t="s">
        <v>0</v>
      </c>
      <c r="C38" s="32"/>
      <c r="D38" s="32"/>
      <c r="E38" s="32"/>
      <c r="F38" s="32"/>
      <c r="G38" s="32"/>
      <c r="H38" s="32"/>
      <c r="I38" s="32"/>
    </row>
    <row r="39" spans="1:9" s="10" customFormat="1" ht="21" customHeight="1" x14ac:dyDescent="0.3">
      <c r="A39" s="52" t="s">
        <v>151</v>
      </c>
      <c r="C39" s="33"/>
      <c r="D39" s="33"/>
      <c r="E39" s="33"/>
      <c r="F39" s="33"/>
      <c r="G39" s="33"/>
      <c r="H39" s="33"/>
      <c r="I39" s="33"/>
    </row>
    <row r="40" spans="1:9" ht="21" customHeight="1" x14ac:dyDescent="0.25">
      <c r="A40" s="1"/>
      <c r="C40" s="34"/>
      <c r="E40" s="34"/>
    </row>
    <row r="41" spans="1:9" ht="21" customHeight="1" x14ac:dyDescent="0.25">
      <c r="A41" s="1"/>
      <c r="C41" s="51"/>
      <c r="D41" s="31"/>
      <c r="E41" s="51" t="s">
        <v>2</v>
      </c>
    </row>
    <row r="42" spans="1:9" ht="21" customHeight="1" x14ac:dyDescent="0.25">
      <c r="A42" s="1"/>
      <c r="C42" s="51"/>
      <c r="D42" s="31"/>
      <c r="E42" s="51" t="s">
        <v>3</v>
      </c>
    </row>
    <row r="43" spans="1:9" ht="21" customHeight="1" x14ac:dyDescent="0.25">
      <c r="A43" s="1"/>
      <c r="C43" s="51" t="s">
        <v>4</v>
      </c>
      <c r="D43" s="31"/>
      <c r="E43" s="51" t="s">
        <v>5</v>
      </c>
    </row>
    <row r="44" spans="1:9" ht="21" customHeight="1" x14ac:dyDescent="0.25">
      <c r="A44" s="1"/>
      <c r="C44" s="51" t="s">
        <v>6</v>
      </c>
      <c r="D44" s="31"/>
      <c r="E44" s="51" t="s">
        <v>7</v>
      </c>
      <c r="G44" s="77" t="s">
        <v>8</v>
      </c>
      <c r="H44" s="77"/>
      <c r="I44" s="77"/>
    </row>
    <row r="45" spans="1:9" ht="21" customHeight="1" x14ac:dyDescent="0.25">
      <c r="A45" s="3"/>
      <c r="B45" s="2"/>
      <c r="C45" s="51" t="s">
        <v>3</v>
      </c>
      <c r="D45" s="31"/>
      <c r="E45" s="51" t="s">
        <v>9</v>
      </c>
      <c r="F45" s="51"/>
      <c r="G45" s="77" t="s">
        <v>10</v>
      </c>
      <c r="H45" s="77"/>
      <c r="I45" s="77"/>
    </row>
    <row r="46" spans="1:9" ht="21" customHeight="1" x14ac:dyDescent="0.25">
      <c r="A46" s="3"/>
      <c r="B46" s="2"/>
      <c r="C46" s="76" t="s">
        <v>64</v>
      </c>
      <c r="D46" s="76"/>
      <c r="E46" s="76"/>
      <c r="F46" s="51"/>
      <c r="G46" s="76" t="s">
        <v>64</v>
      </c>
      <c r="H46" s="76"/>
      <c r="I46" s="76"/>
    </row>
    <row r="47" spans="1:9" ht="21" customHeight="1" x14ac:dyDescent="0.25">
      <c r="A47" s="1"/>
      <c r="B47" s="6"/>
      <c r="C47" s="2">
        <v>2023</v>
      </c>
      <c r="D47" s="2"/>
      <c r="E47" s="2">
        <v>2022</v>
      </c>
      <c r="F47" s="2"/>
      <c r="G47" s="2">
        <v>2023</v>
      </c>
      <c r="H47" s="2"/>
      <c r="I47" s="2">
        <v>2022</v>
      </c>
    </row>
    <row r="48" spans="1:9" ht="21" customHeight="1" x14ac:dyDescent="0.25">
      <c r="A48" s="3"/>
      <c r="B48" s="2"/>
      <c r="C48" s="78" t="s">
        <v>14</v>
      </c>
      <c r="D48" s="78"/>
      <c r="E48" s="78"/>
      <c r="F48" s="78"/>
      <c r="G48" s="78"/>
      <c r="H48" s="78"/>
      <c r="I48" s="78"/>
    </row>
    <row r="49" spans="1:9" ht="21" customHeight="1" x14ac:dyDescent="0.3">
      <c r="A49" s="22" t="s">
        <v>168</v>
      </c>
      <c r="B49" s="2"/>
    </row>
    <row r="50" spans="1:9" ht="21" customHeight="1" x14ac:dyDescent="0.25">
      <c r="A50" s="5" t="s">
        <v>169</v>
      </c>
      <c r="B50" s="2"/>
      <c r="C50" s="44">
        <v>0</v>
      </c>
      <c r="E50" s="44">
        <v>0</v>
      </c>
      <c r="G50" s="44">
        <v>-59994000</v>
      </c>
      <c r="I50" s="34">
        <v>0</v>
      </c>
    </row>
    <row r="51" spans="1:9" ht="21" customHeight="1" x14ac:dyDescent="0.25">
      <c r="A51" s="5" t="s">
        <v>170</v>
      </c>
      <c r="B51" s="2"/>
      <c r="C51" s="16"/>
      <c r="D51" s="16"/>
      <c r="E51" s="16"/>
      <c r="F51" s="16"/>
      <c r="G51" s="16"/>
      <c r="H51" s="16"/>
      <c r="I51" s="16"/>
    </row>
    <row r="52" spans="1:9" ht="21" customHeight="1" x14ac:dyDescent="0.25">
      <c r="A52" s="5" t="s">
        <v>171</v>
      </c>
      <c r="B52" s="2"/>
      <c r="C52" s="16">
        <v>1117293</v>
      </c>
      <c r="D52" s="16"/>
      <c r="E52" s="16">
        <v>499133</v>
      </c>
      <c r="F52" s="16"/>
      <c r="G52" s="16">
        <v>1117293</v>
      </c>
      <c r="H52" s="16"/>
      <c r="I52" s="16">
        <v>499133</v>
      </c>
    </row>
    <row r="53" spans="1:9" ht="21" customHeight="1" x14ac:dyDescent="0.25">
      <c r="A53" s="5" t="s">
        <v>172</v>
      </c>
      <c r="B53" s="2"/>
      <c r="C53" s="16">
        <v>-92616153</v>
      </c>
      <c r="D53" s="16"/>
      <c r="E53" s="16">
        <v>-110090197</v>
      </c>
      <c r="F53" s="16"/>
      <c r="G53" s="16">
        <v>-36179193</v>
      </c>
      <c r="H53" s="16"/>
      <c r="I53" s="16">
        <v>-110090197</v>
      </c>
    </row>
    <row r="54" spans="1:9" ht="21" customHeight="1" x14ac:dyDescent="0.25">
      <c r="A54" s="53" t="s">
        <v>173</v>
      </c>
      <c r="B54" s="2"/>
      <c r="C54" s="16">
        <v>0</v>
      </c>
      <c r="D54" s="16"/>
      <c r="E54" s="16">
        <v>-73600</v>
      </c>
      <c r="F54" s="16"/>
      <c r="G54" s="16">
        <v>0</v>
      </c>
      <c r="H54" s="16"/>
      <c r="I54" s="16">
        <v>-73600</v>
      </c>
    </row>
    <row r="55" spans="1:9" ht="21" customHeight="1" x14ac:dyDescent="0.25">
      <c r="A55" s="5" t="s">
        <v>174</v>
      </c>
      <c r="B55" s="2"/>
      <c r="C55" s="16"/>
      <c r="D55" s="16"/>
      <c r="E55" s="16"/>
      <c r="F55" s="16"/>
      <c r="G55" s="16"/>
      <c r="H55" s="16"/>
      <c r="I55" s="16"/>
    </row>
    <row r="56" spans="1:9" ht="21" customHeight="1" x14ac:dyDescent="0.25">
      <c r="A56" s="5" t="s">
        <v>175</v>
      </c>
      <c r="B56" s="2"/>
      <c r="C56" s="16">
        <v>6000</v>
      </c>
      <c r="D56" s="16"/>
      <c r="E56" s="16">
        <v>0</v>
      </c>
      <c r="F56" s="16"/>
      <c r="G56" s="16">
        <v>0</v>
      </c>
      <c r="H56" s="16"/>
      <c r="I56" s="16">
        <v>0</v>
      </c>
    </row>
    <row r="57" spans="1:9" ht="21" customHeight="1" x14ac:dyDescent="0.25">
      <c r="A57" s="3" t="s">
        <v>176</v>
      </c>
      <c r="B57" s="2"/>
      <c r="C57" s="34">
        <v>0</v>
      </c>
      <c r="E57" s="34">
        <v>1593625</v>
      </c>
      <c r="G57" s="34">
        <v>0</v>
      </c>
      <c r="I57" s="34">
        <v>1593625</v>
      </c>
    </row>
    <row r="58" spans="1:9" ht="21" customHeight="1" x14ac:dyDescent="0.25">
      <c r="A58" s="17" t="s">
        <v>177</v>
      </c>
      <c r="B58" s="2"/>
      <c r="C58" s="21">
        <f>SUM(C50:C57)</f>
        <v>-91492860</v>
      </c>
      <c r="D58" s="37"/>
      <c r="E58" s="21">
        <f>SUM(E50:E57)</f>
        <v>-108071039</v>
      </c>
      <c r="F58" s="37"/>
      <c r="G58" s="21">
        <f>SUM(G50:G57)</f>
        <v>-95055900</v>
      </c>
      <c r="H58" s="37"/>
      <c r="I58" s="21">
        <f>SUM(I50:I57)</f>
        <v>-108071039</v>
      </c>
    </row>
    <row r="59" spans="1:9" ht="21" customHeight="1" x14ac:dyDescent="0.25">
      <c r="A59" s="1"/>
      <c r="B59" s="2"/>
      <c r="C59" s="20"/>
      <c r="D59" s="37"/>
      <c r="E59" s="20"/>
      <c r="F59" s="37"/>
      <c r="G59" s="37"/>
      <c r="H59" s="37"/>
      <c r="I59" s="37"/>
    </row>
    <row r="60" spans="1:9" ht="21" customHeight="1" x14ac:dyDescent="0.3">
      <c r="A60" s="22" t="s">
        <v>178</v>
      </c>
      <c r="B60" s="2"/>
    </row>
    <row r="61" spans="1:9" ht="21" customHeight="1" x14ac:dyDescent="0.25">
      <c r="A61" s="5" t="s">
        <v>179</v>
      </c>
      <c r="B61" s="2"/>
      <c r="G61" s="5"/>
      <c r="I61" s="5"/>
    </row>
    <row r="62" spans="1:9" ht="21" customHeight="1" x14ac:dyDescent="0.25">
      <c r="A62" s="5" t="s">
        <v>180</v>
      </c>
      <c r="B62" s="2"/>
      <c r="C62" s="44">
        <v>6035909547</v>
      </c>
      <c r="E62" s="44">
        <v>883976776</v>
      </c>
      <c r="G62" s="34">
        <v>6035909547</v>
      </c>
      <c r="I62" s="34">
        <v>883976776</v>
      </c>
    </row>
    <row r="63" spans="1:9" ht="21" customHeight="1" x14ac:dyDescent="0.25">
      <c r="A63" s="5" t="s">
        <v>181</v>
      </c>
      <c r="B63" s="2"/>
      <c r="C63" s="5"/>
      <c r="D63" s="5"/>
      <c r="E63" s="5"/>
      <c r="F63" s="5"/>
      <c r="G63" s="5"/>
      <c r="H63" s="5"/>
      <c r="I63" s="5"/>
    </row>
    <row r="64" spans="1:9" ht="21" customHeight="1" x14ac:dyDescent="0.25">
      <c r="A64" s="5" t="s">
        <v>182</v>
      </c>
      <c r="B64" s="2"/>
      <c r="C64" s="44">
        <v>-5822336323</v>
      </c>
      <c r="E64" s="44">
        <v>0</v>
      </c>
      <c r="G64" s="34">
        <v>-5822336323</v>
      </c>
      <c r="I64" s="34">
        <v>0</v>
      </c>
    </row>
    <row r="65" spans="1:9" ht="21" customHeight="1" x14ac:dyDescent="0.25">
      <c r="A65" s="5" t="s">
        <v>183</v>
      </c>
      <c r="B65" s="2"/>
      <c r="C65" s="16">
        <v>-7574474</v>
      </c>
      <c r="D65" s="16"/>
      <c r="E65" s="16">
        <v>-6648285</v>
      </c>
      <c r="F65" s="16"/>
      <c r="G65" s="16">
        <v>-7574474</v>
      </c>
      <c r="H65" s="16"/>
      <c r="I65" s="16">
        <v>-6648285</v>
      </c>
    </row>
    <row r="66" spans="1:9" ht="21" customHeight="1" x14ac:dyDescent="0.25">
      <c r="A66" s="5" t="s">
        <v>184</v>
      </c>
      <c r="B66" s="2"/>
      <c r="C66" s="16">
        <v>-40439868</v>
      </c>
      <c r="D66" s="16"/>
      <c r="E66" s="16">
        <v>-12320649</v>
      </c>
      <c r="F66" s="16"/>
      <c r="G66" s="16">
        <v>-40439868</v>
      </c>
      <c r="H66" s="16"/>
      <c r="I66" s="16">
        <v>-12320649</v>
      </c>
    </row>
    <row r="67" spans="1:9" ht="21" customHeight="1" x14ac:dyDescent="0.25">
      <c r="A67" s="5" t="s">
        <v>185</v>
      </c>
      <c r="B67" s="2"/>
      <c r="C67" s="16">
        <v>-63752367</v>
      </c>
      <c r="D67" s="16"/>
      <c r="E67" s="16">
        <v>-23832253</v>
      </c>
      <c r="F67" s="16"/>
      <c r="G67" s="16">
        <v>-63752367</v>
      </c>
      <c r="H67" s="16"/>
      <c r="I67" s="16">
        <v>-23832253</v>
      </c>
    </row>
    <row r="68" spans="1:9" ht="21" customHeight="1" x14ac:dyDescent="0.25">
      <c r="A68" s="17" t="s">
        <v>186</v>
      </c>
      <c r="B68" s="2"/>
      <c r="C68" s="21">
        <f>SUM(C62:C67)</f>
        <v>101806515</v>
      </c>
      <c r="D68" s="37"/>
      <c r="E68" s="21">
        <f>SUM(E62:E67)</f>
        <v>841175589</v>
      </c>
      <c r="F68" s="37"/>
      <c r="G68" s="21">
        <f>SUM(G62:G67)</f>
        <v>101806515</v>
      </c>
      <c r="H68" s="37"/>
      <c r="I68" s="21">
        <f>SUM(I62:I67)</f>
        <v>841175589</v>
      </c>
    </row>
    <row r="69" spans="1:9" ht="21" customHeight="1" x14ac:dyDescent="0.25">
      <c r="A69" s="17"/>
      <c r="B69" s="2"/>
      <c r="C69" s="20"/>
      <c r="D69" s="37"/>
      <c r="E69" s="20"/>
      <c r="F69" s="37"/>
      <c r="G69" s="37"/>
      <c r="H69" s="37"/>
      <c r="I69" s="37"/>
    </row>
    <row r="70" spans="1:9" ht="21" customHeight="1" x14ac:dyDescent="0.25">
      <c r="A70" s="17" t="s">
        <v>187</v>
      </c>
      <c r="B70" s="26"/>
    </row>
    <row r="71" spans="1:9" ht="21" customHeight="1" x14ac:dyDescent="0.25">
      <c r="A71" s="17" t="s">
        <v>188</v>
      </c>
      <c r="B71" s="26"/>
      <c r="C71" s="14">
        <f t="shared" ref="C71:I71" si="2">SUM(C36,C58,C68)</f>
        <v>24944557</v>
      </c>
      <c r="D71" s="14"/>
      <c r="E71" s="14">
        <f t="shared" si="2"/>
        <v>4977300.2899999619</v>
      </c>
      <c r="F71" s="14"/>
      <c r="G71" s="14">
        <f t="shared" si="2"/>
        <v>22515327</v>
      </c>
      <c r="H71" s="14"/>
      <c r="I71" s="14">
        <f t="shared" si="2"/>
        <v>4977300</v>
      </c>
    </row>
    <row r="72" spans="1:9" ht="21" customHeight="1" x14ac:dyDescent="0.25">
      <c r="A72" s="5" t="s">
        <v>189</v>
      </c>
      <c r="B72" s="2"/>
      <c r="C72" s="16">
        <v>7745244</v>
      </c>
      <c r="D72" s="16"/>
      <c r="E72" s="16">
        <v>2767944</v>
      </c>
      <c r="F72" s="16"/>
      <c r="G72" s="16">
        <v>7745244</v>
      </c>
      <c r="H72" s="16"/>
      <c r="I72" s="16">
        <v>2767944</v>
      </c>
    </row>
    <row r="73" spans="1:9" ht="21" customHeight="1" thickBot="1" x14ac:dyDescent="0.3">
      <c r="A73" s="17" t="s">
        <v>190</v>
      </c>
      <c r="B73" s="2"/>
      <c r="C73" s="47">
        <f>SUM(C71:C72)</f>
        <v>32689801</v>
      </c>
      <c r="D73" s="37"/>
      <c r="E73" s="47">
        <f>SUM(E71:E72)</f>
        <v>7745244.2899999619</v>
      </c>
      <c r="F73" s="37"/>
      <c r="G73" s="47">
        <f>SUM(G71:G72)</f>
        <v>30260571</v>
      </c>
      <c r="H73" s="37"/>
      <c r="I73" s="47">
        <f>SUM(I71:I72)</f>
        <v>7745244</v>
      </c>
    </row>
    <row r="74" spans="1:9" ht="21" customHeight="1" thickTop="1" x14ac:dyDescent="0.25">
      <c r="A74" s="1"/>
      <c r="B74" s="2"/>
      <c r="C74" s="20"/>
      <c r="D74" s="37"/>
      <c r="E74" s="20"/>
      <c r="F74" s="37"/>
      <c r="G74" s="37"/>
      <c r="H74" s="37"/>
      <c r="I74" s="37"/>
    </row>
    <row r="75" spans="1:9" ht="21" customHeight="1" x14ac:dyDescent="0.3">
      <c r="A75" s="22" t="s">
        <v>191</v>
      </c>
    </row>
    <row r="76" spans="1:9" ht="21" customHeight="1" x14ac:dyDescent="0.25">
      <c r="A76" s="5" t="s">
        <v>192</v>
      </c>
      <c r="C76" s="16"/>
      <c r="D76" s="16"/>
      <c r="E76" s="16"/>
      <c r="F76" s="16"/>
      <c r="G76" s="16"/>
      <c r="H76" s="16"/>
      <c r="I76" s="16"/>
    </row>
    <row r="77" spans="1:9" ht="21" customHeight="1" x14ac:dyDescent="0.25">
      <c r="A77" s="5" t="s">
        <v>193</v>
      </c>
      <c r="B77" s="2"/>
      <c r="C77" s="16">
        <v>288726</v>
      </c>
      <c r="D77" s="16"/>
      <c r="E77" s="16">
        <v>1666251</v>
      </c>
      <c r="F77" s="16"/>
      <c r="G77" s="16">
        <v>288726</v>
      </c>
      <c r="H77" s="16"/>
      <c r="I77" s="16">
        <v>1666251</v>
      </c>
    </row>
  </sheetData>
  <mergeCells count="10">
    <mergeCell ref="G45:I45"/>
    <mergeCell ref="C46:E46"/>
    <mergeCell ref="G46:I46"/>
    <mergeCell ref="C48:I48"/>
    <mergeCell ref="G7:I7"/>
    <mergeCell ref="G44:I44"/>
    <mergeCell ref="G8:I8"/>
    <mergeCell ref="G9:I9"/>
    <mergeCell ref="C11:I11"/>
    <mergeCell ref="C9:E9"/>
  </mergeCells>
  <phoneticPr fontId="0" type="noConversion"/>
  <pageMargins left="1" right="0.5" top="0.48" bottom="0.5" header="0.5" footer="0.5"/>
  <pageSetup paperSize="9" scale="85" firstPageNumber="14" orientation="portrait" useFirstPageNumber="1" r:id="rId1"/>
  <headerFooter alignWithMargins="0">
    <oddFooter xml:space="preserve">&amp;L&amp;"Times New Roman,Regular"&amp;11The accompanying notes are an integral part of these financial statements.&amp;"Angsana New,Regular"&amp;15
&amp;C&amp;"Angsana New,Italic"&amp;14
&amp;"Times New Roman,Regular"&amp;11&amp;P&amp;R
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02F44C-B519-43DB-BE49-1F7E9F0506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C0C614-AD76-427E-8313-40010E08E3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SFP 5-7</vt:lpstr>
      <vt:lpstr>SOCI 8-9</vt:lpstr>
      <vt:lpstr>SCE-Conso 10</vt:lpstr>
      <vt:lpstr>SCE-Conso 11</vt:lpstr>
      <vt:lpstr>SCE-Separate 12-13</vt:lpstr>
      <vt:lpstr>SCF 14-15</vt:lpstr>
      <vt:lpstr>'SCF 14-15'!_Hlk120336604</vt:lpstr>
      <vt:lpstr>'SCE-Conso 10'!Print_Area</vt:lpstr>
      <vt:lpstr>'SCE-Conso 11'!Print_Area</vt:lpstr>
      <vt:lpstr>'SCE-Separate 12-13'!Print_Area</vt:lpstr>
      <vt:lpstr>'SCF 14-15'!Print_Area</vt:lpstr>
      <vt:lpstr>'SFP 5-7'!Print_Area</vt:lpstr>
      <vt:lpstr>'SOCI 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Thanetpol, Boonkerdsukcharoen</cp:lastModifiedBy>
  <cp:revision/>
  <cp:lastPrinted>2024-02-21T04:57:55Z</cp:lastPrinted>
  <dcterms:created xsi:type="dcterms:W3CDTF">2006-01-06T08:39:44Z</dcterms:created>
  <dcterms:modified xsi:type="dcterms:W3CDTF">2024-02-22T08:32:28Z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