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Reinsurance\2023\YE12'2023\Convert\"/>
    </mc:Choice>
  </mc:AlternateContent>
  <xr:revisionPtr revIDLastSave="0" documentId="13_ncr:1_{C0D67042-B0BD-4AF4-948D-A8B71F9DBF33}" xr6:coauthVersionLast="47" xr6:coauthVersionMax="47" xr10:uidLastSave="{00000000-0000-0000-0000-000000000000}"/>
  <bookViews>
    <workbookView xWindow="-109" yWindow="-109" windowWidth="26301" windowHeight="14305" tabRatio="646" xr2:uid="{00000000-000D-0000-FFFF-FFFF00000000}"/>
  </bookViews>
  <sheets>
    <sheet name="BS" sheetId="14" r:id="rId1"/>
    <sheet name="PL" sheetId="17" r:id="rId2"/>
    <sheet name="sce-conso" sheetId="15" r:id="rId3"/>
    <sheet name="sce-com" sheetId="16" r:id="rId4"/>
    <sheet name="CF" sheetId="18" r:id="rId5"/>
  </sheets>
  <externalReferences>
    <externalReference r:id="rId6"/>
  </externalReferences>
  <definedNames>
    <definedName name="_xlnm.Print_Area" localSheetId="0">BS!$A$1:$K$69</definedName>
    <definedName name="_xlnm.Print_Area" localSheetId="4">CF!$A$1:$K$41</definedName>
    <definedName name="_xlnm.Print_Area" localSheetId="1">PL!$A$1:$K$89</definedName>
    <definedName name="_xlnm.Print_Area" localSheetId="3">'sce-com'!$A$1:$P$29</definedName>
    <definedName name="_xlnm.Print_Area" localSheetId="2">'sce-conso'!$A$1:$X$35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7" l="1"/>
  <c r="E81" i="17"/>
  <c r="F31" i="15" l="1"/>
  <c r="V24" i="15" l="1"/>
  <c r="V23" i="15"/>
  <c r="E79" i="17"/>
  <c r="E23" i="18" l="1"/>
  <c r="R29" i="15"/>
  <c r="T29" i="15" s="1"/>
  <c r="F38" i="18" l="1"/>
  <c r="K33" i="18"/>
  <c r="I33" i="18"/>
  <c r="G33" i="18"/>
  <c r="E33" i="18"/>
  <c r="K28" i="18"/>
  <c r="K34" i="18" s="1"/>
  <c r="K37" i="18" s="1"/>
  <c r="K38" i="18" s="1"/>
  <c r="I28" i="18"/>
  <c r="I34" i="18" s="1"/>
  <c r="I37" i="18" s="1"/>
  <c r="I38" i="18" s="1"/>
  <c r="G28" i="18"/>
  <c r="E28" i="18"/>
  <c r="E34" i="18" s="1"/>
  <c r="E37" i="18" s="1"/>
  <c r="E38" i="18" s="1"/>
  <c r="K23" i="18"/>
  <c r="I23" i="18"/>
  <c r="G23" i="18"/>
  <c r="X29" i="15"/>
  <c r="X30" i="15"/>
  <c r="R30" i="15"/>
  <c r="T30" i="15" s="1"/>
  <c r="L25" i="15"/>
  <c r="L31" i="15" s="1"/>
  <c r="L16" i="15"/>
  <c r="L20" i="15" s="1"/>
  <c r="X28" i="15"/>
  <c r="R28" i="15"/>
  <c r="T28" i="15" s="1"/>
  <c r="K63" i="17"/>
  <c r="I63" i="17"/>
  <c r="G63" i="17"/>
  <c r="E63" i="17"/>
  <c r="K62" i="14"/>
  <c r="K61" i="14"/>
  <c r="G61" i="14"/>
  <c r="G62" i="14" s="1"/>
  <c r="K59" i="14"/>
  <c r="I59" i="14"/>
  <c r="I61" i="14" s="1"/>
  <c r="G59" i="14"/>
  <c r="E59" i="14"/>
  <c r="E61" i="14" s="1"/>
  <c r="G34" i="18" l="1"/>
  <c r="G37" i="18" s="1"/>
  <c r="G38" i="18" s="1"/>
  <c r="E25" i="14"/>
  <c r="N24" i="16"/>
  <c r="P24" i="16" s="1"/>
  <c r="K49" i="14" l="1"/>
  <c r="G49" i="14"/>
  <c r="K26" i="14"/>
  <c r="G26" i="14"/>
  <c r="K79" i="17"/>
  <c r="K75" i="17"/>
  <c r="K68" i="17"/>
  <c r="K69" i="17" s="1"/>
  <c r="G79" i="17"/>
  <c r="G75" i="17"/>
  <c r="G68" i="17"/>
  <c r="G69" i="17" s="1"/>
  <c r="K34" i="17"/>
  <c r="K10" i="17"/>
  <c r="K13" i="17" s="1"/>
  <c r="K21" i="17" s="1"/>
  <c r="G34" i="17"/>
  <c r="G10" i="17"/>
  <c r="G13" i="17" s="1"/>
  <c r="G21" i="17" s="1"/>
  <c r="I49" i="14"/>
  <c r="I62" i="14" s="1"/>
  <c r="R13" i="15"/>
  <c r="T13" i="15" s="1"/>
  <c r="R14" i="15"/>
  <c r="T14" i="15" s="1"/>
  <c r="N17" i="16"/>
  <c r="P17" i="16" s="1"/>
  <c r="R17" i="15"/>
  <c r="T17" i="15" s="1"/>
  <c r="X17" i="15" s="1"/>
  <c r="D25" i="15"/>
  <c r="D31" i="15" s="1"/>
  <c r="D32" i="15" s="1"/>
  <c r="N12" i="16"/>
  <c r="P12" i="16" s="1"/>
  <c r="N14" i="16"/>
  <c r="P14" i="16" s="1"/>
  <c r="N13" i="16"/>
  <c r="N20" i="16"/>
  <c r="R26" i="15"/>
  <c r="T26" i="15" s="1"/>
  <c r="R23" i="15"/>
  <c r="V25" i="15"/>
  <c r="V31" i="15" s="1"/>
  <c r="P25" i="15"/>
  <c r="P31" i="15" s="1"/>
  <c r="F25" i="15"/>
  <c r="F32" i="15" s="1"/>
  <c r="R22" i="15"/>
  <c r="R19" i="15"/>
  <c r="T19" i="15" s="1"/>
  <c r="X19" i="15" s="1"/>
  <c r="L15" i="16"/>
  <c r="L18" i="16" s="1"/>
  <c r="F23" i="16"/>
  <c r="F25" i="16" s="1"/>
  <c r="F26" i="16" s="1"/>
  <c r="D23" i="16"/>
  <c r="D25" i="16" s="1"/>
  <c r="D26" i="16" s="1"/>
  <c r="H15" i="16"/>
  <c r="H18" i="16" s="1"/>
  <c r="I34" i="17"/>
  <c r="E34" i="17"/>
  <c r="J15" i="16"/>
  <c r="J18" i="16" s="1"/>
  <c r="F15" i="16"/>
  <c r="F18" i="16"/>
  <c r="D15" i="16"/>
  <c r="D18" i="16" s="1"/>
  <c r="V16" i="15"/>
  <c r="V20" i="15" s="1"/>
  <c r="P16" i="15"/>
  <c r="P20" i="15" s="1"/>
  <c r="N16" i="15"/>
  <c r="N20" i="15" s="1"/>
  <c r="J16" i="15"/>
  <c r="J20" i="15" s="1"/>
  <c r="H16" i="15"/>
  <c r="H20" i="15" s="1"/>
  <c r="F16" i="15"/>
  <c r="F20" i="15" s="1"/>
  <c r="D16" i="15"/>
  <c r="D20" i="15" s="1"/>
  <c r="R15" i="15"/>
  <c r="T15" i="15" s="1"/>
  <c r="X15" i="15" s="1"/>
  <c r="I79" i="17"/>
  <c r="H22" i="16" s="1"/>
  <c r="I75" i="17"/>
  <c r="L22" i="16" s="1"/>
  <c r="L23" i="16"/>
  <c r="L25" i="16" s="1"/>
  <c r="N21" i="16"/>
  <c r="P21" i="16" s="1"/>
  <c r="E75" i="17"/>
  <c r="N25" i="15"/>
  <c r="N31" i="15" s="1"/>
  <c r="E68" i="17"/>
  <c r="I68" i="17"/>
  <c r="E49" i="14"/>
  <c r="E62" i="14" s="1"/>
  <c r="E63" i="14" s="1"/>
  <c r="I10" i="17"/>
  <c r="I13" i="17" s="1"/>
  <c r="I21" i="17" s="1"/>
  <c r="E10" i="17"/>
  <c r="E13" i="17" s="1"/>
  <c r="E21" i="17" s="1"/>
  <c r="I26" i="14"/>
  <c r="E26" i="14"/>
  <c r="P20" i="16"/>
  <c r="J25" i="15"/>
  <c r="J31" i="15" s="1"/>
  <c r="R24" i="15"/>
  <c r="T24" i="15" s="1"/>
  <c r="X24" i="15" s="1"/>
  <c r="H23" i="16"/>
  <c r="H25" i="16" s="1"/>
  <c r="H26" i="16" s="1"/>
  <c r="P13" i="16"/>
  <c r="I69" i="17" l="1"/>
  <c r="J22" i="16"/>
  <c r="G63" i="14"/>
  <c r="G80" i="17"/>
  <c r="G81" i="17" s="1"/>
  <c r="X26" i="15"/>
  <c r="N15" i="16"/>
  <c r="X13" i="15"/>
  <c r="X14" i="15"/>
  <c r="X16" i="15" s="1"/>
  <c r="T16" i="15"/>
  <c r="T20" i="15" s="1"/>
  <c r="T22" i="15"/>
  <c r="R25" i="15"/>
  <c r="R31" i="15" s="1"/>
  <c r="R32" i="15" s="1"/>
  <c r="R16" i="15"/>
  <c r="R20" i="15" s="1"/>
  <c r="G35" i="17"/>
  <c r="G37" i="17" s="1"/>
  <c r="G57" i="17" s="1"/>
  <c r="K80" i="17"/>
  <c r="K81" i="17" s="1"/>
  <c r="E80" i="17"/>
  <c r="E35" i="17"/>
  <c r="E37" i="17" s="1"/>
  <c r="K63" i="14"/>
  <c r="N18" i="16"/>
  <c r="P15" i="16"/>
  <c r="P18" i="16" s="1"/>
  <c r="I80" i="17"/>
  <c r="I81" i="17" s="1"/>
  <c r="K35" i="17"/>
  <c r="K37" i="17" s="1"/>
  <c r="K40" i="17" s="1"/>
  <c r="K44" i="17" s="1"/>
  <c r="I35" i="17"/>
  <c r="I37" i="17" s="1"/>
  <c r="I57" i="17" s="1"/>
  <c r="I63" i="14"/>
  <c r="E57" i="17" l="1"/>
  <c r="E82" i="17" s="1"/>
  <c r="E87" i="17" s="1"/>
  <c r="N22" i="16"/>
  <c r="J23" i="16"/>
  <c r="J25" i="16" s="1"/>
  <c r="G40" i="17"/>
  <c r="G42" i="17" s="1"/>
  <c r="X20" i="15"/>
  <c r="X22" i="15"/>
  <c r="G82" i="17"/>
  <c r="G85" i="17" s="1"/>
  <c r="G87" i="17" s="1"/>
  <c r="I82" i="17"/>
  <c r="I85" i="17" s="1"/>
  <c r="I40" i="17"/>
  <c r="I44" i="17" s="1"/>
  <c r="K57" i="17"/>
  <c r="K82" i="17" s="1"/>
  <c r="K85" i="17" s="1"/>
  <c r="P22" i="16" l="1"/>
  <c r="N23" i="16"/>
  <c r="E44" i="17"/>
  <c r="E42" i="17"/>
  <c r="G44" i="17"/>
  <c r="H25" i="15" l="1"/>
  <c r="H31" i="15" s="1"/>
  <c r="H32" i="15" s="1"/>
  <c r="T23" i="15"/>
  <c r="N25" i="16"/>
  <c r="N26" i="16" s="1"/>
  <c r="P23" i="16"/>
  <c r="P25" i="16" s="1"/>
  <c r="P26" i="16" s="1"/>
  <c r="X23" i="15" l="1"/>
  <c r="X25" i="15" s="1"/>
  <c r="X31" i="15" s="1"/>
  <c r="X32" i="15" s="1"/>
  <c r="T25" i="15"/>
  <c r="T31" i="15" s="1"/>
  <c r="T32" i="15" s="1"/>
</calcChain>
</file>

<file path=xl/sharedStrings.xml><?xml version="1.0" encoding="utf-8"?>
<sst xmlns="http://schemas.openxmlformats.org/spreadsheetml/2006/main" count="332" uniqueCount="223">
  <si>
    <t>บริษัท ไทยรับประกันภัยต่อ จำกัด (มหาชน) และบริษัทย่อย</t>
  </si>
  <si>
    <t>งบแสดงฐานะการเงิน</t>
  </si>
  <si>
    <t>ณ วันที่ 31 ธันวาคม 2566 และ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</si>
  <si>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</si>
  <si>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</si>
  <si>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</si>
  <si>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</si>
  <si>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</si>
  <si>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</si>
  <si>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</si>
  <si>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เงินสดและรายการเทียบเท่าเงินสด</t>
  </si>
  <si>
    <t>7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</si>
  <si>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</si>
  <si>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</si>
  <si>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</si>
  <si>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ลูกหนี้จากสัญญาประกันภัยต่อ</t>
  </si>
  <si>
    <t>9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</si>
  <si>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</si>
  <si>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</si>
  <si>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</si>
  <si>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12</t>
  </si>
  <si>
    <t>เงินลงทุนในบริษัทย่อย</t>
  </si>
  <si>
    <t>13.2</t>
  </si>
  <si>
    <t>ทรัพย์สินรอการขาย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</si>
  <si>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</si>
  <si>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</si>
  <si>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</si>
  <si>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16</t>
  </si>
  <si>
    <t>สินทรัพย์ภาษีเงินได้รอตัดบัญชี</t>
  </si>
  <si>
    <t>17.1</t>
  </si>
  <si>
    <t>สินทรัพย์อื่น</t>
  </si>
  <si>
    <t xml:space="preserve">   ค่าจ้างและค่าบำเหน็จจ่ายรอตัดบัญชี</t>
  </si>
  <si>
    <t xml:space="preserve">   ภาษีเงินได้นิติบุคคลรอเรียกคืน</t>
  </si>
  <si>
    <t xml:space="preserve">   อื่น ๆ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</si>
  <si>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</si>
  <si>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</si>
  <si>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</si>
  <si>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</si>
  <si>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</si>
  <si>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</si>
  <si>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18</t>
  </si>
  <si>
    <t>เจ้าหนี้บริษัทประกันภัยต่อ</t>
  </si>
  <si>
    <t>หนี้สินตราสารอนุพันธ์</t>
  </si>
  <si>
    <t>20</t>
  </si>
  <si>
    <t>ภาษีเงินได้ค้างจ่าย</t>
  </si>
  <si>
    <t>ภาระผูกพันผลประโยชน์พนักงาน</t>
  </si>
  <si>
    <t>21</t>
  </si>
  <si>
    <t>หนี้สินตามสัญญาเช่า</t>
  </si>
  <si>
    <t>หนี้สินอื่น</t>
  </si>
  <si>
    <t xml:space="preserve">   เบี้ยประกันภัยต่อรับล่วงหน้า</t>
  </si>
  <si>
    <t xml:space="preserve">   ค่าจ้างและบำเหน็จรับรอตัดบัญชี</t>
  </si>
  <si>
    <t>รวมหนี้สิน</t>
  </si>
  <si>
    <t>ส่วนของเจ้าของ</t>
  </si>
  <si>
    <t>ทุนเรือนหุ้น</t>
  </si>
  <si>
    <t>22</t>
  </si>
  <si>
    <t xml:space="preserve">   ทุนจดทะเบียน ออกจำหน่ายและชำระแล้ว</t>
  </si>
  <si>
    <t xml:space="preserve">      หุ้นสามัญ 4,214,993,832 หุ้น มูลค่าหุ้นละ 0.88 บาท</t>
  </si>
  <si>
    <t>กำไรสะสม</t>
  </si>
  <si>
    <t xml:space="preserve">   จัดสรรแล้ว</t>
  </si>
  <si>
    <t xml:space="preserve">      สำรองตามกฎหมาย</t>
  </si>
  <si>
    <t>23</t>
  </si>
  <si>
    <t xml:space="preserve">   ยังไม่จัดสรร (ขาดทุนสะสม)</t>
  </si>
  <si>
    <t>องค์ประกอบอื่นของส่วนของเจ้าของ</t>
  </si>
  <si>
    <t>ส่วนของผู้ถือหุ้นบริษัทฯ</t>
  </si>
  <si>
    <t>ส่วนของผู้มีส่วนได้เสียที่ไม่มีอำนาจควบคุมในบริษัทย่อย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</si>
  <si>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</si>
  <si>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</si>
  <si>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</si>
  <si>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</t>
  </si>
  <si>
    <t>สำหรับปีสิ้นสุดวันที่ 31 ธันวาคม 2566 และ 2565</t>
  </si>
  <si>
    <t>2566</t>
  </si>
  <si>
    <t>2565</t>
  </si>
  <si>
    <t>รายได้</t>
  </si>
  <si>
    <t>เบี้ยประกันภัยต่อรับ</t>
  </si>
  <si>
    <t>หัก: เบี้ยประกันภัยจ่ายจากการเอาประกันต่อ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</si>
  <si>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</si>
  <si>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</si>
  <si>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รายได้ค่าจ้างและค่าบำเหน็จ</t>
  </si>
  <si>
    <t>รายได้จากการลงทุนสุทธิ</t>
  </si>
  <si>
    <t>25</t>
  </si>
  <si>
    <t>กำไรสุทธิจากเครื่องมือทางการเงิน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</si>
  <si>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</si>
  <si>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27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</si>
  <si>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</si>
  <si>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</si>
  <si>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</si>
  <si>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</si>
  <si>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</si>
  <si>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t>หัก: ค่าสินไหมทดแทนรับคืนจากการประกันภัยต่อ</t>
  </si>
  <si>
    <t>ค่าจ้างและค่าบำเหน็จจ่าย</t>
  </si>
  <si>
    <t>ค่าใช้จ่ายในการรับประกันภัยอื่น</t>
  </si>
  <si>
    <t>ค่าใช้จ่ายในการดำเนินงาน</t>
  </si>
  <si>
    <t>28</t>
  </si>
  <si>
    <t>ค่าใช้จ่ายลงทุน</t>
  </si>
  <si>
    <t>ค่าใช้จ่ายจากการให้บริการ</t>
  </si>
  <si>
    <t>ต้นทุนทางการเงิน</t>
  </si>
  <si>
    <t>ผลขาดทุนด้านเครดิตที่คาดว่าจะเกิดขึ้น (โอนกลับ)</t>
  </si>
  <si>
    <t>29</t>
  </si>
  <si>
    <t>ค่าใช้จ่ายอื่น</t>
  </si>
  <si>
    <t>รวมค่าใช้จ่าย</t>
  </si>
  <si>
    <t>30</t>
  </si>
  <si>
    <t>กำไร (ขาดทุน) ก่อนภาษีเงินได้</t>
  </si>
  <si>
    <t>ผลประโยชน์ (ค่าใช้จ่าย) ภาษีเงินได้</t>
  </si>
  <si>
    <t>17.2</t>
  </si>
  <si>
    <t>กำไร (ขาดทุน) สุทธิ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</si>
  <si>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</si>
  <si>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</si>
  <si>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 xml:space="preserve">กำไรต่อหุ้นขั้นพื้นฐาน 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</si>
  <si>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</si>
  <si>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</si>
  <si>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รายการที่จัดประเภทรายการใหม่เข้าในงบกำไรขาดทุนในภายหลัง</t>
  </si>
  <si>
    <t>รวมรายการที่จัดประเภทรายการใหม่เข้าในงบกำไรขาดทุนในภายหลัง</t>
  </si>
  <si>
    <t>รายการที่จะไม่จัดประเภทรายการใหม่เข้าในงบกำไรขาดทุนในภายหลัง</t>
  </si>
  <si>
    <t>รวมรายการที่จะไม่จัดประเภทรายการใหม่เข้าในงบกำไรขาดทุนในภายหลัง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</si>
  <si>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</si>
  <si>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</si>
  <si>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เบ็ดเสร็จรวมสำหรับปี:</t>
  </si>
  <si>
    <t>งบกระแสเงินสด</t>
  </si>
  <si>
    <t>กระแสเงินสดจากกิจกรรมดำเนินงาน</t>
  </si>
  <si>
    <t>เงินรับเกี่ยวกับการประกันภัยต่อ</t>
  </si>
  <si>
    <t>ดอกเบี้ยรับ</t>
  </si>
  <si>
    <t>เงินปันผลรับจากบริษัทย่อย</t>
  </si>
  <si>
    <t>เงินปันผลรับจากบริษัทอื่น</t>
  </si>
  <si>
    <t>ค่าใช้จ่ายจากการลงทุนอื่น</t>
  </si>
  <si>
    <t>รายได้ (ค่าใช้จ่าย) ภาษีเงินได้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</si>
  <si>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</si>
  <si>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</si>
  <si>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</si>
  <si>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</si>
  <si>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</si>
  <si>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เงินสดรับสุทธิจากการขายหุ้นบริษัทย่อยที่บริษัทฯ ถืออยู่ให้แก่ประชาชนทั่วไป</t>
  </si>
  <si>
    <t>ขายที่ดิน อาคารและอุปกรณ์ และสินทรัพย์ไม่มีตัวตน</t>
  </si>
  <si>
    <t>ซื้อที่ดิน อาคารและอุปกรณ์ 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</si>
  <si>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</si>
  <si>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</si>
  <si>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</si>
  <si>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</si>
  <si>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</si>
  <si>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วันต้นปี</t>
  </si>
  <si>
    <t>หัก: 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</si>
  <si>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วันสิ้นปี</t>
  </si>
  <si>
    <t>งบแสดงการเปลี่ยนแปลงส่วนของเจ้าของ</t>
  </si>
  <si>
    <t xml:space="preserve"> (หน่วย: บาท)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</si>
  <si>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</si>
  <si>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</si>
  <si>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</si>
  <si>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ส่วนของผู้มีส่วน</t>
  </si>
  <si>
    <t>กำไร (ขาดทุน) สะสม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</si>
  <si>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</si>
  <si>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</si>
  <si>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</si>
  <si>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</si>
  <si>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รวม</t>
  </si>
  <si>
    <t>ได้เสียที่ไม่มีอำนาจ</t>
  </si>
  <si>
    <t>ทุนออกจำหน่าย</t>
  </si>
  <si>
    <t>จัดสรรแล้ว -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</si>
  <si>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</si>
  <si>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</si>
  <si>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</si>
  <si>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</si>
  <si>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ส่วนของผู้ถือหุ้น</t>
  </si>
  <si>
    <t>ควบคุมใน</t>
  </si>
  <si>
    <t>รวมส่วนของ</t>
  </si>
  <si>
    <t>และชำระแล้ว</t>
  </si>
  <si>
    <t>สำรองตามกฎหมาย</t>
  </si>
  <si>
    <t>ยังไม่จัดสรร</t>
  </si>
  <si>
    <t xml:space="preserve"> - สุทธิจากภาษีเงินได้</t>
  </si>
  <si>
    <t>– สุทธิจากภาษีเงินได้</t>
  </si>
  <si>
    <t>ในบริษัทย่อย</t>
  </si>
  <si>
    <t>บริษัทฯ</t>
  </si>
  <si>
    <t>บริษัทย่อย</t>
  </si>
  <si>
    <t>เจ้าของ</t>
  </si>
  <si>
    <t>ยอดคงเหลือ ณ วันที่ 1 มกราคม 2565</t>
  </si>
  <si>
    <t>ขาดทุนสุทธิ</t>
  </si>
  <si>
    <t>ขาดทุนเบ็ดเสร็จอื่นสำหรับปี</t>
  </si>
  <si>
    <t>จัดสรรเป็นสำรองตามกฎหมาย</t>
  </si>
  <si>
    <t>ยอดคงเหลือ ณ วันที่ 31 ธันวาคม 2565</t>
  </si>
  <si>
    <t>ยอดคงเหลือ ณ วันที่ 1 มกราคม 2566</t>
  </si>
  <si>
    <t>เงินปันผลจ่ายจากบริษัทย่อย</t>
  </si>
  <si>
    <t>เปลี่ยนแปลงสัดส่วนการถือหุ้นในบริษัทย่อย</t>
  </si>
  <si>
    <t>ยอดคงเหลือ ณ วันที่ 31 ธันวาคม 2566</t>
  </si>
  <si>
    <t>งบแสดงการเปลี่ยนแปลงส่วนของเจ้าของ (ต่อ)</t>
  </si>
  <si>
    <t>องค์ประกอบอื่น</t>
  </si>
  <si>
    <t>ของส่วนของเจ้าของ</t>
  </si>
  <si>
    <t>การแบ่งปันกำไร (ขาดทุน) สุทธิ:</t>
  </si>
  <si>
    <t>กำไร (ขาดทุน) ต่อหุ้นส่วนที่เป็นของผู้ถือหุ้นบริษัทฯ</t>
  </si>
  <si>
    <t>15</t>
  </si>
  <si>
    <t>19.1</t>
  </si>
  <si>
    <t>19.2</t>
  </si>
  <si>
    <t>24</t>
  </si>
  <si>
    <t>เงินลงทุนในการร่วมค้า</t>
  </si>
  <si>
    <t xml:space="preserve">บวก (หัก): สำรองเบี้ยประกันภัยที่ยังไม่ถือเป็นรายได้ (เพิ่ม) </t>
  </si>
  <si>
    <t xml:space="preserve">   ลดจากปีก่อน</t>
  </si>
  <si>
    <t>14.2</t>
  </si>
  <si>
    <t>14.1</t>
  </si>
  <si>
    <t>สำรองความเสี่ยงภัยที่ยังไม่สิ้นสุดลดลงจากปีก่อน</t>
  </si>
  <si>
    <t>31</t>
  </si>
  <si>
    <t>ผลต่างของอัตราแลกเปลี่ยนจากการแปลงค่างบการเงินที่เป็นเงินตราต่างประเทศ</t>
  </si>
  <si>
    <t>บวก: ภาษีเงินได้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</si>
  <si>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</si>
  <si>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 xml:space="preserve">   - สุทธิจากการภาษีเงินได้</t>
  </si>
  <si>
    <t>ขาดทุนจากการวัดมูลค่าเงินลงทุนในตราสารหนี้ที่วัดมูลค่าด้วย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</si>
  <si>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</si>
  <si>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</si>
  <si>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</si>
  <si>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</t>
  </si>
  <si>
    <t>บวก (หัก): ภาษีเงินได้</t>
  </si>
  <si>
    <t xml:space="preserve">   ผ่านกำไรขาดทุนเบ็ดเสร็จอื่น - สุทธิจากภาษีเงินได้</t>
  </si>
  <si>
    <t>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</si>
  <si>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</si>
  <si>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กำไรสุทธิ</t>
  </si>
  <si>
    <t>10.1</t>
  </si>
  <si>
    <t>11.1</t>
  </si>
  <si>
    <t>33</t>
  </si>
  <si>
    <t>เงินปันผลจ่ายที่หมดอายุความและโอนกลับเงินปันผล</t>
  </si>
  <si>
    <t xml:space="preserve">   ค้างจ่ายของบริษัทย่อย</t>
  </si>
  <si>
    <t>เงินปันผลจ่ายที่หมดอายุความ</t>
  </si>
  <si>
    <t xml:space="preserve">   ในตราสารทุนไปรับรู้กับกำไรสะสมโดยตรง</t>
  </si>
  <si>
    <t>โอนขาดทุนสุทธิจากการจำหน่ายเงินลงทุน</t>
  </si>
  <si>
    <t>ส่วนแบ่งขาดทุนจากเงินลงทุนในการร่วมค้า</t>
  </si>
  <si>
    <t>เงินสดรับสุทธิจากการที่บริษัทย่อยออกหุ้นสามัญเพิ่มทุนเพื่อขายแก่ประชาชนทั่วไป</t>
  </si>
  <si>
    <t>เงินปันผลจ่ายของบริษัทย่อย</t>
  </si>
  <si>
    <t>ส่วนเกิน (ต่ำกว่า) 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</si>
</sst>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* #,##0.00_);_(* \(#,##0.00\);_(* &quot;-&quot;_);_(@_)"/>
  </numFmts>
  <fonts count="11" x14ac:knownFonts="1">
    <font>
      <sz val="14"/>
      <name val="Cordia New"/>
      <charset val="222"/>
    </font>
    <font>
      <sz val="12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" fillId="0" borderId="0"/>
    <xf numFmtId="0" fontId="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5">
    <xf numFmtId="0" fontId="0" fillId="0" borderId="0" xfId="0"/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1" applyNumberFormat="1" applyFont="1" applyFill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1" fontId="3" fillId="0" borderId="0" xfId="2" quotePrefix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8" fontId="3" fillId="0" borderId="7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horizontal="right" vertical="center"/>
    </xf>
    <xf numFmtId="49" fontId="8" fillId="0" borderId="0" xfId="2" applyNumberFormat="1" applyFont="1" applyFill="1" applyBorder="1" applyAlignment="1">
      <alignment horizontal="center" vertical="center"/>
    </xf>
    <xf numFmtId="38" fontId="3" fillId="0" borderId="0" xfId="3" applyNumberFormat="1" applyFont="1" applyAlignment="1">
      <alignment vertical="center"/>
    </xf>
    <xf numFmtId="9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9" fontId="3" fillId="0" borderId="0" xfId="2" quotePrefix="1" applyNumberFormat="1" applyFont="1" applyFill="1" applyBorder="1" applyAlignment="1">
      <alignment horizontal="left" vertical="center"/>
    </xf>
    <xf numFmtId="49" fontId="5" fillId="0" borderId="0" xfId="2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left" vertical="center" indent="2"/>
    </xf>
    <xf numFmtId="41" fontId="3" fillId="0" borderId="1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quotePrefix="1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9" fontId="3" fillId="0" borderId="0" xfId="0" applyNumberFormat="1" applyFont="1" applyFill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49" fontId="5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5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49" fontId="10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38" fontId="8" fillId="0" borderId="0" xfId="3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Border="1" applyAlignment="1">
      <alignment horizontal="left" vertical="center"/>
    </xf>
  </cellXfs>
  <cellStyles count="7">
    <cellStyle name="Comma" xfId="1" builtinId="3"/>
    <cellStyle name="Index Number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Percent" xfId="5" builtinId="5"/>
    <cellStyle name="Percent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oupthaire.sharepoint.com/sites/Accounting'sOffice/Shared%20Documents/Account%20%20THRE/3.Internal/FS%20Report/Conso%20FS/2566/66-12%20conso/ConsoFS_1266/1_2023_1266b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TPA"/>
      <sheetName val="PL_BVTPA"/>
      <sheetName val="BVA"/>
      <sheetName val="PL_BVA"/>
      <sheetName val="BVTECH"/>
      <sheetName val="PL_BVTECH"/>
      <sheetName val="BVG_TB"/>
      <sheetName val="BVG"/>
      <sheetName val="BVG_PL"/>
      <sheetName val="Conso THRE"/>
      <sheetName val="Group BS to FS Audited"/>
      <sheetName val="Group PL to FS Audited"/>
      <sheetName val="Detail Conso New"/>
      <sheetName val="Detail NL"/>
      <sheetName val="Cash_NFS"/>
      <sheetName val="BS"/>
      <sheetName val="BS_Mgt"/>
      <sheetName val="PL_Mgt"/>
      <sheetName val="PLforConso"/>
      <sheetName val="ตารางร้อยละ"/>
      <sheetName val="sce-consol"/>
      <sheetName val="sce-com"/>
      <sheetName val="PL_Q"/>
      <sheetName val="bs&amp;pl"/>
      <sheetName val="De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9">
          <cell r="D39">
            <v>298760</v>
          </cell>
        </row>
        <row r="43">
          <cell r="D43">
            <v>232491985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zoomScale="85" zoomScaleNormal="90" zoomScaleSheetLayoutView="85" workbookViewId="0">
      <selection sqref="A1:G1"/>
    </sheetView>
  </sheetViews>
  <sheetFormatPr defaultColWidth="9.125" defaultRowHeight="23.95" customHeight="1" x14ac:dyDescent="0.55000000000000004"/>
  <cols>
    <col min="1" max="1" width="48.625" style="4" customWidth="1"/>
    <col min="2" max="2" width="1.625" style="3" customWidth="1"/>
    <col min="3" max="3" width="12.125" style="3" customWidth="1"/>
    <col min="4" max="4" width="0.875" style="3" customWidth="1"/>
    <col min="5" max="5" width="16.125" style="33" customWidth="1"/>
    <col min="6" max="6" width="0.875" style="33" customWidth="1"/>
    <col min="7" max="7" width="16.125" style="33" customWidth="1"/>
    <col min="8" max="8" width="0.875" style="33" customWidth="1"/>
    <col min="9" max="9" width="16.125" style="33" customWidth="1"/>
    <col min="10" max="10" width="0.875" style="33" customWidth="1"/>
    <col min="11" max="11" width="16.125" style="33" customWidth="1"/>
    <col min="12" max="12" width="16.125" style="2" bestFit="1" customWidth="1"/>
    <col min="13" max="16384" width="9.125" style="2"/>
  </cols>
  <sheetData>
    <row r="1" spans="1:11" s="1" customFormat="1" ht="23.95" customHeight="1" x14ac:dyDescent="0.55000000000000004">
      <c r="A1" s="114" t="s">
        <v>0</v>
      </c>
      <c r="B1" s="114"/>
      <c r="C1" s="114"/>
      <c r="D1" s="114"/>
      <c r="E1" s="114"/>
      <c r="F1" s="114"/>
      <c r="G1" s="114"/>
      <c r="H1" s="29"/>
      <c r="I1" s="30"/>
      <c r="J1" s="30"/>
      <c r="K1" s="30"/>
    </row>
    <row r="2" spans="1:11" ht="23.95" customHeight="1" x14ac:dyDescent="0.55000000000000004">
      <c r="A2" s="114" t="s">
        <v>1</v>
      </c>
      <c r="B2" s="114"/>
      <c r="C2" s="114"/>
      <c r="D2" s="114"/>
      <c r="E2" s="114"/>
      <c r="F2" s="114"/>
      <c r="G2" s="114"/>
      <c r="H2" s="29"/>
      <c r="I2" s="31"/>
      <c r="J2" s="31"/>
      <c r="K2" s="31"/>
    </row>
    <row r="3" spans="1:11" s="1" customFormat="1" ht="23.95" customHeight="1" x14ac:dyDescent="0.55000000000000004">
      <c r="A3" s="114" t="s">
        <v>2</v>
      </c>
      <c r="B3" s="114"/>
      <c r="C3" s="114"/>
      <c r="D3" s="114"/>
      <c r="E3" s="114"/>
      <c r="F3" s="114"/>
      <c r="G3" s="114"/>
      <c r="H3" s="29"/>
      <c r="I3" s="30"/>
      <c r="J3" s="30"/>
      <c r="K3" s="30"/>
    </row>
    <row r="4" spans="1:11" ht="23.95" customHeight="1" x14ac:dyDescent="0.55000000000000004">
      <c r="A4" s="3"/>
      <c r="B4" s="2"/>
      <c r="C4" s="2"/>
      <c r="D4" s="2"/>
      <c r="E4" s="115"/>
      <c r="F4" s="115"/>
      <c r="G4" s="115"/>
      <c r="H4" s="32"/>
      <c r="K4" s="32" t="s">
        <v>3</v>
      </c>
    </row>
    <row r="5" spans="1:11" ht="23.95" customHeight="1" x14ac:dyDescent="0.55000000000000004">
      <c r="A5" s="3"/>
      <c r="B5" s="2"/>
      <c r="C5" s="2"/>
      <c r="D5" s="2"/>
      <c r="E5" s="116" t="s">
        <v>4</v>
      </c>
      <c r="F5" s="116"/>
      <c r="G5" s="116"/>
      <c r="H5" s="116"/>
      <c r="I5" s="116" t="s">
        <v>5</v>
      </c>
      <c r="J5" s="116"/>
      <c r="K5" s="116"/>
    </row>
    <row r="6" spans="1:11" ht="23.95" customHeight="1" x14ac:dyDescent="0.55000000000000004">
      <c r="B6" s="5"/>
      <c r="C6" s="15" t="s">
        <v>6</v>
      </c>
      <c r="D6" s="5"/>
      <c r="E6" s="34" t="s">
        <v>7</v>
      </c>
      <c r="F6" s="35"/>
      <c r="G6" s="34" t="s">
        <v>8</v>
      </c>
      <c r="H6" s="35"/>
      <c r="I6" s="34" t="s">
        <v>7</v>
      </c>
      <c r="J6" s="35"/>
      <c r="K6" s="34" t="s">
        <v>8</v>
      </c>
    </row>
    <row r="7" spans="1:11" ht="23.95" customHeight="1" x14ac:dyDescent="0.55000000000000004">
      <c r="A7" s="6" t="s">
        <v>9</v>
      </c>
      <c r="E7" s="36"/>
      <c r="F7" s="36"/>
      <c r="G7" s="36"/>
      <c r="H7" s="36"/>
      <c r="I7" s="36"/>
      <c r="J7" s="36"/>
      <c r="K7" s="36"/>
    </row>
    <row r="8" spans="1:11" ht="23.95" customHeight="1" x14ac:dyDescent="0.55000000000000004">
      <c r="A8" s="7" t="s">
        <v>10</v>
      </c>
      <c r="B8" s="8"/>
      <c r="C8" s="8" t="s">
        <v>11</v>
      </c>
      <c r="D8" s="8"/>
      <c r="E8" s="33">
        <v>324256369</v>
      </c>
      <c r="G8" s="33">
        <v>289287353</v>
      </c>
      <c r="I8" s="33">
        <v>203125835</v>
      </c>
      <c r="K8" s="33">
        <v>168830289</v>
      </c>
    </row>
    <row r="9" spans="1:11" ht="23.95" customHeight="1" x14ac:dyDescent="0.55000000000000004">
      <c r="A9" s="7" t="s">
        <v>12</v>
      </c>
      <c r="B9" s="8"/>
      <c r="C9" s="8"/>
      <c r="D9" s="8"/>
      <c r="E9" s="33">
        <v>888204</v>
      </c>
      <c r="G9" s="33">
        <v>930314</v>
      </c>
      <c r="I9" s="33">
        <v>679678</v>
      </c>
      <c r="K9" s="33">
        <v>874435</v>
      </c>
    </row>
    <row r="10" spans="1:11" ht="23.95" customHeight="1" x14ac:dyDescent="0.55000000000000004">
      <c r="A10" s="7" t="s">
        <v>13</v>
      </c>
      <c r="B10" s="8"/>
      <c r="C10" s="8" t="s">
        <v>14</v>
      </c>
      <c r="D10" s="8"/>
      <c r="E10" s="33">
        <v>115028197</v>
      </c>
      <c r="G10" s="33">
        <v>171896031</v>
      </c>
      <c r="I10" s="33">
        <v>115028197</v>
      </c>
      <c r="K10" s="33">
        <v>171896031</v>
      </c>
    </row>
    <row r="11" spans="1:11" ht="23.95" customHeight="1" x14ac:dyDescent="0.55000000000000004">
      <c r="A11" s="7" t="s">
        <v>15</v>
      </c>
      <c r="B11" s="8"/>
      <c r="C11" s="8" t="s">
        <v>16</v>
      </c>
      <c r="D11" s="8"/>
      <c r="E11" s="33">
        <v>1643949684</v>
      </c>
      <c r="G11" s="33">
        <v>1578719368</v>
      </c>
      <c r="I11" s="33">
        <v>1643949684</v>
      </c>
      <c r="K11" s="33">
        <v>1578719368</v>
      </c>
    </row>
    <row r="12" spans="1:11" ht="23.95" customHeight="1" x14ac:dyDescent="0.55000000000000004">
      <c r="A12" s="7" t="s">
        <v>17</v>
      </c>
      <c r="B12" s="8"/>
      <c r="C12" s="8" t="s">
        <v>211</v>
      </c>
      <c r="D12" s="8"/>
      <c r="E12" s="33">
        <v>3305349892</v>
      </c>
      <c r="G12" s="33">
        <v>2420789945</v>
      </c>
      <c r="I12" s="33">
        <v>2890321565</v>
      </c>
      <c r="K12" s="33">
        <v>2347027836</v>
      </c>
    </row>
    <row r="13" spans="1:11" ht="23.95" customHeight="1" x14ac:dyDescent="0.55000000000000004">
      <c r="A13" s="7" t="s">
        <v>18</v>
      </c>
      <c r="B13" s="8"/>
      <c r="C13" s="8" t="s">
        <v>212</v>
      </c>
      <c r="D13" s="8"/>
      <c r="E13" s="33">
        <v>728296557</v>
      </c>
      <c r="G13" s="33">
        <v>804801085</v>
      </c>
      <c r="I13" s="33">
        <v>728296557</v>
      </c>
      <c r="K13" s="33">
        <v>804801085</v>
      </c>
    </row>
    <row r="14" spans="1:11" ht="23.95" customHeight="1" x14ac:dyDescent="0.55000000000000004">
      <c r="A14" s="7" t="s">
        <v>19</v>
      </c>
      <c r="B14" s="8"/>
      <c r="C14" s="8" t="s">
        <v>20</v>
      </c>
      <c r="D14" s="8"/>
      <c r="E14" s="33">
        <v>9130835</v>
      </c>
      <c r="G14" s="33">
        <v>12908280</v>
      </c>
      <c r="I14" s="33">
        <v>9130835</v>
      </c>
      <c r="K14" s="33">
        <v>12908280</v>
      </c>
    </row>
    <row r="15" spans="1:11" ht="23.95" customHeight="1" x14ac:dyDescent="0.55000000000000004">
      <c r="A15" s="7" t="s">
        <v>21</v>
      </c>
      <c r="B15" s="8"/>
      <c r="C15" s="8" t="s">
        <v>22</v>
      </c>
      <c r="D15" s="8"/>
      <c r="E15" s="33">
        <v>0</v>
      </c>
      <c r="G15" s="33">
        <v>0</v>
      </c>
      <c r="I15" s="33">
        <v>258131165</v>
      </c>
      <c r="K15" s="33">
        <v>317699900</v>
      </c>
    </row>
    <row r="16" spans="1:11" ht="23.95" customHeight="1" x14ac:dyDescent="0.55000000000000004">
      <c r="A16" s="7" t="s">
        <v>190</v>
      </c>
      <c r="B16" s="8"/>
      <c r="C16" s="8" t="s">
        <v>194</v>
      </c>
      <c r="D16" s="8"/>
      <c r="E16" s="33">
        <v>8299123</v>
      </c>
      <c r="G16" s="33">
        <v>0</v>
      </c>
      <c r="I16" s="33">
        <v>0</v>
      </c>
      <c r="K16" s="33">
        <v>0</v>
      </c>
    </row>
    <row r="17" spans="1:11" ht="23.95" customHeight="1" x14ac:dyDescent="0.55000000000000004">
      <c r="A17" s="7" t="s">
        <v>23</v>
      </c>
      <c r="B17" s="8"/>
      <c r="C17" s="8" t="s">
        <v>186</v>
      </c>
      <c r="D17" s="8"/>
      <c r="E17" s="33">
        <v>108270149</v>
      </c>
      <c r="G17" s="33">
        <v>0</v>
      </c>
      <c r="I17" s="33">
        <v>112365399</v>
      </c>
      <c r="K17" s="33">
        <v>0</v>
      </c>
    </row>
    <row r="18" spans="1:11" ht="23.95" customHeight="1" x14ac:dyDescent="0.55000000000000004">
      <c r="A18" s="7" t="s">
        <v>24</v>
      </c>
      <c r="B18" s="8"/>
      <c r="C18" s="8" t="s">
        <v>27</v>
      </c>
      <c r="D18" s="8"/>
      <c r="E18" s="33">
        <v>222389743</v>
      </c>
      <c r="G18" s="33">
        <v>217178013</v>
      </c>
      <c r="I18" s="33">
        <v>115518787</v>
      </c>
      <c r="K18" s="33">
        <v>121858457</v>
      </c>
    </row>
    <row r="19" spans="1:11" ht="23.95" customHeight="1" x14ac:dyDescent="0.55000000000000004">
      <c r="A19" s="7" t="s">
        <v>25</v>
      </c>
      <c r="B19" s="8"/>
      <c r="C19" s="8" t="s">
        <v>29</v>
      </c>
      <c r="D19" s="8"/>
      <c r="E19" s="33">
        <v>10129461</v>
      </c>
      <c r="G19" s="33">
        <v>3340781</v>
      </c>
      <c r="I19" s="33">
        <v>8798223</v>
      </c>
      <c r="K19" s="33">
        <v>986369</v>
      </c>
    </row>
    <row r="20" spans="1:11" ht="23.95" customHeight="1" x14ac:dyDescent="0.55000000000000004">
      <c r="A20" s="7" t="s">
        <v>26</v>
      </c>
      <c r="B20" s="8"/>
      <c r="C20" s="8" t="s">
        <v>40</v>
      </c>
      <c r="D20" s="8"/>
      <c r="E20" s="33">
        <v>177208296</v>
      </c>
      <c r="G20" s="33">
        <v>142244593</v>
      </c>
      <c r="I20" s="33">
        <v>53599847</v>
      </c>
      <c r="K20" s="33">
        <v>51899066</v>
      </c>
    </row>
    <row r="21" spans="1:11" ht="23.95" customHeight="1" x14ac:dyDescent="0.55000000000000004">
      <c r="A21" s="7" t="s">
        <v>28</v>
      </c>
      <c r="B21" s="8"/>
      <c r="C21" s="8" t="s">
        <v>187</v>
      </c>
      <c r="D21" s="8"/>
      <c r="E21" s="33">
        <v>300309241</v>
      </c>
      <c r="G21" s="33">
        <v>351683955</v>
      </c>
      <c r="I21" s="33">
        <v>288033690</v>
      </c>
      <c r="K21" s="33">
        <v>342503025</v>
      </c>
    </row>
    <row r="22" spans="1:11" ht="23.95" customHeight="1" x14ac:dyDescent="0.55000000000000004">
      <c r="A22" s="7" t="s">
        <v>30</v>
      </c>
      <c r="B22" s="8"/>
      <c r="C22" s="8"/>
      <c r="D22" s="8"/>
    </row>
    <row r="23" spans="1:11" ht="23.95" customHeight="1" x14ac:dyDescent="0.55000000000000004">
      <c r="A23" s="7" t="s">
        <v>31</v>
      </c>
      <c r="B23" s="8"/>
      <c r="C23" s="8"/>
      <c r="D23" s="8"/>
      <c r="E23" s="33">
        <v>589368288</v>
      </c>
      <c r="G23" s="33">
        <v>490028258</v>
      </c>
      <c r="I23" s="33">
        <v>589368288</v>
      </c>
      <c r="K23" s="33">
        <v>490028258</v>
      </c>
    </row>
    <row r="24" spans="1:11" ht="23.95" customHeight="1" x14ac:dyDescent="0.55000000000000004">
      <c r="A24" s="7" t="s">
        <v>32</v>
      </c>
      <c r="B24" s="8"/>
      <c r="C24" s="8"/>
      <c r="D24" s="8"/>
      <c r="E24" s="33">
        <v>37315149</v>
      </c>
      <c r="G24" s="33">
        <v>46021974</v>
      </c>
      <c r="I24" s="33">
        <v>35522961</v>
      </c>
      <c r="K24" s="33">
        <v>43938375</v>
      </c>
    </row>
    <row r="25" spans="1:11" ht="23.95" customHeight="1" x14ac:dyDescent="0.55000000000000004">
      <c r="A25" s="9" t="s">
        <v>33</v>
      </c>
      <c r="B25" s="8"/>
      <c r="C25" s="8"/>
      <c r="D25" s="8"/>
      <c r="E25" s="33">
        <f>'[1]bs&amp;pl'!$D$39+'[1]bs&amp;pl'!$D$43</f>
        <v>232790745</v>
      </c>
      <c r="G25" s="33">
        <v>169718263</v>
      </c>
      <c r="I25" s="33">
        <v>122520006</v>
      </c>
      <c r="K25" s="33">
        <v>94882784</v>
      </c>
    </row>
    <row r="26" spans="1:11" ht="23.95" customHeight="1" thickBot="1" x14ac:dyDescent="0.6">
      <c r="A26" s="6" t="s">
        <v>34</v>
      </c>
      <c r="E26" s="37">
        <f>SUM(E8:E25)</f>
        <v>7812979933</v>
      </c>
      <c r="G26" s="37">
        <f>SUM(G8:G25)</f>
        <v>6699548213</v>
      </c>
      <c r="I26" s="37">
        <f>SUM(I8:I25)</f>
        <v>7174390717</v>
      </c>
      <c r="K26" s="37">
        <f>SUM(K8:K25)</f>
        <v>6548853558</v>
      </c>
    </row>
    <row r="27" spans="1:11" ht="23.95" customHeight="1" thickTop="1" x14ac:dyDescent="0.55000000000000004">
      <c r="I27" s="25"/>
      <c r="K27" s="25"/>
    </row>
    <row r="28" spans="1:11" ht="23.95" customHeight="1" x14ac:dyDescent="0.55000000000000004">
      <c r="A28" s="10" t="s">
        <v>35</v>
      </c>
    </row>
    <row r="29" spans="1:11" ht="23.95" customHeight="1" x14ac:dyDescent="0.55000000000000004">
      <c r="A29" s="10"/>
    </row>
    <row r="30" spans="1:11" ht="23.95" customHeight="1" x14ac:dyDescent="0.55000000000000004">
      <c r="A30" s="10"/>
    </row>
    <row r="31" spans="1:11" s="1" customFormat="1" ht="23.95" customHeight="1" x14ac:dyDescent="0.55000000000000004">
      <c r="A31" s="114" t="s">
        <v>0</v>
      </c>
      <c r="B31" s="114"/>
      <c r="C31" s="114"/>
      <c r="D31" s="114"/>
      <c r="E31" s="114"/>
      <c r="F31" s="114"/>
      <c r="G31" s="114"/>
      <c r="H31" s="29"/>
      <c r="I31" s="38"/>
      <c r="J31" s="38"/>
      <c r="K31" s="38"/>
    </row>
    <row r="32" spans="1:11" ht="23.95" customHeight="1" x14ac:dyDescent="0.55000000000000004">
      <c r="A32" s="6" t="s">
        <v>36</v>
      </c>
      <c r="B32" s="6"/>
      <c r="C32" s="6"/>
      <c r="D32" s="6"/>
      <c r="E32" s="38"/>
      <c r="F32" s="38"/>
      <c r="G32" s="38"/>
      <c r="H32" s="38"/>
      <c r="I32" s="38"/>
      <c r="J32" s="38"/>
      <c r="K32" s="38"/>
    </row>
    <row r="33" spans="1:11" s="1" customFormat="1" ht="23.95" customHeight="1" x14ac:dyDescent="0.55000000000000004">
      <c r="A33" s="114" t="s">
        <v>2</v>
      </c>
      <c r="B33" s="114"/>
      <c r="C33" s="114"/>
      <c r="D33" s="114"/>
      <c r="E33" s="114"/>
      <c r="F33" s="114"/>
      <c r="G33" s="114"/>
      <c r="H33" s="29"/>
      <c r="I33" s="30"/>
      <c r="J33" s="30"/>
      <c r="K33" s="30"/>
    </row>
    <row r="34" spans="1:11" ht="23.95" customHeight="1" x14ac:dyDescent="0.55000000000000004">
      <c r="A34" s="3"/>
      <c r="B34" s="2"/>
      <c r="C34" s="2"/>
      <c r="D34" s="2"/>
      <c r="E34" s="115"/>
      <c r="F34" s="115"/>
      <c r="G34" s="115"/>
      <c r="H34" s="32"/>
      <c r="K34" s="32" t="s">
        <v>3</v>
      </c>
    </row>
    <row r="35" spans="1:11" ht="23.95" customHeight="1" x14ac:dyDescent="0.55000000000000004">
      <c r="A35" s="3"/>
      <c r="B35" s="2"/>
      <c r="C35" s="2"/>
      <c r="D35" s="2"/>
      <c r="E35" s="116" t="s">
        <v>4</v>
      </c>
      <c r="F35" s="116"/>
      <c r="G35" s="116"/>
      <c r="H35" s="116"/>
      <c r="I35" s="116" t="s">
        <v>5</v>
      </c>
      <c r="J35" s="116"/>
      <c r="K35" s="116"/>
    </row>
    <row r="36" spans="1:11" ht="23.95" customHeight="1" x14ac:dyDescent="0.55000000000000004">
      <c r="B36" s="5"/>
      <c r="C36" s="15" t="s">
        <v>6</v>
      </c>
      <c r="D36" s="5"/>
      <c r="E36" s="34" t="s">
        <v>7</v>
      </c>
      <c r="F36" s="35"/>
      <c r="G36" s="34" t="s">
        <v>8</v>
      </c>
      <c r="H36" s="35"/>
      <c r="I36" s="34" t="s">
        <v>7</v>
      </c>
      <c r="J36" s="35"/>
      <c r="K36" s="34" t="s">
        <v>8</v>
      </c>
    </row>
    <row r="37" spans="1:11" ht="23.95" customHeight="1" x14ac:dyDescent="0.55000000000000004">
      <c r="A37" s="6" t="s">
        <v>37</v>
      </c>
      <c r="E37" s="11"/>
      <c r="F37" s="11"/>
      <c r="G37" s="11"/>
      <c r="H37" s="21"/>
      <c r="I37" s="11"/>
      <c r="J37" s="11"/>
      <c r="K37" s="11"/>
    </row>
    <row r="38" spans="1:11" ht="23.95" customHeight="1" x14ac:dyDescent="0.55000000000000004">
      <c r="A38" s="6" t="s">
        <v>38</v>
      </c>
      <c r="E38" s="11"/>
      <c r="F38" s="11"/>
      <c r="G38" s="11"/>
      <c r="H38" s="21"/>
      <c r="I38" s="11"/>
      <c r="J38" s="11"/>
      <c r="K38" s="11"/>
    </row>
    <row r="39" spans="1:11" ht="23.95" customHeight="1" x14ac:dyDescent="0.55000000000000004">
      <c r="A39" s="7" t="s">
        <v>39</v>
      </c>
      <c r="B39" s="8"/>
      <c r="C39" s="8" t="s">
        <v>43</v>
      </c>
      <c r="D39" s="8"/>
      <c r="E39" s="33">
        <v>2846965350</v>
      </c>
      <c r="G39" s="33">
        <v>2537978326</v>
      </c>
      <c r="I39" s="33">
        <v>2846965350</v>
      </c>
      <c r="K39" s="33">
        <v>2537978326</v>
      </c>
    </row>
    <row r="40" spans="1:11" ht="23.95" customHeight="1" x14ac:dyDescent="0.55000000000000004">
      <c r="A40" s="7" t="s">
        <v>41</v>
      </c>
      <c r="B40" s="8"/>
      <c r="C40" s="8" t="s">
        <v>46</v>
      </c>
      <c r="D40" s="8"/>
      <c r="E40" s="33">
        <v>500380407</v>
      </c>
      <c r="G40" s="33">
        <v>563201720</v>
      </c>
      <c r="I40" s="33">
        <v>500380407</v>
      </c>
      <c r="J40" s="39"/>
      <c r="K40" s="33">
        <v>563201720</v>
      </c>
    </row>
    <row r="41" spans="1:11" ht="23.95" customHeight="1" x14ac:dyDescent="0.55000000000000004">
      <c r="A41" s="7" t="s">
        <v>42</v>
      </c>
      <c r="B41" s="8"/>
      <c r="C41" s="8" t="s">
        <v>54</v>
      </c>
      <c r="D41" s="8"/>
      <c r="E41" s="33">
        <v>545395</v>
      </c>
      <c r="G41" s="33">
        <v>1156616</v>
      </c>
      <c r="I41" s="33">
        <v>0</v>
      </c>
      <c r="J41" s="39"/>
      <c r="K41" s="33">
        <v>0</v>
      </c>
    </row>
    <row r="42" spans="1:11" ht="23.95" customHeight="1" x14ac:dyDescent="0.55000000000000004">
      <c r="A42" s="7" t="s">
        <v>44</v>
      </c>
      <c r="E42" s="33">
        <v>5491768</v>
      </c>
      <c r="G42" s="33">
        <v>2470041</v>
      </c>
      <c r="I42" s="33">
        <v>0</v>
      </c>
      <c r="J42" s="40"/>
      <c r="K42" s="33">
        <v>0</v>
      </c>
    </row>
    <row r="43" spans="1:11" ht="23.95" customHeight="1" x14ac:dyDescent="0.55000000000000004">
      <c r="A43" s="7" t="s">
        <v>45</v>
      </c>
      <c r="B43" s="8"/>
      <c r="C43" s="8" t="s">
        <v>60</v>
      </c>
      <c r="D43" s="8"/>
      <c r="E43" s="33">
        <v>73922790</v>
      </c>
      <c r="G43" s="33">
        <v>78621739</v>
      </c>
      <c r="I43" s="33">
        <v>39118587</v>
      </c>
      <c r="J43" s="39"/>
      <c r="K43" s="33">
        <v>41990942</v>
      </c>
    </row>
    <row r="44" spans="1:11" ht="23.95" customHeight="1" x14ac:dyDescent="0.55000000000000004">
      <c r="A44" s="9" t="s">
        <v>47</v>
      </c>
      <c r="B44" s="8"/>
      <c r="C44" s="8" t="s">
        <v>103</v>
      </c>
      <c r="D44" s="8"/>
      <c r="E44" s="33">
        <v>10423444</v>
      </c>
      <c r="G44" s="33">
        <v>3701745</v>
      </c>
      <c r="I44" s="33">
        <v>8985350</v>
      </c>
      <c r="J44" s="39"/>
      <c r="K44" s="33">
        <v>1190386</v>
      </c>
    </row>
    <row r="45" spans="1:11" ht="23.95" customHeight="1" x14ac:dyDescent="0.55000000000000004">
      <c r="A45" s="7" t="s">
        <v>48</v>
      </c>
      <c r="B45" s="8"/>
      <c r="C45" s="8"/>
      <c r="D45" s="8"/>
    </row>
    <row r="46" spans="1:11" ht="23.95" customHeight="1" x14ac:dyDescent="0.55000000000000004">
      <c r="A46" s="7" t="s">
        <v>49</v>
      </c>
      <c r="B46" s="8"/>
      <c r="C46" s="8"/>
      <c r="D46" s="8"/>
      <c r="E46" s="33">
        <v>353136477</v>
      </c>
      <c r="G46" s="33">
        <v>265966640</v>
      </c>
      <c r="I46" s="33">
        <v>353136477</v>
      </c>
      <c r="J46" s="39"/>
      <c r="K46" s="33">
        <v>265966640</v>
      </c>
    </row>
    <row r="47" spans="1:11" ht="23.95" customHeight="1" x14ac:dyDescent="0.55000000000000004">
      <c r="A47" s="7" t="s">
        <v>50</v>
      </c>
      <c r="B47" s="8"/>
      <c r="C47" s="8"/>
      <c r="D47" s="8"/>
      <c r="E47" s="33">
        <v>18401760</v>
      </c>
      <c r="G47" s="33">
        <v>23569321</v>
      </c>
      <c r="I47" s="33">
        <v>18401760</v>
      </c>
      <c r="J47" s="39"/>
      <c r="K47" s="33">
        <v>23569321</v>
      </c>
    </row>
    <row r="48" spans="1:11" ht="23.95" customHeight="1" x14ac:dyDescent="0.55000000000000004">
      <c r="A48" s="9" t="s">
        <v>33</v>
      </c>
      <c r="B48" s="8"/>
      <c r="C48" s="8"/>
      <c r="D48" s="8"/>
      <c r="E48" s="33">
        <v>202360307</v>
      </c>
      <c r="G48" s="33">
        <v>109315083</v>
      </c>
      <c r="I48" s="33">
        <v>82516246</v>
      </c>
      <c r="J48" s="39"/>
      <c r="K48" s="33">
        <v>45445144</v>
      </c>
    </row>
    <row r="49" spans="1:11" ht="23.95" customHeight="1" x14ac:dyDescent="0.55000000000000004">
      <c r="A49" s="6" t="s">
        <v>51</v>
      </c>
      <c r="B49" s="8"/>
      <c r="C49" s="8"/>
      <c r="D49" s="8"/>
      <c r="E49" s="41">
        <f>SUM(E39:E48)</f>
        <v>4011627698</v>
      </c>
      <c r="G49" s="41">
        <f>SUM(G39:G48)</f>
        <v>3585981231</v>
      </c>
      <c r="I49" s="41">
        <f>SUM(I39:I48)</f>
        <v>3849504177</v>
      </c>
      <c r="K49" s="41">
        <f>SUM(K39:K48)</f>
        <v>3479342479</v>
      </c>
    </row>
    <row r="50" spans="1:11" ht="23.95" customHeight="1" x14ac:dyDescent="0.55000000000000004">
      <c r="A50" s="6" t="s">
        <v>52</v>
      </c>
      <c r="B50" s="8"/>
      <c r="C50" s="8"/>
      <c r="D50" s="8"/>
      <c r="I50" s="25"/>
      <c r="K50" s="25"/>
    </row>
    <row r="51" spans="1:11" ht="23.95" customHeight="1" x14ac:dyDescent="0.55000000000000004">
      <c r="A51" s="7" t="s">
        <v>53</v>
      </c>
      <c r="B51" s="8"/>
      <c r="C51" s="8" t="s">
        <v>189</v>
      </c>
      <c r="D51" s="8"/>
    </row>
    <row r="52" spans="1:11" ht="23.95" customHeight="1" x14ac:dyDescent="0.55000000000000004">
      <c r="A52" s="9" t="s">
        <v>55</v>
      </c>
      <c r="B52" s="8"/>
      <c r="C52" s="8"/>
      <c r="D52" s="8"/>
    </row>
    <row r="53" spans="1:11" ht="23.95" customHeight="1" x14ac:dyDescent="0.55000000000000004">
      <c r="A53" s="24" t="s">
        <v>56</v>
      </c>
      <c r="B53" s="8"/>
      <c r="C53" s="8"/>
      <c r="D53" s="8"/>
      <c r="E53" s="32">
        <v>3709194572</v>
      </c>
      <c r="F53" s="32"/>
      <c r="G53" s="32">
        <v>3709194572</v>
      </c>
      <c r="H53" s="32"/>
      <c r="I53" s="32">
        <v>3709194572</v>
      </c>
      <c r="J53" s="39"/>
      <c r="K53" s="32">
        <v>3709194572</v>
      </c>
    </row>
    <row r="54" spans="1:11" ht="23.95" customHeight="1" x14ac:dyDescent="0.55000000000000004">
      <c r="A54" s="7" t="s">
        <v>57</v>
      </c>
      <c r="B54" s="8"/>
      <c r="C54" s="8"/>
      <c r="D54" s="8"/>
    </row>
    <row r="55" spans="1:11" ht="23.95" customHeight="1" x14ac:dyDescent="0.55000000000000004">
      <c r="A55" s="7" t="s">
        <v>58</v>
      </c>
      <c r="B55" s="8"/>
      <c r="C55" s="8"/>
      <c r="D55" s="8"/>
    </row>
    <row r="56" spans="1:11" ht="23.95" customHeight="1" x14ac:dyDescent="0.55000000000000004">
      <c r="A56" s="7" t="s">
        <v>59</v>
      </c>
      <c r="B56" s="8"/>
      <c r="C56" s="8" t="s">
        <v>79</v>
      </c>
      <c r="D56" s="8"/>
      <c r="E56" s="33">
        <v>73100000</v>
      </c>
      <c r="G56" s="33">
        <v>69700000</v>
      </c>
      <c r="I56" s="33">
        <v>48500000</v>
      </c>
      <c r="J56" s="39"/>
      <c r="K56" s="33">
        <v>48500000</v>
      </c>
    </row>
    <row r="57" spans="1:11" ht="23.95" customHeight="1" x14ac:dyDescent="0.55000000000000004">
      <c r="A57" s="12" t="s">
        <v>61</v>
      </c>
      <c r="B57" s="8"/>
      <c r="C57" s="8"/>
      <c r="D57" s="8"/>
      <c r="E57" s="33">
        <v>-210252267</v>
      </c>
      <c r="G57" s="33">
        <v>-411652798</v>
      </c>
      <c r="I57" s="33">
        <v>-194676335</v>
      </c>
      <c r="J57" s="39"/>
      <c r="K57" s="33">
        <v>-528332026</v>
      </c>
    </row>
    <row r="58" spans="1:11" ht="23.95" customHeight="1" x14ac:dyDescent="0.55000000000000004">
      <c r="A58" s="7" t="s">
        <v>62</v>
      </c>
      <c r="B58" s="8"/>
      <c r="C58" s="8"/>
      <c r="D58" s="8"/>
      <c r="E58" s="42">
        <v>-29316983</v>
      </c>
      <c r="G58" s="43">
        <v>-253674792</v>
      </c>
      <c r="I58" s="43">
        <v>-238131697</v>
      </c>
      <c r="J58" s="39"/>
      <c r="K58" s="43">
        <v>-159851467</v>
      </c>
    </row>
    <row r="59" spans="1:11" ht="23.95" customHeight="1" x14ac:dyDescent="0.55000000000000004">
      <c r="A59" s="6" t="s">
        <v>63</v>
      </c>
      <c r="B59" s="8"/>
      <c r="C59" s="8"/>
      <c r="D59" s="8"/>
      <c r="E59" s="33">
        <f>SUM(E53:E58)</f>
        <v>3542725322</v>
      </c>
      <c r="G59" s="33">
        <f>SUM(G53:G58)</f>
        <v>3113566982</v>
      </c>
      <c r="I59" s="33">
        <f>SUM(I53:I58)</f>
        <v>3324886540</v>
      </c>
      <c r="J59" s="39"/>
      <c r="K59" s="33">
        <f>SUM(K53:K58)</f>
        <v>3069511079</v>
      </c>
    </row>
    <row r="60" spans="1:11" ht="23.95" customHeight="1" x14ac:dyDescent="0.55000000000000004">
      <c r="A60" s="7" t="s">
        <v>64</v>
      </c>
      <c r="B60" s="8"/>
      <c r="C60" s="8"/>
      <c r="D60" s="8"/>
      <c r="E60" s="33">
        <v>258626913</v>
      </c>
      <c r="G60" s="33">
        <v>0</v>
      </c>
      <c r="I60" s="33">
        <v>0</v>
      </c>
      <c r="J60" s="39"/>
      <c r="K60" s="33">
        <v>0</v>
      </c>
    </row>
    <row r="61" spans="1:11" ht="23.95" customHeight="1" x14ac:dyDescent="0.55000000000000004">
      <c r="A61" s="6" t="s">
        <v>65</v>
      </c>
      <c r="E61" s="41">
        <f>SUM(E59:E60)</f>
        <v>3801352235</v>
      </c>
      <c r="G61" s="41">
        <f>SUM(G59:G60)</f>
        <v>3113566982</v>
      </c>
      <c r="I61" s="41">
        <f>SUM(I59:I60)</f>
        <v>3324886540</v>
      </c>
      <c r="K61" s="41">
        <f>SUM(K59:K60)</f>
        <v>3069511079</v>
      </c>
    </row>
    <row r="62" spans="1:11" ht="23.95" customHeight="1" thickBot="1" x14ac:dyDescent="0.6">
      <c r="A62" s="6" t="s">
        <v>66</v>
      </c>
      <c r="E62" s="44">
        <f>SUM(E49,E61)</f>
        <v>7812979933</v>
      </c>
      <c r="G62" s="44">
        <f>SUM(G49,G61)</f>
        <v>6699548213</v>
      </c>
      <c r="I62" s="44">
        <f>SUM(I49,I61)</f>
        <v>7174390717</v>
      </c>
      <c r="K62" s="44">
        <f>SUM(K49,K61)</f>
        <v>6548853558</v>
      </c>
    </row>
    <row r="63" spans="1:11" ht="23.95" customHeight="1" thickTop="1" x14ac:dyDescent="0.55000000000000004">
      <c r="A63" s="2"/>
      <c r="E63" s="16">
        <f>+E62-E26</f>
        <v>0</v>
      </c>
      <c r="G63" s="33">
        <f>+G62-G26</f>
        <v>0</v>
      </c>
      <c r="I63" s="14">
        <f>+I62-I26</f>
        <v>0</v>
      </c>
      <c r="K63" s="14">
        <f>+K62-K26</f>
        <v>0</v>
      </c>
    </row>
    <row r="64" spans="1:11" ht="23.95" customHeight="1" x14ac:dyDescent="0.55000000000000004">
      <c r="A64" s="10" t="s">
        <v>35</v>
      </c>
    </row>
    <row r="65" spans="1:9" ht="23.95" customHeight="1" x14ac:dyDescent="0.55000000000000004">
      <c r="A65" s="10"/>
    </row>
    <row r="66" spans="1:9" ht="23.95" customHeight="1" x14ac:dyDescent="0.55000000000000004">
      <c r="A66" s="19"/>
      <c r="B66" s="19"/>
      <c r="C66" s="19"/>
      <c r="D66" s="9"/>
      <c r="E66" s="45"/>
      <c r="G66" s="45"/>
      <c r="H66" s="45"/>
      <c r="I66" s="45"/>
    </row>
    <row r="67" spans="1:9" ht="23.95" customHeight="1" x14ac:dyDescent="0.55000000000000004">
      <c r="A67" s="10"/>
    </row>
    <row r="68" spans="1:9" ht="23.95" customHeight="1" x14ac:dyDescent="0.55000000000000004">
      <c r="A68" s="10"/>
      <c r="E68" s="45" t="s">
        <v>67</v>
      </c>
    </row>
    <row r="69" spans="1:9" ht="23.95" customHeight="1" x14ac:dyDescent="0.55000000000000004">
      <c r="A69" s="19"/>
      <c r="B69" s="20"/>
      <c r="C69" s="20"/>
    </row>
    <row r="70" spans="1:9" ht="23.95" customHeight="1" x14ac:dyDescent="0.55000000000000004">
      <c r="A70" s="3"/>
    </row>
    <row r="71" spans="1:9" ht="23.95" customHeight="1" x14ac:dyDescent="0.55000000000000004">
      <c r="A71" s="3"/>
    </row>
    <row r="72" spans="1:9" ht="23.95" customHeight="1" x14ac:dyDescent="0.55000000000000004">
      <c r="A72" s="3"/>
    </row>
    <row r="73" spans="1:9" ht="23.95" customHeight="1" x14ac:dyDescent="0.55000000000000004">
      <c r="A73" s="3"/>
    </row>
    <row r="74" spans="1:9" ht="23.95" customHeight="1" x14ac:dyDescent="0.55000000000000004">
      <c r="A74" s="3"/>
    </row>
    <row r="75" spans="1:9" ht="23.95" customHeight="1" x14ac:dyDescent="0.55000000000000004">
      <c r="A75" s="3"/>
    </row>
    <row r="76" spans="1:9" ht="23.95" customHeight="1" x14ac:dyDescent="0.55000000000000004">
      <c r="A76" s="3"/>
    </row>
    <row r="77" spans="1:9" ht="23.95" customHeight="1" x14ac:dyDescent="0.55000000000000004">
      <c r="A77" s="3"/>
    </row>
    <row r="78" spans="1:9" ht="23.95" customHeight="1" x14ac:dyDescent="0.55000000000000004">
      <c r="A78" s="3"/>
    </row>
    <row r="79" spans="1:9" ht="23.95" customHeight="1" x14ac:dyDescent="0.55000000000000004">
      <c r="A79" s="3"/>
    </row>
    <row r="80" spans="1:9" ht="23.95" customHeight="1" x14ac:dyDescent="0.55000000000000004">
      <c r="A80" s="3"/>
    </row>
    <row r="81" spans="1:11" ht="23.95" customHeight="1" x14ac:dyDescent="0.55000000000000004">
      <c r="A81" s="3"/>
      <c r="B81" s="2"/>
      <c r="C81" s="2"/>
      <c r="D81" s="2"/>
      <c r="E81" s="31"/>
      <c r="F81" s="31"/>
      <c r="G81" s="31"/>
      <c r="H81" s="31"/>
      <c r="I81" s="31"/>
      <c r="J81" s="31"/>
      <c r="K81" s="31"/>
    </row>
    <row r="82" spans="1:11" ht="23.95" customHeight="1" x14ac:dyDescent="0.55000000000000004">
      <c r="A82" s="3"/>
      <c r="B82" s="2"/>
      <c r="C82" s="2"/>
      <c r="D82" s="2"/>
      <c r="E82" s="31"/>
      <c r="F82" s="31"/>
      <c r="G82" s="31"/>
      <c r="H82" s="31"/>
      <c r="I82" s="31"/>
      <c r="J82" s="31"/>
      <c r="K82" s="31"/>
    </row>
    <row r="83" spans="1:11" ht="23.95" customHeight="1" x14ac:dyDescent="0.55000000000000004">
      <c r="A83" s="3"/>
      <c r="B83" s="2"/>
      <c r="C83" s="2"/>
      <c r="D83" s="2"/>
      <c r="E83" s="31"/>
      <c r="F83" s="31"/>
      <c r="G83" s="31"/>
      <c r="H83" s="31"/>
      <c r="I83" s="31"/>
      <c r="J83" s="31"/>
      <c r="K83" s="31"/>
    </row>
    <row r="84" spans="1:11" ht="23.95" customHeight="1" x14ac:dyDescent="0.55000000000000004">
      <c r="A84" s="3"/>
      <c r="B84" s="2"/>
      <c r="C84" s="2"/>
      <c r="D84" s="2"/>
      <c r="E84" s="31"/>
      <c r="F84" s="31"/>
      <c r="G84" s="31"/>
      <c r="H84" s="31"/>
      <c r="I84" s="31"/>
      <c r="J84" s="31"/>
      <c r="K84" s="31"/>
    </row>
    <row r="85" spans="1:11" ht="23.95" customHeight="1" x14ac:dyDescent="0.55000000000000004">
      <c r="A85" s="3"/>
      <c r="B85" s="2"/>
      <c r="C85" s="2"/>
      <c r="D85" s="2"/>
      <c r="E85" s="31"/>
      <c r="F85" s="31"/>
      <c r="G85" s="31"/>
      <c r="H85" s="31"/>
      <c r="I85" s="31"/>
      <c r="J85" s="31"/>
      <c r="K85" s="31"/>
    </row>
    <row r="86" spans="1:11" ht="23.95" customHeight="1" x14ac:dyDescent="0.55000000000000004">
      <c r="A86" s="3"/>
      <c r="B86" s="2"/>
      <c r="C86" s="2"/>
      <c r="D86" s="2"/>
      <c r="E86" s="31"/>
      <c r="F86" s="31"/>
      <c r="G86" s="31"/>
      <c r="H86" s="31"/>
      <c r="I86" s="31"/>
      <c r="J86" s="31"/>
      <c r="K86" s="31"/>
    </row>
    <row r="87" spans="1:11" ht="23.95" customHeight="1" x14ac:dyDescent="0.55000000000000004">
      <c r="A87" s="3"/>
      <c r="B87" s="2"/>
      <c r="C87" s="2"/>
      <c r="D87" s="2"/>
      <c r="E87" s="31"/>
      <c r="F87" s="31"/>
      <c r="G87" s="31"/>
      <c r="H87" s="31"/>
      <c r="I87" s="31"/>
      <c r="J87" s="31"/>
      <c r="K87" s="31"/>
    </row>
    <row r="88" spans="1:11" ht="23.95" customHeight="1" x14ac:dyDescent="0.55000000000000004">
      <c r="A88" s="3"/>
      <c r="B88" s="2"/>
      <c r="C88" s="2"/>
      <c r="D88" s="2"/>
      <c r="E88" s="31"/>
      <c r="F88" s="31"/>
      <c r="G88" s="31"/>
      <c r="H88" s="31"/>
      <c r="I88" s="31"/>
      <c r="J88" s="31"/>
      <c r="K88" s="31"/>
    </row>
    <row r="89" spans="1:11" ht="23.95" customHeight="1" x14ac:dyDescent="0.55000000000000004">
      <c r="A89" s="3"/>
      <c r="B89" s="2"/>
      <c r="C89" s="2"/>
      <c r="D89" s="2"/>
      <c r="E89" s="31"/>
      <c r="F89" s="31"/>
      <c r="G89" s="31"/>
      <c r="H89" s="31"/>
      <c r="I89" s="31"/>
      <c r="J89" s="31"/>
      <c r="K89" s="31"/>
    </row>
    <row r="90" spans="1:11" ht="23.95" customHeight="1" x14ac:dyDescent="0.55000000000000004">
      <c r="A90" s="3"/>
      <c r="B90" s="2"/>
      <c r="C90" s="2"/>
      <c r="D90" s="2"/>
      <c r="E90" s="31"/>
      <c r="F90" s="31"/>
      <c r="G90" s="31"/>
      <c r="H90" s="31"/>
      <c r="I90" s="31"/>
      <c r="J90" s="31"/>
      <c r="K90" s="31"/>
    </row>
    <row r="91" spans="1:11" ht="23.95" customHeight="1" x14ac:dyDescent="0.55000000000000004">
      <c r="A91" s="3"/>
      <c r="B91" s="2"/>
      <c r="C91" s="2"/>
      <c r="D91" s="2"/>
      <c r="E91" s="31"/>
      <c r="F91" s="31"/>
      <c r="G91" s="31"/>
      <c r="H91" s="31"/>
      <c r="I91" s="31"/>
      <c r="J91" s="31"/>
      <c r="K91" s="31"/>
    </row>
    <row r="92" spans="1:11" ht="23.95" customHeight="1" x14ac:dyDescent="0.55000000000000004">
      <c r="A92" s="3"/>
      <c r="B92" s="2"/>
      <c r="C92" s="2"/>
      <c r="D92" s="2"/>
      <c r="E92" s="31"/>
      <c r="F92" s="31"/>
      <c r="G92" s="31"/>
      <c r="H92" s="31"/>
      <c r="I92" s="31"/>
      <c r="J92" s="31"/>
      <c r="K92" s="31"/>
    </row>
    <row r="93" spans="1:11" ht="23.95" customHeight="1" x14ac:dyDescent="0.55000000000000004">
      <c r="A93" s="3"/>
      <c r="B93" s="2"/>
      <c r="C93" s="2"/>
      <c r="D93" s="2"/>
      <c r="E93" s="31"/>
      <c r="F93" s="31"/>
      <c r="G93" s="31"/>
      <c r="H93" s="31"/>
      <c r="I93" s="31"/>
      <c r="J93" s="31"/>
      <c r="K93" s="31"/>
    </row>
    <row r="94" spans="1:11" ht="23.95" customHeight="1" x14ac:dyDescent="0.55000000000000004">
      <c r="A94" s="3"/>
      <c r="B94" s="2"/>
      <c r="C94" s="2"/>
      <c r="D94" s="2"/>
      <c r="E94" s="31"/>
      <c r="F94" s="31"/>
      <c r="G94" s="31"/>
      <c r="H94" s="31"/>
      <c r="I94" s="31"/>
      <c r="J94" s="31"/>
      <c r="K94" s="31"/>
    </row>
    <row r="95" spans="1:11" ht="23.95" customHeight="1" x14ac:dyDescent="0.55000000000000004">
      <c r="A95" s="3"/>
      <c r="B95" s="2"/>
      <c r="C95" s="2"/>
      <c r="D95" s="2"/>
      <c r="E95" s="31"/>
      <c r="F95" s="31"/>
      <c r="G95" s="31"/>
      <c r="H95" s="31"/>
      <c r="I95" s="31"/>
      <c r="J95" s="31"/>
      <c r="K95" s="31"/>
    </row>
    <row r="96" spans="1:11" ht="23.95" customHeight="1" x14ac:dyDescent="0.55000000000000004">
      <c r="A96" s="3"/>
      <c r="B96" s="2"/>
      <c r="C96" s="2"/>
      <c r="D96" s="2"/>
      <c r="E96" s="31"/>
      <c r="F96" s="31"/>
      <c r="G96" s="31"/>
      <c r="H96" s="31"/>
      <c r="I96" s="31"/>
      <c r="J96" s="31"/>
      <c r="K96" s="31"/>
    </row>
    <row r="97" spans="1:11" ht="23.95" customHeight="1" x14ac:dyDescent="0.55000000000000004">
      <c r="A97" s="3"/>
      <c r="B97" s="2"/>
      <c r="C97" s="2"/>
      <c r="D97" s="2"/>
      <c r="E97" s="31"/>
      <c r="F97" s="31"/>
      <c r="G97" s="31"/>
      <c r="H97" s="31"/>
      <c r="I97" s="31"/>
      <c r="J97" s="31"/>
      <c r="K97" s="31"/>
    </row>
    <row r="98" spans="1:11" ht="23.95" customHeight="1" x14ac:dyDescent="0.55000000000000004">
      <c r="A98" s="3"/>
      <c r="B98" s="2"/>
      <c r="C98" s="2"/>
      <c r="D98" s="2"/>
      <c r="E98" s="31"/>
      <c r="F98" s="31"/>
      <c r="G98" s="31"/>
      <c r="H98" s="31"/>
      <c r="I98" s="31"/>
      <c r="J98" s="31"/>
      <c r="K98" s="31"/>
    </row>
    <row r="99" spans="1:11" ht="23.95" customHeight="1" x14ac:dyDescent="0.55000000000000004">
      <c r="A99" s="3"/>
      <c r="B99" s="2"/>
      <c r="C99" s="2"/>
      <c r="D99" s="2"/>
      <c r="E99" s="31"/>
      <c r="F99" s="31"/>
      <c r="G99" s="31"/>
      <c r="H99" s="31"/>
      <c r="I99" s="31"/>
      <c r="J99" s="31"/>
      <c r="K99" s="31"/>
    </row>
  </sheetData>
  <mergeCells count="11">
    <mergeCell ref="I5:K5"/>
    <mergeCell ref="A31:G31"/>
    <mergeCell ref="A33:G33"/>
    <mergeCell ref="E34:G34"/>
    <mergeCell ref="E35:H35"/>
    <mergeCell ref="I35:K35"/>
    <mergeCell ref="A1:G1"/>
    <mergeCell ref="A2:G2"/>
    <mergeCell ref="A3:G3"/>
    <mergeCell ref="E4:G4"/>
    <mergeCell ref="E5:H5"/>
  </mergeCells>
  <pageMargins left="0.86614173228346458" right="0.55118110236220474" top="0.9055118110236221" bottom="0" header="0.31496062992125984" footer="0"/>
  <pageSetup paperSize="9" scale="73" orientation="portrait" r:id="rId1"/>
  <headerFooter alignWithMargins="0"/>
  <rowBreaks count="1" manualBreakCount="1">
    <brk id="30" max="14" man="1"/>
  </rowBreaks>
  <ignoredErrors>
    <ignoredError sqref="B24 B9:C9 B25 B8 B12 B10 B11 B20 B14 B15 B18 B22:C22 B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3"/>
  <sheetViews>
    <sheetView showGridLines="0" view="pageBreakPreview" zoomScale="115" zoomScaleNormal="90" zoomScaleSheetLayoutView="115" workbookViewId="0">
      <selection sqref="A1:G1"/>
    </sheetView>
  </sheetViews>
  <sheetFormatPr defaultColWidth="9.125" defaultRowHeight="23.95" customHeight="1" x14ac:dyDescent="0.55000000000000004"/>
  <cols>
    <col min="1" max="1" width="65.125" style="48" customWidth="1"/>
    <col min="2" max="2" width="2.125" style="46" customWidth="1"/>
    <col min="3" max="3" width="8.625" style="46" bestFit="1" customWidth="1"/>
    <col min="4" max="4" width="1.125" style="46" customWidth="1"/>
    <col min="5" max="5" width="16" style="33" customWidth="1"/>
    <col min="6" max="6" width="0.75" style="33" customWidth="1"/>
    <col min="7" max="7" width="16" style="33" customWidth="1"/>
    <col min="8" max="8" width="0.75" style="33" customWidth="1"/>
    <col min="9" max="9" width="16" style="33" customWidth="1"/>
    <col min="10" max="10" width="1.125" style="33" customWidth="1"/>
    <col min="11" max="11" width="16" style="33" customWidth="1"/>
    <col min="12" max="12" width="16.125" style="31" bestFit="1" customWidth="1"/>
    <col min="13" max="16384" width="9.125" style="31"/>
  </cols>
  <sheetData>
    <row r="1" spans="1:11" ht="23.95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29"/>
      <c r="I1" s="38"/>
      <c r="J1" s="38"/>
      <c r="K1" s="38"/>
    </row>
    <row r="2" spans="1:11" ht="23.95" customHeight="1" x14ac:dyDescent="0.55000000000000004">
      <c r="A2" s="38" t="s">
        <v>68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95" customHeight="1" x14ac:dyDescent="0.55000000000000004">
      <c r="A3" s="117" t="s">
        <v>69</v>
      </c>
      <c r="B3" s="117"/>
      <c r="C3" s="117"/>
      <c r="D3" s="117"/>
      <c r="E3" s="117"/>
      <c r="F3" s="117"/>
      <c r="G3" s="117"/>
      <c r="H3" s="29"/>
      <c r="I3" s="29"/>
      <c r="J3" s="29"/>
      <c r="K3" s="29"/>
    </row>
    <row r="4" spans="1:11" ht="23.95" customHeight="1" x14ac:dyDescent="0.55000000000000004">
      <c r="A4" s="46"/>
      <c r="B4" s="31"/>
      <c r="C4" s="31"/>
      <c r="D4" s="31"/>
      <c r="E4" s="115"/>
      <c r="F4" s="115"/>
      <c r="G4" s="115"/>
      <c r="H4" s="32"/>
      <c r="I4" s="115" t="s">
        <v>3</v>
      </c>
      <c r="J4" s="115"/>
      <c r="K4" s="115"/>
    </row>
    <row r="5" spans="1:11" ht="23.95" customHeight="1" x14ac:dyDescent="0.55000000000000004">
      <c r="A5" s="46"/>
      <c r="E5" s="47"/>
      <c r="F5" s="47" t="s">
        <v>4</v>
      </c>
      <c r="G5" s="47"/>
      <c r="H5" s="35"/>
      <c r="I5" s="47"/>
      <c r="J5" s="47" t="s">
        <v>5</v>
      </c>
      <c r="K5" s="47"/>
    </row>
    <row r="6" spans="1:11" ht="23.95" customHeight="1" x14ac:dyDescent="0.55000000000000004">
      <c r="B6" s="49"/>
      <c r="C6" s="50" t="s">
        <v>6</v>
      </c>
      <c r="D6" s="49"/>
      <c r="E6" s="51" t="s">
        <v>70</v>
      </c>
      <c r="F6" s="52"/>
      <c r="G6" s="51" t="s">
        <v>71</v>
      </c>
      <c r="H6" s="53"/>
      <c r="I6" s="51" t="s">
        <v>70</v>
      </c>
      <c r="J6" s="52"/>
      <c r="K6" s="51" t="s">
        <v>71</v>
      </c>
    </row>
    <row r="7" spans="1:11" ht="23.95" customHeight="1" x14ac:dyDescent="0.55000000000000004">
      <c r="A7" s="38" t="s">
        <v>72</v>
      </c>
      <c r="E7" s="25"/>
      <c r="G7" s="25"/>
      <c r="I7" s="25"/>
      <c r="K7" s="25"/>
    </row>
    <row r="8" spans="1:11" ht="23.95" customHeight="1" x14ac:dyDescent="0.55000000000000004">
      <c r="A8" s="54" t="s">
        <v>73</v>
      </c>
      <c r="B8" s="55"/>
      <c r="C8" s="55"/>
      <c r="D8" s="55"/>
      <c r="E8" s="33">
        <v>4902637355</v>
      </c>
      <c r="G8" s="33">
        <v>4199919033</v>
      </c>
      <c r="I8" s="33">
        <v>4902637355</v>
      </c>
      <c r="K8" s="33">
        <v>4199919033</v>
      </c>
    </row>
    <row r="9" spans="1:11" ht="23.95" customHeight="1" x14ac:dyDescent="0.55000000000000004">
      <c r="A9" s="54" t="s">
        <v>74</v>
      </c>
      <c r="B9" s="55"/>
      <c r="C9" s="55"/>
      <c r="D9" s="55"/>
      <c r="E9" s="43">
        <v>-248282320</v>
      </c>
      <c r="G9" s="43">
        <v>-343501679</v>
      </c>
      <c r="I9" s="43">
        <v>-248282320</v>
      </c>
      <c r="K9" s="43">
        <v>-343501679</v>
      </c>
    </row>
    <row r="10" spans="1:11" ht="23.95" customHeight="1" x14ac:dyDescent="0.55000000000000004">
      <c r="A10" s="54" t="s">
        <v>75</v>
      </c>
      <c r="B10" s="55"/>
      <c r="C10" s="55"/>
      <c r="D10" s="55"/>
      <c r="E10" s="33">
        <f>SUM(E8:E9)</f>
        <v>4654355035</v>
      </c>
      <c r="G10" s="33">
        <f>SUM(G8:G9)</f>
        <v>3856417354</v>
      </c>
      <c r="I10" s="33">
        <f>SUM(I8:I9)</f>
        <v>4654355035</v>
      </c>
      <c r="K10" s="33">
        <f>SUM(K8:K9)</f>
        <v>3856417354</v>
      </c>
    </row>
    <row r="11" spans="1:11" ht="23.95" customHeight="1" x14ac:dyDescent="0.55000000000000004">
      <c r="A11" s="54" t="s">
        <v>191</v>
      </c>
      <c r="B11" s="55"/>
      <c r="C11" s="55"/>
      <c r="D11" s="55"/>
    </row>
    <row r="12" spans="1:11" ht="23.95" customHeight="1" x14ac:dyDescent="0.55000000000000004">
      <c r="A12" s="54" t="s">
        <v>192</v>
      </c>
      <c r="B12" s="55"/>
      <c r="C12" s="55"/>
      <c r="D12" s="55"/>
      <c r="E12" s="43">
        <v>-304828061</v>
      </c>
      <c r="G12" s="43">
        <v>32484426</v>
      </c>
      <c r="I12" s="43">
        <v>-304828061</v>
      </c>
      <c r="K12" s="43">
        <v>32484426</v>
      </c>
    </row>
    <row r="13" spans="1:11" ht="23.95" customHeight="1" x14ac:dyDescent="0.55000000000000004">
      <c r="A13" s="54" t="s">
        <v>76</v>
      </c>
      <c r="B13" s="55"/>
      <c r="C13" s="55"/>
      <c r="D13" s="55"/>
      <c r="E13" s="33">
        <f>SUM(E10:E12)</f>
        <v>4349526974</v>
      </c>
      <c r="F13" s="40"/>
      <c r="G13" s="33">
        <f>SUM(G10:G12)</f>
        <v>3888901780</v>
      </c>
      <c r="I13" s="33">
        <f>SUM(I10:I12)</f>
        <v>4349526974</v>
      </c>
      <c r="J13" s="40"/>
      <c r="K13" s="33">
        <f>SUM(K10:K12)</f>
        <v>3888901780</v>
      </c>
    </row>
    <row r="14" spans="1:11" ht="23.95" customHeight="1" x14ac:dyDescent="0.55000000000000004">
      <c r="A14" s="54" t="s">
        <v>77</v>
      </c>
      <c r="B14" s="55"/>
      <c r="C14" s="55"/>
      <c r="D14" s="55"/>
      <c r="E14" s="40">
        <v>67006848</v>
      </c>
      <c r="F14" s="40"/>
      <c r="G14" s="40">
        <v>86031368</v>
      </c>
      <c r="H14" s="40"/>
      <c r="I14" s="40">
        <v>67006848</v>
      </c>
      <c r="J14" s="40"/>
      <c r="K14" s="40">
        <v>86031368</v>
      </c>
    </row>
    <row r="15" spans="1:11" ht="23.95" customHeight="1" x14ac:dyDescent="0.55000000000000004">
      <c r="A15" s="54" t="s">
        <v>78</v>
      </c>
      <c r="B15" s="55"/>
      <c r="C15" s="55" t="s">
        <v>82</v>
      </c>
      <c r="D15" s="55"/>
      <c r="E15" s="40">
        <v>83551165</v>
      </c>
      <c r="F15" s="40"/>
      <c r="G15" s="40">
        <v>66601097</v>
      </c>
      <c r="H15" s="40"/>
      <c r="I15" s="40">
        <v>96873570</v>
      </c>
      <c r="J15" s="40"/>
      <c r="K15" s="40">
        <v>138668904</v>
      </c>
    </row>
    <row r="16" spans="1:11" ht="23.95" customHeight="1" x14ac:dyDescent="0.55000000000000004">
      <c r="A16" s="54" t="s">
        <v>80</v>
      </c>
      <c r="B16" s="55"/>
      <c r="C16" s="55" t="s">
        <v>92</v>
      </c>
      <c r="D16" s="55"/>
      <c r="E16" s="40">
        <v>0</v>
      </c>
      <c r="F16" s="40"/>
      <c r="G16" s="40">
        <v>12908384</v>
      </c>
      <c r="H16" s="40"/>
      <c r="I16" s="40">
        <v>191964278</v>
      </c>
      <c r="J16" s="40"/>
      <c r="K16" s="40">
        <v>12775921</v>
      </c>
    </row>
    <row r="17" spans="1:12" ht="23.95" customHeight="1" x14ac:dyDescent="0.55000000000000004">
      <c r="A17" s="54" t="s">
        <v>81</v>
      </c>
      <c r="B17" s="55"/>
      <c r="C17" s="55" t="s">
        <v>97</v>
      </c>
      <c r="D17" s="55"/>
      <c r="E17" s="40">
        <v>-14673531</v>
      </c>
      <c r="F17" s="40"/>
      <c r="G17" s="40">
        <v>-29504927</v>
      </c>
      <c r="H17" s="40"/>
      <c r="I17" s="40">
        <v>-15445077</v>
      </c>
      <c r="J17" s="40"/>
      <c r="K17" s="40">
        <v>-28299671</v>
      </c>
    </row>
    <row r="18" spans="1:12" ht="23.95" customHeight="1" x14ac:dyDescent="0.55000000000000004">
      <c r="A18" s="54" t="s">
        <v>219</v>
      </c>
      <c r="B18" s="55"/>
      <c r="C18" s="55" t="s">
        <v>193</v>
      </c>
      <c r="D18" s="55"/>
      <c r="E18" s="40">
        <v>-87580</v>
      </c>
      <c r="F18" s="40"/>
      <c r="G18" s="40">
        <v>0</v>
      </c>
      <c r="H18" s="40"/>
      <c r="I18" s="40">
        <v>0</v>
      </c>
      <c r="J18" s="40"/>
      <c r="K18" s="40">
        <v>0</v>
      </c>
    </row>
    <row r="19" spans="1:12" ht="23.95" customHeight="1" x14ac:dyDescent="0.55000000000000004">
      <c r="A19" s="54" t="s">
        <v>83</v>
      </c>
      <c r="B19" s="55"/>
      <c r="C19" s="55"/>
      <c r="D19" s="55"/>
      <c r="E19" s="40">
        <v>500148476</v>
      </c>
      <c r="F19" s="40"/>
      <c r="G19" s="40">
        <v>424718716</v>
      </c>
      <c r="H19" s="40"/>
      <c r="I19" s="40">
        <v>0</v>
      </c>
      <c r="J19" s="40"/>
      <c r="K19" s="40">
        <v>0</v>
      </c>
    </row>
    <row r="20" spans="1:12" ht="23.95" customHeight="1" x14ac:dyDescent="0.55000000000000004">
      <c r="A20" s="54" t="s">
        <v>84</v>
      </c>
      <c r="B20" s="55"/>
      <c r="C20" s="55"/>
      <c r="D20" s="55"/>
      <c r="E20" s="56">
        <v>35206871</v>
      </c>
      <c r="F20" s="52"/>
      <c r="G20" s="56">
        <v>8689474</v>
      </c>
      <c r="H20" s="52"/>
      <c r="I20" s="56">
        <v>34988603</v>
      </c>
      <c r="J20" s="52"/>
      <c r="K20" s="56">
        <v>6183804</v>
      </c>
      <c r="L20" s="33"/>
    </row>
    <row r="21" spans="1:12" ht="23.95" customHeight="1" x14ac:dyDescent="0.55000000000000004">
      <c r="A21" s="38" t="s">
        <v>85</v>
      </c>
      <c r="B21" s="55"/>
      <c r="C21" s="55"/>
      <c r="D21" s="55"/>
      <c r="E21" s="41">
        <f>SUM(E13:E20)</f>
        <v>5020679223</v>
      </c>
      <c r="F21" s="52"/>
      <c r="G21" s="41">
        <f>SUM(G13:G20)</f>
        <v>4458345892</v>
      </c>
      <c r="H21" s="57"/>
      <c r="I21" s="41">
        <f>SUM(I13:I20)</f>
        <v>4724915196</v>
      </c>
      <c r="J21" s="52"/>
      <c r="K21" s="41">
        <f>SUM(K13:K20)</f>
        <v>4104262106</v>
      </c>
    </row>
    <row r="22" spans="1:12" ht="23.95" customHeight="1" x14ac:dyDescent="0.55000000000000004">
      <c r="A22" s="38" t="s">
        <v>86</v>
      </c>
      <c r="B22" s="55"/>
      <c r="C22" s="55"/>
      <c r="D22" s="55"/>
      <c r="E22" s="26"/>
      <c r="F22" s="58"/>
      <c r="G22" s="26"/>
      <c r="H22" s="58"/>
      <c r="I22" s="25"/>
      <c r="J22" s="58"/>
      <c r="K22" s="25"/>
    </row>
    <row r="23" spans="1:12" ht="23.95" customHeight="1" x14ac:dyDescent="0.55000000000000004">
      <c r="A23" s="54" t="s">
        <v>195</v>
      </c>
      <c r="B23" s="55"/>
      <c r="C23" s="55"/>
      <c r="D23" s="55"/>
      <c r="E23" s="17">
        <v>0</v>
      </c>
      <c r="F23" s="52"/>
      <c r="G23" s="17">
        <v>-127017800</v>
      </c>
      <c r="I23" s="17">
        <v>0</v>
      </c>
      <c r="J23" s="31"/>
      <c r="K23" s="17">
        <v>-127017800</v>
      </c>
    </row>
    <row r="24" spans="1:12" ht="23.95" customHeight="1" x14ac:dyDescent="0.55000000000000004">
      <c r="A24" s="54" t="s">
        <v>87</v>
      </c>
      <c r="B24" s="55"/>
      <c r="C24" s="55"/>
      <c r="D24" s="55"/>
      <c r="E24" s="17">
        <v>2133756394</v>
      </c>
      <c r="F24" s="52"/>
      <c r="G24" s="17">
        <v>2884813962</v>
      </c>
      <c r="I24" s="17">
        <v>2133771422</v>
      </c>
      <c r="J24" s="31"/>
      <c r="K24" s="17">
        <v>2884813962</v>
      </c>
    </row>
    <row r="25" spans="1:12" ht="23.95" customHeight="1" x14ac:dyDescent="0.55000000000000004">
      <c r="A25" s="54" t="s">
        <v>88</v>
      </c>
      <c r="B25" s="55"/>
      <c r="C25" s="55"/>
      <c r="D25" s="55"/>
      <c r="E25" s="17">
        <v>-68574810</v>
      </c>
      <c r="F25" s="52"/>
      <c r="G25" s="17">
        <v>-439492666</v>
      </c>
      <c r="I25" s="33">
        <v>-68574810</v>
      </c>
      <c r="J25" s="31"/>
      <c r="K25" s="33">
        <v>-439492666</v>
      </c>
    </row>
    <row r="26" spans="1:12" ht="23.95" customHeight="1" x14ac:dyDescent="0.55000000000000004">
      <c r="A26" s="54" t="s">
        <v>89</v>
      </c>
      <c r="B26" s="55"/>
      <c r="C26" s="55"/>
      <c r="D26" s="55"/>
      <c r="E26" s="17">
        <v>1828247769</v>
      </c>
      <c r="G26" s="17">
        <v>1656438555</v>
      </c>
      <c r="I26" s="17">
        <v>1828247769</v>
      </c>
      <c r="J26" s="31"/>
      <c r="K26" s="17">
        <v>1656438555</v>
      </c>
    </row>
    <row r="27" spans="1:12" ht="23.95" customHeight="1" x14ac:dyDescent="0.55000000000000004">
      <c r="A27" s="54" t="s">
        <v>90</v>
      </c>
      <c r="B27" s="55"/>
      <c r="C27" s="55"/>
      <c r="D27" s="55"/>
      <c r="E27" s="17">
        <v>141776674</v>
      </c>
      <c r="G27" s="17">
        <v>129292398</v>
      </c>
      <c r="I27" s="17">
        <v>141862388</v>
      </c>
      <c r="J27" s="31"/>
      <c r="K27" s="17">
        <v>129292398</v>
      </c>
    </row>
    <row r="28" spans="1:12" ht="23.95" customHeight="1" x14ac:dyDescent="0.55000000000000004">
      <c r="A28" s="54" t="s">
        <v>91</v>
      </c>
      <c r="B28" s="55"/>
      <c r="C28" s="55" t="s">
        <v>100</v>
      </c>
      <c r="D28" s="55"/>
      <c r="E28" s="17">
        <v>257827601</v>
      </c>
      <c r="G28" s="17">
        <v>200644328</v>
      </c>
      <c r="I28" s="17">
        <v>270002356</v>
      </c>
      <c r="J28" s="31"/>
      <c r="K28" s="17">
        <v>214721043</v>
      </c>
    </row>
    <row r="29" spans="1:12" ht="23.95" customHeight="1" x14ac:dyDescent="0.55000000000000004">
      <c r="A29" s="54" t="s">
        <v>93</v>
      </c>
      <c r="B29" s="55"/>
      <c r="C29" s="55"/>
      <c r="D29" s="55"/>
      <c r="E29" s="17">
        <v>4840673</v>
      </c>
      <c r="G29" s="17">
        <v>6352631</v>
      </c>
      <c r="I29" s="17">
        <v>4840673</v>
      </c>
      <c r="J29" s="31"/>
      <c r="K29" s="17">
        <v>6352631</v>
      </c>
    </row>
    <row r="30" spans="1:12" ht="23.95" customHeight="1" x14ac:dyDescent="0.55000000000000004">
      <c r="A30" s="54" t="s">
        <v>94</v>
      </c>
      <c r="B30" s="55"/>
      <c r="C30" s="55"/>
      <c r="D30" s="55"/>
      <c r="E30" s="40">
        <v>434106000</v>
      </c>
      <c r="F30" s="40"/>
      <c r="G30" s="40">
        <v>372113979</v>
      </c>
      <c r="H30" s="40"/>
      <c r="I30" s="40">
        <v>0</v>
      </c>
      <c r="J30" s="40"/>
      <c r="K30" s="40">
        <v>0</v>
      </c>
      <c r="L30" s="40"/>
    </row>
    <row r="31" spans="1:12" ht="23.95" customHeight="1" x14ac:dyDescent="0.55000000000000004">
      <c r="A31" s="54" t="s">
        <v>95</v>
      </c>
      <c r="B31" s="55"/>
      <c r="C31" s="55"/>
      <c r="D31" s="55"/>
      <c r="E31" s="17">
        <v>960280</v>
      </c>
      <c r="G31" s="17">
        <v>289622</v>
      </c>
      <c r="I31" s="17">
        <v>853549</v>
      </c>
      <c r="J31" s="31"/>
      <c r="K31" s="17">
        <v>122743</v>
      </c>
    </row>
    <row r="32" spans="1:12" ht="23.95" customHeight="1" x14ac:dyDescent="0.55000000000000004">
      <c r="A32" s="54" t="s">
        <v>96</v>
      </c>
      <c r="B32" s="55"/>
      <c r="C32" s="55"/>
      <c r="D32" s="55"/>
      <c r="E32" s="17">
        <v>-89724</v>
      </c>
      <c r="G32" s="17">
        <v>-720249</v>
      </c>
      <c r="I32" s="17">
        <v>-22803</v>
      </c>
      <c r="J32" s="31"/>
      <c r="K32" s="17">
        <v>-98537</v>
      </c>
    </row>
    <row r="33" spans="1:11" ht="23.95" customHeight="1" x14ac:dyDescent="0.55000000000000004">
      <c r="A33" s="54" t="s">
        <v>98</v>
      </c>
      <c r="B33" s="55"/>
      <c r="C33" s="55"/>
      <c r="D33" s="55"/>
      <c r="E33" s="17">
        <v>2085335</v>
      </c>
      <c r="G33" s="17">
        <v>1581820</v>
      </c>
      <c r="I33" s="17">
        <v>2640850</v>
      </c>
      <c r="J33" s="31"/>
      <c r="K33" s="17">
        <v>1300392</v>
      </c>
    </row>
    <row r="34" spans="1:11" ht="23.95" customHeight="1" x14ac:dyDescent="0.55000000000000004">
      <c r="A34" s="38" t="s">
        <v>99</v>
      </c>
      <c r="B34" s="55"/>
      <c r="C34" s="55" t="s">
        <v>196</v>
      </c>
      <c r="D34" s="55"/>
      <c r="E34" s="41">
        <f>SUM(E23:E33)</f>
        <v>4734936192</v>
      </c>
      <c r="G34" s="41">
        <f>SUM(G23:G33)</f>
        <v>4684296580</v>
      </c>
      <c r="I34" s="41">
        <f>SUM(I23:I33)</f>
        <v>4313621394</v>
      </c>
      <c r="J34" s="31"/>
      <c r="K34" s="41">
        <f>SUM(K23:K33)</f>
        <v>4326432721</v>
      </c>
    </row>
    <row r="35" spans="1:11" ht="23.95" customHeight="1" x14ac:dyDescent="0.55000000000000004">
      <c r="A35" s="38" t="s">
        <v>101</v>
      </c>
      <c r="E35" s="59">
        <f>SUM(E21-E34)</f>
        <v>285743031</v>
      </c>
      <c r="F35" s="40"/>
      <c r="G35" s="59">
        <f>SUM(G21-G34)</f>
        <v>-225950688</v>
      </c>
      <c r="H35" s="40"/>
      <c r="I35" s="59">
        <f>SUM(I21-I34)</f>
        <v>411293802</v>
      </c>
      <c r="J35" s="31"/>
      <c r="K35" s="59">
        <f>SUM(K21-K34)</f>
        <v>-222170615</v>
      </c>
    </row>
    <row r="36" spans="1:11" ht="23.95" customHeight="1" x14ac:dyDescent="0.55000000000000004">
      <c r="A36" s="54" t="s">
        <v>102</v>
      </c>
      <c r="B36" s="55"/>
      <c r="C36" s="55" t="s">
        <v>188</v>
      </c>
      <c r="D36" s="55"/>
      <c r="E36" s="17">
        <v>-54354362</v>
      </c>
      <c r="F36" s="52"/>
      <c r="G36" s="17">
        <v>32275661</v>
      </c>
      <c r="I36" s="17">
        <v>-74756075</v>
      </c>
      <c r="J36" s="31"/>
      <c r="K36" s="17">
        <v>46288752</v>
      </c>
    </row>
    <row r="37" spans="1:11" ht="23.95" customHeight="1" thickBot="1" x14ac:dyDescent="0.6">
      <c r="A37" s="30" t="s">
        <v>104</v>
      </c>
      <c r="B37" s="55"/>
      <c r="C37" s="55"/>
      <c r="D37" s="55"/>
      <c r="E37" s="60">
        <f>SUM(E35:E36)</f>
        <v>231388669</v>
      </c>
      <c r="F37" s="52"/>
      <c r="G37" s="60">
        <f>SUM(G35:G36)</f>
        <v>-193675027</v>
      </c>
      <c r="H37" s="39"/>
      <c r="I37" s="60">
        <f>SUM(I35:I36)</f>
        <v>336537727</v>
      </c>
      <c r="J37" s="52"/>
      <c r="K37" s="60">
        <f>SUM(K35:K36)</f>
        <v>-175881863</v>
      </c>
    </row>
    <row r="38" spans="1:11" ht="23.95" customHeight="1" thickTop="1" x14ac:dyDescent="0.55000000000000004">
      <c r="H38" s="46"/>
    </row>
    <row r="39" spans="1:11" ht="23.95" customHeight="1" x14ac:dyDescent="0.55000000000000004">
      <c r="A39" s="30" t="s">
        <v>184</v>
      </c>
      <c r="E39" s="61"/>
      <c r="F39" s="62"/>
      <c r="G39" s="61"/>
      <c r="H39" s="61"/>
      <c r="I39" s="61"/>
      <c r="J39" s="61"/>
      <c r="K39" s="61"/>
    </row>
    <row r="40" spans="1:11" ht="23.95" customHeight="1" thickBot="1" x14ac:dyDescent="0.6">
      <c r="A40" s="31" t="s">
        <v>105</v>
      </c>
      <c r="E40" s="32">
        <v>209578293</v>
      </c>
      <c r="F40" s="62"/>
      <c r="G40" s="32">
        <f>+G37-G41</f>
        <v>-193675027</v>
      </c>
      <c r="H40" s="61"/>
      <c r="I40" s="63">
        <f>+I37</f>
        <v>336537727</v>
      </c>
      <c r="J40" s="61"/>
      <c r="K40" s="63">
        <f>+K37</f>
        <v>-175881863</v>
      </c>
    </row>
    <row r="41" spans="1:11" ht="23.95" customHeight="1" thickTop="1" x14ac:dyDescent="0.55000000000000004">
      <c r="A41" s="31" t="s">
        <v>106</v>
      </c>
      <c r="E41" s="32">
        <v>21810376</v>
      </c>
      <c r="F41" s="62"/>
      <c r="G41" s="32">
        <v>0</v>
      </c>
      <c r="H41" s="61"/>
      <c r="I41" s="61"/>
      <c r="J41" s="61"/>
      <c r="K41" s="61"/>
    </row>
    <row r="42" spans="1:11" ht="23.95" customHeight="1" thickBot="1" x14ac:dyDescent="0.6">
      <c r="A42" s="31"/>
      <c r="E42" s="60">
        <f>SUM(E40:E41)</f>
        <v>231388669</v>
      </c>
      <c r="F42" s="40"/>
      <c r="G42" s="60">
        <f>SUM(G40:G41)</f>
        <v>-193675027</v>
      </c>
      <c r="H42" s="40"/>
      <c r="I42" s="40"/>
      <c r="J42" s="40"/>
      <c r="K42" s="40"/>
    </row>
    <row r="43" spans="1:11" s="45" customFormat="1" ht="23.95" customHeight="1" thickTop="1" x14ac:dyDescent="0.55000000000000004">
      <c r="A43" s="38" t="s">
        <v>107</v>
      </c>
      <c r="C43" s="55" t="s">
        <v>213</v>
      </c>
      <c r="D43" s="64"/>
      <c r="E43" s="64"/>
      <c r="F43" s="64"/>
      <c r="G43" s="64"/>
      <c r="H43" s="64"/>
      <c r="I43" s="64"/>
      <c r="J43" s="64"/>
      <c r="K43" s="64"/>
    </row>
    <row r="44" spans="1:11" s="45" customFormat="1" ht="23.95" customHeight="1" thickBot="1" x14ac:dyDescent="0.6">
      <c r="A44" s="54" t="s">
        <v>185</v>
      </c>
      <c r="B44" s="65"/>
      <c r="C44" s="66"/>
      <c r="E44" s="22">
        <f>+E40/4214993832</f>
        <v>4.9722087707197382E-2</v>
      </c>
      <c r="F44" s="67"/>
      <c r="G44" s="22">
        <f>+G40/4214993832</f>
        <v>-4.5949065341360625E-2</v>
      </c>
      <c r="H44" s="18"/>
      <c r="I44" s="22">
        <f>+I40/4214993832</f>
        <v>7.9842993943436927E-2</v>
      </c>
      <c r="J44" s="18"/>
      <c r="K44" s="22">
        <f>+K40/4214993832</f>
        <v>-4.1727667942172211E-2</v>
      </c>
    </row>
    <row r="45" spans="1:11" s="45" customFormat="1" ht="23.95" customHeight="1" thickTop="1" x14ac:dyDescent="0.55000000000000004">
      <c r="A45" s="54"/>
      <c r="B45" s="65"/>
      <c r="C45" s="66"/>
      <c r="E45" s="64"/>
      <c r="F45" s="64"/>
      <c r="G45" s="64"/>
      <c r="H45" s="64"/>
      <c r="I45" s="64"/>
      <c r="J45" s="64"/>
      <c r="K45" s="64"/>
    </row>
    <row r="46" spans="1:11" s="45" customFormat="1" ht="23.95" customHeight="1" x14ac:dyDescent="0.55000000000000004">
      <c r="A46" s="68" t="s">
        <v>35</v>
      </c>
      <c r="B46" s="46"/>
      <c r="C46" s="46"/>
      <c r="D46" s="46"/>
      <c r="E46" s="33"/>
      <c r="F46" s="33"/>
      <c r="G46" s="33"/>
      <c r="H46" s="33"/>
      <c r="I46" s="33"/>
      <c r="J46" s="33"/>
      <c r="K46" s="33"/>
    </row>
    <row r="48" spans="1:11" ht="23.95" customHeight="1" x14ac:dyDescent="0.55000000000000004">
      <c r="A48" s="68"/>
    </row>
    <row r="49" spans="1:11" ht="23.95" customHeight="1" x14ac:dyDescent="0.55000000000000004">
      <c r="A49" s="68"/>
    </row>
    <row r="50" spans="1:11" ht="23.95" customHeight="1" x14ac:dyDescent="0.55000000000000004">
      <c r="A50" s="117" t="s">
        <v>0</v>
      </c>
      <c r="B50" s="117"/>
      <c r="C50" s="117"/>
      <c r="D50" s="117"/>
      <c r="E50" s="117"/>
      <c r="F50" s="117"/>
      <c r="G50" s="117"/>
      <c r="H50" s="29"/>
      <c r="I50" s="38"/>
      <c r="J50" s="38"/>
      <c r="K50" s="38"/>
    </row>
    <row r="51" spans="1:11" ht="23.95" customHeight="1" x14ac:dyDescent="0.55000000000000004">
      <c r="A51" s="38" t="s">
        <v>108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1:11" ht="23.95" customHeight="1" x14ac:dyDescent="0.55000000000000004">
      <c r="A52" s="117" t="s">
        <v>69</v>
      </c>
      <c r="B52" s="117"/>
      <c r="C52" s="117"/>
      <c r="D52" s="117"/>
      <c r="E52" s="117"/>
      <c r="F52" s="117"/>
      <c r="G52" s="117"/>
      <c r="H52" s="29"/>
      <c r="I52" s="29"/>
      <c r="J52" s="29"/>
      <c r="K52" s="29"/>
    </row>
    <row r="53" spans="1:11" ht="23.95" customHeight="1" x14ac:dyDescent="0.55000000000000004">
      <c r="A53" s="46"/>
      <c r="B53" s="31"/>
      <c r="C53" s="31"/>
      <c r="D53" s="31"/>
      <c r="E53" s="115"/>
      <c r="F53" s="115"/>
      <c r="G53" s="115"/>
      <c r="H53" s="32"/>
      <c r="I53" s="115" t="s">
        <v>3</v>
      </c>
      <c r="J53" s="115"/>
      <c r="K53" s="115"/>
    </row>
    <row r="54" spans="1:11" ht="23.95" customHeight="1" x14ac:dyDescent="0.55000000000000004">
      <c r="A54" s="46"/>
      <c r="E54" s="47"/>
      <c r="F54" s="47" t="s">
        <v>4</v>
      </c>
      <c r="G54" s="47"/>
      <c r="H54" s="35"/>
      <c r="I54" s="47"/>
      <c r="J54" s="47" t="s">
        <v>5</v>
      </c>
      <c r="K54" s="47"/>
    </row>
    <row r="55" spans="1:11" ht="23.95" customHeight="1" x14ac:dyDescent="0.55000000000000004">
      <c r="A55" s="46"/>
      <c r="B55" s="49"/>
      <c r="C55" s="50" t="s">
        <v>6</v>
      </c>
      <c r="D55" s="49"/>
      <c r="E55" s="51" t="s">
        <v>70</v>
      </c>
      <c r="F55" s="52"/>
      <c r="G55" s="51" t="s">
        <v>71</v>
      </c>
      <c r="H55" s="53"/>
      <c r="I55" s="51" t="s">
        <v>70</v>
      </c>
      <c r="J55" s="52"/>
      <c r="K55" s="51" t="s">
        <v>71</v>
      </c>
    </row>
    <row r="56" spans="1:11" ht="23.95" customHeight="1" x14ac:dyDescent="0.55000000000000004">
      <c r="A56" s="46"/>
      <c r="B56" s="49"/>
      <c r="D56" s="49"/>
      <c r="E56" s="53"/>
      <c r="F56" s="52"/>
      <c r="G56" s="53"/>
      <c r="H56" s="53"/>
      <c r="I56" s="53"/>
      <c r="J56" s="52"/>
      <c r="K56" s="53"/>
    </row>
    <row r="57" spans="1:11" ht="23.95" customHeight="1" x14ac:dyDescent="0.55000000000000004">
      <c r="A57" s="30" t="s">
        <v>104</v>
      </c>
      <c r="B57" s="55"/>
      <c r="C57" s="55"/>
      <c r="D57" s="55"/>
      <c r="E57" s="56">
        <f>SUM(E37)</f>
        <v>231388669</v>
      </c>
      <c r="F57" s="52"/>
      <c r="G57" s="56">
        <f>SUM(G37)</f>
        <v>-193675027</v>
      </c>
      <c r="H57" s="40"/>
      <c r="I57" s="56">
        <f>SUM(I37)</f>
        <v>336537727</v>
      </c>
      <c r="J57" s="52"/>
      <c r="K57" s="56">
        <f>SUM(K37)</f>
        <v>-175881863</v>
      </c>
    </row>
    <row r="58" spans="1:11" ht="23.95" customHeight="1" x14ac:dyDescent="0.55000000000000004">
      <c r="A58" s="30" t="s">
        <v>109</v>
      </c>
      <c r="B58" s="55"/>
      <c r="C58" s="55"/>
      <c r="D58" s="55"/>
    </row>
    <row r="59" spans="1:11" ht="23.95" customHeight="1" x14ac:dyDescent="0.55000000000000004">
      <c r="A59" s="110" t="s">
        <v>110</v>
      </c>
      <c r="B59" s="55"/>
      <c r="C59" s="55"/>
      <c r="D59" s="55"/>
    </row>
    <row r="60" spans="1:11" ht="23.95" customHeight="1" x14ac:dyDescent="0.55000000000000004">
      <c r="A60" s="54" t="s">
        <v>197</v>
      </c>
      <c r="C60" s="55" t="s">
        <v>193</v>
      </c>
      <c r="E60" s="33">
        <v>-261797</v>
      </c>
      <c r="G60" s="33">
        <v>0</v>
      </c>
      <c r="I60" s="33">
        <v>0</v>
      </c>
    </row>
    <row r="61" spans="1:11" ht="23.95" customHeight="1" x14ac:dyDescent="0.55000000000000004">
      <c r="A61" s="54" t="s">
        <v>198</v>
      </c>
      <c r="E61" s="43">
        <v>0</v>
      </c>
      <c r="G61" s="43">
        <v>0</v>
      </c>
      <c r="I61" s="43">
        <v>0</v>
      </c>
      <c r="K61" s="43">
        <v>0</v>
      </c>
    </row>
    <row r="62" spans="1:11" ht="23.95" customHeight="1" x14ac:dyDescent="0.55000000000000004">
      <c r="A62" s="54" t="s">
        <v>199</v>
      </c>
    </row>
    <row r="63" spans="1:11" ht="23.95" customHeight="1" x14ac:dyDescent="0.55000000000000004">
      <c r="A63" s="54" t="s">
        <v>200</v>
      </c>
      <c r="E63" s="43">
        <f>SUM(E60:E61)</f>
        <v>-261797</v>
      </c>
      <c r="G63" s="43">
        <f>SUM(G60:G61)</f>
        <v>0</v>
      </c>
      <c r="I63" s="43">
        <f>SUM(I60:I61)</f>
        <v>0</v>
      </c>
      <c r="K63" s="43">
        <f>SUM(K60:K61)</f>
        <v>0</v>
      </c>
    </row>
    <row r="64" spans="1:11" ht="23.95" customHeight="1" x14ac:dyDescent="0.55000000000000004">
      <c r="A64" s="54" t="s">
        <v>201</v>
      </c>
      <c r="B64" s="55"/>
      <c r="C64" s="55"/>
      <c r="D64" s="55"/>
    </row>
    <row r="65" spans="1:11" ht="23.95" customHeight="1" x14ac:dyDescent="0.55000000000000004">
      <c r="A65" s="54" t="s">
        <v>202</v>
      </c>
      <c r="B65" s="55"/>
      <c r="C65" s="55"/>
      <c r="D65" s="55"/>
      <c r="E65" s="33">
        <v>-1118908</v>
      </c>
      <c r="G65" s="33">
        <v>-1663959</v>
      </c>
      <c r="I65" s="33">
        <v>-1075774</v>
      </c>
      <c r="K65" s="33">
        <v>-1664106</v>
      </c>
    </row>
    <row r="66" spans="1:11" ht="23.95" customHeight="1" x14ac:dyDescent="0.55000000000000004">
      <c r="A66" s="54" t="s">
        <v>198</v>
      </c>
      <c r="B66" s="55"/>
      <c r="C66" s="55"/>
      <c r="D66" s="55"/>
      <c r="E66" s="43">
        <v>223782</v>
      </c>
      <c r="G66" s="43">
        <v>332792</v>
      </c>
      <c r="I66" s="43">
        <v>215155</v>
      </c>
      <c r="K66" s="43">
        <v>332821</v>
      </c>
    </row>
    <row r="67" spans="1:11" ht="23.95" customHeight="1" x14ac:dyDescent="0.55000000000000004">
      <c r="A67" s="54" t="s">
        <v>201</v>
      </c>
      <c r="B67" s="55"/>
      <c r="C67" s="55"/>
      <c r="D67" s="55"/>
    </row>
    <row r="68" spans="1:11" ht="23.95" customHeight="1" x14ac:dyDescent="0.55000000000000004">
      <c r="A68" s="54" t="s">
        <v>203</v>
      </c>
      <c r="E68" s="43">
        <f>SUM(E64:E66)</f>
        <v>-895126</v>
      </c>
      <c r="G68" s="43">
        <f>SUM(G64:G66)</f>
        <v>-1331167</v>
      </c>
      <c r="I68" s="43">
        <f>SUM(I64:I66)</f>
        <v>-860619</v>
      </c>
      <c r="K68" s="43">
        <f>SUM(K64:K66)</f>
        <v>-1331285</v>
      </c>
    </row>
    <row r="69" spans="1:11" ht="23.95" customHeight="1" x14ac:dyDescent="0.55000000000000004">
      <c r="A69" s="31" t="s">
        <v>111</v>
      </c>
      <c r="E69" s="41">
        <f>E68+E63</f>
        <v>-1156923</v>
      </c>
      <c r="G69" s="41">
        <f>G68+G63</f>
        <v>-1331167</v>
      </c>
      <c r="I69" s="41">
        <f>I68+I63</f>
        <v>-860619</v>
      </c>
      <c r="K69" s="41">
        <f>K68+K63</f>
        <v>-1331285</v>
      </c>
    </row>
    <row r="70" spans="1:11" ht="23.95" customHeight="1" x14ac:dyDescent="0.55000000000000004">
      <c r="A70" s="110" t="s">
        <v>112</v>
      </c>
      <c r="C70" s="55"/>
    </row>
    <row r="71" spans="1:11" ht="23.95" customHeight="1" x14ac:dyDescent="0.55000000000000004">
      <c r="A71" s="54" t="s">
        <v>204</v>
      </c>
      <c r="C71" s="55"/>
    </row>
    <row r="72" spans="1:11" ht="23.95" customHeight="1" x14ac:dyDescent="0.55000000000000004">
      <c r="A72" s="54" t="s">
        <v>205</v>
      </c>
      <c r="E72" s="33">
        <v>-96774514</v>
      </c>
      <c r="G72" s="33">
        <v>78465650</v>
      </c>
      <c r="I72" s="33">
        <v>-96774514</v>
      </c>
      <c r="K72" s="33">
        <v>78465650</v>
      </c>
    </row>
    <row r="73" spans="1:11" ht="23.95" customHeight="1" x14ac:dyDescent="0.55000000000000004">
      <c r="A73" s="54" t="s">
        <v>206</v>
      </c>
      <c r="E73" s="43">
        <v>19354903</v>
      </c>
      <c r="G73" s="43">
        <v>-15693130</v>
      </c>
      <c r="I73" s="43">
        <v>19354903</v>
      </c>
      <c r="K73" s="43">
        <v>-15693130</v>
      </c>
    </row>
    <row r="74" spans="1:11" ht="23.95" customHeight="1" x14ac:dyDescent="0.55000000000000004">
      <c r="A74" s="54" t="s">
        <v>204</v>
      </c>
    </row>
    <row r="75" spans="1:11" ht="23.95" customHeight="1" x14ac:dyDescent="0.55000000000000004">
      <c r="A75" s="54" t="s">
        <v>207</v>
      </c>
      <c r="E75" s="43">
        <f>SUM(E72:E74)</f>
        <v>-77419611</v>
      </c>
      <c r="G75" s="43">
        <f>SUM(G72:G74)</f>
        <v>62772520</v>
      </c>
      <c r="I75" s="43">
        <f>SUM(I72:I74)</f>
        <v>-77419611</v>
      </c>
      <c r="K75" s="43">
        <f>SUM(K72:K74)</f>
        <v>62772520</v>
      </c>
    </row>
    <row r="76" spans="1:11" ht="23.95" customHeight="1" x14ac:dyDescent="0.55000000000000004">
      <c r="A76" s="31" t="s">
        <v>208</v>
      </c>
      <c r="E76" s="33">
        <v>-7250793</v>
      </c>
      <c r="G76" s="33">
        <v>1051906</v>
      </c>
      <c r="I76" s="33">
        <v>-3583412</v>
      </c>
      <c r="K76" s="33">
        <v>-267052</v>
      </c>
    </row>
    <row r="77" spans="1:11" ht="23.95" customHeight="1" x14ac:dyDescent="0.55000000000000004">
      <c r="A77" s="54" t="s">
        <v>206</v>
      </c>
      <c r="E77" s="43">
        <v>1450158</v>
      </c>
      <c r="G77" s="43">
        <v>-210381</v>
      </c>
      <c r="I77" s="43">
        <v>716682</v>
      </c>
      <c r="K77" s="43">
        <v>53411</v>
      </c>
    </row>
    <row r="78" spans="1:11" ht="23.95" customHeight="1" x14ac:dyDescent="0.55000000000000004">
      <c r="A78" s="69" t="s">
        <v>208</v>
      </c>
    </row>
    <row r="79" spans="1:11" ht="23.95" customHeight="1" x14ac:dyDescent="0.55000000000000004">
      <c r="A79" s="54" t="s">
        <v>209</v>
      </c>
      <c r="E79" s="43">
        <f>SUM(E76:E78)</f>
        <v>-5800635</v>
      </c>
      <c r="G79" s="43">
        <f>SUM(G76:G78)</f>
        <v>841525</v>
      </c>
      <c r="I79" s="43">
        <f>SUM(I76:I78)</f>
        <v>-2866730</v>
      </c>
      <c r="K79" s="43">
        <f>SUM(K76:K78)</f>
        <v>-213641</v>
      </c>
    </row>
    <row r="80" spans="1:11" ht="23.95" customHeight="1" x14ac:dyDescent="0.55000000000000004">
      <c r="A80" s="54" t="s">
        <v>113</v>
      </c>
      <c r="E80" s="43">
        <f>E75+E79</f>
        <v>-83220246</v>
      </c>
      <c r="G80" s="43">
        <f>G75+G79</f>
        <v>63614045</v>
      </c>
      <c r="H80" s="43"/>
      <c r="I80" s="43">
        <f>I75+I79</f>
        <v>-80286341</v>
      </c>
      <c r="K80" s="43">
        <f>K75+K79</f>
        <v>62558879</v>
      </c>
    </row>
    <row r="81" spans="1:11" ht="23.95" customHeight="1" x14ac:dyDescent="0.55000000000000004">
      <c r="A81" s="70" t="s">
        <v>114</v>
      </c>
      <c r="E81" s="43">
        <f>+E69+E80</f>
        <v>-84377169</v>
      </c>
      <c r="G81" s="43">
        <f>+G69+G80</f>
        <v>62282878</v>
      </c>
      <c r="I81" s="43">
        <f>+I69+I80</f>
        <v>-81146960</v>
      </c>
      <c r="K81" s="43">
        <f>+K69+K80</f>
        <v>61227594</v>
      </c>
    </row>
    <row r="82" spans="1:11" ht="23.95" customHeight="1" thickBot="1" x14ac:dyDescent="0.6">
      <c r="A82" s="70" t="s">
        <v>115</v>
      </c>
      <c r="E82" s="37">
        <f>SUM(E57,E81)</f>
        <v>147011500</v>
      </c>
      <c r="G82" s="37">
        <f>SUM(G57,G81)</f>
        <v>-131392149</v>
      </c>
      <c r="I82" s="37">
        <f>SUM(I57,I81)</f>
        <v>255390767</v>
      </c>
      <c r="K82" s="37">
        <f>SUM(K57,K81)</f>
        <v>-114654269</v>
      </c>
    </row>
    <row r="83" spans="1:11" ht="23.95" customHeight="1" thickTop="1" x14ac:dyDescent="0.55000000000000004"/>
    <row r="84" spans="1:11" ht="23.95" customHeight="1" x14ac:dyDescent="0.55000000000000004">
      <c r="A84" s="70" t="s">
        <v>116</v>
      </c>
    </row>
    <row r="85" spans="1:11" ht="23.95" customHeight="1" thickBot="1" x14ac:dyDescent="0.6">
      <c r="A85" s="71" t="s">
        <v>105</v>
      </c>
      <c r="E85" s="33">
        <v>126327094</v>
      </c>
      <c r="G85" s="33">
        <f>+G82-G86</f>
        <v>-131392149</v>
      </c>
      <c r="I85" s="44">
        <f>SUM(I82)</f>
        <v>255390767</v>
      </c>
      <c r="K85" s="44">
        <f>SUM(K82)</f>
        <v>-114654269</v>
      </c>
    </row>
    <row r="86" spans="1:11" ht="23.95" customHeight="1" thickTop="1" x14ac:dyDescent="0.55000000000000004">
      <c r="A86" s="31" t="s">
        <v>106</v>
      </c>
      <c r="E86" s="33">
        <v>20684406</v>
      </c>
      <c r="G86" s="33">
        <v>0</v>
      </c>
    </row>
    <row r="87" spans="1:11" ht="23.95" customHeight="1" thickBot="1" x14ac:dyDescent="0.6">
      <c r="A87" s="31"/>
      <c r="E87" s="37">
        <f>SUM(E85:E86)</f>
        <v>147011500</v>
      </c>
      <c r="G87" s="37">
        <f>SUM(G85:G86)</f>
        <v>-131392149</v>
      </c>
    </row>
    <row r="88" spans="1:11" ht="23.95" customHeight="1" thickTop="1" x14ac:dyDescent="0.55000000000000004">
      <c r="A88" s="31"/>
    </row>
    <row r="89" spans="1:11" ht="23.95" customHeight="1" x14ac:dyDescent="0.55000000000000004">
      <c r="A89" s="68" t="s">
        <v>35</v>
      </c>
    </row>
    <row r="90" spans="1:11" ht="23.95" customHeight="1" x14ac:dyDescent="0.55000000000000004">
      <c r="A90" s="46"/>
    </row>
    <row r="91" spans="1:11" ht="23.95" customHeight="1" x14ac:dyDescent="0.55000000000000004">
      <c r="A91" s="46"/>
    </row>
    <row r="92" spans="1:11" ht="23.95" customHeight="1" x14ac:dyDescent="0.55000000000000004">
      <c r="A92" s="46"/>
    </row>
    <row r="93" spans="1:11" ht="23.95" customHeight="1" x14ac:dyDescent="0.55000000000000004">
      <c r="A93" s="46"/>
    </row>
    <row r="94" spans="1:11" ht="23.95" customHeight="1" x14ac:dyDescent="0.55000000000000004">
      <c r="A94" s="46"/>
    </row>
    <row r="95" spans="1:11" ht="23.95" customHeight="1" x14ac:dyDescent="0.55000000000000004">
      <c r="A95" s="46"/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11" ht="23.95" customHeight="1" x14ac:dyDescent="0.55000000000000004">
      <c r="A96" s="46"/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spans="1:11" ht="23.95" customHeight="1" x14ac:dyDescent="0.55000000000000004">
      <c r="A97" s="46"/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8" spans="1:11" ht="23.95" customHeight="1" x14ac:dyDescent="0.55000000000000004">
      <c r="A98" s="46"/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spans="1:11" ht="23.95" customHeight="1" x14ac:dyDescent="0.55000000000000004">
      <c r="A99" s="46"/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spans="1:11" ht="23.95" customHeight="1" x14ac:dyDescent="0.55000000000000004">
      <c r="A100" s="46"/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spans="1:11" ht="23.95" customHeight="1" x14ac:dyDescent="0.55000000000000004">
      <c r="A101" s="46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1" ht="23.95" customHeight="1" x14ac:dyDescent="0.55000000000000004">
      <c r="A102" s="46"/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ht="23.95" customHeight="1" x14ac:dyDescent="0.55000000000000004">
      <c r="A103" s="46"/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 ht="23.95" customHeight="1" x14ac:dyDescent="0.55000000000000004">
      <c r="A104" s="46"/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1" ht="23.95" customHeight="1" x14ac:dyDescent="0.55000000000000004">
      <c r="A105" s="46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1" ht="23.95" customHeight="1" x14ac:dyDescent="0.55000000000000004">
      <c r="A106" s="46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ht="23.95" customHeight="1" x14ac:dyDescent="0.55000000000000004">
      <c r="A107" s="46"/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ht="23.95" customHeight="1" x14ac:dyDescent="0.55000000000000004">
      <c r="A108" s="46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ht="23.95" customHeight="1" x14ac:dyDescent="0.55000000000000004">
      <c r="A109" s="46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ht="23.95" customHeight="1" x14ac:dyDescent="0.55000000000000004">
      <c r="A110" s="46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spans="1:11" ht="23.95" customHeight="1" x14ac:dyDescent="0.55000000000000004">
      <c r="A111" s="46"/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ht="23.95" customHeight="1" x14ac:dyDescent="0.55000000000000004">
      <c r="A112" s="46"/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23.95" customHeight="1" x14ac:dyDescent="0.55000000000000004">
      <c r="A113" s="46"/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</sheetData>
  <mergeCells count="8">
    <mergeCell ref="E53:G53"/>
    <mergeCell ref="I53:K53"/>
    <mergeCell ref="A52:G52"/>
    <mergeCell ref="A1:G1"/>
    <mergeCell ref="A3:G3"/>
    <mergeCell ref="E4:G4"/>
    <mergeCell ref="I4:K4"/>
    <mergeCell ref="A50:G50"/>
  </mergeCells>
  <pageMargins left="0.86614173228346458" right="0.55118110236220474" top="0.9055118110236221" bottom="0" header="0.31496062992125984" footer="0"/>
  <pageSetup paperSize="9" scale="65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7"/>
  <sheetViews>
    <sheetView showGridLines="0" view="pageBreakPreview" zoomScale="55" zoomScaleNormal="70" zoomScaleSheetLayoutView="55" workbookViewId="0">
      <selection activeCell="L21" sqref="L21"/>
    </sheetView>
  </sheetViews>
  <sheetFormatPr defaultColWidth="9.125" defaultRowHeight="23.95" customHeight="1" x14ac:dyDescent="0.55000000000000004"/>
  <cols>
    <col min="1" max="1" width="54.125" style="92" customWidth="1"/>
    <col min="2" max="2" width="9.125" style="91" customWidth="1"/>
    <col min="3" max="3" width="1.625" style="84" customWidth="1"/>
    <col min="4" max="4" width="19.75" style="84" customWidth="1"/>
    <col min="5" max="5" width="1.625" style="84" customWidth="1"/>
    <col min="6" max="6" width="19.75" style="84" customWidth="1"/>
    <col min="7" max="7" width="1.625" style="84" customWidth="1"/>
    <col min="8" max="8" width="19.75" style="84" customWidth="1"/>
    <col min="9" max="9" width="1.625" style="84" customWidth="1"/>
    <col min="10" max="10" width="19.75" style="84" customWidth="1"/>
    <col min="11" max="11" width="1.625" style="84" customWidth="1"/>
    <col min="12" max="12" width="25" style="84" bestFit="1" customWidth="1"/>
    <col min="13" max="13" width="1.625" style="84" customWidth="1"/>
    <col min="14" max="14" width="19.75" style="84" customWidth="1"/>
    <col min="15" max="15" width="1.625" style="84" customWidth="1"/>
    <col min="16" max="16" width="19.75" style="84" customWidth="1"/>
    <col min="17" max="17" width="1.625" style="84" customWidth="1"/>
    <col min="18" max="18" width="19.75" style="84" customWidth="1"/>
    <col min="19" max="19" width="1.625" style="84" customWidth="1"/>
    <col min="20" max="20" width="19.75" style="84" customWidth="1"/>
    <col min="21" max="21" width="1.625" style="84" customWidth="1"/>
    <col min="22" max="22" width="19.75" style="84" customWidth="1"/>
    <col min="23" max="23" width="1.625" style="84" customWidth="1"/>
    <col min="24" max="24" width="19.75" style="84" customWidth="1"/>
    <col min="25" max="16384" width="9.125" style="84"/>
  </cols>
  <sheetData>
    <row r="1" spans="1:24" ht="23.95" customHeight="1" x14ac:dyDescent="0.55000000000000004">
      <c r="A1" s="118" t="s">
        <v>0</v>
      </c>
      <c r="B1" s="118"/>
      <c r="C1" s="118"/>
      <c r="D1" s="118"/>
      <c r="E1" s="11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</row>
    <row r="2" spans="1:24" ht="23.95" customHeight="1" x14ac:dyDescent="0.55000000000000004">
      <c r="A2" s="85" t="s">
        <v>141</v>
      </c>
      <c r="B2" s="86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S2" s="85"/>
      <c r="U2" s="85"/>
      <c r="W2" s="85"/>
    </row>
    <row r="3" spans="1:24" ht="23.95" customHeight="1" x14ac:dyDescent="0.55000000000000004">
      <c r="A3" s="117" t="s">
        <v>69</v>
      </c>
      <c r="B3" s="117"/>
      <c r="C3" s="117"/>
      <c r="D3" s="117"/>
      <c r="E3" s="117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23.95" customHeight="1" x14ac:dyDescent="0.55000000000000004">
      <c r="A4" s="87"/>
      <c r="B4" s="88"/>
      <c r="C4" s="87"/>
      <c r="D4" s="87"/>
      <c r="E4" s="87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9"/>
      <c r="S4" s="85"/>
      <c r="T4" s="89"/>
      <c r="U4" s="85"/>
      <c r="V4" s="89"/>
      <c r="W4" s="85"/>
      <c r="X4" s="89" t="s">
        <v>142</v>
      </c>
    </row>
    <row r="5" spans="1:24" ht="23.95" customHeight="1" x14ac:dyDescent="0.55000000000000004">
      <c r="A5" s="87"/>
      <c r="B5" s="88"/>
      <c r="C5" s="87"/>
      <c r="D5" s="120" t="s">
        <v>4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4" ht="23.95" customHeight="1" x14ac:dyDescent="0.55000000000000004">
      <c r="A6" s="87"/>
      <c r="B6" s="88"/>
      <c r="C6" s="87"/>
      <c r="D6" s="121" t="s">
        <v>63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90"/>
      <c r="V6" s="90"/>
      <c r="W6" s="90"/>
      <c r="X6" s="90"/>
    </row>
    <row r="7" spans="1:24" ht="23.95" customHeight="1" x14ac:dyDescent="0.55000000000000004">
      <c r="A7" s="87"/>
      <c r="C7" s="87"/>
      <c r="D7" s="87"/>
      <c r="E7" s="87"/>
      <c r="F7" s="85"/>
      <c r="G7" s="85"/>
      <c r="H7" s="85"/>
      <c r="I7" s="85"/>
      <c r="J7" s="122" t="s">
        <v>62</v>
      </c>
      <c r="K7" s="122"/>
      <c r="L7" s="122"/>
      <c r="M7" s="122"/>
      <c r="N7" s="122"/>
      <c r="O7" s="122"/>
      <c r="P7" s="122"/>
      <c r="Q7" s="122"/>
      <c r="R7" s="122"/>
      <c r="U7" s="85"/>
      <c r="V7" s="91"/>
      <c r="W7" s="85"/>
      <c r="X7" s="89"/>
    </row>
    <row r="8" spans="1:24" ht="23.95" customHeight="1" x14ac:dyDescent="0.55000000000000004">
      <c r="D8" s="91"/>
      <c r="J8" s="76" t="s">
        <v>143</v>
      </c>
      <c r="L8" s="76" t="s">
        <v>144</v>
      </c>
      <c r="M8" s="91"/>
      <c r="N8" s="76" t="s">
        <v>145</v>
      </c>
      <c r="O8" s="91"/>
      <c r="P8" s="91" t="s">
        <v>222</v>
      </c>
      <c r="V8" s="91" t="s">
        <v>146</v>
      </c>
      <c r="X8" s="91"/>
    </row>
    <row r="9" spans="1:24" ht="23.95" customHeight="1" x14ac:dyDescent="0.55000000000000004">
      <c r="D9" s="91"/>
      <c r="F9" s="119" t="s">
        <v>147</v>
      </c>
      <c r="G9" s="119"/>
      <c r="H9" s="119"/>
      <c r="I9" s="91"/>
      <c r="J9" s="76" t="s">
        <v>148</v>
      </c>
      <c r="K9" s="91"/>
      <c r="L9" s="76" t="s">
        <v>149</v>
      </c>
      <c r="M9" s="91"/>
      <c r="N9" s="76" t="s">
        <v>150</v>
      </c>
      <c r="O9" s="91"/>
      <c r="P9" s="91" t="s">
        <v>151</v>
      </c>
      <c r="Q9" s="91"/>
      <c r="R9" s="91" t="s">
        <v>152</v>
      </c>
      <c r="T9" s="91" t="s">
        <v>152</v>
      </c>
      <c r="V9" s="91" t="s">
        <v>153</v>
      </c>
      <c r="X9" s="91"/>
    </row>
    <row r="10" spans="1:24" s="91" customFormat="1" ht="23.95" customHeight="1" x14ac:dyDescent="0.55000000000000004">
      <c r="A10" s="92"/>
      <c r="D10" s="91" t="s">
        <v>154</v>
      </c>
      <c r="F10" s="93" t="s">
        <v>155</v>
      </c>
      <c r="G10" s="94"/>
      <c r="J10" s="76" t="s">
        <v>156</v>
      </c>
      <c r="L10" s="76" t="s">
        <v>157</v>
      </c>
      <c r="N10" s="76" t="s">
        <v>156</v>
      </c>
      <c r="P10" s="91" t="s">
        <v>158</v>
      </c>
      <c r="R10" s="91" t="s">
        <v>159</v>
      </c>
      <c r="T10" s="91" t="s">
        <v>160</v>
      </c>
      <c r="V10" s="91" t="s">
        <v>161</v>
      </c>
      <c r="X10" s="91" t="s">
        <v>162</v>
      </c>
    </row>
    <row r="11" spans="1:24" s="91" customFormat="1" ht="23.95" customHeight="1" x14ac:dyDescent="0.55000000000000004">
      <c r="A11" s="92"/>
      <c r="B11" s="95" t="s">
        <v>6</v>
      </c>
      <c r="D11" s="95" t="s">
        <v>163</v>
      </c>
      <c r="F11" s="95" t="s">
        <v>164</v>
      </c>
      <c r="H11" s="95" t="s">
        <v>165</v>
      </c>
      <c r="J11" s="96" t="s">
        <v>166</v>
      </c>
      <c r="L11" s="96" t="s">
        <v>167</v>
      </c>
      <c r="N11" s="96" t="s">
        <v>166</v>
      </c>
      <c r="P11" s="95" t="s">
        <v>168</v>
      </c>
      <c r="R11" s="95" t="s">
        <v>52</v>
      </c>
      <c r="T11" s="95" t="s">
        <v>169</v>
      </c>
      <c r="V11" s="95" t="s">
        <v>170</v>
      </c>
      <c r="X11" s="95" t="s">
        <v>171</v>
      </c>
    </row>
    <row r="12" spans="1:24" s="91" customFormat="1" ht="23.95" customHeight="1" x14ac:dyDescent="0.55000000000000004">
      <c r="A12" s="92"/>
      <c r="J12" s="97"/>
      <c r="L12" s="97"/>
      <c r="N12" s="97"/>
    </row>
    <row r="13" spans="1:24" s="66" customFormat="1" ht="23.95" customHeight="1" x14ac:dyDescent="0.55000000000000004">
      <c r="A13" s="98" t="s">
        <v>172</v>
      </c>
      <c r="B13" s="76"/>
      <c r="C13" s="32"/>
      <c r="D13" s="99">
        <v>3709194572</v>
      </c>
      <c r="E13" s="99"/>
      <c r="F13" s="99">
        <v>65700000</v>
      </c>
      <c r="G13" s="99"/>
      <c r="H13" s="99">
        <v>-201462609</v>
      </c>
      <c r="I13" s="99"/>
      <c r="J13" s="99">
        <v>2043735</v>
      </c>
      <c r="K13" s="99"/>
      <c r="L13" s="99">
        <v>0</v>
      </c>
      <c r="M13" s="99"/>
      <c r="N13" s="99">
        <v>-236694966</v>
      </c>
      <c r="O13" s="99"/>
      <c r="P13" s="99">
        <v>-93821601</v>
      </c>
      <c r="Q13" s="99"/>
      <c r="R13" s="99">
        <f>SUM(J13:P13)</f>
        <v>-328472832</v>
      </c>
      <c r="S13" s="99"/>
      <c r="T13" s="99">
        <f>SUM(D13:H13,R13)</f>
        <v>3244959131</v>
      </c>
      <c r="U13" s="99"/>
      <c r="V13" s="99">
        <v>0</v>
      </c>
      <c r="W13" s="99"/>
      <c r="X13" s="99">
        <f>SUM(T13:V13)</f>
        <v>3244959131</v>
      </c>
    </row>
    <row r="14" spans="1:24" s="66" customFormat="1" ht="23.95" customHeight="1" x14ac:dyDescent="0.55000000000000004">
      <c r="A14" s="92" t="s">
        <v>173</v>
      </c>
      <c r="B14" s="82"/>
      <c r="C14" s="84"/>
      <c r="D14" s="100">
        <v>0</v>
      </c>
      <c r="E14" s="99"/>
      <c r="F14" s="100">
        <v>0</v>
      </c>
      <c r="G14" s="99"/>
      <c r="H14" s="100">
        <v>-193675027</v>
      </c>
      <c r="I14" s="99"/>
      <c r="J14" s="100">
        <v>0</v>
      </c>
      <c r="K14" s="99"/>
      <c r="L14" s="100">
        <v>0</v>
      </c>
      <c r="M14" s="99"/>
      <c r="N14" s="100">
        <v>0</v>
      </c>
      <c r="O14" s="99"/>
      <c r="P14" s="100">
        <v>0</v>
      </c>
      <c r="Q14" s="99"/>
      <c r="R14" s="100">
        <f>SUM(J14:P14)</f>
        <v>0</v>
      </c>
      <c r="S14" s="99"/>
      <c r="T14" s="100">
        <f>SUM(D14:H14,R14)</f>
        <v>-193675027</v>
      </c>
      <c r="U14" s="99"/>
      <c r="V14" s="100">
        <v>0</v>
      </c>
      <c r="W14" s="99"/>
      <c r="X14" s="100">
        <f>SUM(T14:V14)</f>
        <v>-193675027</v>
      </c>
    </row>
    <row r="15" spans="1:24" s="66" customFormat="1" ht="23.95" customHeight="1" x14ac:dyDescent="0.55000000000000004">
      <c r="A15" s="92" t="s">
        <v>114</v>
      </c>
      <c r="B15" s="82"/>
      <c r="C15" s="84"/>
      <c r="D15" s="101">
        <v>0</v>
      </c>
      <c r="E15" s="99"/>
      <c r="F15" s="101">
        <v>0</v>
      </c>
      <c r="G15" s="99"/>
      <c r="H15" s="101">
        <v>841525</v>
      </c>
      <c r="I15" s="99"/>
      <c r="J15" s="101">
        <v>-1331167</v>
      </c>
      <c r="K15" s="99"/>
      <c r="L15" s="101">
        <v>0</v>
      </c>
      <c r="M15" s="99"/>
      <c r="N15" s="101">
        <v>62772520</v>
      </c>
      <c r="O15" s="99"/>
      <c r="P15" s="101">
        <v>0</v>
      </c>
      <c r="Q15" s="99"/>
      <c r="R15" s="101">
        <f>SUM(J15:P15)</f>
        <v>61441353</v>
      </c>
      <c r="S15" s="99"/>
      <c r="T15" s="101">
        <f>SUM(D15:H15,R15)</f>
        <v>62282878</v>
      </c>
      <c r="U15" s="99"/>
      <c r="V15" s="101">
        <v>0</v>
      </c>
      <c r="W15" s="99"/>
      <c r="X15" s="101">
        <f>SUM(T15:V15)</f>
        <v>62282878</v>
      </c>
    </row>
    <row r="16" spans="1:24" ht="23.95" customHeight="1" x14ac:dyDescent="0.55000000000000004">
      <c r="A16" s="92" t="s">
        <v>115</v>
      </c>
      <c r="B16" s="82"/>
      <c r="D16" s="99">
        <f>SUM(D14:D15)</f>
        <v>0</v>
      </c>
      <c r="E16" s="99"/>
      <c r="F16" s="99">
        <f>SUM(F14:F15)</f>
        <v>0</v>
      </c>
      <c r="G16" s="99"/>
      <c r="H16" s="99">
        <f>SUM(H14:H15)</f>
        <v>-192833502</v>
      </c>
      <c r="I16" s="99"/>
      <c r="J16" s="99">
        <f>SUM(J14:J15)</f>
        <v>-1331167</v>
      </c>
      <c r="K16" s="99"/>
      <c r="L16" s="99">
        <f>SUM(L14:L15)</f>
        <v>0</v>
      </c>
      <c r="M16" s="99"/>
      <c r="N16" s="99">
        <f>SUM(N14:N15)</f>
        <v>62772520</v>
      </c>
      <c r="O16" s="99"/>
      <c r="P16" s="99">
        <f>SUM(P14:P15)</f>
        <v>0</v>
      </c>
      <c r="Q16" s="99"/>
      <c r="R16" s="99">
        <f>SUM(R14:R15)</f>
        <v>61441353</v>
      </c>
      <c r="S16" s="99"/>
      <c r="T16" s="99">
        <f>SUM(T14:T15)</f>
        <v>-131392149</v>
      </c>
      <c r="U16" s="99"/>
      <c r="V16" s="99">
        <f>SUM(V14:V15)</f>
        <v>0</v>
      </c>
      <c r="W16" s="99"/>
      <c r="X16" s="99">
        <f>SUM(X14:X15)</f>
        <v>-131392149</v>
      </c>
    </row>
    <row r="17" spans="1:24" s="66" customFormat="1" ht="23.95" customHeight="1" x14ac:dyDescent="0.55000000000000004">
      <c r="A17" s="92" t="s">
        <v>175</v>
      </c>
      <c r="B17" s="82">
        <v>25</v>
      </c>
      <c r="C17" s="84"/>
      <c r="D17" s="99">
        <v>0</v>
      </c>
      <c r="E17" s="99"/>
      <c r="F17" s="99">
        <v>4000000</v>
      </c>
      <c r="G17" s="99"/>
      <c r="H17" s="99">
        <v>-4000000</v>
      </c>
      <c r="I17" s="99"/>
      <c r="J17" s="99">
        <v>0</v>
      </c>
      <c r="K17" s="99"/>
      <c r="L17" s="99">
        <v>0</v>
      </c>
      <c r="M17" s="99"/>
      <c r="N17" s="99">
        <v>0</v>
      </c>
      <c r="O17" s="99"/>
      <c r="P17" s="99">
        <v>0</v>
      </c>
      <c r="Q17" s="99"/>
      <c r="R17" s="99">
        <f>SUM(J17:P17)</f>
        <v>0</v>
      </c>
      <c r="S17" s="99"/>
      <c r="T17" s="99">
        <f>SUM(D17:H17,R17)</f>
        <v>0</v>
      </c>
      <c r="U17" s="99"/>
      <c r="V17" s="99">
        <v>0</v>
      </c>
      <c r="W17" s="99"/>
      <c r="X17" s="99">
        <f>SUM(T17:V17)</f>
        <v>0</v>
      </c>
    </row>
    <row r="18" spans="1:24" s="66" customFormat="1" ht="23.95" customHeight="1" x14ac:dyDescent="0.55000000000000004">
      <c r="A18" s="92" t="s">
        <v>218</v>
      </c>
      <c r="B18" s="82"/>
      <c r="C18" s="84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</row>
    <row r="19" spans="1:24" s="66" customFormat="1" ht="23.95" customHeight="1" x14ac:dyDescent="0.55000000000000004">
      <c r="A19" s="92" t="s">
        <v>217</v>
      </c>
      <c r="B19" s="82">
        <v>11.2</v>
      </c>
      <c r="C19" s="84"/>
      <c r="D19" s="99">
        <v>0</v>
      </c>
      <c r="E19" s="99"/>
      <c r="F19" s="99">
        <v>0</v>
      </c>
      <c r="G19" s="99"/>
      <c r="H19" s="99">
        <v>-13356687</v>
      </c>
      <c r="I19" s="99"/>
      <c r="J19" s="99">
        <v>0</v>
      </c>
      <c r="K19" s="99"/>
      <c r="L19" s="99">
        <v>0</v>
      </c>
      <c r="M19" s="99"/>
      <c r="N19" s="99">
        <v>13356687</v>
      </c>
      <c r="O19" s="99"/>
      <c r="P19" s="99">
        <v>0</v>
      </c>
      <c r="Q19" s="99"/>
      <c r="R19" s="99">
        <f>SUM(J19:P19)</f>
        <v>13356687</v>
      </c>
      <c r="S19" s="99"/>
      <c r="T19" s="99">
        <f>SUM(D19:H19,R19)</f>
        <v>0</v>
      </c>
      <c r="U19" s="99"/>
      <c r="V19" s="99">
        <v>0</v>
      </c>
      <c r="W19" s="99"/>
      <c r="X19" s="99">
        <f>SUM(T19:V19)</f>
        <v>0</v>
      </c>
    </row>
    <row r="20" spans="1:24" ht="23.95" customHeight="1" thickBot="1" x14ac:dyDescent="0.6">
      <c r="A20" s="98" t="s">
        <v>176</v>
      </c>
      <c r="B20" s="82"/>
      <c r="D20" s="102">
        <f>SUM(D13,D16:D19)</f>
        <v>3709194572</v>
      </c>
      <c r="E20" s="99"/>
      <c r="F20" s="102">
        <f>SUM(F13,F16:F19)</f>
        <v>69700000</v>
      </c>
      <c r="G20" s="99"/>
      <c r="H20" s="102">
        <f>SUM(H13,H16:H19)</f>
        <v>-411652798</v>
      </c>
      <c r="I20" s="99"/>
      <c r="J20" s="102">
        <f>SUM(J13,J16:J19)</f>
        <v>712568</v>
      </c>
      <c r="K20" s="99"/>
      <c r="L20" s="102">
        <f>SUM(L13,L16:L19)</f>
        <v>0</v>
      </c>
      <c r="M20" s="99"/>
      <c r="N20" s="102">
        <f>SUM(N13,N16:N19)</f>
        <v>-160565759</v>
      </c>
      <c r="O20" s="99"/>
      <c r="P20" s="102">
        <f>SUM(P13,P16:P19)</f>
        <v>-93821601</v>
      </c>
      <c r="Q20" s="99"/>
      <c r="R20" s="102">
        <f>SUM(R13,R16:R19)</f>
        <v>-253674792</v>
      </c>
      <c r="S20" s="99"/>
      <c r="T20" s="102">
        <f>SUM(T13,T16:T19)</f>
        <v>3113566982</v>
      </c>
      <c r="U20" s="99"/>
      <c r="V20" s="102">
        <f>SUM(V13,V16:V19)</f>
        <v>0</v>
      </c>
      <c r="W20" s="99"/>
      <c r="X20" s="102">
        <f>SUM(X13,X16:X19)</f>
        <v>3113566982</v>
      </c>
    </row>
    <row r="21" spans="1:24" ht="23.95" customHeight="1" thickTop="1" x14ac:dyDescent="0.55000000000000004">
      <c r="A21" s="98"/>
      <c r="B21" s="82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</row>
    <row r="22" spans="1:24" ht="23.95" customHeight="1" x14ac:dyDescent="0.55000000000000004">
      <c r="A22" s="98" t="s">
        <v>177</v>
      </c>
      <c r="B22" s="82"/>
      <c r="D22" s="99">
        <v>3709194572</v>
      </c>
      <c r="E22" s="99"/>
      <c r="F22" s="99">
        <v>69700000</v>
      </c>
      <c r="G22" s="99"/>
      <c r="H22" s="99">
        <v>-411652798</v>
      </c>
      <c r="I22" s="99"/>
      <c r="J22" s="99">
        <v>712568</v>
      </c>
      <c r="K22" s="99"/>
      <c r="L22" s="99">
        <v>0</v>
      </c>
      <c r="M22" s="99"/>
      <c r="N22" s="99">
        <v>-160565759</v>
      </c>
      <c r="O22" s="99"/>
      <c r="P22" s="99">
        <v>-93821601</v>
      </c>
      <c r="Q22" s="99"/>
      <c r="R22" s="99">
        <f>SUM(J22:P22)</f>
        <v>-253674792</v>
      </c>
      <c r="S22" s="99"/>
      <c r="T22" s="99">
        <f>SUM(D22:H22,R22)</f>
        <v>3113566982</v>
      </c>
      <c r="U22" s="99"/>
      <c r="V22" s="99">
        <v>0</v>
      </c>
      <c r="W22" s="99"/>
      <c r="X22" s="99">
        <f>SUM(T22:V22)</f>
        <v>3113566982</v>
      </c>
    </row>
    <row r="23" spans="1:24" ht="23.95" customHeight="1" x14ac:dyDescent="0.55000000000000004">
      <c r="A23" s="92" t="s">
        <v>210</v>
      </c>
      <c r="B23" s="82"/>
      <c r="D23" s="100">
        <v>0</v>
      </c>
      <c r="E23" s="99"/>
      <c r="F23" s="100">
        <v>0</v>
      </c>
      <c r="G23" s="99"/>
      <c r="H23" s="100">
        <v>209578293</v>
      </c>
      <c r="I23" s="99"/>
      <c r="J23" s="100">
        <v>0</v>
      </c>
      <c r="K23" s="99"/>
      <c r="L23" s="100">
        <v>0</v>
      </c>
      <c r="M23" s="99"/>
      <c r="N23" s="100">
        <v>0</v>
      </c>
      <c r="O23" s="99"/>
      <c r="P23" s="100">
        <v>0</v>
      </c>
      <c r="Q23" s="99"/>
      <c r="R23" s="100">
        <f>SUM(J23:P23)</f>
        <v>0</v>
      </c>
      <c r="S23" s="99"/>
      <c r="T23" s="100">
        <f>SUM(D23:H23,R23)</f>
        <v>209578293</v>
      </c>
      <c r="U23" s="99"/>
      <c r="V23" s="100">
        <f>PL!E41</f>
        <v>21810376</v>
      </c>
      <c r="W23" s="99"/>
      <c r="X23" s="100">
        <f>SUM(T23:V23)</f>
        <v>231388669</v>
      </c>
    </row>
    <row r="24" spans="1:24" ht="23.95" customHeight="1" x14ac:dyDescent="0.55000000000000004">
      <c r="A24" s="92" t="s">
        <v>174</v>
      </c>
      <c r="B24" s="82"/>
      <c r="D24" s="101">
        <v>0</v>
      </c>
      <c r="E24" s="99"/>
      <c r="F24" s="101">
        <v>0</v>
      </c>
      <c r="G24" s="99"/>
      <c r="H24" s="101">
        <v>-4773768</v>
      </c>
      <c r="I24" s="99"/>
      <c r="J24" s="101">
        <v>-887652</v>
      </c>
      <c r="K24" s="99"/>
      <c r="L24" s="101">
        <v>-170168</v>
      </c>
      <c r="M24" s="99"/>
      <c r="N24" s="101">
        <v>-77419611</v>
      </c>
      <c r="O24" s="99"/>
      <c r="P24" s="101">
        <v>0</v>
      </c>
      <c r="Q24" s="99"/>
      <c r="R24" s="101">
        <f>SUM(J24:P24)</f>
        <v>-78477431</v>
      </c>
      <c r="S24" s="99"/>
      <c r="T24" s="101">
        <f>SUM(D24:H24,R24)</f>
        <v>-83251199</v>
      </c>
      <c r="U24" s="99"/>
      <c r="V24" s="101">
        <f>PL!E86-PL!E41</f>
        <v>-1125970</v>
      </c>
      <c r="W24" s="99"/>
      <c r="X24" s="101">
        <f>SUM(T24:V24)</f>
        <v>-84377169</v>
      </c>
    </row>
    <row r="25" spans="1:24" ht="23.95" customHeight="1" x14ac:dyDescent="0.55000000000000004">
      <c r="A25" s="92" t="s">
        <v>115</v>
      </c>
      <c r="B25" s="82"/>
      <c r="D25" s="99">
        <f>SUM(D23:D24)</f>
        <v>0</v>
      </c>
      <c r="E25" s="99"/>
      <c r="F25" s="99">
        <f>SUM(F23:F24)</f>
        <v>0</v>
      </c>
      <c r="G25" s="99"/>
      <c r="H25" s="99">
        <f>SUM(H23:H24)</f>
        <v>204804525</v>
      </c>
      <c r="I25" s="99"/>
      <c r="J25" s="99">
        <f>SUM(J23:J24)</f>
        <v>-887652</v>
      </c>
      <c r="K25" s="99"/>
      <c r="L25" s="99">
        <f>SUM(L23:L24)</f>
        <v>-170168</v>
      </c>
      <c r="M25" s="99"/>
      <c r="N25" s="99">
        <f>SUM(N23:N24)</f>
        <v>-77419611</v>
      </c>
      <c r="O25" s="99"/>
      <c r="P25" s="99">
        <f>SUM(P23:P24)</f>
        <v>0</v>
      </c>
      <c r="Q25" s="99"/>
      <c r="R25" s="99">
        <f>SUM(R23:R24)</f>
        <v>-78477431</v>
      </c>
      <c r="S25" s="99"/>
      <c r="T25" s="99">
        <f>SUM(T23:T24)</f>
        <v>126327094</v>
      </c>
      <c r="U25" s="99"/>
      <c r="V25" s="99">
        <f>SUM(V23:V24)</f>
        <v>20684406</v>
      </c>
      <c r="W25" s="99"/>
      <c r="X25" s="99">
        <f>SUM(X23:X24)</f>
        <v>147011500</v>
      </c>
    </row>
    <row r="26" spans="1:24" ht="23.8" customHeight="1" x14ac:dyDescent="0.55000000000000004">
      <c r="A26" s="92" t="s">
        <v>175</v>
      </c>
      <c r="B26" s="82">
        <v>25</v>
      </c>
      <c r="D26" s="99">
        <v>0</v>
      </c>
      <c r="E26" s="99"/>
      <c r="F26" s="99">
        <v>3400000</v>
      </c>
      <c r="G26" s="99"/>
      <c r="H26" s="99">
        <v>-3400000</v>
      </c>
      <c r="I26" s="99"/>
      <c r="J26" s="99">
        <v>0</v>
      </c>
      <c r="K26" s="99"/>
      <c r="L26" s="99">
        <v>0</v>
      </c>
      <c r="M26" s="99"/>
      <c r="N26" s="99">
        <v>0</v>
      </c>
      <c r="O26" s="99"/>
      <c r="P26" s="99">
        <v>0</v>
      </c>
      <c r="Q26" s="99"/>
      <c r="R26" s="99">
        <f>SUM(J26:P26)</f>
        <v>0</v>
      </c>
      <c r="S26" s="99"/>
      <c r="T26" s="99">
        <f>SUM(D26:H26,R26)</f>
        <v>0</v>
      </c>
      <c r="U26" s="99"/>
      <c r="V26" s="99">
        <v>0</v>
      </c>
      <c r="W26" s="99"/>
      <c r="X26" s="99">
        <f>SUM(T26:V26)</f>
        <v>0</v>
      </c>
    </row>
    <row r="27" spans="1:24" ht="23.95" customHeight="1" x14ac:dyDescent="0.55000000000000004">
      <c r="A27" s="92" t="s">
        <v>214</v>
      </c>
      <c r="B27" s="82"/>
    </row>
    <row r="28" spans="1:24" ht="23.95" customHeight="1" x14ac:dyDescent="0.55000000000000004">
      <c r="A28" s="92" t="s">
        <v>215</v>
      </c>
      <c r="B28" s="82"/>
      <c r="D28" s="99">
        <v>0</v>
      </c>
      <c r="E28" s="99"/>
      <c r="F28" s="99">
        <v>0</v>
      </c>
      <c r="G28" s="99"/>
      <c r="H28" s="99">
        <v>-3994</v>
      </c>
      <c r="I28" s="99"/>
      <c r="J28" s="99">
        <v>0</v>
      </c>
      <c r="K28" s="99"/>
      <c r="L28" s="99">
        <v>0</v>
      </c>
      <c r="M28" s="99"/>
      <c r="N28" s="99">
        <v>0</v>
      </c>
      <c r="O28" s="99"/>
      <c r="P28" s="99">
        <v>0</v>
      </c>
      <c r="Q28" s="99"/>
      <c r="R28" s="99">
        <f>SUM(J28:P28)</f>
        <v>0</v>
      </c>
      <c r="S28" s="99"/>
      <c r="T28" s="33">
        <f>SUM(D28:H28,R28)</f>
        <v>-3994</v>
      </c>
      <c r="U28" s="99"/>
      <c r="V28" s="99">
        <v>6091</v>
      </c>
      <c r="W28" s="99"/>
      <c r="X28" s="33">
        <f>SUM(D28:P28,V28)</f>
        <v>2097</v>
      </c>
    </row>
    <row r="29" spans="1:24" ht="23.95" customHeight="1" x14ac:dyDescent="0.55000000000000004">
      <c r="A29" s="92" t="s">
        <v>178</v>
      </c>
      <c r="B29" s="82"/>
      <c r="D29" s="99">
        <v>0</v>
      </c>
      <c r="E29" s="99"/>
      <c r="F29" s="99">
        <v>0</v>
      </c>
      <c r="G29" s="99"/>
      <c r="H29" s="99">
        <v>0</v>
      </c>
      <c r="I29" s="99"/>
      <c r="J29" s="99">
        <v>0</v>
      </c>
      <c r="K29" s="99"/>
      <c r="L29" s="99">
        <v>0</v>
      </c>
      <c r="M29" s="99"/>
      <c r="N29" s="99">
        <v>0</v>
      </c>
      <c r="O29" s="99"/>
      <c r="P29" s="99">
        <v>0</v>
      </c>
      <c r="Q29" s="99"/>
      <c r="R29" s="99">
        <f>SUM(J29:P29)</f>
        <v>0</v>
      </c>
      <c r="S29" s="99"/>
      <c r="T29" s="99">
        <f>SUM(D29:H29,R29)</f>
        <v>0</v>
      </c>
      <c r="U29" s="99"/>
      <c r="V29" s="99">
        <v>-10552501</v>
      </c>
      <c r="W29" s="99"/>
      <c r="X29" s="99">
        <f>SUM(D29:P29,V29)</f>
        <v>-10552501</v>
      </c>
    </row>
    <row r="30" spans="1:24" ht="23.95" customHeight="1" x14ac:dyDescent="0.55000000000000004">
      <c r="A30" s="92" t="s">
        <v>179</v>
      </c>
      <c r="B30" s="82"/>
      <c r="D30" s="99">
        <v>0</v>
      </c>
      <c r="E30" s="99"/>
      <c r="F30" s="99">
        <v>0</v>
      </c>
      <c r="G30" s="99"/>
      <c r="H30" s="99">
        <v>0</v>
      </c>
      <c r="I30" s="99"/>
      <c r="J30" s="99">
        <v>0</v>
      </c>
      <c r="K30" s="99"/>
      <c r="L30" s="99">
        <v>0</v>
      </c>
      <c r="M30" s="99"/>
      <c r="N30" s="99">
        <v>0</v>
      </c>
      <c r="O30" s="99"/>
      <c r="P30" s="99">
        <v>302835240</v>
      </c>
      <c r="Q30" s="99"/>
      <c r="R30" s="99">
        <f>SUM(L30:P30)</f>
        <v>302835240</v>
      </c>
      <c r="S30" s="99"/>
      <c r="T30" s="99">
        <f>SUM(F30:J30,R30)</f>
        <v>302835240</v>
      </c>
      <c r="U30" s="99"/>
      <c r="V30" s="99">
        <v>248488917</v>
      </c>
      <c r="W30" s="99"/>
      <c r="X30" s="99">
        <f>SUM(F30:P30,V30)</f>
        <v>551324157</v>
      </c>
    </row>
    <row r="31" spans="1:24" ht="23.95" customHeight="1" thickBot="1" x14ac:dyDescent="0.6">
      <c r="A31" s="98" t="s">
        <v>180</v>
      </c>
      <c r="B31" s="82"/>
      <c r="D31" s="102">
        <f>SUM(D22,D25:D30)</f>
        <v>3709194572</v>
      </c>
      <c r="E31" s="99"/>
      <c r="F31" s="102">
        <f>SUM(F22,F25:F30)</f>
        <v>73100000</v>
      </c>
      <c r="G31" s="99"/>
      <c r="H31" s="102">
        <f>SUM(H22,H25:H30)</f>
        <v>-210252267</v>
      </c>
      <c r="I31" s="99"/>
      <c r="J31" s="102">
        <f>SUM(J22,J25:J30)</f>
        <v>-175084</v>
      </c>
      <c r="K31" s="99"/>
      <c r="L31" s="102">
        <f>SUM(L22,L25:L30)</f>
        <v>-170168</v>
      </c>
      <c r="M31" s="99"/>
      <c r="N31" s="102">
        <f>SUM(N22,N25:N30)</f>
        <v>-237985370</v>
      </c>
      <c r="O31" s="99"/>
      <c r="P31" s="102">
        <f>SUM(P22,P25:P30)</f>
        <v>209013639</v>
      </c>
      <c r="Q31" s="99"/>
      <c r="R31" s="102">
        <f>SUM(R22,R25:R30)</f>
        <v>-29316983</v>
      </c>
      <c r="S31" s="99"/>
      <c r="T31" s="102">
        <f>SUM(T22,T25:T30)</f>
        <v>3542725322</v>
      </c>
      <c r="U31" s="99"/>
      <c r="V31" s="102">
        <f>SUM(V22,V25:V30)</f>
        <v>258626913</v>
      </c>
      <c r="W31" s="99"/>
      <c r="X31" s="102">
        <f>SUM(X22,X25:X30)</f>
        <v>3801352235</v>
      </c>
    </row>
    <row r="32" spans="1:24" ht="25.5" customHeight="1" thickTop="1" x14ac:dyDescent="0.55000000000000004">
      <c r="B32" s="82"/>
      <c r="D32" s="99">
        <f>+D31-BS!E53</f>
        <v>0</v>
      </c>
      <c r="E32" s="99"/>
      <c r="F32" s="99">
        <f>+F31-BS!E56</f>
        <v>0</v>
      </c>
      <c r="G32" s="99"/>
      <c r="H32" s="99">
        <f>H31-BS!E57</f>
        <v>0</v>
      </c>
      <c r="I32" s="99"/>
      <c r="J32" s="99"/>
      <c r="K32" s="99"/>
      <c r="L32" s="99"/>
      <c r="M32" s="99"/>
      <c r="N32" s="99"/>
      <c r="O32" s="99"/>
      <c r="P32" s="99"/>
      <c r="Q32" s="99"/>
      <c r="R32" s="99">
        <f>+R31-BS!E58</f>
        <v>0</v>
      </c>
      <c r="S32" s="99"/>
      <c r="T32" s="99">
        <f>T31-BS!E59</f>
        <v>0</v>
      </c>
      <c r="U32" s="99"/>
      <c r="V32" s="99"/>
      <c r="W32" s="99"/>
      <c r="X32" s="99">
        <f>X31-BS!E61</f>
        <v>0</v>
      </c>
    </row>
    <row r="33" spans="1:24" ht="23.95" customHeight="1" x14ac:dyDescent="0.55000000000000004">
      <c r="A33" s="92" t="s">
        <v>35</v>
      </c>
      <c r="B33" s="82"/>
    </row>
    <row r="34" spans="1:24" ht="23.95" customHeight="1" x14ac:dyDescent="0.55000000000000004">
      <c r="B34" s="76"/>
      <c r="D34" s="99"/>
      <c r="F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T34" s="16"/>
      <c r="V34" s="99"/>
      <c r="X34" s="99"/>
    </row>
    <row r="35" spans="1:24" ht="23.95" customHeight="1" x14ac:dyDescent="0.55000000000000004">
      <c r="B35" s="76"/>
      <c r="H35" s="99"/>
      <c r="T35" s="16"/>
    </row>
    <row r="36" spans="1:24" ht="23.95" customHeight="1" x14ac:dyDescent="0.55000000000000004">
      <c r="B36" s="103"/>
      <c r="H36" s="16"/>
      <c r="T36" s="104"/>
    </row>
    <row r="37" spans="1:24" ht="23.95" customHeight="1" x14ac:dyDescent="0.55000000000000004">
      <c r="H37" s="105"/>
    </row>
  </sheetData>
  <mergeCells count="6">
    <mergeCell ref="A1:E1"/>
    <mergeCell ref="A3:E3"/>
    <mergeCell ref="F9:H9"/>
    <mergeCell ref="D5:X5"/>
    <mergeCell ref="D6:T6"/>
    <mergeCell ref="J7:R7"/>
  </mergeCells>
  <pageMargins left="0.51181102362204722" right="0.39370078740157483" top="0.86614173228346458" bottom="0" header="0.51181102362204722" footer="0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0"/>
  <sheetViews>
    <sheetView showGridLines="0" view="pageBreakPreview" zoomScale="70" zoomScaleNormal="85" zoomScaleSheetLayoutView="70" workbookViewId="0">
      <selection activeCell="F15" sqref="F15"/>
    </sheetView>
  </sheetViews>
  <sheetFormatPr defaultColWidth="9.125" defaultRowHeight="23.95" customHeight="1" x14ac:dyDescent="0.55000000000000004"/>
  <cols>
    <col min="1" max="1" width="58.125" style="92" customWidth="1"/>
    <col min="2" max="2" width="9.125" style="108" customWidth="1"/>
    <col min="3" max="3" width="3" style="84" customWidth="1"/>
    <col min="4" max="4" width="21.125" style="84" customWidth="1"/>
    <col min="5" max="5" width="3" style="84" customWidth="1"/>
    <col min="6" max="6" width="21.125" style="84" customWidth="1"/>
    <col min="7" max="7" width="3" style="84" customWidth="1"/>
    <col min="8" max="8" width="21.125" style="84" customWidth="1"/>
    <col min="9" max="9" width="3" style="84" customWidth="1"/>
    <col min="10" max="10" width="21.125" style="84" customWidth="1"/>
    <col min="11" max="11" width="3" style="84" customWidth="1"/>
    <col min="12" max="12" width="21.125" style="84" customWidth="1"/>
    <col min="13" max="13" width="3" style="84" customWidth="1"/>
    <col min="14" max="14" width="21.125" style="84" customWidth="1"/>
    <col min="15" max="15" width="3" style="84" customWidth="1"/>
    <col min="16" max="16" width="21.125" style="84" customWidth="1"/>
    <col min="17" max="16384" width="9.125" style="84"/>
  </cols>
  <sheetData>
    <row r="1" spans="1:16" ht="23.95" customHeight="1" x14ac:dyDescent="0.55000000000000004">
      <c r="A1" s="83" t="s">
        <v>0</v>
      </c>
      <c r="B1" s="106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ht="23.95" customHeight="1" x14ac:dyDescent="0.55000000000000004">
      <c r="A2" s="85" t="s">
        <v>181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3.95" customHeight="1" x14ac:dyDescent="0.55000000000000004">
      <c r="A3" s="117" t="s">
        <v>69</v>
      </c>
      <c r="B3" s="117"/>
      <c r="C3" s="117"/>
      <c r="D3" s="117"/>
      <c r="E3" s="117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23.95" customHeight="1" x14ac:dyDescent="0.55000000000000004">
      <c r="A4" s="87"/>
      <c r="B4" s="107"/>
      <c r="C4" s="87"/>
      <c r="D4" s="87"/>
      <c r="E4" s="87"/>
      <c r="F4" s="85"/>
      <c r="G4" s="85"/>
      <c r="H4" s="85"/>
      <c r="I4" s="87"/>
      <c r="J4" s="85"/>
      <c r="K4" s="85"/>
      <c r="L4" s="85"/>
      <c r="M4" s="85"/>
      <c r="N4" s="85"/>
      <c r="O4" s="85"/>
      <c r="P4" s="89" t="s">
        <v>142</v>
      </c>
    </row>
    <row r="5" spans="1:16" ht="23.95" customHeight="1" x14ac:dyDescent="0.55000000000000004">
      <c r="A5" s="87"/>
      <c r="B5" s="107"/>
      <c r="C5" s="87"/>
      <c r="D5" s="120" t="s">
        <v>5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ht="23.95" customHeight="1" x14ac:dyDescent="0.55000000000000004">
      <c r="A6" s="91"/>
      <c r="C6" s="91"/>
      <c r="D6" s="91"/>
      <c r="E6" s="91"/>
      <c r="F6" s="91"/>
      <c r="G6" s="91"/>
      <c r="H6" s="91"/>
      <c r="I6" s="91"/>
      <c r="J6" s="122" t="s">
        <v>62</v>
      </c>
      <c r="K6" s="122"/>
      <c r="L6" s="122"/>
      <c r="M6" s="122"/>
      <c r="N6" s="122"/>
      <c r="O6" s="91"/>
    </row>
    <row r="7" spans="1:16" ht="23.95" customHeight="1" x14ac:dyDescent="0.55000000000000004">
      <c r="D7" s="91"/>
      <c r="J7" s="76" t="s">
        <v>143</v>
      </c>
      <c r="L7" s="76" t="s">
        <v>145</v>
      </c>
      <c r="M7" s="91"/>
      <c r="N7" s="76"/>
      <c r="O7" s="91"/>
      <c r="P7" s="91"/>
    </row>
    <row r="8" spans="1:16" ht="23.95" customHeight="1" x14ac:dyDescent="0.55000000000000004">
      <c r="D8" s="91"/>
      <c r="F8" s="119" t="s">
        <v>147</v>
      </c>
      <c r="G8" s="119"/>
      <c r="H8" s="119"/>
      <c r="J8" s="76" t="s">
        <v>148</v>
      </c>
      <c r="L8" s="76" t="s">
        <v>150</v>
      </c>
      <c r="M8" s="91"/>
      <c r="N8" s="76" t="s">
        <v>152</v>
      </c>
      <c r="O8" s="91"/>
      <c r="P8" s="91"/>
    </row>
    <row r="9" spans="1:16" s="91" customFormat="1" ht="23.95" customHeight="1" x14ac:dyDescent="0.55000000000000004">
      <c r="A9" s="92"/>
      <c r="D9" s="91" t="s">
        <v>154</v>
      </c>
      <c r="F9" s="93" t="s">
        <v>155</v>
      </c>
      <c r="G9" s="94"/>
      <c r="J9" s="76" t="s">
        <v>156</v>
      </c>
      <c r="L9" s="76" t="s">
        <v>156</v>
      </c>
      <c r="N9" s="76" t="s">
        <v>182</v>
      </c>
      <c r="P9" s="91" t="s">
        <v>162</v>
      </c>
    </row>
    <row r="10" spans="1:16" s="91" customFormat="1" ht="23.95" customHeight="1" x14ac:dyDescent="0.55000000000000004">
      <c r="A10" s="92"/>
      <c r="B10" s="95" t="s">
        <v>6</v>
      </c>
      <c r="D10" s="95" t="s">
        <v>163</v>
      </c>
      <c r="F10" s="95" t="s">
        <v>164</v>
      </c>
      <c r="H10" s="95" t="s">
        <v>165</v>
      </c>
      <c r="J10" s="96" t="s">
        <v>166</v>
      </c>
      <c r="L10" s="96" t="s">
        <v>166</v>
      </c>
      <c r="N10" s="96" t="s">
        <v>183</v>
      </c>
      <c r="P10" s="95" t="s">
        <v>171</v>
      </c>
    </row>
    <row r="11" spans="1:16" s="91" customFormat="1" ht="23.95" customHeight="1" x14ac:dyDescent="0.55000000000000004">
      <c r="A11" s="92"/>
    </row>
    <row r="12" spans="1:16" s="66" customFormat="1" ht="23.95" customHeight="1" x14ac:dyDescent="0.55000000000000004">
      <c r="A12" s="98" t="s">
        <v>172</v>
      </c>
      <c r="B12" s="108"/>
      <c r="D12" s="99">
        <v>3709194572</v>
      </c>
      <c r="E12" s="99"/>
      <c r="F12" s="99">
        <v>48500000</v>
      </c>
      <c r="G12" s="99"/>
      <c r="H12" s="99">
        <v>-338879835</v>
      </c>
      <c r="I12" s="99"/>
      <c r="J12" s="99">
        <v>2045578</v>
      </c>
      <c r="K12" s="99"/>
      <c r="L12" s="99">
        <v>-236694967</v>
      </c>
      <c r="M12" s="99"/>
      <c r="N12" s="99">
        <f>SUM(J12:M12)</f>
        <v>-234649389</v>
      </c>
      <c r="O12" s="99"/>
      <c r="P12" s="99">
        <f t="shared" ref="P12:P15" si="0">SUM(D12:H12,N12)</f>
        <v>3184165348</v>
      </c>
    </row>
    <row r="13" spans="1:16" s="66" customFormat="1" ht="23.95" customHeight="1" x14ac:dyDescent="0.55000000000000004">
      <c r="A13" s="92" t="s">
        <v>173</v>
      </c>
      <c r="B13" s="82"/>
      <c r="D13" s="100">
        <v>0</v>
      </c>
      <c r="E13" s="99"/>
      <c r="F13" s="100">
        <v>0</v>
      </c>
      <c r="G13" s="99"/>
      <c r="H13" s="100">
        <v>-175881863</v>
      </c>
      <c r="I13" s="99"/>
      <c r="J13" s="100">
        <v>0</v>
      </c>
      <c r="K13" s="99"/>
      <c r="L13" s="100">
        <v>0</v>
      </c>
      <c r="M13" s="99"/>
      <c r="N13" s="100">
        <f>SUM(J13:M13)</f>
        <v>0</v>
      </c>
      <c r="O13" s="99"/>
      <c r="P13" s="100">
        <f t="shared" si="0"/>
        <v>-175881863</v>
      </c>
    </row>
    <row r="14" spans="1:16" s="66" customFormat="1" ht="23.95" customHeight="1" x14ac:dyDescent="0.55000000000000004">
      <c r="A14" s="92" t="s">
        <v>174</v>
      </c>
      <c r="B14" s="82"/>
      <c r="D14" s="101">
        <v>0</v>
      </c>
      <c r="E14" s="99"/>
      <c r="F14" s="101">
        <v>0</v>
      </c>
      <c r="G14" s="99"/>
      <c r="H14" s="101">
        <v>-213641</v>
      </c>
      <c r="I14" s="99"/>
      <c r="J14" s="101">
        <v>-1331285</v>
      </c>
      <c r="K14" s="99"/>
      <c r="L14" s="101">
        <v>62772520</v>
      </c>
      <c r="M14" s="99"/>
      <c r="N14" s="101">
        <f>SUM(J14:M14)</f>
        <v>61441235</v>
      </c>
      <c r="O14" s="99"/>
      <c r="P14" s="101">
        <f t="shared" si="0"/>
        <v>61227594</v>
      </c>
    </row>
    <row r="15" spans="1:16" s="66" customFormat="1" ht="23.95" customHeight="1" x14ac:dyDescent="0.55000000000000004">
      <c r="A15" s="92" t="s">
        <v>115</v>
      </c>
      <c r="B15" s="82"/>
      <c r="D15" s="99">
        <f>SUM(D13:D14)</f>
        <v>0</v>
      </c>
      <c r="E15" s="99"/>
      <c r="F15" s="99">
        <f>SUM(F13:F14)</f>
        <v>0</v>
      </c>
      <c r="G15" s="99"/>
      <c r="H15" s="99">
        <f>SUM(H13:H14)</f>
        <v>-176095504</v>
      </c>
      <c r="I15" s="99"/>
      <c r="J15" s="99">
        <f>SUM(J13:J14)</f>
        <v>-1331285</v>
      </c>
      <c r="K15" s="99"/>
      <c r="L15" s="99">
        <f>SUM(L13:L14)</f>
        <v>62772520</v>
      </c>
      <c r="M15" s="99"/>
      <c r="N15" s="99">
        <f>SUM(N13:N14)</f>
        <v>61441235</v>
      </c>
      <c r="O15" s="99"/>
      <c r="P15" s="99">
        <f t="shared" si="0"/>
        <v>-114654269</v>
      </c>
    </row>
    <row r="16" spans="1:16" s="66" customFormat="1" ht="23.95" customHeight="1" x14ac:dyDescent="0.55000000000000004">
      <c r="A16" s="92" t="s">
        <v>218</v>
      </c>
      <c r="B16" s="82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6" s="66" customFormat="1" ht="23.95" customHeight="1" x14ac:dyDescent="0.55000000000000004">
      <c r="A17" s="92" t="s">
        <v>217</v>
      </c>
      <c r="B17" s="82">
        <v>11.2</v>
      </c>
      <c r="D17" s="99">
        <v>0</v>
      </c>
      <c r="E17" s="99"/>
      <c r="F17" s="99">
        <v>0</v>
      </c>
      <c r="G17" s="99"/>
      <c r="H17" s="99">
        <v>-13356687</v>
      </c>
      <c r="I17" s="99"/>
      <c r="J17" s="99">
        <v>0</v>
      </c>
      <c r="K17" s="99"/>
      <c r="L17" s="99">
        <v>13356687</v>
      </c>
      <c r="M17" s="99"/>
      <c r="N17" s="99">
        <f>SUM(J17:L17)</f>
        <v>13356687</v>
      </c>
      <c r="O17" s="99"/>
      <c r="P17" s="99">
        <f>SUM(D17:H17,N17)</f>
        <v>0</v>
      </c>
    </row>
    <row r="18" spans="1:16" s="66" customFormat="1" ht="23.95" customHeight="1" thickBot="1" x14ac:dyDescent="0.6">
      <c r="A18" s="98" t="s">
        <v>176</v>
      </c>
      <c r="B18" s="82"/>
      <c r="D18" s="102">
        <f>SUM(D12,D15:D17)</f>
        <v>3709194572</v>
      </c>
      <c r="E18" s="99"/>
      <c r="F18" s="102">
        <f>SUM(F12,F15:F17)</f>
        <v>48500000</v>
      </c>
      <c r="G18" s="99"/>
      <c r="H18" s="102">
        <f>SUM(H12,H15:H17)</f>
        <v>-528332026</v>
      </c>
      <c r="I18" s="99"/>
      <c r="J18" s="102">
        <f>SUM(J12,J15:J17)</f>
        <v>714293</v>
      </c>
      <c r="K18" s="99"/>
      <c r="L18" s="102">
        <f>SUM(L12,L15:L17)</f>
        <v>-160565760</v>
      </c>
      <c r="M18" s="99"/>
      <c r="N18" s="102">
        <f>SUM(N12,N15:N17)</f>
        <v>-159851467</v>
      </c>
      <c r="O18" s="99"/>
      <c r="P18" s="102">
        <f>SUM(P12,P15:P17)</f>
        <v>3069511079</v>
      </c>
    </row>
    <row r="19" spans="1:16" ht="23.95" customHeight="1" thickTop="1" x14ac:dyDescent="0.55000000000000004">
      <c r="A19" s="98"/>
      <c r="B19" s="82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6" ht="23.95" customHeight="1" x14ac:dyDescent="0.55000000000000004">
      <c r="A20" s="98" t="s">
        <v>177</v>
      </c>
      <c r="B20" s="82"/>
      <c r="D20" s="99">
        <v>3709194572</v>
      </c>
      <c r="E20" s="99"/>
      <c r="F20" s="99">
        <v>48500000</v>
      </c>
      <c r="G20" s="99"/>
      <c r="H20" s="99">
        <v>-528332026</v>
      </c>
      <c r="I20" s="99"/>
      <c r="J20" s="99">
        <v>714293</v>
      </c>
      <c r="K20" s="99"/>
      <c r="L20" s="99">
        <v>-160565760</v>
      </c>
      <c r="M20" s="99"/>
      <c r="N20" s="99">
        <f>SUM(J20:M20)</f>
        <v>-159851467</v>
      </c>
      <c r="O20" s="99"/>
      <c r="P20" s="99">
        <f>SUM(D20:H20,N20)</f>
        <v>3069511079</v>
      </c>
    </row>
    <row r="21" spans="1:16" ht="23.95" customHeight="1" x14ac:dyDescent="0.55000000000000004">
      <c r="A21" s="92" t="s">
        <v>210</v>
      </c>
      <c r="B21" s="82"/>
      <c r="D21" s="100">
        <v>0</v>
      </c>
      <c r="E21" s="99"/>
      <c r="F21" s="100">
        <v>0</v>
      </c>
      <c r="G21" s="99"/>
      <c r="H21" s="100">
        <v>336537727</v>
      </c>
      <c r="I21" s="99"/>
      <c r="J21" s="100">
        <v>0</v>
      </c>
      <c r="K21" s="99"/>
      <c r="L21" s="100">
        <v>0</v>
      </c>
      <c r="M21" s="99"/>
      <c r="N21" s="100">
        <f>SUM(J21:M21)</f>
        <v>0</v>
      </c>
      <c r="O21" s="99"/>
      <c r="P21" s="100">
        <f>SUM(D21:H21,N21)</f>
        <v>336537727</v>
      </c>
    </row>
    <row r="22" spans="1:16" ht="23.95" customHeight="1" x14ac:dyDescent="0.55000000000000004">
      <c r="A22" s="92" t="s">
        <v>174</v>
      </c>
      <c r="B22" s="82"/>
      <c r="D22" s="101">
        <v>0</v>
      </c>
      <c r="E22" s="99"/>
      <c r="F22" s="101">
        <v>0</v>
      </c>
      <c r="G22" s="99"/>
      <c r="H22" s="101">
        <f>PL!I79</f>
        <v>-2866730</v>
      </c>
      <c r="I22" s="99"/>
      <c r="J22" s="101">
        <f>PL!I68</f>
        <v>-860619</v>
      </c>
      <c r="K22" s="99"/>
      <c r="L22" s="101">
        <f>PL!I75</f>
        <v>-77419611</v>
      </c>
      <c r="M22" s="99"/>
      <c r="N22" s="101">
        <f>SUM(J22:M22)</f>
        <v>-78280230</v>
      </c>
      <c r="O22" s="99"/>
      <c r="P22" s="101">
        <f>SUM(D22:H22,N22)</f>
        <v>-81146960</v>
      </c>
    </row>
    <row r="23" spans="1:16" ht="23.95" customHeight="1" x14ac:dyDescent="0.55000000000000004">
      <c r="A23" s="92" t="s">
        <v>115</v>
      </c>
      <c r="B23" s="82"/>
      <c r="D23" s="99">
        <f>SUM(D21:D22)</f>
        <v>0</v>
      </c>
      <c r="E23" s="99"/>
      <c r="F23" s="99">
        <f>SUM(F21:F22)</f>
        <v>0</v>
      </c>
      <c r="G23" s="99"/>
      <c r="H23" s="99">
        <f>SUM(H21:H22)</f>
        <v>333670997</v>
      </c>
      <c r="I23" s="99"/>
      <c r="J23" s="99">
        <f>SUM(J21:J22)</f>
        <v>-860619</v>
      </c>
      <c r="K23" s="99"/>
      <c r="L23" s="99">
        <f>SUM(L21:L22)</f>
        <v>-77419611</v>
      </c>
      <c r="M23" s="99"/>
      <c r="N23" s="99">
        <f>SUM(N21:N22)</f>
        <v>-78280230</v>
      </c>
      <c r="O23" s="99"/>
      <c r="P23" s="99">
        <f>SUM(D23:H23,N23)</f>
        <v>255390767</v>
      </c>
    </row>
    <row r="24" spans="1:16" s="66" customFormat="1" ht="23.45" customHeight="1" x14ac:dyDescent="0.55000000000000004">
      <c r="A24" s="92" t="s">
        <v>216</v>
      </c>
      <c r="B24" s="82"/>
      <c r="D24" s="99">
        <v>0</v>
      </c>
      <c r="E24" s="99"/>
      <c r="F24" s="99">
        <v>0</v>
      </c>
      <c r="G24" s="99"/>
      <c r="H24" s="99">
        <v>-15306</v>
      </c>
      <c r="I24" s="99"/>
      <c r="J24" s="99">
        <v>0</v>
      </c>
      <c r="K24" s="99"/>
      <c r="L24" s="99">
        <v>0</v>
      </c>
      <c r="M24" s="99"/>
      <c r="N24" s="99">
        <f>SUM(J24:M24)</f>
        <v>0</v>
      </c>
      <c r="O24" s="99"/>
      <c r="P24" s="99">
        <f t="shared" ref="P24" si="1">SUM(D24:H24,N24)</f>
        <v>-15306</v>
      </c>
    </row>
    <row r="25" spans="1:16" ht="23.95" customHeight="1" thickBot="1" x14ac:dyDescent="0.6">
      <c r="A25" s="98" t="s">
        <v>180</v>
      </c>
      <c r="B25" s="82"/>
      <c r="D25" s="102">
        <f>SUM(D20,D23:D24)</f>
        <v>3709194572</v>
      </c>
      <c r="E25" s="99"/>
      <c r="F25" s="102">
        <f>SUM(F20,F23:F24)</f>
        <v>48500000</v>
      </c>
      <c r="G25" s="99"/>
      <c r="H25" s="102">
        <f>SUM(H20,H23:H24)</f>
        <v>-194676335</v>
      </c>
      <c r="I25" s="99"/>
      <c r="J25" s="102">
        <f>SUM(J20,J23:J24)</f>
        <v>-146326</v>
      </c>
      <c r="K25" s="99"/>
      <c r="L25" s="102">
        <f>SUM(L20,L23:L24)</f>
        <v>-237985371</v>
      </c>
      <c r="M25" s="99"/>
      <c r="N25" s="102">
        <f>SUM(N20,N23:N24)</f>
        <v>-238131697</v>
      </c>
      <c r="O25" s="99"/>
      <c r="P25" s="102">
        <f>SUM(P20,P23:P24)</f>
        <v>3324886540</v>
      </c>
    </row>
    <row r="26" spans="1:16" ht="23.95" customHeight="1" thickTop="1" x14ac:dyDescent="0.55000000000000004">
      <c r="B26" s="82"/>
      <c r="D26" s="99">
        <f>D25-BS!I53</f>
        <v>0</v>
      </c>
      <c r="F26" s="99">
        <f>F25-BS!I56</f>
        <v>0</v>
      </c>
      <c r="H26" s="99">
        <f>H25-BS!I57</f>
        <v>0</v>
      </c>
      <c r="J26" s="99"/>
      <c r="L26" s="99"/>
      <c r="N26" s="99">
        <f>+N25-BS!I58</f>
        <v>0</v>
      </c>
      <c r="P26" s="99">
        <f>P25-BS!I61</f>
        <v>0</v>
      </c>
    </row>
    <row r="27" spans="1:16" ht="23.95" customHeight="1" x14ac:dyDescent="0.55000000000000004">
      <c r="A27" s="92" t="s">
        <v>35</v>
      </c>
      <c r="B27" s="82"/>
    </row>
    <row r="28" spans="1:16" ht="23.95" customHeight="1" x14ac:dyDescent="0.55000000000000004">
      <c r="B28" s="82"/>
    </row>
    <row r="29" spans="1:16" ht="23.95" customHeight="1" x14ac:dyDescent="0.55000000000000004">
      <c r="B29" s="82"/>
      <c r="D29" s="99"/>
      <c r="F29" s="99"/>
      <c r="H29" s="99"/>
      <c r="J29" s="99"/>
      <c r="L29" s="99"/>
      <c r="N29" s="99"/>
      <c r="P29" s="99"/>
    </row>
    <row r="30" spans="1:16" ht="23.95" customHeight="1" x14ac:dyDescent="0.55000000000000004">
      <c r="B30" s="82"/>
    </row>
    <row r="31" spans="1:16" ht="23.95" customHeight="1" x14ac:dyDescent="0.55000000000000004">
      <c r="B31" s="82"/>
    </row>
    <row r="32" spans="1:16" ht="23.95" customHeight="1" x14ac:dyDescent="0.55000000000000004">
      <c r="B32" s="82"/>
    </row>
    <row r="33" spans="2:2" ht="23.95" customHeight="1" x14ac:dyDescent="0.55000000000000004">
      <c r="B33" s="82"/>
    </row>
    <row r="34" spans="2:2" ht="23.95" customHeight="1" x14ac:dyDescent="0.55000000000000004">
      <c r="B34" s="82"/>
    </row>
    <row r="35" spans="2:2" ht="23.95" customHeight="1" x14ac:dyDescent="0.55000000000000004">
      <c r="B35" s="82"/>
    </row>
    <row r="36" spans="2:2" ht="23.95" customHeight="1" x14ac:dyDescent="0.55000000000000004">
      <c r="B36" s="82"/>
    </row>
    <row r="37" spans="2:2" ht="23.95" customHeight="1" x14ac:dyDescent="0.55000000000000004">
      <c r="B37" s="82"/>
    </row>
    <row r="38" spans="2:2" ht="23.95" customHeight="1" x14ac:dyDescent="0.55000000000000004">
      <c r="B38" s="82"/>
    </row>
    <row r="39" spans="2:2" ht="23.95" customHeight="1" x14ac:dyDescent="0.55000000000000004">
      <c r="B39" s="65"/>
    </row>
    <row r="40" spans="2:2" ht="23.95" customHeight="1" x14ac:dyDescent="0.55000000000000004">
      <c r="B40" s="109"/>
    </row>
  </sheetData>
  <mergeCells count="4">
    <mergeCell ref="A3:E3"/>
    <mergeCell ref="F8:H8"/>
    <mergeCell ref="J6:N6"/>
    <mergeCell ref="D5:P5"/>
  </mergeCells>
  <printOptions horizontalCentered="1"/>
  <pageMargins left="0.39370078740157483" right="0.39370078740157483" top="0.86614173228346458" bottom="0" header="0.51181102362204722" footer="0.51181102362204722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D431-AA74-46E1-9B93-432576AE80D8}">
  <dimension ref="A1:K65"/>
  <sheetViews>
    <sheetView showGridLines="0" view="pageBreakPreview" zoomScale="115" zoomScaleNormal="90" zoomScaleSheetLayoutView="115" workbookViewId="0">
      <selection activeCell="A14" sqref="A14"/>
    </sheetView>
  </sheetViews>
  <sheetFormatPr defaultColWidth="9.125" defaultRowHeight="23.95" customHeight="1" x14ac:dyDescent="0.55000000000000004"/>
  <cols>
    <col min="1" max="1" width="58.375" style="48" customWidth="1"/>
    <col min="2" max="2" width="1.375" style="46" customWidth="1"/>
    <col min="3" max="3" width="13" style="46" customWidth="1"/>
    <col min="4" max="4" width="1.125" style="46" customWidth="1"/>
    <col min="5" max="5" width="17.125" style="33" customWidth="1"/>
    <col min="6" max="6" width="0.75" style="33" customWidth="1"/>
    <col min="7" max="7" width="16.75" style="33" customWidth="1"/>
    <col min="8" max="8" width="0.75" style="33" customWidth="1"/>
    <col min="9" max="9" width="16.625" style="33" customWidth="1"/>
    <col min="10" max="10" width="1.125" style="33" customWidth="1"/>
    <col min="11" max="11" width="18" style="33" customWidth="1"/>
    <col min="12" max="12" width="16.125" style="31" bestFit="1" customWidth="1"/>
    <col min="13" max="16384" width="9.125" style="31"/>
  </cols>
  <sheetData>
    <row r="1" spans="1:11" ht="23.95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29"/>
      <c r="I1" s="30"/>
      <c r="J1" s="30"/>
      <c r="K1" s="30"/>
    </row>
    <row r="2" spans="1:11" ht="23.95" customHeight="1" x14ac:dyDescent="0.55000000000000004">
      <c r="A2" s="30" t="s">
        <v>117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3.95" customHeight="1" x14ac:dyDescent="0.55000000000000004">
      <c r="A3" s="117" t="s">
        <v>69</v>
      </c>
      <c r="B3" s="117"/>
      <c r="C3" s="117"/>
      <c r="D3" s="117"/>
      <c r="E3" s="117"/>
      <c r="F3" s="117"/>
      <c r="G3" s="117"/>
      <c r="H3" s="29"/>
      <c r="I3" s="72"/>
      <c r="J3" s="29"/>
      <c r="K3" s="29"/>
    </row>
    <row r="4" spans="1:11" ht="23.95" customHeight="1" x14ac:dyDescent="0.55000000000000004">
      <c r="A4" s="46"/>
      <c r="B4" s="31"/>
      <c r="C4" s="31"/>
      <c r="D4" s="31"/>
      <c r="E4" s="115"/>
      <c r="F4" s="115"/>
      <c r="G4" s="115"/>
      <c r="H4" s="32"/>
      <c r="I4" s="115" t="s">
        <v>3</v>
      </c>
      <c r="J4" s="115"/>
      <c r="K4" s="115"/>
    </row>
    <row r="5" spans="1:11" ht="23.95" customHeight="1" x14ac:dyDescent="0.55000000000000004">
      <c r="A5" s="46"/>
      <c r="E5" s="47"/>
      <c r="F5" s="47" t="s">
        <v>4</v>
      </c>
      <c r="G5" s="47"/>
      <c r="H5" s="35"/>
      <c r="I5" s="47"/>
      <c r="J5" s="47" t="s">
        <v>5</v>
      </c>
      <c r="K5" s="47"/>
    </row>
    <row r="6" spans="1:11" ht="23.95" customHeight="1" x14ac:dyDescent="0.55000000000000004">
      <c r="A6" s="46"/>
      <c r="B6" s="49"/>
      <c r="D6" s="49"/>
      <c r="E6" s="51" t="s">
        <v>70</v>
      </c>
      <c r="F6" s="52"/>
      <c r="G6" s="51" t="s">
        <v>71</v>
      </c>
      <c r="H6" s="53"/>
      <c r="I6" s="51" t="s">
        <v>70</v>
      </c>
      <c r="J6" s="52"/>
      <c r="K6" s="51" t="s">
        <v>71</v>
      </c>
    </row>
    <row r="7" spans="1:11" ht="23.95" customHeight="1" x14ac:dyDescent="0.55000000000000004">
      <c r="A7" s="123" t="s">
        <v>118</v>
      </c>
      <c r="B7" s="123"/>
      <c r="C7" s="123"/>
      <c r="D7" s="123"/>
      <c r="E7" s="13"/>
      <c r="F7" s="13"/>
      <c r="G7" s="13"/>
      <c r="H7" s="31"/>
      <c r="I7" s="13"/>
      <c r="J7" s="13"/>
      <c r="K7" s="13"/>
    </row>
    <row r="8" spans="1:11" ht="23.95" customHeight="1" x14ac:dyDescent="0.55000000000000004">
      <c r="A8" s="66" t="s">
        <v>119</v>
      </c>
      <c r="B8" s="73"/>
      <c r="D8" s="73"/>
      <c r="E8" s="32">
        <v>2678670814</v>
      </c>
      <c r="F8" s="32"/>
      <c r="G8" s="32">
        <v>1337307586</v>
      </c>
      <c r="H8" s="53"/>
      <c r="I8" s="32">
        <v>2678655786</v>
      </c>
      <c r="J8" s="32"/>
      <c r="K8" s="32">
        <v>1337307586</v>
      </c>
    </row>
    <row r="9" spans="1:11" ht="23.95" customHeight="1" x14ac:dyDescent="0.55000000000000004">
      <c r="A9" s="66" t="s">
        <v>120</v>
      </c>
      <c r="B9" s="73"/>
      <c r="D9" s="73"/>
      <c r="E9" s="32">
        <v>50762775</v>
      </c>
      <c r="F9" s="32"/>
      <c r="G9" s="32">
        <v>18778754</v>
      </c>
      <c r="H9" s="53"/>
      <c r="I9" s="32">
        <v>44640329</v>
      </c>
      <c r="J9" s="32"/>
      <c r="K9" s="32">
        <v>17919421</v>
      </c>
    </row>
    <row r="10" spans="1:11" ht="23.95" customHeight="1" x14ac:dyDescent="0.55000000000000004">
      <c r="A10" s="66" t="s">
        <v>121</v>
      </c>
      <c r="B10" s="73"/>
      <c r="D10" s="73"/>
      <c r="E10" s="32">
        <v>0</v>
      </c>
      <c r="F10" s="32"/>
      <c r="G10" s="32">
        <v>0</v>
      </c>
      <c r="H10" s="53"/>
      <c r="I10" s="32">
        <v>19597499</v>
      </c>
      <c r="J10" s="32"/>
      <c r="K10" s="32">
        <v>72719996</v>
      </c>
    </row>
    <row r="11" spans="1:11" ht="23.95" customHeight="1" x14ac:dyDescent="0.55000000000000004">
      <c r="A11" s="66" t="s">
        <v>122</v>
      </c>
      <c r="B11" s="73"/>
      <c r="D11" s="73"/>
      <c r="E11" s="32">
        <v>33299029</v>
      </c>
      <c r="F11" s="32"/>
      <c r="G11" s="32">
        <v>49573291</v>
      </c>
      <c r="H11" s="53"/>
      <c r="I11" s="32">
        <v>33299029</v>
      </c>
      <c r="J11" s="32"/>
      <c r="K11" s="32">
        <v>49573291</v>
      </c>
    </row>
    <row r="12" spans="1:11" ht="23.95" customHeight="1" x14ac:dyDescent="0.55000000000000004">
      <c r="A12" s="66" t="s">
        <v>123</v>
      </c>
      <c r="B12" s="73"/>
      <c r="C12" s="66"/>
      <c r="D12" s="73"/>
      <c r="E12" s="32">
        <v>-5309202</v>
      </c>
      <c r="F12" s="32"/>
      <c r="G12" s="32">
        <v>-5893951</v>
      </c>
      <c r="H12" s="53"/>
      <c r="I12" s="32">
        <v>-5309203</v>
      </c>
      <c r="J12" s="32"/>
      <c r="K12" s="32">
        <v>-5893951</v>
      </c>
    </row>
    <row r="13" spans="1:11" ht="23.95" customHeight="1" x14ac:dyDescent="0.55000000000000004">
      <c r="A13" s="66" t="s">
        <v>84</v>
      </c>
      <c r="B13" s="73"/>
      <c r="C13" s="66"/>
      <c r="D13" s="73"/>
      <c r="E13" s="32">
        <v>499428714</v>
      </c>
      <c r="F13" s="32"/>
      <c r="G13" s="32">
        <v>438031149</v>
      </c>
      <c r="H13" s="53"/>
      <c r="I13" s="32">
        <v>33507153</v>
      </c>
      <c r="J13" s="32"/>
      <c r="K13" s="32">
        <v>6123992</v>
      </c>
    </row>
    <row r="14" spans="1:11" ht="23.95" customHeight="1" x14ac:dyDescent="0.55000000000000004">
      <c r="A14" s="66" t="s">
        <v>89</v>
      </c>
      <c r="B14" s="73"/>
      <c r="C14" s="66"/>
      <c r="D14" s="73"/>
      <c r="E14" s="32">
        <v>-1963816418</v>
      </c>
      <c r="F14" s="32"/>
      <c r="G14" s="32">
        <v>-1594637213</v>
      </c>
      <c r="H14" s="53"/>
      <c r="I14" s="32">
        <v>-1963816418</v>
      </c>
      <c r="J14" s="32"/>
      <c r="K14" s="32">
        <v>-1594637213</v>
      </c>
    </row>
    <row r="15" spans="1:11" ht="23.95" customHeight="1" x14ac:dyDescent="0.55000000000000004">
      <c r="A15" s="66" t="s">
        <v>90</v>
      </c>
      <c r="B15" s="73"/>
      <c r="D15" s="73"/>
      <c r="E15" s="32">
        <v>-164209558</v>
      </c>
      <c r="F15" s="32"/>
      <c r="G15" s="32">
        <v>-160941625</v>
      </c>
      <c r="H15" s="53"/>
      <c r="I15" s="32">
        <v>-164295272</v>
      </c>
      <c r="J15" s="32"/>
      <c r="K15" s="32">
        <v>-160941625</v>
      </c>
    </row>
    <row r="16" spans="1:11" ht="23.95" customHeight="1" x14ac:dyDescent="0.55000000000000004">
      <c r="A16" s="66" t="s">
        <v>91</v>
      </c>
      <c r="B16" s="73"/>
      <c r="C16" s="66"/>
      <c r="D16" s="73"/>
      <c r="E16" s="32">
        <v>-185384477</v>
      </c>
      <c r="F16" s="32"/>
      <c r="G16" s="32">
        <v>-160649286</v>
      </c>
      <c r="H16" s="53"/>
      <c r="I16" s="32">
        <v>-192043996</v>
      </c>
      <c r="J16" s="32"/>
      <c r="K16" s="32">
        <v>-172257537</v>
      </c>
    </row>
    <row r="17" spans="1:11" ht="23.95" customHeight="1" x14ac:dyDescent="0.55000000000000004">
      <c r="A17" s="66" t="s">
        <v>98</v>
      </c>
      <c r="B17" s="73"/>
      <c r="C17" s="66"/>
      <c r="D17" s="73"/>
      <c r="E17" s="32">
        <v>-356312366</v>
      </c>
      <c r="F17" s="32"/>
      <c r="G17" s="32">
        <v>-365238846</v>
      </c>
      <c r="H17" s="53"/>
      <c r="I17" s="40">
        <v>-2137887</v>
      </c>
      <c r="J17" s="40"/>
      <c r="K17" s="40">
        <v>-1300392</v>
      </c>
    </row>
    <row r="18" spans="1:11" ht="23.95" customHeight="1" x14ac:dyDescent="0.55000000000000004">
      <c r="A18" s="66" t="s">
        <v>124</v>
      </c>
      <c r="C18" s="74"/>
      <c r="E18" s="32">
        <v>-7490708</v>
      </c>
      <c r="F18" s="32"/>
      <c r="G18" s="32">
        <v>-12418961</v>
      </c>
      <c r="H18" s="40"/>
      <c r="I18" s="32">
        <v>8304649</v>
      </c>
      <c r="J18" s="32"/>
      <c r="K18" s="32">
        <v>1409997</v>
      </c>
    </row>
    <row r="19" spans="1:11" ht="23.95" customHeight="1" x14ac:dyDescent="0.55000000000000004">
      <c r="A19" s="66" t="s">
        <v>125</v>
      </c>
      <c r="C19" s="74"/>
      <c r="E19" s="32">
        <v>393838808</v>
      </c>
      <c r="F19" s="32"/>
      <c r="G19" s="32">
        <v>1131546661</v>
      </c>
      <c r="H19" s="40"/>
      <c r="I19" s="32">
        <v>347792793</v>
      </c>
      <c r="J19" s="32"/>
      <c r="K19" s="32">
        <v>1040417091</v>
      </c>
    </row>
    <row r="20" spans="1:11" ht="23.95" customHeight="1" x14ac:dyDescent="0.55000000000000004">
      <c r="A20" s="66" t="s">
        <v>126</v>
      </c>
      <c r="C20" s="74"/>
      <c r="E20" s="32">
        <v>-1321809652</v>
      </c>
      <c r="F20" s="32"/>
      <c r="G20" s="32">
        <v>-627652655</v>
      </c>
      <c r="H20" s="40"/>
      <c r="I20" s="32">
        <v>-934605142</v>
      </c>
      <c r="J20" s="32"/>
      <c r="K20" s="32">
        <v>-571547331</v>
      </c>
    </row>
    <row r="21" spans="1:11" ht="23.95" customHeight="1" x14ac:dyDescent="0.55000000000000004">
      <c r="A21" s="66" t="s">
        <v>127</v>
      </c>
      <c r="B21" s="73"/>
      <c r="C21" s="66"/>
      <c r="D21" s="73"/>
      <c r="E21" s="32">
        <v>3777444</v>
      </c>
      <c r="F21" s="32"/>
      <c r="G21" s="32">
        <v>2037520</v>
      </c>
      <c r="H21" s="53"/>
      <c r="I21" s="40">
        <v>3777444</v>
      </c>
      <c r="J21" s="40"/>
      <c r="K21" s="40">
        <v>2022627</v>
      </c>
    </row>
    <row r="22" spans="1:11" ht="23.95" customHeight="1" x14ac:dyDescent="0.55000000000000004">
      <c r="A22" s="66" t="s">
        <v>190</v>
      </c>
      <c r="B22" s="73"/>
      <c r="C22" s="66"/>
      <c r="D22" s="73"/>
      <c r="E22" s="77">
        <v>-8648500</v>
      </c>
      <c r="F22" s="32"/>
      <c r="G22" s="77">
        <v>0</v>
      </c>
      <c r="H22" s="53"/>
      <c r="I22" s="56">
        <v>0</v>
      </c>
      <c r="J22" s="40"/>
      <c r="K22" s="56">
        <v>0</v>
      </c>
    </row>
    <row r="23" spans="1:11" ht="23.95" customHeight="1" x14ac:dyDescent="0.55000000000000004">
      <c r="A23" s="75" t="s">
        <v>128</v>
      </c>
      <c r="B23" s="73"/>
      <c r="C23" s="76"/>
      <c r="D23" s="73"/>
      <c r="E23" s="77">
        <f>SUM(E8:E22)</f>
        <v>-353203297</v>
      </c>
      <c r="F23" s="32"/>
      <c r="G23" s="77">
        <f>SUM(G8:G22)</f>
        <v>49842424</v>
      </c>
      <c r="H23" s="53"/>
      <c r="I23" s="77">
        <f>SUM(I8:I22)</f>
        <v>-92633236</v>
      </c>
      <c r="J23" s="40"/>
      <c r="K23" s="77">
        <f>SUM(K8:K22)</f>
        <v>20915952</v>
      </c>
    </row>
    <row r="24" spans="1:11" ht="23.95" customHeight="1" x14ac:dyDescent="0.55000000000000004">
      <c r="A24" s="30" t="s">
        <v>129</v>
      </c>
      <c r="B24" s="73"/>
      <c r="C24" s="76"/>
      <c r="D24" s="73"/>
      <c r="H24" s="53"/>
    </row>
    <row r="25" spans="1:11" ht="23.95" customHeight="1" x14ac:dyDescent="0.55000000000000004">
      <c r="A25" s="31" t="s">
        <v>130</v>
      </c>
      <c r="B25" s="73"/>
      <c r="C25" s="76"/>
      <c r="D25" s="73"/>
      <c r="E25" s="33">
        <v>251533013</v>
      </c>
      <c r="G25" s="33">
        <v>0</v>
      </c>
      <c r="H25" s="53"/>
      <c r="I25" s="33">
        <v>251533013</v>
      </c>
      <c r="K25" s="33">
        <v>0</v>
      </c>
    </row>
    <row r="26" spans="1:11" ht="23.95" customHeight="1" x14ac:dyDescent="0.55000000000000004">
      <c r="A26" s="66" t="s">
        <v>131</v>
      </c>
      <c r="C26" s="76"/>
      <c r="E26" s="32">
        <v>2611681</v>
      </c>
      <c r="F26" s="32"/>
      <c r="G26" s="32">
        <v>583600</v>
      </c>
      <c r="H26" s="40"/>
      <c r="I26" s="32">
        <v>2529385</v>
      </c>
      <c r="J26" s="32"/>
      <c r="K26" s="32">
        <v>552782</v>
      </c>
    </row>
    <row r="27" spans="1:11" ht="23.95" customHeight="1" x14ac:dyDescent="0.55000000000000004">
      <c r="A27" s="66" t="s">
        <v>132</v>
      </c>
      <c r="C27" s="76"/>
      <c r="E27" s="77">
        <v>-187154115</v>
      </c>
      <c r="F27" s="32"/>
      <c r="G27" s="77">
        <v>-43432683</v>
      </c>
      <c r="H27" s="40"/>
      <c r="I27" s="77">
        <v>-123943303</v>
      </c>
      <c r="J27" s="32"/>
      <c r="K27" s="77">
        <v>-9518751</v>
      </c>
    </row>
    <row r="28" spans="1:11" ht="23.95" customHeight="1" x14ac:dyDescent="0.55000000000000004">
      <c r="A28" s="78" t="s">
        <v>133</v>
      </c>
      <c r="B28" s="73"/>
      <c r="C28" s="76"/>
      <c r="D28" s="73"/>
      <c r="E28" s="79">
        <f>SUM(E25:E27)</f>
        <v>66990579</v>
      </c>
      <c r="F28" s="32"/>
      <c r="G28" s="79">
        <f>SUM(G25:G27)</f>
        <v>-42849083</v>
      </c>
      <c r="H28" s="53"/>
      <c r="I28" s="79">
        <f>SUM(I25:I27)</f>
        <v>130119095</v>
      </c>
      <c r="J28" s="32"/>
      <c r="K28" s="79">
        <f>SUM(K25:K27)</f>
        <v>-8965969</v>
      </c>
    </row>
    <row r="29" spans="1:11" ht="23.95" customHeight="1" x14ac:dyDescent="0.55000000000000004">
      <c r="A29" s="124" t="s">
        <v>134</v>
      </c>
      <c r="B29" s="123"/>
      <c r="C29" s="123"/>
      <c r="D29" s="123"/>
      <c r="E29" s="64"/>
      <c r="F29" s="64"/>
      <c r="G29" s="64"/>
      <c r="H29" s="73"/>
      <c r="I29" s="64"/>
      <c r="J29" s="64"/>
      <c r="K29" s="64"/>
    </row>
    <row r="30" spans="1:11" ht="23.95" customHeight="1" x14ac:dyDescent="0.55000000000000004">
      <c r="A30" s="27" t="s">
        <v>220</v>
      </c>
      <c r="B30" s="28"/>
      <c r="C30" s="28"/>
      <c r="D30" s="28"/>
      <c r="E30" s="64">
        <v>336105000</v>
      </c>
      <c r="F30" s="64"/>
      <c r="G30" s="111">
        <v>0</v>
      </c>
      <c r="H30" s="112"/>
      <c r="I30" s="113">
        <v>0</v>
      </c>
      <c r="J30" s="113"/>
      <c r="K30" s="113">
        <v>0</v>
      </c>
    </row>
    <row r="31" spans="1:11" ht="23.95" customHeight="1" x14ac:dyDescent="0.55000000000000004">
      <c r="A31" s="66" t="s">
        <v>135</v>
      </c>
      <c r="B31" s="28"/>
      <c r="C31" s="23"/>
      <c r="D31" s="28"/>
      <c r="E31" s="32">
        <v>-4346613</v>
      </c>
      <c r="F31" s="64"/>
      <c r="G31" s="32">
        <v>-3333615</v>
      </c>
      <c r="H31" s="73"/>
      <c r="I31" s="33">
        <v>-3166616</v>
      </c>
      <c r="J31" s="64"/>
      <c r="K31" s="33">
        <v>-2153619</v>
      </c>
    </row>
    <row r="32" spans="1:11" ht="23.95" customHeight="1" x14ac:dyDescent="0.55000000000000004">
      <c r="A32" s="66" t="s">
        <v>221</v>
      </c>
      <c r="B32" s="73"/>
      <c r="D32" s="73"/>
      <c r="E32" s="77">
        <v>-10552501</v>
      </c>
      <c r="F32" s="32"/>
      <c r="G32" s="77">
        <v>0</v>
      </c>
      <c r="H32" s="53"/>
      <c r="I32" s="56">
        <v>0</v>
      </c>
      <c r="J32" s="40"/>
      <c r="K32" s="56">
        <v>0</v>
      </c>
    </row>
    <row r="33" spans="1:11" ht="23.95" customHeight="1" x14ac:dyDescent="0.55000000000000004">
      <c r="A33" s="80" t="s">
        <v>136</v>
      </c>
      <c r="B33" s="73"/>
      <c r="C33" s="76"/>
      <c r="D33" s="73"/>
      <c r="E33" s="77">
        <f>SUM(E30:E32)</f>
        <v>321205886</v>
      </c>
      <c r="F33" s="32"/>
      <c r="G33" s="77">
        <f>SUM(G30:G32)</f>
        <v>-3333615</v>
      </c>
      <c r="H33" s="53"/>
      <c r="I33" s="77">
        <f>SUM(I30:I32)</f>
        <v>-3166616</v>
      </c>
      <c r="J33" s="40"/>
      <c r="K33" s="77">
        <f>SUM(K30:K32)</f>
        <v>-2153619</v>
      </c>
    </row>
    <row r="34" spans="1:11" ht="23.95" customHeight="1" x14ac:dyDescent="0.55000000000000004">
      <c r="A34" s="30" t="s">
        <v>137</v>
      </c>
      <c r="B34" s="66"/>
      <c r="C34" s="66"/>
      <c r="D34" s="66"/>
      <c r="E34" s="33">
        <f>SUM(E23,E28,E33)</f>
        <v>34993168</v>
      </c>
      <c r="G34" s="33">
        <f>SUM(G23,G28,G33)</f>
        <v>3659726</v>
      </c>
      <c r="I34" s="33">
        <f>SUM(I23,I28,I33)</f>
        <v>34319243</v>
      </c>
      <c r="K34" s="33">
        <f>SUM(K23,K28,K33)</f>
        <v>9796364</v>
      </c>
    </row>
    <row r="35" spans="1:11" ht="23.95" customHeight="1" x14ac:dyDescent="0.55000000000000004">
      <c r="A35" s="31" t="s">
        <v>138</v>
      </c>
      <c r="B35" s="66"/>
      <c r="C35" s="66"/>
      <c r="D35" s="66"/>
      <c r="E35" s="32">
        <v>289287353</v>
      </c>
      <c r="F35" s="32"/>
      <c r="G35" s="32">
        <v>285636307</v>
      </c>
      <c r="H35" s="73"/>
      <c r="I35" s="32">
        <v>168830289</v>
      </c>
      <c r="J35" s="32"/>
      <c r="K35" s="32">
        <v>159043018</v>
      </c>
    </row>
    <row r="36" spans="1:11" ht="23.95" customHeight="1" x14ac:dyDescent="0.55000000000000004">
      <c r="A36" s="81" t="s">
        <v>139</v>
      </c>
      <c r="B36" s="73"/>
      <c r="C36" s="82"/>
      <c r="D36" s="73"/>
      <c r="E36" s="77">
        <v>-24152</v>
      </c>
      <c r="F36" s="32"/>
      <c r="G36" s="77">
        <v>-8680</v>
      </c>
      <c r="H36" s="53"/>
      <c r="I36" s="77">
        <v>-23697</v>
      </c>
      <c r="J36" s="40"/>
      <c r="K36" s="77">
        <v>-9093</v>
      </c>
    </row>
    <row r="37" spans="1:11" ht="23.95" customHeight="1" thickBot="1" x14ac:dyDescent="0.6">
      <c r="A37" s="30" t="s">
        <v>140</v>
      </c>
      <c r="B37" s="66"/>
      <c r="C37" s="66"/>
      <c r="D37" s="66"/>
      <c r="E37" s="37">
        <f>SUM(E34:E36)</f>
        <v>324256369</v>
      </c>
      <c r="G37" s="37">
        <f>SUM(G34:G36)</f>
        <v>289287353</v>
      </c>
      <c r="I37" s="37">
        <f>SUM(I34:I36)</f>
        <v>203125835</v>
      </c>
      <c r="K37" s="37">
        <f>SUM(K34:K36)</f>
        <v>168830289</v>
      </c>
    </row>
    <row r="38" spans="1:11" ht="23.95" customHeight="1" thickTop="1" x14ac:dyDescent="0.55000000000000004">
      <c r="A38" s="66"/>
      <c r="B38" s="66"/>
      <c r="C38" s="66"/>
      <c r="D38" s="66"/>
      <c r="E38" s="33">
        <f>+E37-BS!E8</f>
        <v>0</v>
      </c>
      <c r="F38" s="33" t="e">
        <f>+F37-#REF!</f>
        <v>#REF!</v>
      </c>
      <c r="G38" s="33">
        <f>+G37-BS!G8</f>
        <v>0</v>
      </c>
      <c r="I38" s="33">
        <f>+I37-BS!I8</f>
        <v>0</v>
      </c>
      <c r="K38" s="33">
        <f>+K37-BS!K8</f>
        <v>0</v>
      </c>
    </row>
    <row r="39" spans="1:11" ht="23.95" customHeight="1" x14ac:dyDescent="0.55000000000000004">
      <c r="A39" s="68" t="s">
        <v>35</v>
      </c>
      <c r="H39" s="46"/>
    </row>
    <row r="40" spans="1:11" ht="23.95" customHeight="1" x14ac:dyDescent="0.55000000000000004">
      <c r="A40" s="46"/>
    </row>
    <row r="41" spans="1:11" ht="23.95" customHeight="1" x14ac:dyDescent="0.55000000000000004">
      <c r="A41" s="46"/>
    </row>
    <row r="42" spans="1:11" ht="23.95" customHeight="1" x14ac:dyDescent="0.55000000000000004">
      <c r="A42" s="46"/>
    </row>
    <row r="43" spans="1:11" ht="23.95" customHeight="1" x14ac:dyDescent="0.55000000000000004">
      <c r="A43" s="46"/>
    </row>
    <row r="44" spans="1:11" ht="23.95" customHeight="1" x14ac:dyDescent="0.55000000000000004">
      <c r="A44" s="46"/>
    </row>
    <row r="45" spans="1:11" ht="23.95" customHeight="1" x14ac:dyDescent="0.55000000000000004">
      <c r="A45" s="46"/>
    </row>
    <row r="46" spans="1:11" ht="23.95" customHeight="1" x14ac:dyDescent="0.55000000000000004">
      <c r="A46" s="46"/>
    </row>
    <row r="47" spans="1:11" ht="23.95" customHeight="1" x14ac:dyDescent="0.55000000000000004">
      <c r="A47" s="46"/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ht="23.95" customHeight="1" x14ac:dyDescent="0.55000000000000004">
      <c r="A48" s="46"/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ht="23.95" customHeight="1" x14ac:dyDescent="0.55000000000000004">
      <c r="A49" s="46"/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ht="23.95" customHeight="1" x14ac:dyDescent="0.55000000000000004">
      <c r="A50" s="46"/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ht="23.95" customHeight="1" x14ac:dyDescent="0.55000000000000004">
      <c r="A51" s="46"/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ht="23.95" customHeight="1" x14ac:dyDescent="0.55000000000000004">
      <c r="A52" s="46"/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spans="1:11" ht="23.95" customHeight="1" x14ac:dyDescent="0.55000000000000004">
      <c r="A53" s="46"/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23.95" customHeight="1" x14ac:dyDescent="0.55000000000000004">
      <c r="A54" s="46"/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ht="23.95" customHeight="1" x14ac:dyDescent="0.55000000000000004">
      <c r="A55" s="46"/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ht="23.95" customHeight="1" x14ac:dyDescent="0.55000000000000004">
      <c r="A56" s="46"/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ht="23.95" customHeight="1" x14ac:dyDescent="0.55000000000000004">
      <c r="A57" s="46"/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23.95" customHeight="1" x14ac:dyDescent="0.55000000000000004">
      <c r="A58" s="46"/>
      <c r="B58" s="31"/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23.95" customHeight="1" x14ac:dyDescent="0.55000000000000004">
      <c r="A59" s="46"/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ht="23.95" customHeight="1" x14ac:dyDescent="0.55000000000000004">
      <c r="A60" s="46"/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ht="23.95" customHeight="1" x14ac:dyDescent="0.55000000000000004">
      <c r="A61" s="46"/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1" ht="23.95" customHeight="1" x14ac:dyDescent="0.55000000000000004">
      <c r="A62" s="46"/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ht="23.95" customHeight="1" x14ac:dyDescent="0.55000000000000004">
      <c r="A63" s="46"/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1" ht="23.95" customHeight="1" x14ac:dyDescent="0.55000000000000004">
      <c r="A64" s="46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ht="23.95" customHeight="1" x14ac:dyDescent="0.55000000000000004">
      <c r="A65" s="46"/>
      <c r="B65" s="31"/>
      <c r="C65" s="31"/>
      <c r="D65" s="31"/>
      <c r="E65" s="31"/>
      <c r="F65" s="31"/>
      <c r="G65" s="31"/>
      <c r="H65" s="31"/>
      <c r="I65" s="31"/>
      <c r="J65" s="31"/>
      <c r="K65" s="31"/>
    </row>
  </sheetData>
  <mergeCells count="6">
    <mergeCell ref="I4:K4"/>
    <mergeCell ref="A7:D7"/>
    <mergeCell ref="A29:D29"/>
    <mergeCell ref="A1:G1"/>
    <mergeCell ref="A3:G3"/>
    <mergeCell ref="E4:G4"/>
  </mergeCells>
  <pageMargins left="0.86614173228346458" right="0.55118110236220474" top="0.9055118110236221" bottom="0" header="0.31496062992125984" footer="0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8f158a1a566790edc2b584ec1d1c8715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1d991b9a86dd2fc31fd83200820e689f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9A500-4795-4AFE-AD8F-F53C06CCE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5EF1C5-2F0F-4F66-911A-4D69CCF636ED}">
  <ds:schemaRefs>
    <ds:schemaRef ds:uri="http://schemas.microsoft.com/office/2006/metadata/properties"/>
    <ds:schemaRef ds:uri="http://schemas.microsoft.com/office/2006/documentManagement/types"/>
    <ds:schemaRef ds:uri="2876b1eb-5321-47c1-a1d0-900f2730263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8283fbfd-a97a-43b4-a55a-e36a725e1c6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EC09A8-2DA9-4BDB-99EC-5D0A2949F60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56951</vt:lpwstr>
  </property>
  <property fmtid="{D5CDD505-2E9C-101B-9397-08002B2CF9AE}" pid="4" name="OptimizationTime">
    <vt:lpwstr>20240227_1427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sce-conso</vt:lpstr>
      <vt:lpstr>sce-com</vt:lpstr>
      <vt:lpstr>CF</vt:lpstr>
      <vt:lpstr>BS!Print_Area</vt:lpstr>
      <vt:lpstr>CF!Print_Area</vt:lpstr>
      <vt:lpstr>PL!Print_Area</vt:lpstr>
      <vt:lpstr>'sce-com'!Print_Area</vt:lpstr>
      <vt:lpstr>'sce-conso'!Print_Area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Suphanee Saktrakul</cp:lastModifiedBy>
  <cp:revision/>
  <cp:lastPrinted>2024-02-16T12:13:29Z</cp:lastPrinted>
  <dcterms:created xsi:type="dcterms:W3CDTF">2001-07-24T08:07:36Z</dcterms:created>
  <dcterms:modified xsi:type="dcterms:W3CDTF">2024-02-27T06:32:53Z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