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Reinsurance\2023\YE12'2023\Convert\"/>
    </mc:Choice>
  </mc:AlternateContent>
  <xr:revisionPtr revIDLastSave="0" documentId="13_ncr:1_{B9BF488B-351B-4CA5-ADED-1F5DFF8ECAF2}" xr6:coauthVersionLast="47" xr6:coauthVersionMax="47" xr10:uidLastSave="{00000000-0000-0000-0000-000000000000}"/>
  <bookViews>
    <workbookView xWindow="-109" yWindow="-109" windowWidth="26301" windowHeight="14305" tabRatio="449" activeTab="4" xr2:uid="{00000000-000D-0000-FFFF-FFFF00000000}"/>
  </bookViews>
  <sheets>
    <sheet name="BS" sheetId="1" r:id="rId1"/>
    <sheet name="PL" sheetId="12" r:id="rId2"/>
    <sheet name="sce-conso" sheetId="11" r:id="rId3"/>
    <sheet name="sce-com" sheetId="10" r:id="rId4"/>
    <sheet name="CF" sheetId="13" r:id="rId5"/>
  </sheets>
  <definedNames>
    <definedName name="_xlnm.Print_Area" localSheetId="0">BS!$A$1:$K$74</definedName>
    <definedName name="_xlnm.Print_Area" localSheetId="4">CF!$A$1:$L$45</definedName>
    <definedName name="_xlnm.Print_Area" localSheetId="1">PL!$A$1:$L$96</definedName>
    <definedName name="_xlnm.Print_Area" localSheetId="3">'sce-com'!$A$1:$P$29</definedName>
    <definedName name="_xlnm.Print_Area" localSheetId="2">'sce-conso'!$A$1:$X$38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1" l="1"/>
  <c r="L32" i="11" s="1"/>
  <c r="L21" i="11"/>
  <c r="L17" i="11"/>
  <c r="K74" i="12"/>
  <c r="I74" i="12"/>
  <c r="G74" i="12"/>
  <c r="E74" i="12"/>
  <c r="E87" i="12" s="1"/>
  <c r="E88" i="12" s="1"/>
  <c r="E67" i="12"/>
  <c r="E84" i="12"/>
  <c r="K68" i="1"/>
  <c r="I68" i="1"/>
  <c r="G68" i="1"/>
  <c r="E68" i="1"/>
  <c r="K34" i="13"/>
  <c r="I34" i="13"/>
  <c r="G34" i="13"/>
  <c r="E34" i="13"/>
  <c r="K29" i="13"/>
  <c r="I29" i="13"/>
  <c r="G29" i="13"/>
  <c r="E29" i="13"/>
  <c r="G24" i="13"/>
  <c r="N23" i="10"/>
  <c r="P23" i="10" s="1"/>
  <c r="L21" i="10"/>
  <c r="J21" i="10"/>
  <c r="H21" i="10"/>
  <c r="E64" i="1"/>
  <c r="E66" i="1" s="1"/>
  <c r="R29" i="11"/>
  <c r="T29" i="11" s="1"/>
  <c r="X29" i="11" s="1"/>
  <c r="T30" i="11"/>
  <c r="X30" i="11" s="1"/>
  <c r="V25" i="11"/>
  <c r="V24" i="11"/>
  <c r="R25" i="11"/>
  <c r="T25" i="11" s="1"/>
  <c r="R24" i="11"/>
  <c r="K24" i="13"/>
  <c r="I24" i="13"/>
  <c r="E24" i="13"/>
  <c r="K67" i="12"/>
  <c r="I67" i="12"/>
  <c r="G67" i="12"/>
  <c r="E35" i="13" l="1"/>
  <c r="E38" i="13" s="1"/>
  <c r="E39" i="13" s="1"/>
  <c r="G35" i="13"/>
  <c r="G38" i="13" s="1"/>
  <c r="G39" i="13" s="1"/>
  <c r="I35" i="13"/>
  <c r="I38" i="13" s="1"/>
  <c r="I39" i="13" s="1"/>
  <c r="K35" i="13"/>
  <c r="K38" i="13" s="1"/>
  <c r="K39" i="13" s="1"/>
  <c r="N13" i="10" l="1"/>
  <c r="N12" i="10"/>
  <c r="N14" i="10" s="1"/>
  <c r="K84" i="12"/>
  <c r="K81" i="12"/>
  <c r="K72" i="12"/>
  <c r="G84" i="12"/>
  <c r="G81" i="12"/>
  <c r="G72" i="12"/>
  <c r="K35" i="12"/>
  <c r="K11" i="12"/>
  <c r="K14" i="12" s="1"/>
  <c r="K22" i="12" s="1"/>
  <c r="G35" i="12"/>
  <c r="G11" i="12"/>
  <c r="G14" i="12" s="1"/>
  <c r="G22" i="12" s="1"/>
  <c r="K64" i="1"/>
  <c r="K66" i="1" s="1"/>
  <c r="K54" i="1"/>
  <c r="G64" i="1"/>
  <c r="G66" i="1" s="1"/>
  <c r="G54" i="1"/>
  <c r="K28" i="1"/>
  <c r="G28" i="1"/>
  <c r="N11" i="10"/>
  <c r="P11" i="10" s="1"/>
  <c r="R14" i="11"/>
  <c r="T14" i="11" s="1"/>
  <c r="N16" i="10"/>
  <c r="P16" i="10"/>
  <c r="F22" i="10"/>
  <c r="F24" i="10" s="1"/>
  <c r="F25" i="10" s="1"/>
  <c r="D22" i="10"/>
  <c r="D24" i="10" s="1"/>
  <c r="D25" i="10" s="1"/>
  <c r="N20" i="10"/>
  <c r="N19" i="10"/>
  <c r="P19" i="10"/>
  <c r="N26" i="11"/>
  <c r="N32" i="11" s="1"/>
  <c r="R31" i="11"/>
  <c r="T31" i="11" s="1"/>
  <c r="X31" i="11" s="1"/>
  <c r="R27" i="11"/>
  <c r="T27" i="11" s="1"/>
  <c r="X27" i="11" s="1"/>
  <c r="V26" i="11"/>
  <c r="V32" i="11" s="1"/>
  <c r="P26" i="11"/>
  <c r="P32" i="11" s="1"/>
  <c r="F26" i="11"/>
  <c r="F32" i="11" s="1"/>
  <c r="F33" i="11" s="1"/>
  <c r="D26" i="11"/>
  <c r="D32" i="11" s="1"/>
  <c r="D33" i="11" s="1"/>
  <c r="R23" i="11"/>
  <c r="T23" i="11" s="1"/>
  <c r="X23" i="11" s="1"/>
  <c r="I35" i="12"/>
  <c r="E35" i="12"/>
  <c r="L14" i="10"/>
  <c r="L17" i="10" s="1"/>
  <c r="J14" i="10"/>
  <c r="J17" i="10"/>
  <c r="H14" i="10"/>
  <c r="H17" i="10" s="1"/>
  <c r="F14" i="10"/>
  <c r="F17" i="10" s="1"/>
  <c r="D14" i="10"/>
  <c r="D17" i="10"/>
  <c r="P13" i="10"/>
  <c r="P14" i="10" s="1"/>
  <c r="P12" i="10"/>
  <c r="H17" i="11"/>
  <c r="H21" i="11" s="1"/>
  <c r="R20" i="11"/>
  <c r="T20" i="11" s="1"/>
  <c r="X20" i="11" s="1"/>
  <c r="R18" i="11"/>
  <c r="T18" i="11" s="1"/>
  <c r="X18" i="11" s="1"/>
  <c r="V17" i="11"/>
  <c r="V21" i="11"/>
  <c r="P17" i="11"/>
  <c r="P21" i="11"/>
  <c r="N17" i="11"/>
  <c r="N21" i="11"/>
  <c r="J17" i="11"/>
  <c r="J21" i="11" s="1"/>
  <c r="F17" i="11"/>
  <c r="F21" i="11"/>
  <c r="D17" i="11"/>
  <c r="D21" i="11" s="1"/>
  <c r="R16" i="11"/>
  <c r="R17" i="11" s="1"/>
  <c r="T15" i="11"/>
  <c r="X15" i="11" s="1"/>
  <c r="I54" i="1"/>
  <c r="E54" i="1"/>
  <c r="E67" i="1" s="1"/>
  <c r="E28" i="1"/>
  <c r="I84" i="12"/>
  <c r="E81" i="12"/>
  <c r="E86" i="12" s="1"/>
  <c r="I72" i="12"/>
  <c r="E72" i="12"/>
  <c r="I64" i="1"/>
  <c r="I66" i="1" s="1"/>
  <c r="I81" i="12"/>
  <c r="L22" i="10"/>
  <c r="L24" i="10" s="1"/>
  <c r="I11" i="12"/>
  <c r="I14" i="12" s="1"/>
  <c r="E11" i="12"/>
  <c r="E14" i="12" s="1"/>
  <c r="I28" i="1"/>
  <c r="J26" i="11"/>
  <c r="J32" i="11" s="1"/>
  <c r="J22" i="10"/>
  <c r="J24" i="10" s="1"/>
  <c r="N21" i="10"/>
  <c r="P21" i="10" s="1"/>
  <c r="T16" i="11" l="1"/>
  <c r="X16" i="11" s="1"/>
  <c r="X17" i="11" s="1"/>
  <c r="K67" i="1"/>
  <c r="I67" i="1"/>
  <c r="G67" i="1"/>
  <c r="P17" i="10"/>
  <c r="N17" i="10"/>
  <c r="N22" i="10"/>
  <c r="R21" i="11"/>
  <c r="X14" i="11"/>
  <c r="X25" i="11"/>
  <c r="R26" i="11"/>
  <c r="R32" i="11" s="1"/>
  <c r="R33" i="11" s="1"/>
  <c r="G86" i="12"/>
  <c r="G87" i="12" s="1"/>
  <c r="I22" i="12"/>
  <c r="I36" i="12" s="1"/>
  <c r="I38" i="12" s="1"/>
  <c r="H20" i="10" s="1"/>
  <c r="H22" i="10" s="1"/>
  <c r="H24" i="10" s="1"/>
  <c r="H25" i="10" s="1"/>
  <c r="K86" i="12"/>
  <c r="I86" i="12"/>
  <c r="I87" i="12" s="1"/>
  <c r="E22" i="12"/>
  <c r="E36" i="12" s="1"/>
  <c r="E38" i="12" s="1"/>
  <c r="K36" i="12"/>
  <c r="K38" i="12" s="1"/>
  <c r="K59" i="12" s="1"/>
  <c r="K87" i="12"/>
  <c r="G36" i="12"/>
  <c r="G38" i="12" s="1"/>
  <c r="G59" i="12" s="1"/>
  <c r="X21" i="11" l="1"/>
  <c r="T17" i="11"/>
  <c r="T21" i="11" s="1"/>
  <c r="P20" i="10"/>
  <c r="P22" i="10"/>
  <c r="P24" i="10" s="1"/>
  <c r="P25" i="10" s="1"/>
  <c r="N24" i="10"/>
  <c r="K88" i="12"/>
  <c r="K91" i="12" s="1"/>
  <c r="E59" i="12"/>
  <c r="I41" i="12"/>
  <c r="I46" i="12" s="1"/>
  <c r="I59" i="12"/>
  <c r="K41" i="12"/>
  <c r="K46" i="12" s="1"/>
  <c r="G41" i="12"/>
  <c r="I88" i="12"/>
  <c r="I91" i="12" s="1"/>
  <c r="G88" i="12"/>
  <c r="G91" i="12" s="1"/>
  <c r="G93" i="12" s="1"/>
  <c r="G43" i="12" l="1"/>
  <c r="G46" i="12"/>
  <c r="E93" i="12"/>
  <c r="E43" i="12"/>
  <c r="E46" i="12"/>
  <c r="T24" i="11" l="1"/>
  <c r="H26" i="11"/>
  <c r="H32" i="11" s="1"/>
  <c r="H33" i="11" s="1"/>
  <c r="X24" i="11" l="1"/>
  <c r="X26" i="11" s="1"/>
  <c r="X32" i="11" s="1"/>
  <c r="X33" i="11" s="1"/>
  <c r="T26" i="11"/>
  <c r="T32" i="11" s="1"/>
</calcChain>
</file>

<file path=xl/sharedStrings.xml><?xml version="1.0" encoding="utf-8"?>
<sst xmlns="http://schemas.openxmlformats.org/spreadsheetml/2006/main" count="356" uniqueCount="240">
  <si>
    <t xml:space="preserve"> financial statements</t>
  </si>
  <si>
    <t>(Unit: Baht)</t>
  </si>
  <si>
    <t>Separate</t>
  </si>
  <si>
    <t>Note</t>
  </si>
  <si>
    <t>Assets</t>
  </si>
  <si>
    <t>Deferred tax assets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</si>
  <si>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</si>
  <si>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</si>
  <si>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</si>
  <si>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</si>
  <si>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</si>
  <si>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</si>
  <si>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</si>
  <si>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>Other liabilities</t>
  </si>
  <si>
    <t>Total liabilities</t>
  </si>
  <si>
    <t>Share capital</t>
  </si>
  <si>
    <t xml:space="preserve">   Appropriated</t>
  </si>
  <si>
    <t xml:space="preserve">      Statutory reserve</t>
  </si>
  <si>
    <t>Total equity</t>
  </si>
  <si>
    <t>Non-controlling interests of the subsidiaries</t>
  </si>
  <si>
    <t>Directors</t>
  </si>
  <si>
    <t>Expenses</t>
  </si>
  <si>
    <t>Operating expenses</t>
  </si>
  <si>
    <t>Other income</t>
  </si>
  <si>
    <t>Other underwriting expenses</t>
  </si>
  <si>
    <t>Other expenses</t>
  </si>
  <si>
    <t>Consolidated financial statements</t>
  </si>
  <si>
    <t>Issued and</t>
  </si>
  <si>
    <t>share capital</t>
  </si>
  <si>
    <t>Statutory reserve</t>
  </si>
  <si>
    <t>Unappropriated</t>
  </si>
  <si>
    <t>Total other</t>
  </si>
  <si>
    <t>components of</t>
  </si>
  <si>
    <t>equity</t>
  </si>
  <si>
    <t>Equity attributable</t>
  </si>
  <si>
    <t>attributable to</t>
  </si>
  <si>
    <t xml:space="preserve"> to non-controlling</t>
  </si>
  <si>
    <t xml:space="preserve"> interests of</t>
  </si>
  <si>
    <t>the Company</t>
  </si>
  <si>
    <t>Separate financial statements</t>
  </si>
  <si>
    <t xml:space="preserve"> (Unit: Baht)</t>
  </si>
  <si>
    <t>Thai Reinsurance Public Company Limited and its subsidiaries</t>
  </si>
  <si>
    <t>Consolidated</t>
  </si>
  <si>
    <t>paid-up</t>
  </si>
  <si>
    <t>Accrued investment income</t>
  </si>
  <si>
    <t>Investments in subsidiaries</t>
  </si>
  <si>
    <t>Intangible assets</t>
  </si>
  <si>
    <t>31 December</t>
  </si>
  <si>
    <t>Total expenses</t>
  </si>
  <si>
    <t>Interest income</t>
  </si>
  <si>
    <t>Loans</t>
  </si>
  <si>
    <t>Service income</t>
  </si>
  <si>
    <t>Liabilities and owners' equity</t>
  </si>
  <si>
    <t>Income tax payables</t>
  </si>
  <si>
    <t>Total liabilities and owners' equity</t>
  </si>
  <si>
    <t>Total owners' equity</t>
  </si>
  <si>
    <t>Other components of owners' equity</t>
  </si>
  <si>
    <t>Gross claims</t>
  </si>
  <si>
    <t>Less: claim recovery from reinsurers</t>
  </si>
  <si>
    <t>Service expenses</t>
  </si>
  <si>
    <t xml:space="preserve">Total owners' </t>
  </si>
  <si>
    <t>Less: Premium ceded to reinsurers</t>
  </si>
  <si>
    <t>Revenues</t>
  </si>
  <si>
    <t>Total revenues</t>
  </si>
  <si>
    <t>Dividend income from other companies</t>
  </si>
  <si>
    <t>23</t>
  </si>
  <si>
    <t>Investment expenses</t>
  </si>
  <si>
    <t>Cash and cash equivalents</t>
  </si>
  <si>
    <t>Net reinsurance premium written</t>
  </si>
  <si>
    <t xml:space="preserve">   Registered, issued and paid-up</t>
  </si>
  <si>
    <t>22</t>
  </si>
  <si>
    <t>Other comprehensive income (loss)</t>
  </si>
  <si>
    <t xml:space="preserve">Shareholders of the Company </t>
  </si>
  <si>
    <t>Non-controlling interest of the subsidiaries</t>
  </si>
  <si>
    <t>Appropriated -</t>
  </si>
  <si>
    <t>Disposals of equipment and intangible assets</t>
  </si>
  <si>
    <t>Statements of financial position</t>
  </si>
  <si>
    <t>Premises and equipment</t>
  </si>
  <si>
    <t xml:space="preserve">   Corporate income tax awaiting refund</t>
  </si>
  <si>
    <t>Statements of financial position (continued)</t>
  </si>
  <si>
    <t>Owners' equity</t>
  </si>
  <si>
    <t>Equity attributable to shareholders of the Company</t>
  </si>
  <si>
    <t>Statements of income</t>
  </si>
  <si>
    <t>Finance costs</t>
  </si>
  <si>
    <t>Shareholders of the Company</t>
  </si>
  <si>
    <t>Statements of comprehensive income</t>
  </si>
  <si>
    <t>Items to be recognised in statements of income</t>
  </si>
  <si>
    <t xml:space="preserve">   for subsequent periods</t>
  </si>
  <si>
    <t>Items not to be recognised in statements of income</t>
  </si>
  <si>
    <t xml:space="preserve">owners' equity </t>
  </si>
  <si>
    <t>shareholders of</t>
  </si>
  <si>
    <t>Statements of cash flows</t>
  </si>
  <si>
    <t>Purchases of premises, equipment and intangible assets</t>
  </si>
  <si>
    <t>Cash and cash equivalents at beginning of the years</t>
  </si>
  <si>
    <t>Cash and cash equivalents at end of the years</t>
  </si>
  <si>
    <t>Commission and brokerage expenses</t>
  </si>
  <si>
    <t>Cash flows from operating activities</t>
  </si>
  <si>
    <t>Cash flows from investing activities</t>
  </si>
  <si>
    <t>Cash flows from financing activities</t>
  </si>
  <si>
    <t>Dividends received from subsidiaries</t>
  </si>
  <si>
    <t>Commissions and brokerage income</t>
  </si>
  <si>
    <t>Commissions and brokerage expenses</t>
  </si>
  <si>
    <t xml:space="preserve">Total comprehensive income (loss) for the year </t>
  </si>
  <si>
    <t>12</t>
  </si>
  <si>
    <t>Earned reinsurance premium</t>
  </si>
  <si>
    <t>Statements of changes in owners' equity</t>
  </si>
  <si>
    <t>Statements of changes in owners' equity (continued)</t>
  </si>
  <si>
    <t xml:space="preserve">Employee benefit obligations </t>
  </si>
  <si>
    <t>the subsidiary</t>
  </si>
  <si>
    <t>Debt financial assets</t>
  </si>
  <si>
    <t>Equity financial assets</t>
  </si>
  <si>
    <t>Loans and interest receivables</t>
  </si>
  <si>
    <t>Right-of-use assets</t>
  </si>
  <si>
    <t xml:space="preserve">Lease liabilities </t>
  </si>
  <si>
    <t xml:space="preserve">   Premium received in advance</t>
  </si>
  <si>
    <t>Net gains from financial instruments</t>
  </si>
  <si>
    <t>Total items to be recognised in statements of income</t>
  </si>
  <si>
    <t xml:space="preserve">   for subsequent periods </t>
  </si>
  <si>
    <t>Total items not to be recognised in statements of income</t>
  </si>
  <si>
    <t xml:space="preserve">Cash received on financial assets </t>
  </si>
  <si>
    <t xml:space="preserve">Cash paid for financial assets </t>
  </si>
  <si>
    <t>Repayment of lease liabilities</t>
  </si>
  <si>
    <t>Less: Increase in allowance for expected credit losses</t>
  </si>
  <si>
    <t>Debt securities</t>
  </si>
  <si>
    <t>Equity securities</t>
  </si>
  <si>
    <t>measured at fair value</t>
  </si>
  <si>
    <t xml:space="preserve"> through other</t>
  </si>
  <si>
    <t xml:space="preserve"> comprehensive income</t>
  </si>
  <si>
    <t>- net of income taxs</t>
  </si>
  <si>
    <t xml:space="preserve">of change in shareholding </t>
  </si>
  <si>
    <t>percentage in a subsidiary</t>
  </si>
  <si>
    <t>Appropriated to statutory reserve</t>
  </si>
  <si>
    <t xml:space="preserve"> Debt securities measured at fair value</t>
  </si>
  <si>
    <t xml:space="preserve"> Equity securities measures fair value</t>
  </si>
  <si>
    <t>through other comprehensive income</t>
  </si>
  <si>
    <t xml:space="preserve"> through other comprehensive income</t>
  </si>
  <si>
    <t xml:space="preserve"> - net of income taxes</t>
  </si>
  <si>
    <t xml:space="preserve">Total other components </t>
  </si>
  <si>
    <t>of owners' equity</t>
  </si>
  <si>
    <t>8</t>
  </si>
  <si>
    <t>9</t>
  </si>
  <si>
    <t>16</t>
  </si>
  <si>
    <t>17.1</t>
  </si>
  <si>
    <t>18</t>
  </si>
  <si>
    <t>20</t>
  </si>
  <si>
    <t>25</t>
  </si>
  <si>
    <t>27</t>
  </si>
  <si>
    <t>28</t>
  </si>
  <si>
    <t>29</t>
  </si>
  <si>
    <t>30</t>
  </si>
  <si>
    <t>17.2</t>
  </si>
  <si>
    <t>13.2</t>
  </si>
  <si>
    <t>21</t>
  </si>
  <si>
    <t>Derivative liabilities</t>
  </si>
  <si>
    <t xml:space="preserve">   Deferred commissions and brokerages expenses</t>
  </si>
  <si>
    <t xml:space="preserve">   Deferred commissions and brokerages income</t>
  </si>
  <si>
    <t>7</t>
  </si>
  <si>
    <t>Net loss</t>
  </si>
  <si>
    <t>Net increase in cash and cash equivalents</t>
  </si>
  <si>
    <t>Total comprehensive income (loss) for the year</t>
  </si>
  <si>
    <t>Receivables from reinsurance contracts</t>
  </si>
  <si>
    <t>Gross reinsurance premium written</t>
  </si>
  <si>
    <t>Net investment revenues</t>
  </si>
  <si>
    <t>Cash received for reinsurance</t>
  </si>
  <si>
    <t>Reinsurance assets</t>
  </si>
  <si>
    <t xml:space="preserve">   securities directly against retained earnings</t>
  </si>
  <si>
    <t>Balance as at 1 January 2022</t>
  </si>
  <si>
    <t>Balance as at 31 December 2022</t>
  </si>
  <si>
    <t>2022</t>
  </si>
  <si>
    <t>Fair value losses on financial instruments</t>
  </si>
  <si>
    <t>Expected credit losses (reversal)</t>
  </si>
  <si>
    <t>Retained earnings (deficit)</t>
  </si>
  <si>
    <t>Other comprehensive loss for the year</t>
  </si>
  <si>
    <t xml:space="preserve">Basic earnnings per share </t>
  </si>
  <si>
    <t>For the years ended 31 December 2023 and 2022</t>
  </si>
  <si>
    <t>Balance as at 1 January 2023</t>
  </si>
  <si>
    <t>Balance as at 31 December 2023</t>
  </si>
  <si>
    <t>As at 31 December 2023 and 2022</t>
  </si>
  <si>
    <t>2023</t>
  </si>
  <si>
    <t>Investments in joint ventures</t>
  </si>
  <si>
    <t>Assets held for sale</t>
  </si>
  <si>
    <t>14.1</t>
  </si>
  <si>
    <t>15</t>
  </si>
  <si>
    <t>19.1</t>
  </si>
  <si>
    <t>24</t>
  </si>
  <si>
    <t xml:space="preserve">      4,214,993,832 ordinary shares of Baht 0.88 each</t>
  </si>
  <si>
    <t xml:space="preserve">Retained earnings </t>
  </si>
  <si>
    <t xml:space="preserve">   Unappropriated (deficit)</t>
  </si>
  <si>
    <t xml:space="preserve">Add (less): Unearned premium reserves (increased) </t>
  </si>
  <si>
    <t xml:space="preserve">   decreased from prior year</t>
  </si>
  <si>
    <t>Share of loss from investments in joint ventures</t>
  </si>
  <si>
    <t>Unexpired risk reserves decreased from prior year</t>
  </si>
  <si>
    <t>Earnings (loss) per share attributable</t>
  </si>
  <si>
    <t xml:space="preserve">   to shareholders of the Company</t>
  </si>
  <si>
    <t>14.2</t>
  </si>
  <si>
    <t>31</t>
  </si>
  <si>
    <t>19.2</t>
  </si>
  <si>
    <t>Profit (loss) before income taxes</t>
  </si>
  <si>
    <t>Income tax benefits (expenses)</t>
  </si>
  <si>
    <t>Losses on investments in debt securities measured at fair value</t>
  </si>
  <si>
    <t xml:space="preserve">   through other comprehensive income</t>
  </si>
  <si>
    <t>Add: Income taxes</t>
  </si>
  <si>
    <t xml:space="preserve">   through other comprehensive income - net of income taxes</t>
  </si>
  <si>
    <t>Exchange differences on translation of financial statements</t>
  </si>
  <si>
    <t xml:space="preserve">   in foreign currency - net of income tax</t>
  </si>
  <si>
    <t xml:space="preserve">   in foreign currency </t>
  </si>
  <si>
    <t xml:space="preserve">   at fair value through other comprehensive income </t>
  </si>
  <si>
    <t>Actuarial gains (losses)</t>
  </si>
  <si>
    <t>Add (less): Income taxes</t>
  </si>
  <si>
    <t>Actuarial gains (losses)  - net of income taxes</t>
  </si>
  <si>
    <t xml:space="preserve">Gains (losses) on investments in equity securities measured </t>
  </si>
  <si>
    <t xml:space="preserve">Gains (losses) on investments in equity securities measured at fair value  </t>
  </si>
  <si>
    <t>Other comprehensive income (loss) for the years</t>
  </si>
  <si>
    <t>Total comprehensive income (loss) for the years</t>
  </si>
  <si>
    <t>Total comprehensive income (loss) for the years attributable to:</t>
  </si>
  <si>
    <t>Other comprehensive income (loss) for the year</t>
  </si>
  <si>
    <t>Change in shareholding percentage in a subsidiary</t>
  </si>
  <si>
    <t>Equity attribute to owners of the Company</t>
  </si>
  <si>
    <t>Net profit</t>
  </si>
  <si>
    <t>Expenses from other investments</t>
  </si>
  <si>
    <t xml:space="preserve">Net cash provided by (used in) operating activities </t>
  </si>
  <si>
    <t>Net proceeds from offerring its shares in a subsidiary to public</t>
  </si>
  <si>
    <t xml:space="preserve">Expired dividend paid and reversal of accrued dividend </t>
  </si>
  <si>
    <t>Expired dividend paid</t>
  </si>
  <si>
    <t>10.1</t>
  </si>
  <si>
    <t>11.1</t>
  </si>
  <si>
    <t>Net profit (loss)</t>
  </si>
  <si>
    <t xml:space="preserve">Transfer of net loss on disposals of investment in equity </t>
  </si>
  <si>
    <t>Exchange differences</t>
  </si>
  <si>
    <t>on  translation</t>
  </si>
  <si>
    <t>of financial statement</t>
  </si>
  <si>
    <t>in foreign currency</t>
  </si>
  <si>
    <t xml:space="preserve">Net cash provided by (use in) financing activities </t>
  </si>
  <si>
    <t xml:space="preserve">Net cash provided by (use in) investing activities </t>
  </si>
  <si>
    <t>Net profit (loss) attributable to:</t>
  </si>
  <si>
    <t xml:space="preserve">   from subsidiary</t>
  </si>
  <si>
    <t>Net proceeds from initial public offerring of the subsidiary's shares</t>
  </si>
  <si>
    <t>Dividend paid from subsidiary</t>
  </si>
  <si>
    <t xml:space="preserve">(deficit) as a result </t>
  </si>
  <si>
    <t>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</si>
</sst>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11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10" fillId="0" borderId="0"/>
  </cellStyleXfs>
  <cellXfs count="146">
    <xf numFmtId="0" fontId="0" fillId="0" borderId="0" xfId="0"/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38" fontId="6" fillId="0" borderId="5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" fontId="6" fillId="0" borderId="0" xfId="2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1" fontId="6" fillId="0" borderId="0" xfId="0" quotePrefix="1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37" fontId="6" fillId="0" borderId="3" xfId="0" quotePrefix="1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49" fontId="5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vertical="center"/>
    </xf>
    <xf numFmtId="38" fontId="6" fillId="0" borderId="0" xfId="3" applyNumberFormat="1" applyFont="1" applyFill="1" applyAlignment="1">
      <alignment horizontal="left" vertical="center"/>
    </xf>
    <xf numFmtId="41" fontId="6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6" fillId="0" borderId="7" xfId="3" applyNumberFormat="1" applyFont="1" applyFill="1" applyBorder="1" applyAlignment="1">
      <alignment vertical="center"/>
    </xf>
    <xf numFmtId="41" fontId="6" fillId="0" borderId="8" xfId="3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6" fillId="0" borderId="6" xfId="0" quotePrefix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9" fontId="5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Border="1" applyAlignment="1">
      <alignment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3" applyFont="1" applyFill="1" applyAlignment="1">
      <alignment vertical="center"/>
    </xf>
    <xf numFmtId="41" fontId="6" fillId="0" borderId="0" xfId="3" applyNumberFormat="1" applyFont="1" applyAlignment="1">
      <alignment vertical="center"/>
    </xf>
    <xf numFmtId="41" fontId="6" fillId="0" borderId="7" xfId="3" applyNumberFormat="1" applyFont="1" applyBorder="1" applyAlignment="1">
      <alignment vertical="center"/>
    </xf>
    <xf numFmtId="41" fontId="6" fillId="0" borderId="8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vertical="center"/>
    </xf>
    <xf numFmtId="38" fontId="8" fillId="0" borderId="0" xfId="3" applyNumberFormat="1" applyFont="1" applyFill="1" applyAlignment="1">
      <alignment horizontal="left" vertical="center"/>
    </xf>
    <xf numFmtId="41" fontId="6" fillId="0" borderId="6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vertical="center"/>
    </xf>
  </cellXfs>
  <cellStyles count="5">
    <cellStyle name="Comma" xfId="1" builtinId="3"/>
    <cellStyle name="Index Number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showGridLines="0" view="pageBreakPreview" zoomScale="70" zoomScaleNormal="100" zoomScaleSheetLayoutView="70" workbookViewId="0">
      <selection activeCell="A6" sqref="A6"/>
    </sheetView>
  </sheetViews>
  <sheetFormatPr defaultColWidth="9.125" defaultRowHeight="23.95" customHeight="1" x14ac:dyDescent="0.55000000000000004"/>
  <cols>
    <col min="1" max="1" width="46.25" style="5" customWidth="1"/>
    <col min="2" max="2" width="10.625" style="4" customWidth="1"/>
    <col min="3" max="3" width="7.25" style="4" bestFit="1" customWidth="1"/>
    <col min="4" max="4" width="1.625" style="4" customWidth="1"/>
    <col min="5" max="5" width="18.875" style="12" customWidth="1"/>
    <col min="6" max="6" width="1.625" style="12" customWidth="1"/>
    <col min="7" max="7" width="18.875" style="12" customWidth="1"/>
    <col min="8" max="8" width="1.625" style="21" customWidth="1"/>
    <col min="9" max="9" width="18.875" style="12" customWidth="1"/>
    <col min="10" max="10" width="1.625" style="12" customWidth="1"/>
    <col min="11" max="11" width="18.875" style="12" customWidth="1"/>
    <col min="12" max="16384" width="9.125" style="3"/>
  </cols>
  <sheetData>
    <row r="1" spans="1:11" s="2" customFormat="1" ht="23.95" customHeight="1" x14ac:dyDescent="0.55000000000000004">
      <c r="A1" s="136" t="s">
        <v>41</v>
      </c>
      <c r="B1" s="136"/>
      <c r="C1" s="136"/>
      <c r="D1" s="136"/>
      <c r="E1" s="136"/>
      <c r="F1" s="136"/>
      <c r="G1" s="136"/>
      <c r="H1" s="83"/>
    </row>
    <row r="2" spans="1:11" ht="23.95" customHeight="1" x14ac:dyDescent="0.55000000000000004">
      <c r="A2" s="135" t="s">
        <v>76</v>
      </c>
      <c r="B2" s="135"/>
      <c r="C2" s="135"/>
      <c r="D2" s="135"/>
      <c r="E2" s="135"/>
      <c r="F2" s="135"/>
      <c r="G2" s="135"/>
      <c r="H2" s="33"/>
      <c r="I2" s="3"/>
      <c r="J2" s="3"/>
      <c r="K2" s="3"/>
    </row>
    <row r="3" spans="1:11" s="2" customFormat="1" ht="23.95" customHeight="1" x14ac:dyDescent="0.55000000000000004">
      <c r="A3" s="135" t="s">
        <v>177</v>
      </c>
      <c r="B3" s="135"/>
      <c r="C3" s="135"/>
      <c r="D3" s="135"/>
      <c r="E3" s="135"/>
      <c r="F3" s="135"/>
      <c r="G3" s="135"/>
      <c r="H3" s="33"/>
    </row>
    <row r="4" spans="1:11" s="2" customFormat="1" ht="23.95" customHeight="1" x14ac:dyDescent="0.55000000000000004">
      <c r="H4" s="33"/>
      <c r="J4" s="12"/>
      <c r="K4" s="26" t="s">
        <v>1</v>
      </c>
    </row>
    <row r="5" spans="1:11" ht="23.95" customHeight="1" x14ac:dyDescent="0.55000000000000004">
      <c r="A5" s="4"/>
      <c r="B5" s="3"/>
      <c r="C5" s="3"/>
      <c r="D5" s="3"/>
      <c r="E5" s="137" t="s">
        <v>42</v>
      </c>
      <c r="F5" s="137"/>
      <c r="G5" s="137"/>
      <c r="H5" s="137"/>
      <c r="I5" s="137" t="s">
        <v>2</v>
      </c>
      <c r="J5" s="137"/>
      <c r="K5" s="137"/>
    </row>
    <row r="6" spans="1:11" ht="23.95" customHeight="1" x14ac:dyDescent="0.55000000000000004">
      <c r="A6" s="4"/>
      <c r="B6" s="3"/>
      <c r="C6" s="3"/>
      <c r="D6" s="3"/>
      <c r="E6" s="138" t="s">
        <v>0</v>
      </c>
      <c r="F6" s="138"/>
      <c r="G6" s="138"/>
      <c r="H6" s="40"/>
      <c r="I6" s="138" t="s">
        <v>0</v>
      </c>
      <c r="J6" s="138"/>
      <c r="K6" s="138"/>
    </row>
    <row r="7" spans="1:11" ht="23.95" customHeight="1" x14ac:dyDescent="0.55000000000000004">
      <c r="B7" s="6"/>
      <c r="C7" s="3"/>
      <c r="D7" s="3"/>
      <c r="E7" s="59" t="s">
        <v>47</v>
      </c>
      <c r="F7" s="8"/>
      <c r="G7" s="59" t="s">
        <v>47</v>
      </c>
      <c r="H7" s="8"/>
      <c r="I7" s="59" t="s">
        <v>47</v>
      </c>
      <c r="J7" s="8"/>
      <c r="K7" s="59" t="s">
        <v>47</v>
      </c>
    </row>
    <row r="8" spans="1:11" ht="23.95" customHeight="1" x14ac:dyDescent="0.55000000000000004">
      <c r="B8" s="6"/>
      <c r="C8" s="63" t="s">
        <v>3</v>
      </c>
      <c r="D8" s="64"/>
      <c r="E8" s="58" t="s">
        <v>178</v>
      </c>
      <c r="F8" s="43"/>
      <c r="G8" s="58" t="s">
        <v>168</v>
      </c>
      <c r="H8" s="8"/>
      <c r="I8" s="58" t="s">
        <v>178</v>
      </c>
      <c r="J8" s="43"/>
      <c r="K8" s="58" t="s">
        <v>168</v>
      </c>
    </row>
    <row r="9" spans="1:11" ht="23.95" customHeight="1" x14ac:dyDescent="0.55000000000000004">
      <c r="A9" s="46" t="s">
        <v>4</v>
      </c>
      <c r="C9" s="6"/>
      <c r="D9" s="64"/>
      <c r="E9" s="3"/>
      <c r="F9" s="3"/>
      <c r="G9" s="3"/>
      <c r="H9" s="65"/>
      <c r="I9" s="3"/>
      <c r="J9" s="43"/>
      <c r="K9" s="43"/>
    </row>
    <row r="10" spans="1:11" ht="23.95" customHeight="1" x14ac:dyDescent="0.2">
      <c r="A10" s="13" t="s">
        <v>67</v>
      </c>
      <c r="B10" s="11"/>
      <c r="C10" s="11" t="s">
        <v>156</v>
      </c>
      <c r="D10" s="11"/>
      <c r="E10" s="12">
        <v>324256369</v>
      </c>
      <c r="F10" s="119"/>
      <c r="G10" s="12">
        <v>289287353</v>
      </c>
      <c r="H10" s="119"/>
      <c r="I10" s="12">
        <v>203125835</v>
      </c>
      <c r="J10" s="119"/>
      <c r="K10" s="12">
        <v>168830289</v>
      </c>
    </row>
    <row r="11" spans="1:11" ht="23.95" customHeight="1" x14ac:dyDescent="0.2">
      <c r="A11" s="13" t="s">
        <v>44</v>
      </c>
      <c r="B11" s="11"/>
      <c r="C11" s="11"/>
      <c r="D11" s="11"/>
      <c r="E11" s="12">
        <v>888204</v>
      </c>
      <c r="F11" s="119"/>
      <c r="G11" s="12">
        <v>930314</v>
      </c>
      <c r="H11" s="119"/>
      <c r="I11" s="12">
        <v>679678</v>
      </c>
      <c r="J11" s="119"/>
      <c r="K11" s="12">
        <v>874435</v>
      </c>
    </row>
    <row r="12" spans="1:11" ht="23.95" customHeight="1" x14ac:dyDescent="0.2">
      <c r="A12" s="15" t="s">
        <v>164</v>
      </c>
      <c r="B12" s="11"/>
      <c r="C12" s="11" t="s">
        <v>139</v>
      </c>
      <c r="D12" s="11"/>
      <c r="E12" s="12">
        <v>115028197</v>
      </c>
      <c r="F12" s="119"/>
      <c r="G12" s="12">
        <v>171896031</v>
      </c>
      <c r="H12" s="119"/>
      <c r="I12" s="12">
        <v>115028197</v>
      </c>
      <c r="J12" s="119"/>
      <c r="K12" s="12">
        <v>171896031</v>
      </c>
    </row>
    <row r="13" spans="1:11" ht="23.95" customHeight="1" x14ac:dyDescent="0.2">
      <c r="A13" s="10" t="s">
        <v>160</v>
      </c>
      <c r="B13" s="11"/>
      <c r="C13" s="11" t="s">
        <v>140</v>
      </c>
      <c r="D13" s="11"/>
      <c r="E13" s="12">
        <v>1643949684</v>
      </c>
      <c r="F13" s="119"/>
      <c r="G13" s="12">
        <v>1578719368</v>
      </c>
      <c r="H13" s="119"/>
      <c r="I13" s="12">
        <v>1643949684</v>
      </c>
      <c r="J13" s="119"/>
      <c r="K13" s="12">
        <v>1578719368</v>
      </c>
    </row>
    <row r="14" spans="1:11" ht="23.95" customHeight="1" x14ac:dyDescent="0.55000000000000004">
      <c r="A14" s="10" t="s">
        <v>109</v>
      </c>
      <c r="B14" s="11"/>
      <c r="C14" s="11" t="s">
        <v>224</v>
      </c>
      <c r="D14" s="11"/>
      <c r="E14" s="12">
        <v>3305349892</v>
      </c>
      <c r="G14" s="12">
        <v>2420789945</v>
      </c>
      <c r="I14" s="12">
        <v>2890321565</v>
      </c>
      <c r="K14" s="12">
        <v>2347027836</v>
      </c>
    </row>
    <row r="15" spans="1:11" ht="23.95" customHeight="1" x14ac:dyDescent="0.55000000000000004">
      <c r="A15" s="10" t="s">
        <v>110</v>
      </c>
      <c r="B15" s="11"/>
      <c r="C15" s="11" t="s">
        <v>225</v>
      </c>
      <c r="D15" s="11"/>
      <c r="E15" s="12">
        <v>728296557</v>
      </c>
      <c r="G15" s="12">
        <v>804801085</v>
      </c>
      <c r="I15" s="12">
        <v>728296557</v>
      </c>
      <c r="K15" s="12">
        <v>804801085</v>
      </c>
    </row>
    <row r="16" spans="1:11" ht="23.95" customHeight="1" x14ac:dyDescent="0.2">
      <c r="A16" s="13" t="s">
        <v>111</v>
      </c>
      <c r="B16" s="11"/>
      <c r="C16" s="11" t="s">
        <v>103</v>
      </c>
      <c r="D16" s="11"/>
      <c r="E16" s="12">
        <v>9130835</v>
      </c>
      <c r="F16" s="119"/>
      <c r="G16" s="12">
        <v>12908280</v>
      </c>
      <c r="H16" s="119"/>
      <c r="I16" s="12">
        <v>9130835</v>
      </c>
      <c r="J16" s="119"/>
      <c r="K16" s="12">
        <v>12908280</v>
      </c>
    </row>
    <row r="17" spans="1:11" ht="23.95" customHeight="1" x14ac:dyDescent="0.2">
      <c r="A17" s="10" t="s">
        <v>45</v>
      </c>
      <c r="B17" s="11"/>
      <c r="C17" s="11" t="s">
        <v>151</v>
      </c>
      <c r="D17" s="11"/>
      <c r="E17" s="12">
        <v>0</v>
      </c>
      <c r="F17" s="119"/>
      <c r="G17" s="12">
        <v>0</v>
      </c>
      <c r="H17" s="119"/>
      <c r="I17" s="12">
        <v>258131165</v>
      </c>
      <c r="J17" s="119"/>
      <c r="K17" s="12">
        <v>317699900</v>
      </c>
    </row>
    <row r="18" spans="1:11" ht="23.95" customHeight="1" x14ac:dyDescent="0.2">
      <c r="A18" s="10" t="s">
        <v>179</v>
      </c>
      <c r="B18" s="11"/>
      <c r="C18" s="11" t="s">
        <v>181</v>
      </c>
      <c r="D18" s="11"/>
      <c r="E18" s="12">
        <v>8299123</v>
      </c>
      <c r="F18" s="119"/>
      <c r="G18" s="12">
        <v>0</v>
      </c>
      <c r="H18" s="119"/>
      <c r="I18" s="12">
        <v>0</v>
      </c>
      <c r="J18" s="119"/>
      <c r="K18" s="12">
        <v>0</v>
      </c>
    </row>
    <row r="19" spans="1:11" ht="23.95" customHeight="1" x14ac:dyDescent="0.2">
      <c r="A19" s="10" t="s">
        <v>180</v>
      </c>
      <c r="B19" s="11"/>
      <c r="C19" s="11" t="s">
        <v>182</v>
      </c>
      <c r="D19" s="11"/>
      <c r="E19" s="12">
        <v>108270149</v>
      </c>
      <c r="F19" s="119"/>
      <c r="G19" s="12">
        <v>0</v>
      </c>
      <c r="H19" s="119"/>
      <c r="I19" s="12">
        <v>112365399</v>
      </c>
      <c r="J19" s="119"/>
      <c r="K19" s="12">
        <v>0</v>
      </c>
    </row>
    <row r="20" spans="1:11" ht="23.95" customHeight="1" x14ac:dyDescent="0.2">
      <c r="A20" s="13" t="s">
        <v>77</v>
      </c>
      <c r="B20" s="11"/>
      <c r="C20" s="11" t="s">
        <v>141</v>
      </c>
      <c r="D20" s="11"/>
      <c r="E20" s="12">
        <v>222389743</v>
      </c>
      <c r="F20" s="119"/>
      <c r="G20" s="12">
        <v>217178013</v>
      </c>
      <c r="H20" s="119"/>
      <c r="I20" s="12">
        <v>115518787</v>
      </c>
      <c r="J20" s="119"/>
      <c r="K20" s="12">
        <v>121858457</v>
      </c>
    </row>
    <row r="21" spans="1:11" ht="23.95" customHeight="1" x14ac:dyDescent="0.2">
      <c r="A21" s="13" t="s">
        <v>112</v>
      </c>
      <c r="B21" s="11"/>
      <c r="C21" s="11" t="s">
        <v>142</v>
      </c>
      <c r="D21" s="11"/>
      <c r="E21" s="12">
        <v>10129461</v>
      </c>
      <c r="F21" s="119"/>
      <c r="G21" s="12">
        <v>3340781</v>
      </c>
      <c r="H21" s="119"/>
      <c r="I21" s="12">
        <v>8798223</v>
      </c>
      <c r="J21" s="119"/>
      <c r="K21" s="12">
        <v>986369</v>
      </c>
    </row>
    <row r="22" spans="1:11" ht="23.95" customHeight="1" x14ac:dyDescent="0.2">
      <c r="A22" s="13" t="s">
        <v>46</v>
      </c>
      <c r="B22" s="11"/>
      <c r="C22" s="11" t="s">
        <v>143</v>
      </c>
      <c r="D22" s="11"/>
      <c r="E22" s="12">
        <v>177208296</v>
      </c>
      <c r="F22" s="119"/>
      <c r="G22" s="12">
        <v>142244593</v>
      </c>
      <c r="H22" s="119"/>
      <c r="I22" s="12">
        <v>53599847</v>
      </c>
      <c r="J22" s="119"/>
      <c r="K22" s="12">
        <v>51899066</v>
      </c>
    </row>
    <row r="23" spans="1:11" ht="23.95" customHeight="1" x14ac:dyDescent="0.2">
      <c r="A23" s="10" t="s">
        <v>5</v>
      </c>
      <c r="B23" s="11"/>
      <c r="C23" s="11" t="s">
        <v>183</v>
      </c>
      <c r="D23" s="11"/>
      <c r="E23" s="12">
        <v>300309241</v>
      </c>
      <c r="F23" s="119"/>
      <c r="G23" s="12">
        <v>351683955</v>
      </c>
      <c r="H23" s="119"/>
      <c r="I23" s="12">
        <v>288033690</v>
      </c>
      <c r="J23" s="119"/>
      <c r="K23" s="12">
        <v>342503025</v>
      </c>
    </row>
    <row r="24" spans="1:11" ht="23.95" customHeight="1" x14ac:dyDescent="0.55000000000000004">
      <c r="A24" s="42" t="s">
        <v>6</v>
      </c>
      <c r="B24" s="11"/>
      <c r="C24" s="11"/>
      <c r="D24" s="11"/>
    </row>
    <row r="25" spans="1:11" ht="23.95" customHeight="1" x14ac:dyDescent="0.2">
      <c r="A25" s="42" t="s">
        <v>154</v>
      </c>
      <c r="B25" s="11"/>
      <c r="C25" s="11"/>
      <c r="D25" s="11"/>
      <c r="E25" s="12">
        <v>589368288</v>
      </c>
      <c r="F25" s="119"/>
      <c r="G25" s="12">
        <v>490028258</v>
      </c>
      <c r="H25" s="119"/>
      <c r="I25" s="12">
        <v>589368288</v>
      </c>
      <c r="J25" s="119"/>
      <c r="K25" s="12">
        <v>490028258</v>
      </c>
    </row>
    <row r="26" spans="1:11" ht="23.95" customHeight="1" x14ac:dyDescent="0.2">
      <c r="A26" s="42" t="s">
        <v>78</v>
      </c>
      <c r="B26" s="11"/>
      <c r="C26" s="11"/>
      <c r="D26" s="11"/>
      <c r="E26" s="12">
        <v>37315149</v>
      </c>
      <c r="F26" s="119"/>
      <c r="G26" s="12">
        <v>46021974</v>
      </c>
      <c r="H26" s="119"/>
      <c r="I26" s="12">
        <v>35522961</v>
      </c>
      <c r="J26" s="119"/>
      <c r="K26" s="12">
        <v>43938375</v>
      </c>
    </row>
    <row r="27" spans="1:11" ht="23.95" customHeight="1" x14ac:dyDescent="0.2">
      <c r="A27" s="42" t="s">
        <v>7</v>
      </c>
      <c r="B27" s="11"/>
      <c r="C27" s="11"/>
      <c r="D27" s="11"/>
      <c r="E27" s="12">
        <v>232790745</v>
      </c>
      <c r="F27" s="119"/>
      <c r="G27" s="12">
        <v>169718263</v>
      </c>
      <c r="H27" s="119"/>
      <c r="I27" s="12">
        <v>122520006</v>
      </c>
      <c r="J27" s="119"/>
      <c r="K27" s="12">
        <v>94882784</v>
      </c>
    </row>
    <row r="28" spans="1:11" ht="23.95" customHeight="1" thickBot="1" x14ac:dyDescent="0.6">
      <c r="A28" s="44" t="s">
        <v>8</v>
      </c>
      <c r="E28" s="14">
        <f>SUM(E10:E27)</f>
        <v>7812979933</v>
      </c>
      <c r="G28" s="14">
        <f>SUM(G10:G27)</f>
        <v>6699548213</v>
      </c>
      <c r="I28" s="14">
        <f>SUM(I10:I27)</f>
        <v>7174390717</v>
      </c>
      <c r="K28" s="14">
        <f>SUM(K10:K27)</f>
        <v>6548853558</v>
      </c>
    </row>
    <row r="29" spans="1:11" ht="23.95" customHeight="1" thickTop="1" x14ac:dyDescent="0.55000000000000004">
      <c r="A29" s="3"/>
    </row>
    <row r="30" spans="1:11" ht="23.95" customHeight="1" x14ac:dyDescent="0.55000000000000004">
      <c r="A30" s="42" t="s">
        <v>9</v>
      </c>
    </row>
    <row r="31" spans="1:11" ht="23.95" customHeight="1" x14ac:dyDescent="0.55000000000000004">
      <c r="A31" s="42"/>
    </row>
    <row r="32" spans="1:11" ht="23.95" customHeight="1" x14ac:dyDescent="0.55000000000000004">
      <c r="A32" s="42"/>
    </row>
    <row r="33" spans="1:11" ht="23.95" customHeight="1" x14ac:dyDescent="0.55000000000000004">
      <c r="A33" s="42"/>
    </row>
    <row r="34" spans="1:11" s="2" customFormat="1" ht="23.95" customHeight="1" x14ac:dyDescent="0.55000000000000004">
      <c r="A34" s="136" t="s">
        <v>41</v>
      </c>
      <c r="B34" s="136"/>
      <c r="C34" s="136"/>
      <c r="D34" s="136"/>
      <c r="E34" s="136"/>
      <c r="F34" s="136"/>
      <c r="G34" s="136"/>
      <c r="H34" s="83"/>
    </row>
    <row r="35" spans="1:11" ht="23.95" customHeight="1" x14ac:dyDescent="0.55000000000000004">
      <c r="A35" s="135" t="s">
        <v>79</v>
      </c>
      <c r="B35" s="135"/>
      <c r="C35" s="135"/>
      <c r="D35" s="135"/>
      <c r="E35" s="135"/>
      <c r="F35" s="135"/>
      <c r="G35" s="135"/>
      <c r="H35" s="33"/>
      <c r="I35" s="3"/>
      <c r="J35" s="3"/>
      <c r="K35" s="3"/>
    </row>
    <row r="36" spans="1:11" s="2" customFormat="1" ht="23.95" customHeight="1" x14ac:dyDescent="0.55000000000000004">
      <c r="A36" s="135" t="s">
        <v>177</v>
      </c>
      <c r="B36" s="135"/>
      <c r="C36" s="135"/>
      <c r="D36" s="135"/>
      <c r="E36" s="135"/>
      <c r="F36" s="135"/>
      <c r="G36" s="135"/>
      <c r="H36" s="33"/>
    </row>
    <row r="37" spans="1:11" s="2" customFormat="1" ht="23.95" customHeight="1" x14ac:dyDescent="0.55000000000000004">
      <c r="H37" s="33"/>
      <c r="J37" s="12"/>
      <c r="K37" s="26" t="s">
        <v>1</v>
      </c>
    </row>
    <row r="38" spans="1:11" ht="23.95" customHeight="1" x14ac:dyDescent="0.55000000000000004">
      <c r="A38" s="4"/>
      <c r="B38" s="3"/>
      <c r="C38" s="3"/>
      <c r="D38" s="3"/>
      <c r="E38" s="137" t="s">
        <v>42</v>
      </c>
      <c r="F38" s="137"/>
      <c r="G38" s="137"/>
      <c r="H38" s="137"/>
      <c r="I38" s="137" t="s">
        <v>2</v>
      </c>
      <c r="J38" s="137"/>
      <c r="K38" s="137"/>
    </row>
    <row r="39" spans="1:11" ht="23.95" customHeight="1" x14ac:dyDescent="0.55000000000000004">
      <c r="A39" s="4"/>
      <c r="B39" s="3"/>
      <c r="C39" s="3"/>
      <c r="D39" s="3"/>
      <c r="E39" s="138" t="s">
        <v>0</v>
      </c>
      <c r="F39" s="138"/>
      <c r="G39" s="138"/>
      <c r="H39" s="40"/>
      <c r="I39" s="138" t="s">
        <v>0</v>
      </c>
      <c r="J39" s="138"/>
      <c r="K39" s="138"/>
    </row>
    <row r="40" spans="1:11" ht="23.95" customHeight="1" x14ac:dyDescent="0.55000000000000004">
      <c r="B40" s="6"/>
      <c r="C40" s="3"/>
      <c r="D40" s="3"/>
      <c r="E40" s="59" t="s">
        <v>47</v>
      </c>
      <c r="F40" s="8"/>
      <c r="G40" s="59" t="s">
        <v>47</v>
      </c>
      <c r="H40" s="8"/>
      <c r="I40" s="59" t="s">
        <v>47</v>
      </c>
      <c r="J40" s="8"/>
      <c r="K40" s="59" t="s">
        <v>47</v>
      </c>
    </row>
    <row r="41" spans="1:11" ht="23.95" customHeight="1" x14ac:dyDescent="0.55000000000000004">
      <c r="B41" s="6"/>
      <c r="C41" s="63" t="s">
        <v>3</v>
      </c>
      <c r="D41" s="64"/>
      <c r="E41" s="58" t="s">
        <v>178</v>
      </c>
      <c r="F41" s="43"/>
      <c r="G41" s="58" t="s">
        <v>168</v>
      </c>
      <c r="H41" s="8"/>
      <c r="I41" s="58" t="s">
        <v>178</v>
      </c>
      <c r="J41" s="43"/>
      <c r="K41" s="58" t="s">
        <v>168</v>
      </c>
    </row>
    <row r="42" spans="1:11" ht="23.95" customHeight="1" x14ac:dyDescent="0.55000000000000004">
      <c r="A42" s="44" t="s">
        <v>52</v>
      </c>
      <c r="E42" s="16"/>
      <c r="F42" s="16"/>
      <c r="G42" s="16"/>
      <c r="H42" s="84"/>
      <c r="I42" s="16"/>
      <c r="J42" s="16"/>
      <c r="K42" s="16"/>
    </row>
    <row r="43" spans="1:11" ht="23.95" customHeight="1" x14ac:dyDescent="0.55000000000000004">
      <c r="A43" s="44" t="s">
        <v>10</v>
      </c>
      <c r="E43" s="16"/>
      <c r="F43" s="16"/>
      <c r="G43" s="16"/>
      <c r="H43" s="84"/>
      <c r="I43" s="16"/>
      <c r="J43" s="16"/>
      <c r="K43" s="16"/>
    </row>
    <row r="44" spans="1:11" ht="23.95" customHeight="1" x14ac:dyDescent="0.2">
      <c r="A44" s="13" t="s">
        <v>12</v>
      </c>
      <c r="B44" s="11"/>
      <c r="C44" s="11" t="s">
        <v>144</v>
      </c>
      <c r="D44" s="11"/>
      <c r="E44" s="12">
        <v>2846965350</v>
      </c>
      <c r="F44" s="119"/>
      <c r="G44" s="12">
        <v>2537978326</v>
      </c>
      <c r="H44" s="119"/>
      <c r="I44" s="12">
        <v>2846965350</v>
      </c>
      <c r="J44" s="119"/>
      <c r="K44" s="12">
        <v>2537978326</v>
      </c>
    </row>
    <row r="45" spans="1:11" ht="23.95" customHeight="1" x14ac:dyDescent="0.2">
      <c r="A45" s="13" t="s">
        <v>11</v>
      </c>
      <c r="B45" s="11"/>
      <c r="C45" s="11" t="s">
        <v>152</v>
      </c>
      <c r="D45" s="11"/>
      <c r="E45" s="12">
        <v>500380407</v>
      </c>
      <c r="F45" s="119"/>
      <c r="G45" s="12">
        <v>563201720</v>
      </c>
      <c r="H45" s="119"/>
      <c r="I45" s="12">
        <v>500380407</v>
      </c>
      <c r="J45" s="56"/>
      <c r="K45" s="12">
        <v>563201720</v>
      </c>
    </row>
    <row r="46" spans="1:11" ht="23.95" customHeight="1" x14ac:dyDescent="0.2">
      <c r="A46" s="13" t="s">
        <v>153</v>
      </c>
      <c r="B46" s="11"/>
      <c r="C46" s="11" t="s">
        <v>70</v>
      </c>
      <c r="D46" s="11"/>
      <c r="E46" s="12">
        <v>545395</v>
      </c>
      <c r="F46" s="119"/>
      <c r="G46" s="12">
        <v>1156616</v>
      </c>
      <c r="H46" s="119"/>
      <c r="I46" s="12">
        <v>0</v>
      </c>
      <c r="J46" s="56"/>
      <c r="K46" s="12">
        <v>0</v>
      </c>
    </row>
    <row r="47" spans="1:11" ht="23.95" customHeight="1" x14ac:dyDescent="0.2">
      <c r="A47" s="13" t="s">
        <v>53</v>
      </c>
      <c r="C47" s="11"/>
      <c r="D47" s="11"/>
      <c r="E47" s="12">
        <v>5491768</v>
      </c>
      <c r="F47" s="119"/>
      <c r="G47" s="12">
        <v>2470041</v>
      </c>
      <c r="H47" s="119"/>
      <c r="I47" s="12">
        <v>0</v>
      </c>
      <c r="J47" s="27"/>
      <c r="K47" s="12">
        <v>0</v>
      </c>
    </row>
    <row r="48" spans="1:11" ht="23.95" customHeight="1" x14ac:dyDescent="0.2">
      <c r="A48" s="13" t="s">
        <v>107</v>
      </c>
      <c r="B48" s="11"/>
      <c r="C48" s="11" t="s">
        <v>65</v>
      </c>
      <c r="E48" s="12">
        <v>73922790</v>
      </c>
      <c r="F48" s="119"/>
      <c r="G48" s="12">
        <v>78621739</v>
      </c>
      <c r="H48" s="119"/>
      <c r="I48" s="12">
        <v>39118587</v>
      </c>
      <c r="J48" s="56"/>
      <c r="K48" s="12">
        <v>41990942</v>
      </c>
    </row>
    <row r="49" spans="1:11" ht="23.95" customHeight="1" x14ac:dyDescent="0.2">
      <c r="A49" s="13" t="s">
        <v>113</v>
      </c>
      <c r="B49" s="11"/>
      <c r="C49" s="11" t="s">
        <v>150</v>
      </c>
      <c r="D49" s="11"/>
      <c r="E49" s="12">
        <v>10423444</v>
      </c>
      <c r="F49" s="119"/>
      <c r="G49" s="12">
        <v>3701745</v>
      </c>
      <c r="H49" s="119"/>
      <c r="I49" s="12">
        <v>8985350</v>
      </c>
      <c r="J49" s="56"/>
      <c r="K49" s="12">
        <v>1190386</v>
      </c>
    </row>
    <row r="50" spans="1:11" ht="23.95" customHeight="1" x14ac:dyDescent="0.55000000000000004">
      <c r="A50" s="13" t="s">
        <v>13</v>
      </c>
      <c r="B50" s="11"/>
      <c r="C50" s="11"/>
      <c r="D50" s="11"/>
    </row>
    <row r="51" spans="1:11" ht="23.95" customHeight="1" x14ac:dyDescent="0.2">
      <c r="A51" s="13" t="s">
        <v>114</v>
      </c>
      <c r="B51" s="11"/>
      <c r="C51" s="11"/>
      <c r="D51" s="11"/>
      <c r="E51" s="12">
        <v>353136477</v>
      </c>
      <c r="F51" s="119"/>
      <c r="G51" s="12">
        <v>265966640</v>
      </c>
      <c r="H51" s="119"/>
      <c r="I51" s="12">
        <v>353136477</v>
      </c>
      <c r="J51" s="56"/>
      <c r="K51" s="12">
        <v>265966640</v>
      </c>
    </row>
    <row r="52" spans="1:11" ht="23.95" customHeight="1" x14ac:dyDescent="0.2">
      <c r="A52" s="42" t="s">
        <v>155</v>
      </c>
      <c r="B52" s="11"/>
      <c r="C52" s="11"/>
      <c r="D52" s="11"/>
      <c r="E52" s="12">
        <v>18401760</v>
      </c>
      <c r="F52" s="119"/>
      <c r="G52" s="12">
        <v>23569321</v>
      </c>
      <c r="H52" s="119"/>
      <c r="I52" s="12">
        <v>18401760</v>
      </c>
      <c r="J52" s="56"/>
      <c r="K52" s="12">
        <v>23569321</v>
      </c>
    </row>
    <row r="53" spans="1:11" ht="23.95" customHeight="1" x14ac:dyDescent="0.2">
      <c r="A53" s="13" t="s">
        <v>7</v>
      </c>
      <c r="B53" s="11"/>
      <c r="C53" s="11"/>
      <c r="D53" s="11"/>
      <c r="E53" s="12">
        <v>202360307</v>
      </c>
      <c r="F53" s="119"/>
      <c r="G53" s="12">
        <v>109315083</v>
      </c>
      <c r="H53" s="119"/>
      <c r="I53" s="12">
        <v>82516246</v>
      </c>
      <c r="J53" s="56"/>
      <c r="K53" s="12">
        <v>45445144</v>
      </c>
    </row>
    <row r="54" spans="1:11" ht="23.95" customHeight="1" x14ac:dyDescent="0.55000000000000004">
      <c r="A54" s="46" t="s">
        <v>14</v>
      </c>
      <c r="B54" s="11"/>
      <c r="C54" s="11"/>
      <c r="D54" s="11"/>
      <c r="E54" s="17">
        <f>SUM(E44:E53)</f>
        <v>4011627698</v>
      </c>
      <c r="F54" s="21"/>
      <c r="G54" s="17">
        <f>SUM(G44:G53)</f>
        <v>3585981231</v>
      </c>
      <c r="I54" s="17">
        <f>SUM(I44:I53)</f>
        <v>3849504177</v>
      </c>
      <c r="K54" s="17">
        <f>SUM(K44:K53)</f>
        <v>3479342479</v>
      </c>
    </row>
    <row r="55" spans="1:11" ht="23.95" customHeight="1" x14ac:dyDescent="0.55000000000000004">
      <c r="A55" s="45" t="s">
        <v>80</v>
      </c>
      <c r="B55" s="11"/>
      <c r="C55" s="11"/>
      <c r="D55" s="11"/>
      <c r="F55" s="21"/>
    </row>
    <row r="56" spans="1:11" ht="23.95" customHeight="1" x14ac:dyDescent="0.55000000000000004">
      <c r="A56" s="32" t="s">
        <v>15</v>
      </c>
      <c r="B56" s="11"/>
      <c r="C56" s="11" t="s">
        <v>184</v>
      </c>
      <c r="D56" s="11"/>
      <c r="F56" s="21"/>
    </row>
    <row r="57" spans="1:11" ht="23.95" customHeight="1" x14ac:dyDescent="0.55000000000000004">
      <c r="A57" s="13" t="s">
        <v>69</v>
      </c>
      <c r="B57" s="11"/>
      <c r="C57" s="11"/>
      <c r="D57" s="11"/>
      <c r="F57" s="21"/>
    </row>
    <row r="58" spans="1:11" ht="23.95" customHeight="1" x14ac:dyDescent="0.55000000000000004">
      <c r="A58" s="13" t="s">
        <v>185</v>
      </c>
      <c r="B58" s="11"/>
      <c r="C58" s="11"/>
      <c r="D58" s="11"/>
      <c r="E58" s="19">
        <v>3709194572</v>
      </c>
      <c r="F58" s="19"/>
      <c r="G58" s="19">
        <v>3709194572</v>
      </c>
      <c r="H58" s="19"/>
      <c r="I58" s="19">
        <v>3709194572</v>
      </c>
      <c r="J58" s="85"/>
      <c r="K58" s="19">
        <v>3709194572</v>
      </c>
    </row>
    <row r="59" spans="1:11" ht="23.95" customHeight="1" x14ac:dyDescent="0.55000000000000004">
      <c r="A59" s="13" t="s">
        <v>186</v>
      </c>
      <c r="B59" s="11"/>
      <c r="C59" s="11"/>
      <c r="D59" s="11"/>
    </row>
    <row r="60" spans="1:11" ht="23.95" customHeight="1" x14ac:dyDescent="0.55000000000000004">
      <c r="A60" s="13" t="s">
        <v>16</v>
      </c>
      <c r="B60" s="11"/>
      <c r="C60" s="11"/>
      <c r="D60" s="11"/>
    </row>
    <row r="61" spans="1:11" ht="23.95" customHeight="1" x14ac:dyDescent="0.2">
      <c r="A61" s="13" t="s">
        <v>17</v>
      </c>
      <c r="B61" s="11"/>
      <c r="C61" s="11" t="s">
        <v>145</v>
      </c>
      <c r="D61" s="11"/>
      <c r="E61" s="12">
        <v>73100000</v>
      </c>
      <c r="F61" s="119"/>
      <c r="G61" s="12">
        <v>69700000</v>
      </c>
      <c r="H61" s="119"/>
      <c r="I61" s="12">
        <v>48500000</v>
      </c>
      <c r="J61" s="56"/>
      <c r="K61" s="12">
        <v>48500000</v>
      </c>
    </row>
    <row r="62" spans="1:11" ht="23.95" customHeight="1" x14ac:dyDescent="0.2">
      <c r="A62" s="13" t="s">
        <v>187</v>
      </c>
      <c r="B62" s="11"/>
      <c r="C62" s="11"/>
      <c r="D62" s="11"/>
      <c r="E62" s="12">
        <v>-210252267</v>
      </c>
      <c r="F62" s="119"/>
      <c r="G62" s="12">
        <v>-411652798</v>
      </c>
      <c r="H62" s="119"/>
      <c r="I62" s="12">
        <v>-194676335</v>
      </c>
      <c r="J62" s="56"/>
      <c r="K62" s="12">
        <v>-528332026</v>
      </c>
    </row>
    <row r="63" spans="1:11" ht="23.95" customHeight="1" x14ac:dyDescent="0.2">
      <c r="A63" s="32" t="s">
        <v>56</v>
      </c>
      <c r="B63" s="11"/>
      <c r="C63" s="11"/>
      <c r="D63" s="11"/>
      <c r="E63" s="20">
        <v>-29316983</v>
      </c>
      <c r="F63" s="119"/>
      <c r="G63" s="20">
        <v>-253674792</v>
      </c>
      <c r="H63" s="119"/>
      <c r="I63" s="20">
        <v>-238131697</v>
      </c>
      <c r="J63" s="56"/>
      <c r="K63" s="20">
        <v>-159851467</v>
      </c>
    </row>
    <row r="64" spans="1:11" ht="23.95" customHeight="1" x14ac:dyDescent="0.55000000000000004">
      <c r="A64" s="45" t="s">
        <v>217</v>
      </c>
      <c r="E64" s="132">
        <f>SUM(E58:E63)</f>
        <v>3542725322</v>
      </c>
      <c r="F64" s="21"/>
      <c r="G64" s="132">
        <f>SUM(G58:G63)</f>
        <v>3113566982</v>
      </c>
      <c r="I64" s="132">
        <f>SUM(I58:I63)</f>
        <v>3324886540</v>
      </c>
      <c r="J64" s="21"/>
      <c r="K64" s="132">
        <f>SUM(K58:K63)</f>
        <v>3069511079</v>
      </c>
    </row>
    <row r="65" spans="1:11" ht="23.95" customHeight="1" x14ac:dyDescent="0.55000000000000004">
      <c r="A65" s="32" t="s">
        <v>19</v>
      </c>
      <c r="E65" s="20">
        <v>258626913</v>
      </c>
      <c r="F65" s="21"/>
      <c r="G65" s="20">
        <v>0</v>
      </c>
      <c r="I65" s="20">
        <v>0</v>
      </c>
      <c r="J65" s="21"/>
      <c r="K65" s="20">
        <v>0</v>
      </c>
    </row>
    <row r="66" spans="1:11" ht="23.95" customHeight="1" x14ac:dyDescent="0.55000000000000004">
      <c r="A66" s="45" t="s">
        <v>55</v>
      </c>
      <c r="E66" s="17">
        <f>SUM(E64:E65)</f>
        <v>3801352235</v>
      </c>
      <c r="F66" s="21"/>
      <c r="G66" s="17">
        <f>SUM(G64:G65)</f>
        <v>3113566982</v>
      </c>
      <c r="I66" s="17">
        <f>SUM(I64:I65)</f>
        <v>3324886540</v>
      </c>
      <c r="K66" s="17">
        <f>SUM(K64:K65)</f>
        <v>3069511079</v>
      </c>
    </row>
    <row r="67" spans="1:11" ht="23.95" customHeight="1" thickBot="1" x14ac:dyDescent="0.6">
      <c r="A67" s="45" t="s">
        <v>54</v>
      </c>
      <c r="E67" s="23">
        <f>E54+E66</f>
        <v>7812979933</v>
      </c>
      <c r="F67" s="21"/>
      <c r="G67" s="23">
        <f>G54+G66</f>
        <v>6699548213</v>
      </c>
      <c r="I67" s="23">
        <f>I54+I66</f>
        <v>7174390717</v>
      </c>
      <c r="K67" s="23">
        <f>K54+K66</f>
        <v>6548853558</v>
      </c>
    </row>
    <row r="68" spans="1:11" ht="23.95" customHeight="1" thickTop="1" x14ac:dyDescent="0.55000000000000004">
      <c r="A68" s="3"/>
      <c r="E68" s="12">
        <f>+E67-E28</f>
        <v>0</v>
      </c>
      <c r="F68" s="21"/>
      <c r="G68" s="12">
        <f>+G67-G28</f>
        <v>0</v>
      </c>
      <c r="I68" s="12">
        <f>+I67-I28</f>
        <v>0</v>
      </c>
      <c r="K68" s="12">
        <f>+K67-K28</f>
        <v>0</v>
      </c>
    </row>
    <row r="69" spans="1:11" ht="23.95" customHeight="1" x14ac:dyDescent="0.55000000000000004">
      <c r="A69" s="42" t="s">
        <v>9</v>
      </c>
    </row>
    <row r="70" spans="1:11" s="2" customFormat="1" ht="23.95" customHeight="1" x14ac:dyDescent="0.55000000000000004">
      <c r="A70" s="15"/>
      <c r="B70" s="4"/>
      <c r="C70" s="4"/>
      <c r="D70" s="4"/>
      <c r="E70" s="12"/>
      <c r="F70" s="12"/>
      <c r="G70" s="12"/>
      <c r="H70" s="21"/>
      <c r="I70" s="12"/>
      <c r="J70" s="12"/>
      <c r="K70" s="12"/>
    </row>
    <row r="71" spans="1:11" ht="23.95" customHeight="1" x14ac:dyDescent="0.55000000000000004">
      <c r="A71" s="24"/>
      <c r="B71" s="25"/>
      <c r="C71" s="25"/>
      <c r="D71" s="25"/>
      <c r="E71" s="25"/>
      <c r="I71" s="25"/>
    </row>
    <row r="72" spans="1:11" s="2" customFormat="1" ht="23.95" customHeight="1" x14ac:dyDescent="0.55000000000000004">
      <c r="A72" s="15"/>
      <c r="B72" s="4"/>
      <c r="C72" s="4"/>
      <c r="D72" s="4"/>
      <c r="E72" s="12"/>
      <c r="F72" s="12"/>
      <c r="G72" s="12"/>
      <c r="H72" s="21"/>
      <c r="I72" s="12"/>
      <c r="J72" s="12"/>
      <c r="K72" s="12"/>
    </row>
    <row r="73" spans="1:11" s="2" customFormat="1" ht="23.95" customHeight="1" x14ac:dyDescent="0.55000000000000004">
      <c r="A73" s="15"/>
      <c r="B73" s="10" t="s">
        <v>20</v>
      </c>
      <c r="D73" s="4"/>
      <c r="E73" s="12"/>
      <c r="F73" s="12"/>
      <c r="G73" s="12"/>
      <c r="H73" s="21"/>
      <c r="I73" s="12"/>
      <c r="J73" s="12"/>
      <c r="K73" s="12"/>
    </row>
    <row r="74" spans="1:11" ht="23.95" customHeight="1" x14ac:dyDescent="0.55000000000000004">
      <c r="A74" s="24"/>
    </row>
    <row r="75" spans="1:11" ht="23.95" customHeight="1" x14ac:dyDescent="0.55000000000000004">
      <c r="A75" s="4"/>
      <c r="B75" s="3"/>
      <c r="C75" s="3"/>
      <c r="D75" s="3"/>
      <c r="E75" s="3"/>
      <c r="F75" s="3"/>
      <c r="G75" s="3"/>
      <c r="H75" s="65"/>
      <c r="I75" s="3"/>
      <c r="J75" s="3"/>
      <c r="K75" s="3"/>
    </row>
    <row r="76" spans="1:11" ht="23.95" customHeight="1" x14ac:dyDescent="0.55000000000000004">
      <c r="A76" s="4"/>
      <c r="B76" s="3"/>
      <c r="C76" s="3"/>
      <c r="D76" s="3"/>
      <c r="E76" s="3"/>
      <c r="F76" s="3"/>
      <c r="G76" s="3"/>
      <c r="H76" s="65"/>
      <c r="I76" s="3"/>
      <c r="J76" s="3"/>
      <c r="K76" s="3"/>
    </row>
    <row r="77" spans="1:11" ht="23.95" customHeight="1" x14ac:dyDescent="0.55000000000000004">
      <c r="A77" s="4"/>
      <c r="B77" s="3"/>
      <c r="C77" s="3"/>
      <c r="D77" s="3"/>
      <c r="E77" s="3"/>
      <c r="F77" s="3"/>
      <c r="G77" s="3"/>
      <c r="H77" s="65"/>
      <c r="I77" s="3"/>
      <c r="J77" s="3"/>
      <c r="K77" s="3"/>
    </row>
    <row r="78" spans="1:11" ht="23.95" customHeight="1" x14ac:dyDescent="0.55000000000000004">
      <c r="A78" s="4"/>
      <c r="B78" s="3"/>
      <c r="C78" s="3"/>
      <c r="D78" s="3"/>
      <c r="E78" s="3"/>
      <c r="F78" s="3"/>
      <c r="G78" s="3"/>
      <c r="H78" s="65"/>
      <c r="I78" s="3"/>
      <c r="J78" s="3"/>
      <c r="K78" s="3"/>
    </row>
    <row r="79" spans="1:11" ht="23.95" customHeight="1" x14ac:dyDescent="0.55000000000000004">
      <c r="A79" s="4"/>
      <c r="B79" s="3"/>
      <c r="C79" s="3"/>
      <c r="D79" s="3"/>
      <c r="E79" s="3"/>
      <c r="F79" s="3"/>
      <c r="G79" s="3"/>
      <c r="H79" s="65"/>
      <c r="I79" s="3"/>
      <c r="J79" s="3"/>
      <c r="K79" s="3"/>
    </row>
  </sheetData>
  <mergeCells count="14">
    <mergeCell ref="E39:G39"/>
    <mergeCell ref="I39:K39"/>
    <mergeCell ref="I5:K5"/>
    <mergeCell ref="I6:K6"/>
    <mergeCell ref="E38:H38"/>
    <mergeCell ref="A35:G35"/>
    <mergeCell ref="A36:G36"/>
    <mergeCell ref="I38:K38"/>
    <mergeCell ref="A3:G3"/>
    <mergeCell ref="A1:G1"/>
    <mergeCell ref="A2:G2"/>
    <mergeCell ref="A34:G34"/>
    <mergeCell ref="E5:H5"/>
    <mergeCell ref="E6:G6"/>
  </mergeCells>
  <phoneticPr fontId="2" type="noConversion"/>
  <pageMargins left="0.86614173228346458" right="0.55118110236220474" top="0.9055118110236221" bottom="0" header="0.31496062992125984" footer="0"/>
  <pageSetup paperSize="9" scale="65" orientation="portrait" r:id="rId1"/>
  <headerFooter alignWithMargins="0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showGridLines="0" view="pageBreakPreview" zoomScale="70" zoomScaleNormal="100" zoomScaleSheetLayoutView="70" workbookViewId="0">
      <selection sqref="A1:G1"/>
    </sheetView>
  </sheetViews>
  <sheetFormatPr defaultColWidth="9.125" defaultRowHeight="23.1" customHeight="1" x14ac:dyDescent="0.55000000000000004"/>
  <cols>
    <col min="1" max="1" width="61.25" style="5" customWidth="1"/>
    <col min="2" max="2" width="2.125" style="4" customWidth="1"/>
    <col min="3" max="3" width="8.125" style="4" customWidth="1"/>
    <col min="4" max="4" width="2.125" style="4" customWidth="1"/>
    <col min="5" max="5" width="18.125" style="12" customWidth="1"/>
    <col min="6" max="6" width="2.125" style="12" customWidth="1"/>
    <col min="7" max="7" width="18.125" style="12" customWidth="1"/>
    <col min="8" max="8" width="2.125" style="4" customWidth="1"/>
    <col min="9" max="9" width="18.125" style="12" customWidth="1"/>
    <col min="10" max="10" width="2.125" style="12" customWidth="1"/>
    <col min="11" max="11" width="18.125" style="12" customWidth="1"/>
    <col min="12" max="12" width="1" style="12" customWidth="1"/>
    <col min="13" max="16384" width="9.125" style="3"/>
  </cols>
  <sheetData>
    <row r="1" spans="1:12" s="2" customFormat="1" ht="23.1" customHeight="1" x14ac:dyDescent="0.55000000000000004">
      <c r="A1" s="136" t="s">
        <v>41</v>
      </c>
      <c r="B1" s="136"/>
      <c r="C1" s="136"/>
      <c r="D1" s="136"/>
      <c r="E1" s="136"/>
      <c r="F1" s="136"/>
      <c r="G1" s="136"/>
      <c r="L1" s="1"/>
    </row>
    <row r="2" spans="1:12" ht="23.1" customHeight="1" x14ac:dyDescent="0.55000000000000004">
      <c r="A2" s="135" t="s">
        <v>82</v>
      </c>
      <c r="B2" s="135"/>
      <c r="C2" s="135"/>
      <c r="D2" s="135"/>
      <c r="E2" s="135"/>
      <c r="F2" s="135"/>
      <c r="G2" s="135"/>
      <c r="H2" s="3"/>
      <c r="I2" s="3"/>
      <c r="J2" s="3"/>
      <c r="K2" s="3"/>
      <c r="L2" s="2"/>
    </row>
    <row r="3" spans="1:12" s="2" customFormat="1" ht="23.1" customHeight="1" x14ac:dyDescent="0.55000000000000004">
      <c r="A3" s="139" t="s">
        <v>174</v>
      </c>
      <c r="B3" s="139"/>
      <c r="C3" s="139"/>
      <c r="D3" s="139"/>
      <c r="E3" s="139"/>
      <c r="F3" s="139"/>
      <c r="G3" s="139"/>
      <c r="L3" s="73"/>
    </row>
    <row r="4" spans="1:12" s="2" customFormat="1" ht="23.1" customHeight="1" x14ac:dyDescent="0.55000000000000004">
      <c r="I4" s="140" t="s">
        <v>1</v>
      </c>
      <c r="J4" s="140"/>
      <c r="K4" s="140"/>
    </row>
    <row r="5" spans="1:12" ht="23.1" customHeight="1" x14ac:dyDescent="0.55000000000000004">
      <c r="A5" s="4"/>
      <c r="B5" s="3"/>
      <c r="C5" s="3"/>
      <c r="D5" s="3"/>
      <c r="E5" s="137" t="s">
        <v>42</v>
      </c>
      <c r="F5" s="137"/>
      <c r="G5" s="137"/>
      <c r="H5" s="3"/>
      <c r="I5" s="137" t="s">
        <v>2</v>
      </c>
      <c r="J5" s="137"/>
      <c r="K5" s="137"/>
      <c r="L5" s="74"/>
    </row>
    <row r="6" spans="1:12" ht="23.1" customHeight="1" x14ac:dyDescent="0.55000000000000004">
      <c r="A6" s="4"/>
      <c r="B6" s="3"/>
      <c r="C6" s="3"/>
      <c r="D6" s="3"/>
      <c r="E6" s="138" t="s">
        <v>0</v>
      </c>
      <c r="F6" s="138"/>
      <c r="G6" s="138"/>
      <c r="H6" s="3"/>
      <c r="I6" s="138" t="s">
        <v>0</v>
      </c>
      <c r="J6" s="138"/>
      <c r="K6" s="138"/>
      <c r="L6" s="75"/>
    </row>
    <row r="7" spans="1:12" ht="23.1" customHeight="1" x14ac:dyDescent="0.55000000000000004">
      <c r="B7" s="6"/>
      <c r="C7" s="63" t="s">
        <v>3</v>
      </c>
      <c r="D7" s="64"/>
      <c r="E7" s="58" t="s">
        <v>178</v>
      </c>
      <c r="F7" s="43"/>
      <c r="G7" s="58" t="s">
        <v>168</v>
      </c>
      <c r="H7" s="43"/>
      <c r="I7" s="58" t="s">
        <v>178</v>
      </c>
      <c r="J7" s="43"/>
      <c r="K7" s="58" t="s">
        <v>168</v>
      </c>
      <c r="L7" s="43"/>
    </row>
    <row r="8" spans="1:12" ht="23.1" customHeight="1" x14ac:dyDescent="0.55000000000000004">
      <c r="A8" s="9" t="s">
        <v>62</v>
      </c>
    </row>
    <row r="9" spans="1:12" ht="23.1" customHeight="1" x14ac:dyDescent="0.55000000000000004">
      <c r="A9" s="10" t="s">
        <v>161</v>
      </c>
      <c r="C9" s="11"/>
      <c r="D9" s="11"/>
      <c r="E9" s="103">
        <v>4902637355</v>
      </c>
      <c r="F9" s="103"/>
      <c r="G9" s="103">
        <v>4199919033</v>
      </c>
      <c r="H9" s="103"/>
      <c r="I9" s="103">
        <v>4902637355</v>
      </c>
      <c r="J9" s="103"/>
      <c r="K9" s="103">
        <v>4199919033</v>
      </c>
    </row>
    <row r="10" spans="1:12" ht="23.1" customHeight="1" x14ac:dyDescent="0.55000000000000004">
      <c r="A10" s="10" t="s">
        <v>61</v>
      </c>
      <c r="C10" s="11"/>
      <c r="D10" s="11"/>
      <c r="E10" s="104">
        <v>-248282320</v>
      </c>
      <c r="F10" s="103"/>
      <c r="G10" s="104">
        <v>-343501679</v>
      </c>
      <c r="H10" s="103"/>
      <c r="I10" s="104">
        <v>-248282320</v>
      </c>
      <c r="J10" s="103"/>
      <c r="K10" s="104">
        <v>-343501679</v>
      </c>
    </row>
    <row r="11" spans="1:12" ht="23.1" customHeight="1" x14ac:dyDescent="0.55000000000000004">
      <c r="A11" s="10" t="s">
        <v>68</v>
      </c>
      <c r="C11" s="11"/>
      <c r="D11" s="11"/>
      <c r="E11" s="21">
        <f>SUM(E9:E10)</f>
        <v>4654355035</v>
      </c>
      <c r="F11" s="21"/>
      <c r="G11" s="21">
        <f>SUM(G9:G10)</f>
        <v>3856417354</v>
      </c>
      <c r="H11" s="21"/>
      <c r="I11" s="21">
        <f>SUM(I9:I10)</f>
        <v>4654355035</v>
      </c>
      <c r="J11" s="21"/>
      <c r="K11" s="21">
        <f>SUM(K9:K10)</f>
        <v>3856417354</v>
      </c>
    </row>
    <row r="12" spans="1:12" ht="23.1" customHeight="1" x14ac:dyDescent="0.55000000000000004">
      <c r="A12" s="10" t="s">
        <v>188</v>
      </c>
      <c r="C12" s="11"/>
      <c r="D12" s="11"/>
      <c r="E12" s="21"/>
      <c r="F12" s="21"/>
      <c r="G12" s="21"/>
      <c r="H12" s="21"/>
      <c r="I12" s="21"/>
      <c r="J12" s="21"/>
      <c r="K12" s="21"/>
    </row>
    <row r="13" spans="1:12" ht="23.1" customHeight="1" x14ac:dyDescent="0.55000000000000004">
      <c r="A13" s="10" t="s">
        <v>189</v>
      </c>
      <c r="C13" s="11"/>
      <c r="D13" s="11"/>
      <c r="E13" s="104">
        <v>-304828061</v>
      </c>
      <c r="F13" s="103"/>
      <c r="G13" s="104">
        <v>32484426</v>
      </c>
      <c r="H13" s="103"/>
      <c r="I13" s="104">
        <v>-304828061</v>
      </c>
      <c r="J13" s="103"/>
      <c r="K13" s="104">
        <v>32484426</v>
      </c>
    </row>
    <row r="14" spans="1:12" ht="23.1" customHeight="1" x14ac:dyDescent="0.55000000000000004">
      <c r="A14" s="10" t="s">
        <v>104</v>
      </c>
      <c r="D14" s="11"/>
      <c r="E14" s="21">
        <f>SUM(E11:E13)</f>
        <v>4349526974</v>
      </c>
      <c r="F14" s="28"/>
      <c r="G14" s="21">
        <f>SUM(G11:G13)</f>
        <v>3888901780</v>
      </c>
      <c r="H14" s="21"/>
      <c r="I14" s="21">
        <f>SUM(I11:I13)</f>
        <v>4349526974</v>
      </c>
      <c r="J14" s="28"/>
      <c r="K14" s="21">
        <f>SUM(K11:K13)</f>
        <v>3888901780</v>
      </c>
    </row>
    <row r="15" spans="1:12" ht="23.1" customHeight="1" x14ac:dyDescent="0.55000000000000004">
      <c r="A15" s="10" t="s">
        <v>100</v>
      </c>
      <c r="C15" s="11"/>
      <c r="D15" s="11"/>
      <c r="E15" s="105">
        <v>67006848</v>
      </c>
      <c r="F15" s="105"/>
      <c r="G15" s="105">
        <v>86031368</v>
      </c>
      <c r="H15" s="105"/>
      <c r="I15" s="105">
        <v>67006848</v>
      </c>
      <c r="J15" s="105"/>
      <c r="K15" s="105">
        <v>86031368</v>
      </c>
    </row>
    <row r="16" spans="1:12" ht="23.1" customHeight="1" x14ac:dyDescent="0.55000000000000004">
      <c r="A16" s="10" t="s">
        <v>162</v>
      </c>
      <c r="C16" s="11" t="s">
        <v>146</v>
      </c>
      <c r="D16" s="11"/>
      <c r="E16" s="105">
        <v>83551165</v>
      </c>
      <c r="F16" s="105"/>
      <c r="G16" s="105">
        <v>66601097</v>
      </c>
      <c r="H16" s="105"/>
      <c r="I16" s="105">
        <v>96873570</v>
      </c>
      <c r="J16" s="105"/>
      <c r="K16" s="105">
        <v>138668904</v>
      </c>
    </row>
    <row r="17" spans="1:11" ht="23.1" customHeight="1" x14ac:dyDescent="0.55000000000000004">
      <c r="A17" s="10" t="s">
        <v>115</v>
      </c>
      <c r="C17" s="11" t="s">
        <v>147</v>
      </c>
      <c r="D17" s="11"/>
      <c r="E17" s="105">
        <v>0</v>
      </c>
      <c r="F17" s="105"/>
      <c r="G17" s="105">
        <v>12908384</v>
      </c>
      <c r="H17" s="105"/>
      <c r="I17" s="105">
        <v>191964278</v>
      </c>
      <c r="J17" s="105"/>
      <c r="K17" s="105">
        <v>12775921</v>
      </c>
    </row>
    <row r="18" spans="1:11" ht="23.1" customHeight="1" x14ac:dyDescent="0.55000000000000004">
      <c r="A18" s="13" t="s">
        <v>169</v>
      </c>
      <c r="C18" s="11" t="s">
        <v>148</v>
      </c>
      <c r="D18" s="11"/>
      <c r="E18" s="105">
        <v>-14673531</v>
      </c>
      <c r="F18" s="105"/>
      <c r="G18" s="105">
        <v>-29504927</v>
      </c>
      <c r="H18" s="105"/>
      <c r="I18" s="105">
        <v>-15445077</v>
      </c>
      <c r="J18" s="105"/>
      <c r="K18" s="105">
        <v>-28299671</v>
      </c>
    </row>
    <row r="19" spans="1:11" ht="23.1" customHeight="1" x14ac:dyDescent="0.55000000000000004">
      <c r="A19" s="13" t="s">
        <v>190</v>
      </c>
      <c r="C19" s="11" t="s">
        <v>194</v>
      </c>
      <c r="D19" s="11"/>
      <c r="E19" s="105">
        <v>-87580</v>
      </c>
      <c r="F19" s="105"/>
      <c r="G19" s="105">
        <v>0</v>
      </c>
      <c r="H19" s="105"/>
      <c r="I19" s="105">
        <v>0</v>
      </c>
      <c r="J19" s="105"/>
      <c r="K19" s="105">
        <v>0</v>
      </c>
    </row>
    <row r="20" spans="1:11" ht="23.1" customHeight="1" x14ac:dyDescent="0.55000000000000004">
      <c r="A20" s="13" t="s">
        <v>51</v>
      </c>
      <c r="C20" s="11"/>
      <c r="D20" s="11"/>
      <c r="E20" s="105">
        <v>500148476</v>
      </c>
      <c r="F20" s="105"/>
      <c r="G20" s="105">
        <v>424718716</v>
      </c>
      <c r="H20" s="105"/>
      <c r="I20" s="105">
        <v>0</v>
      </c>
      <c r="J20" s="105"/>
      <c r="K20" s="105">
        <v>0</v>
      </c>
    </row>
    <row r="21" spans="1:11" ht="23.1" customHeight="1" x14ac:dyDescent="0.55000000000000004">
      <c r="A21" s="10" t="s">
        <v>23</v>
      </c>
      <c r="C21" s="11"/>
      <c r="D21" s="11"/>
      <c r="E21" s="106">
        <v>35206871</v>
      </c>
      <c r="F21" s="107"/>
      <c r="G21" s="106">
        <v>8689474</v>
      </c>
      <c r="H21" s="107"/>
      <c r="I21" s="106">
        <v>34988603</v>
      </c>
      <c r="J21" s="107"/>
      <c r="K21" s="106">
        <v>6183804</v>
      </c>
    </row>
    <row r="22" spans="1:11" ht="23.1" customHeight="1" x14ac:dyDescent="0.55000000000000004">
      <c r="A22" s="9" t="s">
        <v>63</v>
      </c>
      <c r="C22" s="11"/>
      <c r="D22" s="11"/>
      <c r="E22" s="17">
        <f>SUM(E14:E21)</f>
        <v>5020679223</v>
      </c>
      <c r="F22" s="7"/>
      <c r="G22" s="17">
        <f>SUM(G14:G21)</f>
        <v>4458345892</v>
      </c>
      <c r="H22" s="18"/>
      <c r="I22" s="17">
        <f>SUM(I14:I21)</f>
        <v>4724915196</v>
      </c>
      <c r="J22" s="7"/>
      <c r="K22" s="17">
        <f>SUM(K14:K21)</f>
        <v>4104262106</v>
      </c>
    </row>
    <row r="23" spans="1:11" ht="23.1" customHeight="1" x14ac:dyDescent="0.55000000000000004">
      <c r="A23" s="9" t="s">
        <v>21</v>
      </c>
      <c r="C23" s="11"/>
      <c r="D23" s="11"/>
      <c r="E23" s="7"/>
      <c r="F23" s="7"/>
      <c r="G23" s="7"/>
      <c r="H23" s="7"/>
      <c r="I23" s="3"/>
      <c r="J23" s="3"/>
      <c r="K23" s="3"/>
    </row>
    <row r="24" spans="1:11" ht="23.1" customHeight="1" x14ac:dyDescent="0.55000000000000004">
      <c r="A24" s="10" t="s">
        <v>191</v>
      </c>
      <c r="C24" s="11"/>
      <c r="D24" s="11"/>
      <c r="E24" s="108">
        <v>0</v>
      </c>
      <c r="F24" s="107"/>
      <c r="G24" s="108">
        <v>-127017800</v>
      </c>
      <c r="H24" s="103"/>
      <c r="I24" s="108">
        <v>0</v>
      </c>
      <c r="J24" s="109"/>
      <c r="K24" s="108">
        <v>-127017800</v>
      </c>
    </row>
    <row r="25" spans="1:11" ht="23.1" customHeight="1" x14ac:dyDescent="0.55000000000000004">
      <c r="A25" s="10" t="s">
        <v>57</v>
      </c>
      <c r="C25" s="11"/>
      <c r="D25" s="11"/>
      <c r="E25" s="108">
        <v>2133756394</v>
      </c>
      <c r="F25" s="107"/>
      <c r="G25" s="108">
        <v>2884813962</v>
      </c>
      <c r="H25" s="103"/>
      <c r="I25" s="108">
        <v>2133771422</v>
      </c>
      <c r="J25" s="109"/>
      <c r="K25" s="108">
        <v>2884813962</v>
      </c>
    </row>
    <row r="26" spans="1:11" ht="23.1" customHeight="1" x14ac:dyDescent="0.55000000000000004">
      <c r="A26" s="10" t="s">
        <v>58</v>
      </c>
      <c r="C26" s="11"/>
      <c r="D26" s="11"/>
      <c r="E26" s="108">
        <v>-68574810</v>
      </c>
      <c r="F26" s="107"/>
      <c r="G26" s="108">
        <v>-439492666</v>
      </c>
      <c r="H26" s="103"/>
      <c r="I26" s="103">
        <v>-68574810</v>
      </c>
      <c r="J26" s="109"/>
      <c r="K26" s="103">
        <v>-439492666</v>
      </c>
    </row>
    <row r="27" spans="1:11" ht="23.1" customHeight="1" x14ac:dyDescent="0.55000000000000004">
      <c r="A27" s="10" t="s">
        <v>101</v>
      </c>
      <c r="C27" s="11"/>
      <c r="D27" s="78"/>
      <c r="E27" s="108">
        <v>1828247769</v>
      </c>
      <c r="F27" s="103"/>
      <c r="G27" s="108">
        <v>1656438555</v>
      </c>
      <c r="H27" s="103"/>
      <c r="I27" s="108">
        <v>1828247769</v>
      </c>
      <c r="J27" s="109"/>
      <c r="K27" s="108">
        <v>1656438555</v>
      </c>
    </row>
    <row r="28" spans="1:11" ht="23.1" customHeight="1" x14ac:dyDescent="0.55000000000000004">
      <c r="A28" s="10" t="s">
        <v>24</v>
      </c>
      <c r="C28" s="11"/>
      <c r="D28" s="78"/>
      <c r="E28" s="108">
        <v>141776674</v>
      </c>
      <c r="F28" s="103"/>
      <c r="G28" s="108">
        <v>129292398</v>
      </c>
      <c r="H28" s="103"/>
      <c r="I28" s="108">
        <v>141862388</v>
      </c>
      <c r="J28" s="109"/>
      <c r="K28" s="108">
        <v>129292398</v>
      </c>
    </row>
    <row r="29" spans="1:11" ht="23.1" customHeight="1" x14ac:dyDescent="0.55000000000000004">
      <c r="A29" s="10" t="s">
        <v>22</v>
      </c>
      <c r="C29" s="78" t="s">
        <v>149</v>
      </c>
      <c r="D29" s="78"/>
      <c r="E29" s="108">
        <v>257827601</v>
      </c>
      <c r="F29" s="103"/>
      <c r="G29" s="108">
        <v>200644328</v>
      </c>
      <c r="H29" s="103"/>
      <c r="I29" s="108">
        <v>270002356</v>
      </c>
      <c r="J29" s="109"/>
      <c r="K29" s="108">
        <v>214721043</v>
      </c>
    </row>
    <row r="30" spans="1:11" ht="23.1" customHeight="1" x14ac:dyDescent="0.55000000000000004">
      <c r="A30" s="10" t="s">
        <v>66</v>
      </c>
      <c r="C30" s="78"/>
      <c r="D30" s="78"/>
      <c r="E30" s="108">
        <v>4840673</v>
      </c>
      <c r="F30" s="103"/>
      <c r="G30" s="108">
        <v>6352631</v>
      </c>
      <c r="H30" s="103"/>
      <c r="I30" s="108">
        <v>4840673</v>
      </c>
      <c r="J30" s="109"/>
      <c r="K30" s="108">
        <v>6352631</v>
      </c>
    </row>
    <row r="31" spans="1:11" ht="23.1" customHeight="1" x14ac:dyDescent="0.55000000000000004">
      <c r="A31" s="13" t="s">
        <v>59</v>
      </c>
      <c r="C31" s="11"/>
      <c r="D31" s="11"/>
      <c r="E31" s="105">
        <v>434106000</v>
      </c>
      <c r="F31" s="105"/>
      <c r="G31" s="105">
        <v>372113979</v>
      </c>
      <c r="H31" s="105"/>
      <c r="I31" s="105">
        <v>0</v>
      </c>
      <c r="J31" s="105"/>
      <c r="K31" s="105">
        <v>0</v>
      </c>
    </row>
    <row r="32" spans="1:11" ht="23.1" customHeight="1" x14ac:dyDescent="0.55000000000000004">
      <c r="A32" s="13" t="s">
        <v>83</v>
      </c>
      <c r="C32" s="78"/>
      <c r="D32" s="78"/>
      <c r="E32" s="108">
        <v>960280</v>
      </c>
      <c r="F32" s="103"/>
      <c r="G32" s="108">
        <v>289622</v>
      </c>
      <c r="H32" s="103"/>
      <c r="I32" s="108">
        <v>853549</v>
      </c>
      <c r="J32" s="109"/>
      <c r="K32" s="108">
        <v>122743</v>
      </c>
    </row>
    <row r="33" spans="1:12" ht="23.1" customHeight="1" x14ac:dyDescent="0.55000000000000004">
      <c r="A33" s="13" t="s">
        <v>170</v>
      </c>
      <c r="C33" s="78"/>
      <c r="D33" s="78"/>
      <c r="E33" s="108">
        <v>-89724</v>
      </c>
      <c r="F33" s="103"/>
      <c r="G33" s="108">
        <v>-720249</v>
      </c>
      <c r="H33" s="103"/>
      <c r="I33" s="108">
        <v>-22803</v>
      </c>
      <c r="J33" s="109"/>
      <c r="K33" s="108">
        <v>-98537</v>
      </c>
    </row>
    <row r="34" spans="1:12" ht="23.1" customHeight="1" x14ac:dyDescent="0.55000000000000004">
      <c r="A34" s="13" t="s">
        <v>25</v>
      </c>
      <c r="C34" s="78"/>
      <c r="D34" s="78"/>
      <c r="E34" s="108">
        <v>2085335</v>
      </c>
      <c r="F34" s="103"/>
      <c r="G34" s="108">
        <v>1581820</v>
      </c>
      <c r="H34" s="103"/>
      <c r="I34" s="108">
        <v>2640850</v>
      </c>
      <c r="J34" s="109"/>
      <c r="K34" s="108">
        <v>1300392</v>
      </c>
    </row>
    <row r="35" spans="1:12" ht="23.1" customHeight="1" x14ac:dyDescent="0.55000000000000004">
      <c r="A35" s="9" t="s">
        <v>48</v>
      </c>
      <c r="C35" s="78" t="s">
        <v>195</v>
      </c>
      <c r="D35" s="78"/>
      <c r="E35" s="17">
        <f>SUM(E24:E34)</f>
        <v>4734936192</v>
      </c>
      <c r="G35" s="17">
        <f>SUM(G24:G34)</f>
        <v>4684296580</v>
      </c>
      <c r="H35" s="21"/>
      <c r="I35" s="17">
        <f>SUM(I24:I34)</f>
        <v>4313621394</v>
      </c>
      <c r="J35" s="3"/>
      <c r="K35" s="17">
        <f>SUM(K24:K34)</f>
        <v>4326432721</v>
      </c>
    </row>
    <row r="36" spans="1:12" ht="23.1" customHeight="1" x14ac:dyDescent="0.55000000000000004">
      <c r="A36" s="9" t="s">
        <v>197</v>
      </c>
      <c r="E36" s="72">
        <f>SUM(E22-E35)</f>
        <v>285743031</v>
      </c>
      <c r="F36" s="27"/>
      <c r="G36" s="72">
        <f>SUM(G22-G35)</f>
        <v>-225950688</v>
      </c>
      <c r="H36" s="28"/>
      <c r="I36" s="72">
        <f>SUM(I22-I35)</f>
        <v>411293802</v>
      </c>
      <c r="J36" s="3"/>
      <c r="K36" s="72">
        <f>SUM(K22-K35)</f>
        <v>-222170615</v>
      </c>
    </row>
    <row r="37" spans="1:12" ht="23.1" customHeight="1" x14ac:dyDescent="0.55000000000000004">
      <c r="A37" s="10" t="s">
        <v>198</v>
      </c>
      <c r="C37" s="11" t="s">
        <v>196</v>
      </c>
      <c r="D37" s="11"/>
      <c r="E37" s="108">
        <v>-54354362</v>
      </c>
      <c r="F37" s="107"/>
      <c r="G37" s="108">
        <v>32275661</v>
      </c>
      <c r="H37" s="103"/>
      <c r="I37" s="108">
        <v>-74756075</v>
      </c>
      <c r="J37" s="109"/>
      <c r="K37" s="108">
        <v>46288752</v>
      </c>
    </row>
    <row r="38" spans="1:12" ht="23.1" customHeight="1" thickBot="1" x14ac:dyDescent="0.6">
      <c r="A38" s="116" t="s">
        <v>226</v>
      </c>
      <c r="C38" s="11"/>
      <c r="D38" s="11"/>
      <c r="E38" s="86">
        <f>SUM(E36:E37)</f>
        <v>231388669</v>
      </c>
      <c r="F38" s="7"/>
      <c r="G38" s="86">
        <f>SUM(G36:G37)</f>
        <v>-193675027</v>
      </c>
      <c r="H38" s="56"/>
      <c r="I38" s="86">
        <f>SUM(I36:I37)</f>
        <v>336537727</v>
      </c>
      <c r="J38" s="7"/>
      <c r="K38" s="86">
        <f>SUM(K36:K37)</f>
        <v>-175881863</v>
      </c>
    </row>
    <row r="39" spans="1:12" ht="23.1" customHeight="1" thickTop="1" x14ac:dyDescent="0.55000000000000004">
      <c r="A39" s="15"/>
    </row>
    <row r="40" spans="1:12" ht="23.1" customHeight="1" x14ac:dyDescent="0.55000000000000004">
      <c r="A40" s="116" t="s">
        <v>234</v>
      </c>
      <c r="C40" s="22"/>
      <c r="E40" s="28"/>
      <c r="F40" s="28"/>
      <c r="G40" s="28"/>
      <c r="H40" s="28"/>
      <c r="I40" s="28"/>
      <c r="J40" s="28"/>
      <c r="K40" s="28"/>
      <c r="L40" s="28"/>
    </row>
    <row r="41" spans="1:12" ht="23.1" customHeight="1" thickBot="1" x14ac:dyDescent="0.6">
      <c r="A41" s="15" t="s">
        <v>84</v>
      </c>
      <c r="C41" s="22"/>
      <c r="E41" s="98">
        <v>209578293</v>
      </c>
      <c r="F41" s="99"/>
      <c r="G41" s="98">
        <f>SUM(G38)</f>
        <v>-193675027</v>
      </c>
      <c r="H41" s="28"/>
      <c r="I41" s="87">
        <f>+I38</f>
        <v>336537727</v>
      </c>
      <c r="J41" s="28"/>
      <c r="K41" s="87">
        <f>+K38</f>
        <v>-175881863</v>
      </c>
      <c r="L41" s="28"/>
    </row>
    <row r="42" spans="1:12" ht="23.1" customHeight="1" thickTop="1" x14ac:dyDescent="0.55000000000000004">
      <c r="A42" s="3" t="s">
        <v>19</v>
      </c>
      <c r="C42" s="22"/>
      <c r="E42" s="98">
        <v>21810376</v>
      </c>
      <c r="F42" s="99"/>
      <c r="G42" s="98">
        <v>0</v>
      </c>
      <c r="H42" s="28"/>
      <c r="I42" s="28"/>
      <c r="J42" s="28"/>
      <c r="K42" s="28"/>
      <c r="L42" s="28"/>
    </row>
    <row r="43" spans="1:12" ht="23.1" customHeight="1" thickBot="1" x14ac:dyDescent="0.6">
      <c r="A43" s="3"/>
      <c r="C43" s="22"/>
      <c r="E43" s="86">
        <f>SUM(E41:E42)</f>
        <v>231388669</v>
      </c>
      <c r="F43" s="28"/>
      <c r="G43" s="86">
        <f>SUM(G41:G42)</f>
        <v>-193675027</v>
      </c>
      <c r="H43" s="28"/>
      <c r="I43" s="28"/>
      <c r="J43" s="28"/>
      <c r="K43" s="28"/>
      <c r="L43" s="28"/>
    </row>
    <row r="44" spans="1:12" s="13" customFormat="1" ht="23.1" customHeight="1" thickTop="1" x14ac:dyDescent="0.55000000000000004">
      <c r="A44" s="9" t="s">
        <v>173</v>
      </c>
      <c r="C44" s="68">
        <v>33</v>
      </c>
      <c r="D44" s="31"/>
      <c r="E44" s="88"/>
      <c r="F44" s="88"/>
      <c r="G44" s="88"/>
      <c r="H44" s="88"/>
      <c r="I44" s="88"/>
      <c r="J44" s="88"/>
      <c r="K44" s="88"/>
      <c r="L44" s="88"/>
    </row>
    <row r="45" spans="1:12" s="13" customFormat="1" ht="23.1" customHeight="1" x14ac:dyDescent="0.55000000000000004">
      <c r="A45" s="89" t="s">
        <v>192</v>
      </c>
      <c r="B45" s="90"/>
      <c r="C45" s="35"/>
      <c r="E45" s="31"/>
      <c r="F45" s="31"/>
      <c r="G45" s="31"/>
      <c r="I45" s="31"/>
      <c r="J45" s="31"/>
      <c r="K45" s="31"/>
      <c r="L45" s="31"/>
    </row>
    <row r="46" spans="1:12" s="13" customFormat="1" ht="23.1" customHeight="1" thickBot="1" x14ac:dyDescent="0.6">
      <c r="A46" s="89" t="s">
        <v>193</v>
      </c>
      <c r="C46" s="32"/>
      <c r="E46" s="94">
        <f>E41/4214993832</f>
        <v>4.9722087707197382E-2</v>
      </c>
      <c r="F46" s="92"/>
      <c r="G46" s="94">
        <f>G41/4214993832</f>
        <v>-4.5949065341360625E-2</v>
      </c>
      <c r="H46" s="62"/>
      <c r="I46" s="94">
        <f>I41/4214993832</f>
        <v>7.9842993943436927E-2</v>
      </c>
      <c r="J46" s="93"/>
      <c r="K46" s="94">
        <f>K41/4214993832</f>
        <v>-4.1727667942172211E-2</v>
      </c>
      <c r="L46" s="91"/>
    </row>
    <row r="47" spans="1:12" ht="23.1" customHeight="1" thickTop="1" x14ac:dyDescent="0.55000000000000004"/>
    <row r="48" spans="1:12" ht="23.1" customHeight="1" x14ac:dyDescent="0.55000000000000004">
      <c r="A48" s="42" t="s">
        <v>9</v>
      </c>
    </row>
    <row r="49" spans="1:12" ht="23.1" customHeight="1" x14ac:dyDescent="0.55000000000000004">
      <c r="A49" s="42"/>
    </row>
    <row r="50" spans="1:12" ht="23.1" customHeight="1" x14ac:dyDescent="0.55000000000000004">
      <c r="A50" s="42"/>
    </row>
    <row r="51" spans="1:12" s="2" customFormat="1" ht="23.1" customHeight="1" x14ac:dyDescent="0.55000000000000004">
      <c r="A51" s="136" t="s">
        <v>41</v>
      </c>
      <c r="B51" s="136"/>
      <c r="C51" s="136"/>
      <c r="D51" s="136"/>
      <c r="E51" s="136"/>
      <c r="F51" s="136"/>
      <c r="G51" s="136"/>
      <c r="L51" s="1"/>
    </row>
    <row r="52" spans="1:12" ht="23.1" customHeight="1" x14ac:dyDescent="0.55000000000000004">
      <c r="A52" s="135" t="s">
        <v>85</v>
      </c>
      <c r="B52" s="135"/>
      <c r="C52" s="135"/>
      <c r="D52" s="135"/>
      <c r="E52" s="135"/>
      <c r="F52" s="135"/>
      <c r="G52" s="135"/>
      <c r="H52" s="3"/>
      <c r="I52" s="3"/>
      <c r="J52" s="3"/>
      <c r="K52" s="3"/>
      <c r="L52" s="2"/>
    </row>
    <row r="53" spans="1:12" s="2" customFormat="1" ht="23.1" customHeight="1" x14ac:dyDescent="0.55000000000000004">
      <c r="A53" s="139" t="s">
        <v>174</v>
      </c>
      <c r="B53" s="139"/>
      <c r="C53" s="139"/>
      <c r="D53" s="139"/>
      <c r="E53" s="139"/>
      <c r="F53" s="139"/>
      <c r="G53" s="139"/>
      <c r="L53" s="73"/>
    </row>
    <row r="54" spans="1:12" s="2" customFormat="1" ht="23.1" customHeight="1" x14ac:dyDescent="0.55000000000000004">
      <c r="I54" s="140" t="s">
        <v>1</v>
      </c>
      <c r="J54" s="140"/>
      <c r="K54" s="140"/>
    </row>
    <row r="55" spans="1:12" ht="23.1" customHeight="1" x14ac:dyDescent="0.55000000000000004">
      <c r="A55" s="4"/>
      <c r="B55" s="3"/>
      <c r="C55" s="3"/>
      <c r="D55" s="3"/>
      <c r="E55" s="137" t="s">
        <v>42</v>
      </c>
      <c r="F55" s="137"/>
      <c r="G55" s="137"/>
      <c r="H55" s="3"/>
      <c r="I55" s="137" t="s">
        <v>2</v>
      </c>
      <c r="J55" s="137"/>
      <c r="K55" s="137"/>
      <c r="L55" s="74"/>
    </row>
    <row r="56" spans="1:12" ht="23.1" customHeight="1" x14ac:dyDescent="0.55000000000000004">
      <c r="A56" s="4"/>
      <c r="B56" s="3"/>
      <c r="C56" s="3"/>
      <c r="D56" s="3"/>
      <c r="E56" s="138" t="s">
        <v>0</v>
      </c>
      <c r="F56" s="138"/>
      <c r="G56" s="138"/>
      <c r="H56" s="3"/>
      <c r="I56" s="138" t="s">
        <v>0</v>
      </c>
      <c r="J56" s="138"/>
      <c r="K56" s="138"/>
      <c r="L56" s="75"/>
    </row>
    <row r="57" spans="1:12" ht="23.1" customHeight="1" x14ac:dyDescent="0.55000000000000004">
      <c r="B57" s="6"/>
      <c r="C57" s="133" t="s">
        <v>3</v>
      </c>
      <c r="D57" s="64"/>
      <c r="E57" s="58" t="s">
        <v>178</v>
      </c>
      <c r="F57" s="43"/>
      <c r="G57" s="58" t="s">
        <v>168</v>
      </c>
      <c r="H57" s="43"/>
      <c r="I57" s="58" t="s">
        <v>178</v>
      </c>
      <c r="J57" s="43"/>
      <c r="K57" s="58" t="s">
        <v>168</v>
      </c>
      <c r="L57" s="43"/>
    </row>
    <row r="58" spans="1:12" ht="23.1" customHeight="1" x14ac:dyDescent="0.55000000000000004">
      <c r="B58" s="6"/>
      <c r="C58" s="22"/>
      <c r="D58" s="64"/>
      <c r="E58" s="96"/>
      <c r="F58" s="43"/>
      <c r="G58" s="96"/>
      <c r="H58" s="43"/>
      <c r="I58" s="96"/>
      <c r="J58" s="43"/>
      <c r="K58" s="96"/>
      <c r="L58" s="43"/>
    </row>
    <row r="59" spans="1:12" ht="23.1" customHeight="1" x14ac:dyDescent="0.55000000000000004">
      <c r="A59" s="116" t="s">
        <v>226</v>
      </c>
      <c r="B59" s="11"/>
      <c r="C59" s="11"/>
      <c r="D59" s="11"/>
      <c r="E59" s="29">
        <f>SUM(E38)</f>
        <v>231388669</v>
      </c>
      <c r="F59" s="7"/>
      <c r="G59" s="29">
        <f>SUM(G38)</f>
        <v>-193675027</v>
      </c>
      <c r="H59" s="28"/>
      <c r="I59" s="29">
        <f>SUM(I38)</f>
        <v>336537727</v>
      </c>
      <c r="J59" s="7"/>
      <c r="K59" s="29">
        <f>SUM(K38)</f>
        <v>-175881863</v>
      </c>
      <c r="L59" s="7"/>
    </row>
    <row r="60" spans="1:12" ht="23.1" customHeight="1" x14ac:dyDescent="0.55000000000000004">
      <c r="A60" s="69" t="s">
        <v>71</v>
      </c>
      <c r="B60" s="11"/>
      <c r="C60" s="11"/>
      <c r="D60" s="11"/>
      <c r="H60" s="12"/>
      <c r="L60" s="7"/>
    </row>
    <row r="61" spans="1:12" ht="23.1" customHeight="1" x14ac:dyDescent="0.55000000000000004">
      <c r="A61" s="130" t="s">
        <v>86</v>
      </c>
      <c r="B61" s="11"/>
      <c r="C61" s="68"/>
      <c r="D61" s="11"/>
      <c r="H61" s="12"/>
    </row>
    <row r="62" spans="1:12" ht="23.1" customHeight="1" x14ac:dyDescent="0.55000000000000004">
      <c r="A62" s="130" t="s">
        <v>87</v>
      </c>
      <c r="B62" s="11"/>
      <c r="C62" s="82"/>
      <c r="D62" s="11"/>
      <c r="E62" s="3"/>
      <c r="F62" s="3"/>
      <c r="G62" s="3"/>
      <c r="H62" s="3"/>
      <c r="I62" s="3"/>
      <c r="J62" s="3"/>
      <c r="K62" s="3"/>
    </row>
    <row r="63" spans="1:12" ht="23.1" customHeight="1" x14ac:dyDescent="0.55000000000000004">
      <c r="A63" s="3" t="s">
        <v>203</v>
      </c>
      <c r="C63" s="68"/>
      <c r="E63" s="21"/>
      <c r="G63" s="21"/>
      <c r="H63" s="21"/>
      <c r="I63" s="21"/>
      <c r="K63" s="21"/>
    </row>
    <row r="64" spans="1:12" ht="23.1" customHeight="1" x14ac:dyDescent="0.55000000000000004">
      <c r="A64" s="35" t="s">
        <v>205</v>
      </c>
      <c r="B64" s="11"/>
      <c r="C64" s="82">
        <v>14.2</v>
      </c>
      <c r="D64" s="11"/>
      <c r="E64" s="103">
        <v>-261797</v>
      </c>
      <c r="F64" s="103"/>
      <c r="G64" s="103">
        <v>0</v>
      </c>
      <c r="H64" s="103"/>
      <c r="I64" s="103">
        <v>0</v>
      </c>
      <c r="J64" s="103"/>
      <c r="K64" s="103"/>
    </row>
    <row r="65" spans="1:12" ht="23.1" customHeight="1" x14ac:dyDescent="0.55000000000000004">
      <c r="A65" s="71" t="s">
        <v>201</v>
      </c>
      <c r="B65" s="11"/>
      <c r="C65" s="68"/>
      <c r="D65" s="11"/>
      <c r="E65" s="104">
        <v>0</v>
      </c>
      <c r="F65" s="103"/>
      <c r="G65" s="104">
        <v>0</v>
      </c>
      <c r="H65" s="103"/>
      <c r="I65" s="104">
        <v>0</v>
      </c>
      <c r="J65" s="103"/>
      <c r="K65" s="104">
        <v>0</v>
      </c>
    </row>
    <row r="66" spans="1:12" ht="23.1" customHeight="1" x14ac:dyDescent="0.55000000000000004">
      <c r="A66" s="3" t="s">
        <v>203</v>
      </c>
      <c r="B66" s="11"/>
      <c r="C66" s="68"/>
      <c r="D66" s="11"/>
      <c r="E66" s="21"/>
      <c r="F66" s="21"/>
      <c r="G66" s="21"/>
      <c r="H66" s="21"/>
      <c r="I66" s="21"/>
      <c r="J66" s="21"/>
      <c r="K66" s="21"/>
    </row>
    <row r="67" spans="1:12" ht="23.1" customHeight="1" x14ac:dyDescent="0.55000000000000004">
      <c r="A67" s="35" t="s">
        <v>204</v>
      </c>
      <c r="C67" s="68"/>
      <c r="E67" s="20">
        <f>SUM(E64:E65)</f>
        <v>-261797</v>
      </c>
      <c r="G67" s="20">
        <f>SUM(G64:G65)</f>
        <v>0</v>
      </c>
      <c r="H67" s="21"/>
      <c r="I67" s="20">
        <f>SUM(I64:I65)</f>
        <v>0</v>
      </c>
      <c r="K67" s="20">
        <f>SUM(K64:K65)</f>
        <v>0</v>
      </c>
    </row>
    <row r="68" spans="1:12" ht="23.1" customHeight="1" x14ac:dyDescent="0.55000000000000004">
      <c r="A68" s="3" t="s">
        <v>199</v>
      </c>
      <c r="C68" s="68"/>
      <c r="E68" s="21"/>
      <c r="G68" s="21"/>
      <c r="H68" s="21"/>
      <c r="I68" s="21"/>
      <c r="K68" s="21"/>
    </row>
    <row r="69" spans="1:12" ht="23.1" customHeight="1" x14ac:dyDescent="0.55000000000000004">
      <c r="A69" s="35" t="s">
        <v>200</v>
      </c>
      <c r="B69" s="11"/>
      <c r="C69" s="68"/>
      <c r="D69" s="11"/>
      <c r="E69" s="103">
        <v>-1118908</v>
      </c>
      <c r="F69" s="103"/>
      <c r="G69" s="103">
        <v>-1663959</v>
      </c>
      <c r="H69" s="103"/>
      <c r="I69" s="103">
        <v>-1075774</v>
      </c>
      <c r="J69" s="103"/>
      <c r="K69" s="103">
        <v>-1664106</v>
      </c>
    </row>
    <row r="70" spans="1:12" ht="23.1" customHeight="1" x14ac:dyDescent="0.55000000000000004">
      <c r="A70" s="71" t="s">
        <v>201</v>
      </c>
      <c r="B70" s="11"/>
      <c r="C70" s="68"/>
      <c r="D70" s="11"/>
      <c r="E70" s="104">
        <v>223782</v>
      </c>
      <c r="F70" s="103"/>
      <c r="G70" s="104">
        <v>332792</v>
      </c>
      <c r="H70" s="103"/>
      <c r="I70" s="104">
        <v>215155</v>
      </c>
      <c r="J70" s="103"/>
      <c r="K70" s="104">
        <v>332821</v>
      </c>
    </row>
    <row r="71" spans="1:12" ht="23.1" customHeight="1" x14ac:dyDescent="0.55000000000000004">
      <c r="A71" s="3" t="s">
        <v>199</v>
      </c>
      <c r="B71" s="11"/>
      <c r="C71" s="68"/>
      <c r="D71" s="11"/>
      <c r="E71" s="21"/>
      <c r="F71" s="21"/>
      <c r="G71" s="21"/>
      <c r="H71" s="21"/>
      <c r="I71" s="21"/>
      <c r="J71" s="21"/>
      <c r="K71" s="21"/>
    </row>
    <row r="72" spans="1:12" ht="23.1" customHeight="1" x14ac:dyDescent="0.55000000000000004">
      <c r="A72" s="35" t="s">
        <v>202</v>
      </c>
      <c r="C72" s="68"/>
      <c r="E72" s="20">
        <f>SUM(E69:E70)</f>
        <v>-895126</v>
      </c>
      <c r="G72" s="20">
        <f>SUM(G69:G70)</f>
        <v>-1331167</v>
      </c>
      <c r="H72" s="21"/>
      <c r="I72" s="20">
        <f>SUM(I69:I70)</f>
        <v>-860619</v>
      </c>
      <c r="K72" s="20">
        <f>SUM(K69:K70)</f>
        <v>-1331285</v>
      </c>
    </row>
    <row r="73" spans="1:12" ht="23.1" customHeight="1" x14ac:dyDescent="0.55000000000000004">
      <c r="A73" s="70" t="s">
        <v>116</v>
      </c>
      <c r="C73" s="68"/>
      <c r="E73" s="21"/>
      <c r="G73" s="21"/>
      <c r="H73" s="21"/>
      <c r="I73" s="21"/>
      <c r="K73" s="21"/>
    </row>
    <row r="74" spans="1:12" ht="23.1" customHeight="1" x14ac:dyDescent="0.55000000000000004">
      <c r="A74" s="71" t="s">
        <v>117</v>
      </c>
      <c r="C74" s="68"/>
      <c r="E74" s="20">
        <f>E72+E67</f>
        <v>-1156923</v>
      </c>
      <c r="G74" s="20">
        <f>G72+G67</f>
        <v>-1331167</v>
      </c>
      <c r="H74" s="21"/>
      <c r="I74" s="20">
        <f>I72+I67</f>
        <v>-860619</v>
      </c>
      <c r="K74" s="20">
        <f>K72+K67</f>
        <v>-1331285</v>
      </c>
    </row>
    <row r="75" spans="1:12" ht="23.1" customHeight="1" x14ac:dyDescent="0.55000000000000004">
      <c r="A75" s="130" t="s">
        <v>88</v>
      </c>
      <c r="C75" s="68"/>
      <c r="E75" s="21"/>
      <c r="G75" s="21"/>
      <c r="H75" s="21"/>
      <c r="I75" s="21"/>
      <c r="K75" s="21"/>
    </row>
    <row r="76" spans="1:12" ht="23.1" customHeight="1" x14ac:dyDescent="0.55000000000000004">
      <c r="A76" s="131" t="s">
        <v>87</v>
      </c>
      <c r="C76" s="82"/>
      <c r="E76" s="3"/>
      <c r="F76" s="3"/>
      <c r="G76" s="3"/>
      <c r="H76" s="3"/>
      <c r="I76" s="3"/>
      <c r="J76" s="3"/>
      <c r="K76" s="3"/>
    </row>
    <row r="77" spans="1:12" ht="23.1" customHeight="1" x14ac:dyDescent="0.55000000000000004">
      <c r="A77" s="3" t="s">
        <v>210</v>
      </c>
      <c r="C77" s="82"/>
      <c r="E77" s="3"/>
      <c r="F77" s="3"/>
      <c r="G77" s="3"/>
      <c r="H77" s="3"/>
      <c r="I77" s="3"/>
      <c r="J77" s="3"/>
      <c r="K77" s="3"/>
    </row>
    <row r="78" spans="1:12" ht="23.1" customHeight="1" x14ac:dyDescent="0.55000000000000004">
      <c r="A78" s="35" t="s">
        <v>206</v>
      </c>
      <c r="C78" s="68"/>
      <c r="E78" s="103">
        <v>-96774514</v>
      </c>
      <c r="F78" s="103"/>
      <c r="G78" s="103">
        <v>78465650</v>
      </c>
      <c r="H78" s="103"/>
      <c r="I78" s="103">
        <v>-96774514</v>
      </c>
      <c r="J78" s="103"/>
      <c r="K78" s="103">
        <v>78465650</v>
      </c>
    </row>
    <row r="79" spans="1:12" ht="23.1" customHeight="1" x14ac:dyDescent="0.55000000000000004">
      <c r="A79" s="71" t="s">
        <v>208</v>
      </c>
      <c r="E79" s="104">
        <v>19354903</v>
      </c>
      <c r="F79" s="103"/>
      <c r="G79" s="104">
        <v>-15693130</v>
      </c>
      <c r="H79" s="103"/>
      <c r="I79" s="104">
        <v>19354903</v>
      </c>
      <c r="J79" s="103"/>
      <c r="K79" s="104">
        <v>-15693130</v>
      </c>
    </row>
    <row r="80" spans="1:12" ht="23.1" customHeight="1" x14ac:dyDescent="0.55000000000000004">
      <c r="A80" s="3" t="s">
        <v>211</v>
      </c>
      <c r="E80" s="21"/>
      <c r="G80" s="21"/>
      <c r="H80" s="21"/>
      <c r="I80" s="21"/>
      <c r="K80" s="21"/>
      <c r="L80" s="21"/>
    </row>
    <row r="81" spans="1:12" ht="23.1" customHeight="1" x14ac:dyDescent="0.55000000000000004">
      <c r="A81" s="35" t="s">
        <v>202</v>
      </c>
      <c r="E81" s="20">
        <f>SUM(E78:E79)</f>
        <v>-77419611</v>
      </c>
      <c r="G81" s="20">
        <f>SUM(G78:G79)</f>
        <v>62772520</v>
      </c>
      <c r="H81" s="21"/>
      <c r="I81" s="20">
        <f>SUM(I78:I79)</f>
        <v>-77419611</v>
      </c>
      <c r="K81" s="20">
        <f>SUM(K78:K79)</f>
        <v>62772520</v>
      </c>
    </row>
    <row r="82" spans="1:12" ht="23.1" customHeight="1" x14ac:dyDescent="0.55000000000000004">
      <c r="A82" s="71" t="s">
        <v>207</v>
      </c>
      <c r="C82" s="68"/>
      <c r="E82" s="103">
        <v>-7250793</v>
      </c>
      <c r="F82" s="103"/>
      <c r="G82" s="103">
        <v>1051906</v>
      </c>
      <c r="H82" s="103"/>
      <c r="I82" s="103">
        <v>-3583412</v>
      </c>
      <c r="J82" s="103"/>
      <c r="K82" s="103">
        <v>-267052</v>
      </c>
    </row>
    <row r="83" spans="1:12" ht="23.1" customHeight="1" x14ac:dyDescent="0.55000000000000004">
      <c r="A83" s="71" t="s">
        <v>208</v>
      </c>
      <c r="E83" s="104">
        <v>1450158</v>
      </c>
      <c r="F83" s="103"/>
      <c r="G83" s="104">
        <v>-210381</v>
      </c>
      <c r="H83" s="103"/>
      <c r="I83" s="104">
        <v>716682</v>
      </c>
      <c r="J83" s="103"/>
      <c r="K83" s="104">
        <v>53411</v>
      </c>
    </row>
    <row r="84" spans="1:12" ht="23.1" customHeight="1" x14ac:dyDescent="0.55000000000000004">
      <c r="A84" s="71" t="s">
        <v>209</v>
      </c>
      <c r="E84" s="117">
        <f>E82+E83</f>
        <v>-5800635</v>
      </c>
      <c r="F84" s="103"/>
      <c r="G84" s="117">
        <f>G82+G83</f>
        <v>841525</v>
      </c>
      <c r="H84" s="103"/>
      <c r="I84" s="117">
        <f>I82+I83</f>
        <v>-2866730</v>
      </c>
      <c r="J84" s="103"/>
      <c r="K84" s="117">
        <f>K82+K83</f>
        <v>-213641</v>
      </c>
    </row>
    <row r="85" spans="1:12" ht="23.1" customHeight="1" x14ac:dyDescent="0.55000000000000004">
      <c r="A85" s="70" t="s">
        <v>118</v>
      </c>
      <c r="E85" s="21"/>
      <c r="G85" s="21"/>
      <c r="H85" s="21"/>
      <c r="I85" s="21"/>
      <c r="K85" s="21"/>
      <c r="L85" s="21"/>
    </row>
    <row r="86" spans="1:12" ht="23.1" customHeight="1" x14ac:dyDescent="0.55000000000000004">
      <c r="A86" s="71" t="s">
        <v>117</v>
      </c>
      <c r="E86" s="20">
        <f>E81+E84</f>
        <v>-83220246</v>
      </c>
      <c r="G86" s="20">
        <f>G81+G84</f>
        <v>63614045</v>
      </c>
      <c r="H86" s="21"/>
      <c r="I86" s="20">
        <f>I81+I84</f>
        <v>-80286341</v>
      </c>
      <c r="K86" s="20">
        <f>K81+K84</f>
        <v>62558879</v>
      </c>
    </row>
    <row r="87" spans="1:12" ht="23.1" customHeight="1" x14ac:dyDescent="0.55000000000000004">
      <c r="A87" s="69" t="s">
        <v>212</v>
      </c>
      <c r="E87" s="20">
        <f>E74+E86</f>
        <v>-84377169</v>
      </c>
      <c r="G87" s="20">
        <f>G74+G86</f>
        <v>62282878</v>
      </c>
      <c r="H87" s="21"/>
      <c r="I87" s="20">
        <f>I74+I86</f>
        <v>-81146960</v>
      </c>
      <c r="K87" s="20">
        <f>K74+K86</f>
        <v>61227594</v>
      </c>
    </row>
    <row r="88" spans="1:12" ht="23.1" customHeight="1" thickBot="1" x14ac:dyDescent="0.6">
      <c r="A88" s="69" t="s">
        <v>213</v>
      </c>
      <c r="E88" s="14">
        <f>SUM(E59,E87)</f>
        <v>147011500</v>
      </c>
      <c r="G88" s="14">
        <f>SUM(G59,G87)</f>
        <v>-131392149</v>
      </c>
      <c r="H88" s="21"/>
      <c r="I88" s="14">
        <f>SUM(I59,I87)</f>
        <v>255390767</v>
      </c>
      <c r="K88" s="14">
        <f>SUM(K59,K87)</f>
        <v>-114654269</v>
      </c>
    </row>
    <row r="89" spans="1:12" ht="23.1" customHeight="1" thickTop="1" x14ac:dyDescent="0.55000000000000004">
      <c r="A89" s="69"/>
      <c r="E89" s="21"/>
      <c r="G89" s="21"/>
      <c r="H89" s="21"/>
      <c r="I89" s="21"/>
      <c r="K89" s="21"/>
    </row>
    <row r="90" spans="1:12" ht="23.1" customHeight="1" x14ac:dyDescent="0.55000000000000004">
      <c r="A90" s="69" t="s">
        <v>214</v>
      </c>
      <c r="E90" s="21"/>
      <c r="G90" s="21"/>
      <c r="H90" s="21"/>
      <c r="I90" s="21"/>
      <c r="K90" s="21"/>
    </row>
    <row r="91" spans="1:12" ht="23.1" customHeight="1" thickBot="1" x14ac:dyDescent="0.6">
      <c r="A91" s="70" t="s">
        <v>72</v>
      </c>
      <c r="E91" s="61">
        <v>126327094</v>
      </c>
      <c r="F91" s="115"/>
      <c r="G91" s="61">
        <f>SUM(G88)</f>
        <v>-131392149</v>
      </c>
      <c r="H91" s="21"/>
      <c r="I91" s="23">
        <f>SUM(I88)</f>
        <v>255390767</v>
      </c>
      <c r="J91" s="21"/>
      <c r="K91" s="23">
        <f>SUM(K88)</f>
        <v>-114654269</v>
      </c>
    </row>
    <row r="92" spans="1:12" ht="23.1" customHeight="1" thickTop="1" x14ac:dyDescent="0.55000000000000004">
      <c r="A92" s="70" t="s">
        <v>73</v>
      </c>
      <c r="E92" s="66">
        <v>20684406</v>
      </c>
      <c r="F92" s="115"/>
      <c r="G92" s="66">
        <v>0</v>
      </c>
      <c r="H92" s="21"/>
      <c r="I92" s="21"/>
      <c r="J92" s="21"/>
      <c r="K92" s="21"/>
      <c r="L92" s="7"/>
    </row>
    <row r="93" spans="1:12" ht="23.1" customHeight="1" thickBot="1" x14ac:dyDescent="0.6">
      <c r="A93" s="70"/>
      <c r="E93" s="23">
        <f>SUM(E91:E92)</f>
        <v>147011500</v>
      </c>
      <c r="F93" s="21"/>
      <c r="G93" s="23">
        <f>SUM(G91:G92)</f>
        <v>-131392149</v>
      </c>
      <c r="H93" s="21"/>
      <c r="I93" s="21"/>
      <c r="J93" s="21"/>
      <c r="K93" s="21"/>
      <c r="L93" s="7"/>
    </row>
    <row r="94" spans="1:12" s="65" customFormat="1" ht="23.1" customHeight="1" thickTop="1" x14ac:dyDescent="0.55000000000000004">
      <c r="B94" s="22"/>
      <c r="C94" s="22"/>
      <c r="D94" s="22"/>
      <c r="E94" s="21"/>
      <c r="F94" s="21"/>
      <c r="G94" s="21"/>
      <c r="H94" s="22"/>
      <c r="I94" s="21"/>
      <c r="J94" s="21"/>
      <c r="K94" s="21"/>
      <c r="L94" s="95"/>
    </row>
    <row r="95" spans="1:12" ht="23.1" customHeight="1" x14ac:dyDescent="0.55000000000000004">
      <c r="E95" s="21"/>
      <c r="F95" s="21"/>
      <c r="G95" s="21"/>
      <c r="H95" s="22"/>
      <c r="I95" s="21"/>
      <c r="J95" s="21"/>
      <c r="K95" s="21"/>
      <c r="L95" s="21"/>
    </row>
    <row r="96" spans="1:12" ht="23.1" customHeight="1" x14ac:dyDescent="0.55000000000000004">
      <c r="A96" s="42" t="s">
        <v>9</v>
      </c>
    </row>
  </sheetData>
  <mergeCells count="16">
    <mergeCell ref="E55:G55"/>
    <mergeCell ref="I55:K55"/>
    <mergeCell ref="E56:G56"/>
    <mergeCell ref="I56:K56"/>
    <mergeCell ref="I54:K54"/>
    <mergeCell ref="A1:G1"/>
    <mergeCell ref="A2:G2"/>
    <mergeCell ref="A3:G3"/>
    <mergeCell ref="I4:K4"/>
    <mergeCell ref="E5:G5"/>
    <mergeCell ref="I5:K5"/>
    <mergeCell ref="E6:G6"/>
    <mergeCell ref="I6:K6"/>
    <mergeCell ref="A51:G51"/>
    <mergeCell ref="A52:G52"/>
    <mergeCell ref="A53:G53"/>
  </mergeCells>
  <pageMargins left="0.86614173228346458" right="0.19685039370078741" top="0.9055118110236221" bottom="0" header="0.31496062992125984" footer="0"/>
  <pageSetup paperSize="9" scale="65" orientation="portrait" r:id="rId1"/>
  <headerFooter alignWithMargins="0"/>
  <rowBreaks count="1" manualBreakCount="1">
    <brk id="50" max="16383" man="1"/>
  </rowBreaks>
  <ignoredErrors>
    <ignoredError sqref="F7 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7"/>
  <sheetViews>
    <sheetView showGridLines="0" view="pageBreakPreview" zoomScale="70" zoomScaleNormal="70" zoomScaleSheetLayoutView="70" workbookViewId="0">
      <selection activeCell="B26" sqref="B26"/>
    </sheetView>
  </sheetViews>
  <sheetFormatPr defaultColWidth="9.125" defaultRowHeight="23.95" customHeight="1" x14ac:dyDescent="0.55000000000000004"/>
  <cols>
    <col min="1" max="1" width="55.75" style="47" customWidth="1"/>
    <col min="2" max="2" width="9.375" style="49" customWidth="1"/>
    <col min="3" max="3" width="1.625" style="35" customWidth="1"/>
    <col min="4" max="4" width="17.125" style="32" customWidth="1"/>
    <col min="5" max="5" width="1.625" style="35" customWidth="1"/>
    <col min="6" max="6" width="16.625" style="32" customWidth="1"/>
    <col min="7" max="7" width="1.625" style="35" customWidth="1"/>
    <col min="8" max="8" width="19.125" style="32" customWidth="1"/>
    <col min="9" max="9" width="1.625" style="35" customWidth="1"/>
    <col min="10" max="10" width="28.25" style="32" customWidth="1"/>
    <col min="11" max="11" width="1.625" style="32" customWidth="1"/>
    <col min="12" max="12" width="28.25" style="32" customWidth="1"/>
    <col min="13" max="13" width="1.625" style="32" customWidth="1"/>
    <col min="14" max="14" width="28.25" style="32" customWidth="1"/>
    <col min="15" max="15" width="1.625" style="32" customWidth="1"/>
    <col min="16" max="16" width="28.75" style="32" bestFit="1" customWidth="1"/>
    <col min="17" max="17" width="1.625" style="35" customWidth="1"/>
    <col min="18" max="18" width="21.875" style="32" bestFit="1" customWidth="1"/>
    <col min="19" max="19" width="1.125" style="35" customWidth="1"/>
    <col min="20" max="20" width="17.625" style="32" customWidth="1"/>
    <col min="21" max="21" width="1.625" style="35" customWidth="1"/>
    <col min="22" max="22" width="16" style="32" customWidth="1"/>
    <col min="23" max="23" width="1.625" style="35" customWidth="1"/>
    <col min="24" max="24" width="17.375" style="32" customWidth="1"/>
    <col min="25" max="16384" width="9.125" style="32"/>
  </cols>
  <sheetData>
    <row r="1" spans="1:24" ht="23.95" customHeight="1" x14ac:dyDescent="0.55000000000000004">
      <c r="A1" s="136" t="s">
        <v>41</v>
      </c>
      <c r="B1" s="136"/>
      <c r="C1" s="136"/>
      <c r="D1" s="136"/>
      <c r="E1" s="136"/>
      <c r="F1" s="2"/>
      <c r="G1" s="33"/>
      <c r="H1" s="2"/>
      <c r="I1" s="2"/>
      <c r="J1" s="2"/>
      <c r="K1" s="2"/>
      <c r="L1" s="134"/>
      <c r="M1" s="134"/>
      <c r="N1" s="2"/>
      <c r="O1" s="2"/>
      <c r="P1" s="2"/>
      <c r="Q1" s="33"/>
      <c r="R1" s="2"/>
      <c r="S1" s="33"/>
      <c r="T1" s="2"/>
      <c r="U1" s="33"/>
      <c r="V1" s="2"/>
      <c r="W1" s="33"/>
      <c r="X1" s="2"/>
    </row>
    <row r="2" spans="1:24" ht="23.95" customHeight="1" x14ac:dyDescent="0.55000000000000004">
      <c r="A2" s="135" t="s">
        <v>105</v>
      </c>
      <c r="B2" s="135"/>
      <c r="C2" s="135"/>
      <c r="D2" s="135"/>
      <c r="E2" s="135"/>
      <c r="F2" s="45"/>
      <c r="G2" s="39"/>
      <c r="H2" s="45"/>
      <c r="I2" s="39"/>
      <c r="J2" s="45"/>
      <c r="K2" s="45"/>
      <c r="L2" s="45"/>
      <c r="M2" s="45"/>
      <c r="N2" s="45"/>
      <c r="O2" s="45"/>
      <c r="P2" s="45"/>
      <c r="Q2" s="39"/>
      <c r="S2" s="39"/>
      <c r="U2" s="39"/>
      <c r="W2" s="39"/>
    </row>
    <row r="3" spans="1:24" ht="23.95" customHeight="1" x14ac:dyDescent="0.55000000000000004">
      <c r="A3" s="135" t="s">
        <v>174</v>
      </c>
      <c r="B3" s="135"/>
      <c r="C3" s="135"/>
      <c r="D3" s="135"/>
      <c r="E3" s="135"/>
      <c r="F3" s="135"/>
      <c r="G3" s="135"/>
      <c r="H3" s="45"/>
      <c r="I3" s="45"/>
      <c r="J3" s="45"/>
      <c r="K3" s="45"/>
      <c r="L3" s="45"/>
      <c r="M3" s="45"/>
      <c r="N3" s="45"/>
      <c r="O3" s="45"/>
      <c r="P3" s="45"/>
      <c r="Q3" s="39"/>
      <c r="R3" s="45"/>
      <c r="S3" s="39"/>
      <c r="T3" s="45"/>
      <c r="U3" s="39"/>
      <c r="V3" s="45"/>
      <c r="W3" s="39"/>
      <c r="X3" s="45"/>
    </row>
    <row r="4" spans="1:24" ht="23.95" customHeight="1" x14ac:dyDescent="0.55000000000000004">
      <c r="A4" s="1"/>
      <c r="B4" s="79"/>
      <c r="C4" s="1"/>
      <c r="D4" s="1"/>
      <c r="E4" s="1"/>
      <c r="F4" s="45"/>
      <c r="G4" s="39"/>
      <c r="H4" s="45"/>
      <c r="I4" s="1"/>
      <c r="J4" s="45"/>
      <c r="K4" s="45"/>
      <c r="L4" s="45"/>
      <c r="M4" s="45"/>
      <c r="N4" s="45"/>
      <c r="O4" s="45"/>
      <c r="P4" s="45"/>
      <c r="Q4" s="39"/>
      <c r="R4" s="48"/>
      <c r="S4" s="39"/>
      <c r="T4" s="48"/>
      <c r="U4" s="39"/>
      <c r="V4" s="48"/>
      <c r="W4" s="39"/>
      <c r="X4" s="48" t="s">
        <v>1</v>
      </c>
    </row>
    <row r="5" spans="1:24" ht="23.95" customHeight="1" x14ac:dyDescent="0.55000000000000004">
      <c r="A5" s="1"/>
      <c r="B5" s="79"/>
      <c r="C5" s="1"/>
      <c r="D5" s="142" t="s">
        <v>26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4" ht="23.95" customHeight="1" x14ac:dyDescent="0.55000000000000004">
      <c r="A6" s="1"/>
      <c r="B6" s="79"/>
      <c r="C6" s="1"/>
      <c r="D6" s="143" t="s">
        <v>81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22"/>
      <c r="V6" s="22"/>
      <c r="W6" s="22"/>
      <c r="X6" s="22"/>
    </row>
    <row r="7" spans="1:24" ht="23.95" customHeight="1" x14ac:dyDescent="0.55000000000000004">
      <c r="A7" s="1"/>
      <c r="B7" s="79"/>
      <c r="C7" s="1"/>
      <c r="D7" s="1"/>
      <c r="E7" s="1"/>
      <c r="F7" s="45"/>
      <c r="G7" s="39"/>
      <c r="H7" s="45"/>
      <c r="I7" s="1"/>
      <c r="J7" s="141" t="s">
        <v>56</v>
      </c>
      <c r="K7" s="141"/>
      <c r="L7" s="141"/>
      <c r="M7" s="141"/>
      <c r="N7" s="141"/>
      <c r="O7" s="141"/>
      <c r="P7" s="141"/>
      <c r="Q7" s="141"/>
      <c r="R7" s="141"/>
      <c r="S7" s="39"/>
      <c r="T7" s="48"/>
      <c r="U7" s="39"/>
      <c r="V7" s="49"/>
      <c r="W7" s="39"/>
      <c r="X7" s="48"/>
    </row>
    <row r="8" spans="1:24" ht="23.95" customHeight="1" x14ac:dyDescent="0.55000000000000004">
      <c r="A8" s="32"/>
      <c r="D8" s="49"/>
      <c r="E8" s="38"/>
      <c r="G8" s="32"/>
      <c r="J8" s="49" t="s">
        <v>123</v>
      </c>
      <c r="K8" s="38"/>
      <c r="L8" s="49" t="s">
        <v>228</v>
      </c>
      <c r="M8" s="38"/>
      <c r="N8" s="49" t="s">
        <v>124</v>
      </c>
      <c r="O8" s="38"/>
      <c r="Q8" s="32"/>
      <c r="T8" s="49"/>
      <c r="U8" s="57"/>
      <c r="V8" s="49"/>
      <c r="X8" s="49"/>
    </row>
    <row r="9" spans="1:24" ht="23.95" customHeight="1" x14ac:dyDescent="0.55000000000000004">
      <c r="A9" s="32"/>
      <c r="D9" s="49"/>
      <c r="E9" s="38"/>
      <c r="G9" s="32"/>
      <c r="J9" s="49" t="s">
        <v>125</v>
      </c>
      <c r="K9" s="38"/>
      <c r="L9" s="49" t="s">
        <v>229</v>
      </c>
      <c r="M9" s="38"/>
      <c r="N9" s="49" t="s">
        <v>125</v>
      </c>
      <c r="O9" s="38"/>
      <c r="P9" s="49" t="s">
        <v>239</v>
      </c>
      <c r="Q9" s="32"/>
      <c r="T9" s="49" t="s">
        <v>18</v>
      </c>
      <c r="U9" s="57"/>
      <c r="V9" s="49" t="s">
        <v>34</v>
      </c>
      <c r="X9" s="49"/>
    </row>
    <row r="10" spans="1:24" ht="23.95" customHeight="1" x14ac:dyDescent="0.55000000000000004">
      <c r="A10" s="32"/>
      <c r="D10" s="49" t="s">
        <v>27</v>
      </c>
      <c r="F10" s="141" t="s">
        <v>171</v>
      </c>
      <c r="G10" s="141"/>
      <c r="H10" s="141"/>
      <c r="J10" s="49" t="s">
        <v>126</v>
      </c>
      <c r="K10" s="38"/>
      <c r="L10" s="49" t="s">
        <v>230</v>
      </c>
      <c r="M10" s="38"/>
      <c r="N10" s="49" t="s">
        <v>126</v>
      </c>
      <c r="O10" s="38"/>
      <c r="P10" s="49" t="s">
        <v>238</v>
      </c>
      <c r="R10" s="49" t="s">
        <v>31</v>
      </c>
      <c r="T10" s="49" t="s">
        <v>35</v>
      </c>
      <c r="U10" s="57"/>
      <c r="V10" s="49" t="s">
        <v>36</v>
      </c>
      <c r="X10" s="49"/>
    </row>
    <row r="11" spans="1:24" s="49" customFormat="1" ht="23.95" customHeight="1" x14ac:dyDescent="0.55000000000000004">
      <c r="A11" s="32"/>
      <c r="C11" s="38"/>
      <c r="D11" s="49" t="s">
        <v>43</v>
      </c>
      <c r="E11" s="38"/>
      <c r="F11" s="38" t="s">
        <v>74</v>
      </c>
      <c r="G11" s="35"/>
      <c r="I11" s="38"/>
      <c r="J11" s="49" t="s">
        <v>127</v>
      </c>
      <c r="L11" s="49" t="s">
        <v>231</v>
      </c>
      <c r="N11" s="49" t="s">
        <v>127</v>
      </c>
      <c r="P11" s="49" t="s">
        <v>129</v>
      </c>
      <c r="Q11" s="38"/>
      <c r="R11" s="49" t="s">
        <v>32</v>
      </c>
      <c r="S11" s="38"/>
      <c r="T11" s="49" t="s">
        <v>90</v>
      </c>
      <c r="U11" s="30"/>
      <c r="V11" s="49" t="s">
        <v>37</v>
      </c>
      <c r="W11" s="38"/>
      <c r="X11" s="49" t="s">
        <v>60</v>
      </c>
    </row>
    <row r="12" spans="1:24" s="49" customFormat="1" ht="23.95" customHeight="1" x14ac:dyDescent="0.55000000000000004">
      <c r="A12" s="47"/>
      <c r="B12" s="50" t="s">
        <v>3</v>
      </c>
      <c r="C12" s="38"/>
      <c r="D12" s="50" t="s">
        <v>28</v>
      </c>
      <c r="E12" s="38"/>
      <c r="F12" s="50" t="s">
        <v>29</v>
      </c>
      <c r="G12" s="38"/>
      <c r="H12" s="50" t="s">
        <v>30</v>
      </c>
      <c r="I12" s="38"/>
      <c r="J12" s="50" t="s">
        <v>128</v>
      </c>
      <c r="K12" s="38"/>
      <c r="L12" s="118" t="s">
        <v>128</v>
      </c>
      <c r="M12" s="38"/>
      <c r="N12" s="50" t="s">
        <v>128</v>
      </c>
      <c r="O12" s="38"/>
      <c r="P12" s="50" t="s">
        <v>130</v>
      </c>
      <c r="Q12" s="38"/>
      <c r="R12" s="50" t="s">
        <v>89</v>
      </c>
      <c r="S12" s="38"/>
      <c r="T12" s="50" t="s">
        <v>38</v>
      </c>
      <c r="U12" s="30"/>
      <c r="V12" s="50" t="s">
        <v>108</v>
      </c>
      <c r="W12" s="38"/>
      <c r="X12" s="50" t="s">
        <v>33</v>
      </c>
    </row>
    <row r="13" spans="1:24" s="49" customFormat="1" ht="23.95" customHeight="1" x14ac:dyDescent="0.55000000000000004">
      <c r="A13" s="4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0"/>
      <c r="V13" s="38"/>
      <c r="W13" s="38"/>
      <c r="X13" s="38"/>
    </row>
    <row r="14" spans="1:24" ht="23.95" customHeight="1" x14ac:dyDescent="0.55000000000000004">
      <c r="A14" s="51" t="s">
        <v>166</v>
      </c>
      <c r="C14" s="32"/>
      <c r="D14" s="60">
        <v>3709194572</v>
      </c>
      <c r="E14" s="60"/>
      <c r="F14" s="60">
        <v>65700000</v>
      </c>
      <c r="G14" s="60"/>
      <c r="H14" s="60">
        <v>-201462609</v>
      </c>
      <c r="I14" s="60"/>
      <c r="J14" s="60">
        <v>2043735</v>
      </c>
      <c r="K14" s="60"/>
      <c r="L14" s="60">
        <v>0</v>
      </c>
      <c r="M14" s="60"/>
      <c r="N14" s="60">
        <v>-236694966</v>
      </c>
      <c r="O14" s="60"/>
      <c r="P14" s="60">
        <v>-93821601</v>
      </c>
      <c r="Q14" s="60"/>
      <c r="R14" s="60">
        <f>SUM(J14:Q14)</f>
        <v>-328472832</v>
      </c>
      <c r="S14" s="60"/>
      <c r="T14" s="60">
        <f>SUM(D14:H14,R14)</f>
        <v>3244959131</v>
      </c>
      <c r="U14" s="60"/>
      <c r="V14" s="60">
        <v>0</v>
      </c>
      <c r="W14" s="60"/>
      <c r="X14" s="60">
        <f>SUM(T14:V14)</f>
        <v>3244959131</v>
      </c>
    </row>
    <row r="15" spans="1:24" ht="23.95" customHeight="1" x14ac:dyDescent="0.55000000000000004">
      <c r="A15" s="47" t="s">
        <v>157</v>
      </c>
      <c r="C15" s="32"/>
      <c r="D15" s="76">
        <v>0</v>
      </c>
      <c r="E15" s="60"/>
      <c r="F15" s="76">
        <v>0</v>
      </c>
      <c r="G15" s="60"/>
      <c r="H15" s="76">
        <v>-193675027</v>
      </c>
      <c r="I15" s="60"/>
      <c r="J15" s="76">
        <v>0</v>
      </c>
      <c r="K15" s="60"/>
      <c r="L15" s="76">
        <v>0</v>
      </c>
      <c r="M15" s="60"/>
      <c r="N15" s="76">
        <v>0</v>
      </c>
      <c r="O15" s="60"/>
      <c r="P15" s="76">
        <v>0</v>
      </c>
      <c r="Q15" s="60"/>
      <c r="R15" s="76">
        <v>0</v>
      </c>
      <c r="S15" s="60"/>
      <c r="T15" s="76">
        <f>SUM(D15:H15,R15)</f>
        <v>-193675027</v>
      </c>
      <c r="U15" s="60"/>
      <c r="V15" s="76">
        <v>0</v>
      </c>
      <c r="W15" s="60"/>
      <c r="X15" s="76">
        <f>SUM(T15:V15)</f>
        <v>-193675027</v>
      </c>
    </row>
    <row r="16" spans="1:24" ht="23.95" customHeight="1" x14ac:dyDescent="0.55000000000000004">
      <c r="A16" s="47" t="s">
        <v>215</v>
      </c>
      <c r="C16" s="32"/>
      <c r="D16" s="77">
        <v>0</v>
      </c>
      <c r="E16" s="60"/>
      <c r="F16" s="77">
        <v>0</v>
      </c>
      <c r="G16" s="60"/>
      <c r="H16" s="77">
        <v>841525</v>
      </c>
      <c r="I16" s="60"/>
      <c r="J16" s="77">
        <v>-1331167</v>
      </c>
      <c r="K16" s="60"/>
      <c r="L16" s="77">
        <v>0</v>
      </c>
      <c r="M16" s="60"/>
      <c r="N16" s="77">
        <v>62772520</v>
      </c>
      <c r="O16" s="60"/>
      <c r="P16" s="77">
        <v>0</v>
      </c>
      <c r="Q16" s="60"/>
      <c r="R16" s="77">
        <f>SUM(J16:P16)</f>
        <v>61441353</v>
      </c>
      <c r="S16" s="60"/>
      <c r="T16" s="77">
        <f>SUM(D16:H16,R16)</f>
        <v>62282878</v>
      </c>
      <c r="U16" s="60"/>
      <c r="V16" s="77">
        <v>0</v>
      </c>
      <c r="W16" s="60"/>
      <c r="X16" s="77">
        <f>SUM(T16:V16)</f>
        <v>62282878</v>
      </c>
    </row>
    <row r="17" spans="1:24" ht="23.95" customHeight="1" x14ac:dyDescent="0.55000000000000004">
      <c r="A17" s="47" t="s">
        <v>159</v>
      </c>
      <c r="C17" s="32"/>
      <c r="D17" s="60">
        <f>SUM(D15:D16)</f>
        <v>0</v>
      </c>
      <c r="E17" s="60"/>
      <c r="F17" s="60">
        <f>SUM(F15:F16)</f>
        <v>0</v>
      </c>
      <c r="G17" s="60"/>
      <c r="H17" s="60">
        <f>SUM(H15:H16)</f>
        <v>-192833502</v>
      </c>
      <c r="I17" s="60"/>
      <c r="J17" s="60">
        <f>SUM(J15:J16)</f>
        <v>-1331167</v>
      </c>
      <c r="K17" s="60"/>
      <c r="L17" s="60">
        <f>SUM(L15:L16)</f>
        <v>0</v>
      </c>
      <c r="M17" s="60"/>
      <c r="N17" s="60">
        <f>SUM(N15:N16)</f>
        <v>62772520</v>
      </c>
      <c r="O17" s="60"/>
      <c r="P17" s="60">
        <f>SUM(P15:P16)</f>
        <v>0</v>
      </c>
      <c r="Q17" s="60"/>
      <c r="R17" s="60">
        <f>SUM(R15:R16)</f>
        <v>61441353</v>
      </c>
      <c r="S17" s="60"/>
      <c r="T17" s="60">
        <f>SUM(T15:T16)</f>
        <v>-131392149</v>
      </c>
      <c r="U17" s="60"/>
      <c r="V17" s="60">
        <f>SUM(V15:V16)</f>
        <v>0</v>
      </c>
      <c r="W17" s="60"/>
      <c r="X17" s="60">
        <f>SUM(X15:X16)</f>
        <v>-131392149</v>
      </c>
    </row>
    <row r="18" spans="1:24" ht="23.95" customHeight="1" x14ac:dyDescent="0.55000000000000004">
      <c r="A18" s="47" t="s">
        <v>131</v>
      </c>
      <c r="B18" s="81">
        <v>25</v>
      </c>
      <c r="C18" s="32"/>
      <c r="D18" s="60">
        <v>0</v>
      </c>
      <c r="E18" s="60"/>
      <c r="F18" s="60">
        <v>4000000</v>
      </c>
      <c r="G18" s="60"/>
      <c r="H18" s="60">
        <v>-4000000</v>
      </c>
      <c r="I18" s="60"/>
      <c r="J18" s="60">
        <v>0</v>
      </c>
      <c r="K18" s="60"/>
      <c r="L18" s="60">
        <v>0</v>
      </c>
      <c r="M18" s="60"/>
      <c r="N18" s="60">
        <v>0</v>
      </c>
      <c r="O18" s="60"/>
      <c r="P18" s="60">
        <v>0</v>
      </c>
      <c r="Q18" s="60"/>
      <c r="R18" s="60">
        <f>SUM(J18:Q18)</f>
        <v>0</v>
      </c>
      <c r="S18" s="60"/>
      <c r="T18" s="60">
        <f>SUM(D18:H18,R18)</f>
        <v>0</v>
      </c>
      <c r="U18" s="60"/>
      <c r="V18" s="60">
        <v>0</v>
      </c>
      <c r="W18" s="60"/>
      <c r="X18" s="60">
        <f>SUM(T18:V18)</f>
        <v>0</v>
      </c>
    </row>
    <row r="19" spans="1:24" ht="23.95" customHeight="1" x14ac:dyDescent="0.55000000000000004">
      <c r="A19" s="47" t="s">
        <v>227</v>
      </c>
      <c r="C19" s="32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 ht="23.95" customHeight="1" x14ac:dyDescent="0.55000000000000004">
      <c r="A20" s="47" t="s">
        <v>165</v>
      </c>
      <c r="B20" s="81">
        <v>11.2</v>
      </c>
      <c r="C20" s="32"/>
      <c r="D20" s="60">
        <v>0</v>
      </c>
      <c r="E20" s="60"/>
      <c r="F20" s="60">
        <v>0</v>
      </c>
      <c r="G20" s="60"/>
      <c r="H20" s="60">
        <v>-13356687</v>
      </c>
      <c r="I20" s="60"/>
      <c r="J20" s="60">
        <v>0</v>
      </c>
      <c r="K20" s="60"/>
      <c r="L20" s="60">
        <v>0</v>
      </c>
      <c r="M20" s="60"/>
      <c r="N20" s="60">
        <v>13356687</v>
      </c>
      <c r="O20" s="60"/>
      <c r="P20" s="60">
        <v>0</v>
      </c>
      <c r="Q20" s="60"/>
      <c r="R20" s="60">
        <f>SUM(J20:Q20)</f>
        <v>13356687</v>
      </c>
      <c r="S20" s="60"/>
      <c r="T20" s="60">
        <f>SUM(D20:H20,R20)</f>
        <v>0</v>
      </c>
      <c r="U20" s="60"/>
      <c r="V20" s="60">
        <v>0</v>
      </c>
      <c r="W20" s="60"/>
      <c r="X20" s="60">
        <f>SUM(T20:V20)</f>
        <v>0</v>
      </c>
    </row>
    <row r="21" spans="1:24" ht="23.95" customHeight="1" thickBot="1" x14ac:dyDescent="0.6">
      <c r="A21" s="51" t="s">
        <v>167</v>
      </c>
      <c r="C21" s="32"/>
      <c r="D21" s="67">
        <f>SUM(D14,D17:D20)</f>
        <v>3709194572</v>
      </c>
      <c r="E21" s="60"/>
      <c r="F21" s="67">
        <f>SUM(F14,F17:F20)</f>
        <v>69700000</v>
      </c>
      <c r="G21" s="60"/>
      <c r="H21" s="67">
        <f>SUM(H14,H17:H20)</f>
        <v>-411652798</v>
      </c>
      <c r="I21" s="60"/>
      <c r="J21" s="67">
        <f>SUM(J14,J17:J20)</f>
        <v>712568</v>
      </c>
      <c r="K21" s="60"/>
      <c r="L21" s="67">
        <f>SUM(L14,L17:L20)</f>
        <v>0</v>
      </c>
      <c r="M21" s="60"/>
      <c r="N21" s="67">
        <f>SUM(N14,N17:N20)</f>
        <v>-160565759</v>
      </c>
      <c r="O21" s="60"/>
      <c r="P21" s="67">
        <f>SUM(P14,P17:P20)</f>
        <v>-93821601</v>
      </c>
      <c r="Q21" s="60"/>
      <c r="R21" s="67">
        <f>SUM(R14,R17:R20)</f>
        <v>-253674792</v>
      </c>
      <c r="S21" s="60"/>
      <c r="T21" s="67">
        <f>SUM(T14,T17:T20)</f>
        <v>3113566982</v>
      </c>
      <c r="U21" s="60"/>
      <c r="V21" s="67">
        <f>SUM(V14,V17:V20)</f>
        <v>0</v>
      </c>
      <c r="W21" s="60"/>
      <c r="X21" s="67">
        <f>SUM(X14,X17:X20)</f>
        <v>3113566982</v>
      </c>
    </row>
    <row r="22" spans="1:24" s="49" customFormat="1" ht="23.95" customHeight="1" thickTop="1" x14ac:dyDescent="0.55000000000000004">
      <c r="A22" s="4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0"/>
      <c r="V22" s="38"/>
      <c r="W22" s="38"/>
      <c r="X22" s="38"/>
    </row>
    <row r="23" spans="1:24" ht="23.95" customHeight="1" x14ac:dyDescent="0.55000000000000004">
      <c r="A23" s="51" t="s">
        <v>175</v>
      </c>
      <c r="D23" s="121">
        <v>3709194572</v>
      </c>
      <c r="E23" s="121"/>
      <c r="F23" s="121">
        <v>69700000</v>
      </c>
      <c r="G23" s="121"/>
      <c r="H23" s="121">
        <v>-411652798</v>
      </c>
      <c r="I23" s="121"/>
      <c r="J23" s="121">
        <v>712568</v>
      </c>
      <c r="K23" s="121"/>
      <c r="L23" s="121">
        <v>0</v>
      </c>
      <c r="M23" s="121"/>
      <c r="N23" s="121">
        <v>-160565759</v>
      </c>
      <c r="O23" s="121"/>
      <c r="P23" s="121">
        <v>-93821601</v>
      </c>
      <c r="Q23" s="121"/>
      <c r="R23" s="121">
        <f>SUM(J23:P23)</f>
        <v>-253674792</v>
      </c>
      <c r="S23" s="121"/>
      <c r="T23" s="121">
        <f>SUM(D23:H23,R23)</f>
        <v>3113566982</v>
      </c>
      <c r="U23" s="121"/>
      <c r="V23" s="121">
        <v>0</v>
      </c>
      <c r="W23" s="121"/>
      <c r="X23" s="121">
        <f>SUM(T23:V23)</f>
        <v>3113566982</v>
      </c>
    </row>
    <row r="24" spans="1:24" ht="23.95" customHeight="1" x14ac:dyDescent="0.55000000000000004">
      <c r="A24" s="47" t="s">
        <v>218</v>
      </c>
      <c r="D24" s="122">
        <v>0</v>
      </c>
      <c r="E24" s="121"/>
      <c r="F24" s="122">
        <v>0</v>
      </c>
      <c r="G24" s="121"/>
      <c r="H24" s="122">
        <v>209578293</v>
      </c>
      <c r="I24" s="121"/>
      <c r="J24" s="122">
        <v>0</v>
      </c>
      <c r="K24" s="121"/>
      <c r="L24" s="122">
        <v>0</v>
      </c>
      <c r="M24" s="121"/>
      <c r="N24" s="122">
        <v>0</v>
      </c>
      <c r="O24" s="121"/>
      <c r="P24" s="122">
        <v>0</v>
      </c>
      <c r="Q24" s="121"/>
      <c r="R24" s="122">
        <f>SUM(J24:P24)</f>
        <v>0</v>
      </c>
      <c r="S24" s="121"/>
      <c r="T24" s="122">
        <f>SUM(D24:H24,R24)</f>
        <v>209578293</v>
      </c>
      <c r="U24" s="121"/>
      <c r="V24" s="122">
        <f>PL!E42</f>
        <v>21810376</v>
      </c>
      <c r="W24" s="121"/>
      <c r="X24" s="122">
        <f>SUM(T24:V24)</f>
        <v>231388669</v>
      </c>
    </row>
    <row r="25" spans="1:24" ht="23.95" customHeight="1" x14ac:dyDescent="0.55000000000000004">
      <c r="A25" s="47" t="s">
        <v>172</v>
      </c>
      <c r="D25" s="123">
        <v>0</v>
      </c>
      <c r="E25" s="121"/>
      <c r="F25" s="123">
        <v>0</v>
      </c>
      <c r="G25" s="121"/>
      <c r="H25" s="123">
        <v>-4773768</v>
      </c>
      <c r="I25" s="121"/>
      <c r="J25" s="123">
        <v>-887652</v>
      </c>
      <c r="K25" s="121"/>
      <c r="L25" s="123">
        <v>-170168</v>
      </c>
      <c r="M25" s="121"/>
      <c r="N25" s="123">
        <v>-77419611</v>
      </c>
      <c r="O25" s="121"/>
      <c r="P25" s="123">
        <v>0</v>
      </c>
      <c r="Q25" s="121"/>
      <c r="R25" s="123">
        <f>SUM(J25:P25)</f>
        <v>-78477431</v>
      </c>
      <c r="S25" s="121"/>
      <c r="T25" s="123">
        <f>SUM(D25:H25,R25)</f>
        <v>-83251199</v>
      </c>
      <c r="U25" s="121"/>
      <c r="V25" s="123">
        <f>PL!E92-PL!E42</f>
        <v>-1125970</v>
      </c>
      <c r="W25" s="121"/>
      <c r="X25" s="123">
        <f>SUM(T25:V25)</f>
        <v>-84377169</v>
      </c>
    </row>
    <row r="26" spans="1:24" ht="23.95" customHeight="1" x14ac:dyDescent="0.55000000000000004">
      <c r="A26" s="47" t="s">
        <v>159</v>
      </c>
      <c r="D26" s="121">
        <f>SUM(D24:D25)</f>
        <v>0</v>
      </c>
      <c r="E26" s="121"/>
      <c r="F26" s="121">
        <f>SUM(F24:F25)</f>
        <v>0</v>
      </c>
      <c r="G26" s="121"/>
      <c r="H26" s="121">
        <f>SUM(H24:H25)</f>
        <v>204804525</v>
      </c>
      <c r="I26" s="121"/>
      <c r="J26" s="121">
        <f>SUM(J24:J25)</f>
        <v>-887652</v>
      </c>
      <c r="K26" s="121"/>
      <c r="L26" s="121">
        <f>SUM(L24:L25)</f>
        <v>-170168</v>
      </c>
      <c r="M26" s="121"/>
      <c r="N26" s="121">
        <f>SUM(N24:N25)</f>
        <v>-77419611</v>
      </c>
      <c r="O26" s="121"/>
      <c r="P26" s="121">
        <f>SUM(P24:P25)</f>
        <v>0</v>
      </c>
      <c r="Q26" s="121"/>
      <c r="R26" s="121">
        <f>SUM(R24:R25)</f>
        <v>-78477431</v>
      </c>
      <c r="S26" s="121"/>
      <c r="T26" s="121">
        <f>SUM(T24:T25)</f>
        <v>126327094</v>
      </c>
      <c r="U26" s="121"/>
      <c r="V26" s="121">
        <f>SUM(V24:V25)</f>
        <v>20684406</v>
      </c>
      <c r="W26" s="121"/>
      <c r="X26" s="121">
        <f>SUM(X24:X25)</f>
        <v>147011500</v>
      </c>
    </row>
    <row r="27" spans="1:24" ht="23.95" customHeight="1" x14ac:dyDescent="0.55000000000000004">
      <c r="A27" s="120" t="s">
        <v>131</v>
      </c>
      <c r="B27" s="81">
        <v>25</v>
      </c>
      <c r="D27" s="121">
        <v>0</v>
      </c>
      <c r="E27" s="121"/>
      <c r="F27" s="121">
        <v>3400000</v>
      </c>
      <c r="G27" s="121"/>
      <c r="H27" s="121">
        <v>-3400000</v>
      </c>
      <c r="I27" s="121"/>
      <c r="J27" s="121">
        <v>0</v>
      </c>
      <c r="K27" s="121"/>
      <c r="L27" s="121">
        <v>0</v>
      </c>
      <c r="M27" s="121"/>
      <c r="N27" s="121">
        <v>0</v>
      </c>
      <c r="O27" s="121"/>
      <c r="P27" s="121">
        <v>0</v>
      </c>
      <c r="Q27" s="121"/>
      <c r="R27" s="121">
        <f>SUM(J27:P27)</f>
        <v>0</v>
      </c>
      <c r="S27" s="121"/>
      <c r="T27" s="121">
        <f>SUM(D27:H27,R27)</f>
        <v>0</v>
      </c>
      <c r="U27" s="121"/>
      <c r="V27" s="121">
        <v>0</v>
      </c>
      <c r="W27" s="121"/>
      <c r="X27" s="121">
        <f>SUM(T27:V27)</f>
        <v>0</v>
      </c>
    </row>
    <row r="28" spans="1:24" ht="23.95" customHeight="1" x14ac:dyDescent="0.55000000000000004">
      <c r="A28" s="120" t="s">
        <v>222</v>
      </c>
      <c r="B28" s="81"/>
      <c r="E28" s="32"/>
      <c r="G28" s="32"/>
      <c r="I28" s="32"/>
      <c r="Q28" s="32"/>
      <c r="S28" s="32"/>
      <c r="U28" s="32"/>
      <c r="W28" s="32"/>
    </row>
    <row r="29" spans="1:24" ht="23.95" customHeight="1" x14ac:dyDescent="0.55000000000000004">
      <c r="A29" s="120" t="s">
        <v>235</v>
      </c>
      <c r="B29" s="81"/>
      <c r="D29" s="121">
        <v>0</v>
      </c>
      <c r="E29" s="121"/>
      <c r="F29" s="121">
        <v>0</v>
      </c>
      <c r="G29" s="121"/>
      <c r="H29" s="121">
        <v>-3994</v>
      </c>
      <c r="I29" s="121"/>
      <c r="J29" s="121">
        <v>0</v>
      </c>
      <c r="K29" s="121"/>
      <c r="L29" s="121">
        <v>0</v>
      </c>
      <c r="M29" s="121"/>
      <c r="N29" s="121">
        <v>0</v>
      </c>
      <c r="O29" s="121"/>
      <c r="P29" s="121">
        <v>0</v>
      </c>
      <c r="Q29" s="121"/>
      <c r="R29" s="121">
        <f>SUM(J29:P29)</f>
        <v>0</v>
      </c>
      <c r="S29" s="121"/>
      <c r="T29" s="121">
        <f>SUM(D29:H29,R29)</f>
        <v>-3994</v>
      </c>
      <c r="U29" s="121"/>
      <c r="V29" s="121">
        <v>6091</v>
      </c>
      <c r="W29" s="121"/>
      <c r="X29" s="121">
        <f>SUM(T29:V29)</f>
        <v>2097</v>
      </c>
    </row>
    <row r="30" spans="1:24" ht="23.95" customHeight="1" x14ac:dyDescent="0.55000000000000004">
      <c r="A30" s="120" t="s">
        <v>237</v>
      </c>
      <c r="B30" s="81"/>
      <c r="D30" s="121">
        <v>0</v>
      </c>
      <c r="E30" s="121"/>
      <c r="F30" s="121">
        <v>0</v>
      </c>
      <c r="G30" s="121"/>
      <c r="H30" s="121">
        <v>0</v>
      </c>
      <c r="I30" s="121"/>
      <c r="J30" s="121">
        <v>0</v>
      </c>
      <c r="K30" s="121"/>
      <c r="L30" s="121">
        <v>0</v>
      </c>
      <c r="M30" s="121"/>
      <c r="N30" s="121">
        <v>0</v>
      </c>
      <c r="O30" s="121"/>
      <c r="P30" s="121">
        <v>0</v>
      </c>
      <c r="Q30" s="121"/>
      <c r="R30" s="121">
        <v>0</v>
      </c>
      <c r="S30" s="121"/>
      <c r="T30" s="121">
        <f t="shared" ref="T30:T31" si="0">SUM(D30:H30,R30)</f>
        <v>0</v>
      </c>
      <c r="U30" s="121"/>
      <c r="V30" s="121">
        <v>-10552501</v>
      </c>
      <c r="W30" s="121"/>
      <c r="X30" s="121">
        <f t="shared" ref="X30:X31" si="1">SUM(T30:V30)</f>
        <v>-10552501</v>
      </c>
    </row>
    <row r="31" spans="1:24" ht="23.95" customHeight="1" x14ac:dyDescent="0.55000000000000004">
      <c r="A31" s="47" t="s">
        <v>216</v>
      </c>
      <c r="B31" s="81"/>
      <c r="D31" s="121">
        <v>0</v>
      </c>
      <c r="E31" s="121"/>
      <c r="F31" s="121">
        <v>0</v>
      </c>
      <c r="G31" s="121"/>
      <c r="H31" s="121">
        <v>0</v>
      </c>
      <c r="I31" s="121"/>
      <c r="J31" s="121">
        <v>0</v>
      </c>
      <c r="K31" s="121"/>
      <c r="L31" s="121">
        <v>0</v>
      </c>
      <c r="M31" s="121"/>
      <c r="N31" s="121">
        <v>0</v>
      </c>
      <c r="O31" s="121"/>
      <c r="P31" s="121">
        <v>302835240</v>
      </c>
      <c r="Q31" s="121"/>
      <c r="R31" s="121">
        <f>SUM(J31:P31)</f>
        <v>302835240</v>
      </c>
      <c r="S31" s="121"/>
      <c r="T31" s="121">
        <f t="shared" si="0"/>
        <v>302835240</v>
      </c>
      <c r="U31" s="121"/>
      <c r="V31" s="121">
        <v>248488917</v>
      </c>
      <c r="W31" s="121"/>
      <c r="X31" s="121">
        <f t="shared" si="1"/>
        <v>551324157</v>
      </c>
    </row>
    <row r="32" spans="1:24" ht="23.95" customHeight="1" thickBot="1" x14ac:dyDescent="0.6">
      <c r="A32" s="51" t="s">
        <v>176</v>
      </c>
      <c r="D32" s="124">
        <f>SUM(D23,D26:D31)</f>
        <v>3709194572</v>
      </c>
      <c r="E32" s="121"/>
      <c r="F32" s="124">
        <f>SUM(F23,F26:F31)</f>
        <v>73100000</v>
      </c>
      <c r="G32" s="121"/>
      <c r="H32" s="124">
        <f>SUM(H23,H26:H31)</f>
        <v>-210252267</v>
      </c>
      <c r="I32" s="121"/>
      <c r="J32" s="124">
        <f>SUM(J23,J26:J31)</f>
        <v>-175084</v>
      </c>
      <c r="K32" s="121"/>
      <c r="L32" s="124">
        <f>SUM(L23,L26:L31)</f>
        <v>-170168</v>
      </c>
      <c r="M32" s="121"/>
      <c r="N32" s="124">
        <f>SUM(N23,N26:N31)</f>
        <v>-237985370</v>
      </c>
      <c r="O32" s="121"/>
      <c r="P32" s="124">
        <f>SUM(P23,P26:P31)</f>
        <v>209013639</v>
      </c>
      <c r="Q32" s="121"/>
      <c r="R32" s="124">
        <f>SUM(R23,R26:R31)</f>
        <v>-29316983</v>
      </c>
      <c r="S32" s="121"/>
      <c r="T32" s="124">
        <f>SUM(T23,T26:T31)</f>
        <v>3542725322</v>
      </c>
      <c r="U32" s="121"/>
      <c r="V32" s="124">
        <f>SUM(V23,V26:V31)</f>
        <v>258626913</v>
      </c>
      <c r="W32" s="121"/>
      <c r="X32" s="124">
        <f>SUM(X23,X26:X31)</f>
        <v>3801352235</v>
      </c>
    </row>
    <row r="33" spans="1:24" ht="23.95" customHeight="1" thickTop="1" x14ac:dyDescent="0.55000000000000004">
      <c r="D33" s="60">
        <f>SUM(D32-BS!E58)</f>
        <v>0</v>
      </c>
      <c r="E33" s="21"/>
      <c r="F33" s="60">
        <f>SUM(F32-BS!E61)</f>
        <v>0</v>
      </c>
      <c r="G33" s="21"/>
      <c r="H33" s="60">
        <f>'sce-conso'!H32-BS!E62</f>
        <v>0</v>
      </c>
      <c r="I33" s="21"/>
      <c r="J33" s="12"/>
      <c r="K33" s="12"/>
      <c r="L33" s="12"/>
      <c r="M33" s="12"/>
      <c r="N33" s="12"/>
      <c r="O33" s="12"/>
      <c r="P33" s="12"/>
      <c r="Q33" s="21"/>
      <c r="R33" s="60">
        <f>R32-BS!E63</f>
        <v>0</v>
      </c>
      <c r="S33" s="21"/>
      <c r="T33" s="60"/>
      <c r="U33" s="21"/>
      <c r="V33" s="60"/>
      <c r="W33" s="21"/>
      <c r="X33" s="60">
        <f>X32-BS!E66</f>
        <v>0</v>
      </c>
    </row>
    <row r="34" spans="1:24" ht="23.95" customHeight="1" x14ac:dyDescent="0.55000000000000004">
      <c r="A34" s="42" t="s">
        <v>9</v>
      </c>
      <c r="B34" s="8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21"/>
      <c r="T34" s="12"/>
      <c r="U34" s="12"/>
      <c r="V34" s="12"/>
      <c r="W34" s="12"/>
      <c r="X34" s="12"/>
    </row>
    <row r="37" spans="1:24" ht="23.95" customHeight="1" x14ac:dyDescent="0.55000000000000004">
      <c r="D37" s="12"/>
      <c r="F37" s="12"/>
      <c r="H37" s="12"/>
      <c r="J37" s="12"/>
      <c r="K37" s="12"/>
      <c r="L37" s="12"/>
      <c r="M37" s="12"/>
      <c r="N37" s="12"/>
      <c r="O37" s="12"/>
      <c r="P37" s="12"/>
      <c r="V37" s="12"/>
      <c r="X37" s="12"/>
    </row>
  </sheetData>
  <mergeCells count="7">
    <mergeCell ref="F10:H10"/>
    <mergeCell ref="A1:E1"/>
    <mergeCell ref="D5:X5"/>
    <mergeCell ref="J7:R7"/>
    <mergeCell ref="A2:E2"/>
    <mergeCell ref="D6:T6"/>
    <mergeCell ref="A3:G3"/>
  </mergeCells>
  <phoneticPr fontId="4" type="noConversion"/>
  <printOptions horizontalCentered="1"/>
  <pageMargins left="0.19685039370078741" right="0.19685039370078741" top="0.9055118110236221" bottom="0.19685039370078741" header="0.51181102362204722" footer="0.51181102362204722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"/>
  <sheetViews>
    <sheetView showGridLines="0" view="pageBreakPreview" zoomScale="55" zoomScaleNormal="40" zoomScaleSheetLayoutView="55" workbookViewId="0">
      <selection activeCell="H18" sqref="H18"/>
    </sheetView>
  </sheetViews>
  <sheetFormatPr defaultColWidth="9.125" defaultRowHeight="23.95" customHeight="1" x14ac:dyDescent="0.55000000000000004"/>
  <cols>
    <col min="1" max="1" width="53.625" style="47" customWidth="1"/>
    <col min="2" max="2" width="8.25" style="47" customWidth="1"/>
    <col min="3" max="3" width="2.375" style="35" customWidth="1"/>
    <col min="4" max="4" width="26" style="32" customWidth="1"/>
    <col min="5" max="5" width="1.625" style="35" customWidth="1"/>
    <col min="6" max="6" width="26" style="32" customWidth="1"/>
    <col min="7" max="7" width="1.625" style="35" customWidth="1"/>
    <col min="8" max="8" width="26" style="32" customWidth="1"/>
    <col min="9" max="9" width="1.625" style="35" customWidth="1"/>
    <col min="10" max="10" width="38.375" style="32" bestFit="1" customWidth="1"/>
    <col min="11" max="11" width="1.625" style="35" customWidth="1"/>
    <col min="12" max="12" width="38" style="32" bestFit="1" customWidth="1"/>
    <col min="13" max="13" width="1.625" style="35" customWidth="1"/>
    <col min="14" max="14" width="25.375" style="32" bestFit="1" customWidth="1"/>
    <col min="15" max="15" width="1.625" style="35" customWidth="1"/>
    <col min="16" max="16" width="23.375" style="32" bestFit="1" customWidth="1"/>
    <col min="17" max="17" width="9.125" style="32"/>
    <col min="18" max="18" width="16" style="32" bestFit="1" customWidth="1"/>
    <col min="19" max="19" width="9.125" style="32"/>
    <col min="20" max="20" width="9.25" style="32" bestFit="1" customWidth="1"/>
    <col min="21" max="21" width="9.125" style="32"/>
    <col min="22" max="22" width="16" style="32" bestFit="1" customWidth="1"/>
    <col min="23" max="16384" width="9.125" style="32"/>
  </cols>
  <sheetData>
    <row r="1" spans="1:20" ht="23.95" customHeight="1" x14ac:dyDescent="0.55000000000000004">
      <c r="A1" s="136" t="s">
        <v>41</v>
      </c>
      <c r="B1" s="136"/>
      <c r="C1" s="136"/>
      <c r="D1" s="136"/>
      <c r="E1" s="136"/>
      <c r="F1" s="2"/>
      <c r="G1" s="33"/>
      <c r="H1" s="2"/>
      <c r="I1" s="2"/>
      <c r="J1" s="2"/>
      <c r="K1" s="2"/>
      <c r="L1" s="2"/>
      <c r="M1" s="2"/>
      <c r="N1" s="2"/>
      <c r="O1" s="2"/>
      <c r="P1" s="2"/>
      <c r="Q1" s="33"/>
      <c r="R1" s="2"/>
      <c r="S1" s="33"/>
      <c r="T1" s="2"/>
    </row>
    <row r="2" spans="1:20" ht="23.95" customHeight="1" x14ac:dyDescent="0.55000000000000004">
      <c r="A2" s="135" t="s">
        <v>106</v>
      </c>
      <c r="B2" s="135"/>
      <c r="C2" s="135"/>
      <c r="D2" s="135"/>
      <c r="E2" s="135"/>
      <c r="F2" s="45"/>
      <c r="G2" s="39"/>
      <c r="H2" s="45"/>
      <c r="I2" s="39"/>
      <c r="J2" s="45"/>
      <c r="K2" s="45"/>
      <c r="L2" s="45"/>
      <c r="M2" s="45"/>
      <c r="N2" s="45"/>
      <c r="O2" s="45"/>
      <c r="Q2" s="39"/>
      <c r="S2" s="39"/>
    </row>
    <row r="3" spans="1:20" ht="23.95" customHeight="1" x14ac:dyDescent="0.55000000000000004">
      <c r="A3" s="135" t="s">
        <v>174</v>
      </c>
      <c r="B3" s="135"/>
      <c r="C3" s="135"/>
      <c r="D3" s="135"/>
      <c r="E3" s="135"/>
      <c r="F3" s="135"/>
      <c r="G3" s="135"/>
      <c r="H3" s="45"/>
      <c r="I3" s="45"/>
      <c r="J3" s="45"/>
      <c r="K3" s="45"/>
      <c r="L3" s="45"/>
      <c r="M3" s="45"/>
      <c r="N3" s="45"/>
      <c r="O3" s="45"/>
      <c r="P3" s="45"/>
      <c r="Q3" s="39"/>
      <c r="R3" s="45"/>
      <c r="S3" s="39"/>
      <c r="T3" s="45"/>
    </row>
    <row r="4" spans="1:20" ht="23.95" customHeight="1" x14ac:dyDescent="0.55000000000000004">
      <c r="A4" s="1"/>
      <c r="B4" s="1"/>
      <c r="C4" s="1"/>
      <c r="D4" s="1"/>
      <c r="E4" s="1"/>
      <c r="F4" s="45"/>
      <c r="G4" s="39"/>
      <c r="H4" s="45"/>
      <c r="I4" s="1"/>
      <c r="J4" s="45"/>
      <c r="K4" s="39"/>
      <c r="L4" s="45"/>
      <c r="M4" s="39"/>
      <c r="N4" s="45"/>
      <c r="O4" s="39"/>
      <c r="P4" s="48" t="s">
        <v>40</v>
      </c>
    </row>
    <row r="5" spans="1:20" ht="23.95" customHeight="1" x14ac:dyDescent="0.55000000000000004">
      <c r="A5" s="1"/>
      <c r="C5" s="1"/>
      <c r="D5" s="142" t="s">
        <v>39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20" ht="23.95" customHeight="1" x14ac:dyDescent="0.55000000000000004">
      <c r="D6" s="49"/>
      <c r="G6" s="32"/>
      <c r="J6" s="144" t="s">
        <v>56</v>
      </c>
      <c r="K6" s="144"/>
      <c r="L6" s="144"/>
      <c r="M6" s="144"/>
      <c r="N6" s="144"/>
      <c r="O6" s="38"/>
      <c r="P6" s="49"/>
    </row>
    <row r="7" spans="1:20" ht="23.95" customHeight="1" x14ac:dyDescent="0.55000000000000004">
      <c r="B7" s="53"/>
      <c r="D7" s="49" t="s">
        <v>27</v>
      </c>
      <c r="F7" s="141" t="s">
        <v>171</v>
      </c>
      <c r="G7" s="141"/>
      <c r="H7" s="141"/>
      <c r="J7" s="49" t="s">
        <v>132</v>
      </c>
      <c r="L7" s="49" t="s">
        <v>133</v>
      </c>
      <c r="M7" s="49"/>
      <c r="N7" s="38"/>
      <c r="O7" s="49"/>
      <c r="P7" s="49"/>
    </row>
    <row r="8" spans="1:20" s="49" customFormat="1" ht="23.95" customHeight="1" x14ac:dyDescent="0.55000000000000004">
      <c r="A8" s="47"/>
      <c r="B8" s="53"/>
      <c r="C8" s="38"/>
      <c r="D8" s="49" t="s">
        <v>43</v>
      </c>
      <c r="E8" s="38"/>
      <c r="F8" s="97" t="s">
        <v>74</v>
      </c>
      <c r="G8" s="35"/>
      <c r="H8" s="38"/>
      <c r="I8" s="38"/>
      <c r="J8" s="49" t="s">
        <v>134</v>
      </c>
      <c r="K8" s="38"/>
      <c r="L8" s="49" t="s">
        <v>135</v>
      </c>
      <c r="N8" s="49" t="s">
        <v>137</v>
      </c>
      <c r="P8" s="49" t="s">
        <v>60</v>
      </c>
    </row>
    <row r="9" spans="1:20" s="49" customFormat="1" ht="23.95" customHeight="1" x14ac:dyDescent="0.55000000000000004">
      <c r="A9" s="47"/>
      <c r="B9" s="50" t="s">
        <v>3</v>
      </c>
      <c r="C9" s="38"/>
      <c r="D9" s="50" t="s">
        <v>28</v>
      </c>
      <c r="E9" s="38"/>
      <c r="F9" s="50" t="s">
        <v>29</v>
      </c>
      <c r="G9" s="38"/>
      <c r="H9" s="50" t="s">
        <v>30</v>
      </c>
      <c r="I9" s="38"/>
      <c r="J9" s="118" t="s">
        <v>136</v>
      </c>
      <c r="K9" s="38"/>
      <c r="L9" s="118" t="s">
        <v>136</v>
      </c>
      <c r="M9" s="38"/>
      <c r="N9" s="50" t="s">
        <v>138</v>
      </c>
      <c r="O9" s="38"/>
      <c r="P9" s="50" t="s">
        <v>33</v>
      </c>
    </row>
    <row r="10" spans="1:20" s="49" customFormat="1" ht="23.95" customHeight="1" x14ac:dyDescent="0.55000000000000004">
      <c r="A10" s="4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20" ht="23.95" customHeight="1" x14ac:dyDescent="0.55000000000000004">
      <c r="A11" s="51" t="s">
        <v>166</v>
      </c>
      <c r="B11" s="81"/>
      <c r="C11" s="32"/>
      <c r="D11" s="61">
        <v>3709194572</v>
      </c>
      <c r="E11" s="60"/>
      <c r="F11" s="61">
        <v>48500000</v>
      </c>
      <c r="G11" s="60"/>
      <c r="H11" s="61">
        <v>-338879835</v>
      </c>
      <c r="I11" s="60"/>
      <c r="J11" s="61">
        <v>2045578</v>
      </c>
      <c r="K11" s="60"/>
      <c r="L11" s="61">
        <v>-236694967</v>
      </c>
      <c r="M11" s="60"/>
      <c r="N11" s="61">
        <f>SUM(J11:M11)</f>
        <v>-234649389</v>
      </c>
      <c r="O11" s="60"/>
      <c r="P11" s="61">
        <f>SUM(D11:H11,N11)</f>
        <v>3184165348</v>
      </c>
    </row>
    <row r="12" spans="1:20" ht="23.95" customHeight="1" x14ac:dyDescent="0.55000000000000004">
      <c r="A12" s="47" t="s">
        <v>157</v>
      </c>
      <c r="B12" s="81"/>
      <c r="C12" s="32"/>
      <c r="D12" s="76">
        <v>0</v>
      </c>
      <c r="E12" s="60"/>
      <c r="F12" s="76">
        <v>0</v>
      </c>
      <c r="G12" s="60"/>
      <c r="H12" s="76">
        <v>-175881863</v>
      </c>
      <c r="I12" s="60"/>
      <c r="J12" s="76">
        <v>0</v>
      </c>
      <c r="K12" s="60"/>
      <c r="L12" s="76">
        <v>0</v>
      </c>
      <c r="M12" s="60"/>
      <c r="N12" s="122">
        <f>SUM(J12:M12)</f>
        <v>0</v>
      </c>
      <c r="O12" s="60"/>
      <c r="P12" s="76">
        <f>SUM(D12:M12)</f>
        <v>-175881863</v>
      </c>
    </row>
    <row r="13" spans="1:20" ht="23.95" customHeight="1" x14ac:dyDescent="0.55000000000000004">
      <c r="A13" s="47" t="s">
        <v>215</v>
      </c>
      <c r="B13" s="81"/>
      <c r="C13" s="32"/>
      <c r="D13" s="77">
        <v>0</v>
      </c>
      <c r="E13" s="60"/>
      <c r="F13" s="77">
        <v>0</v>
      </c>
      <c r="G13" s="60"/>
      <c r="H13" s="77">
        <v>-213641</v>
      </c>
      <c r="I13" s="60"/>
      <c r="J13" s="77">
        <v>-1331285</v>
      </c>
      <c r="K13" s="60"/>
      <c r="L13" s="77">
        <v>62772520</v>
      </c>
      <c r="M13" s="60"/>
      <c r="N13" s="123">
        <f>SUM(J13:M13)</f>
        <v>61441235</v>
      </c>
      <c r="O13" s="60"/>
      <c r="P13" s="77">
        <f>SUM(D13:M13)</f>
        <v>61227594</v>
      </c>
    </row>
    <row r="14" spans="1:20" ht="23.95" customHeight="1" x14ac:dyDescent="0.55000000000000004">
      <c r="A14" s="47" t="s">
        <v>102</v>
      </c>
      <c r="B14" s="81"/>
      <c r="C14" s="32"/>
      <c r="D14" s="60">
        <f>SUM(D12:D13)</f>
        <v>0</v>
      </c>
      <c r="E14" s="60"/>
      <c r="F14" s="60">
        <f>SUM(F12:F13)</f>
        <v>0</v>
      </c>
      <c r="G14" s="60"/>
      <c r="H14" s="60">
        <f>SUM(H12:H13)</f>
        <v>-176095504</v>
      </c>
      <c r="I14" s="60"/>
      <c r="J14" s="60">
        <f>SUM(J12:J13)</f>
        <v>-1331285</v>
      </c>
      <c r="K14" s="60"/>
      <c r="L14" s="60">
        <f>SUM(L12:L13)</f>
        <v>62772520</v>
      </c>
      <c r="M14" s="60"/>
      <c r="N14" s="60">
        <f>SUM(N12:N13)</f>
        <v>61441235</v>
      </c>
      <c r="O14" s="60"/>
      <c r="P14" s="60">
        <f>SUM(P12:P13)</f>
        <v>-114654269</v>
      </c>
    </row>
    <row r="15" spans="1:20" ht="23.95" customHeight="1" x14ac:dyDescent="0.55000000000000004">
      <c r="A15" s="47" t="s">
        <v>227</v>
      </c>
      <c r="B15" s="81"/>
      <c r="C15" s="32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121"/>
      <c r="O15" s="60"/>
      <c r="P15" s="60"/>
    </row>
    <row r="16" spans="1:20" ht="23.95" customHeight="1" x14ac:dyDescent="0.55000000000000004">
      <c r="A16" s="47" t="s">
        <v>165</v>
      </c>
      <c r="B16" s="81">
        <v>11.2</v>
      </c>
      <c r="C16" s="32"/>
      <c r="D16" s="60">
        <v>0</v>
      </c>
      <c r="E16" s="60"/>
      <c r="F16" s="60">
        <v>0</v>
      </c>
      <c r="G16" s="60"/>
      <c r="H16" s="60">
        <v>-13356687</v>
      </c>
      <c r="I16" s="60"/>
      <c r="J16" s="60">
        <v>0</v>
      </c>
      <c r="K16" s="60"/>
      <c r="L16" s="60">
        <v>13356687</v>
      </c>
      <c r="M16" s="60"/>
      <c r="N16" s="121">
        <f>SUM(J16:M16)</f>
        <v>13356687</v>
      </c>
      <c r="O16" s="60"/>
      <c r="P16" s="121">
        <f>SUM(D16:H16,N16)</f>
        <v>0</v>
      </c>
    </row>
    <row r="17" spans="1:16" ht="23.95" customHeight="1" thickBot="1" x14ac:dyDescent="0.6">
      <c r="A17" s="51" t="s">
        <v>167</v>
      </c>
      <c r="B17" s="81"/>
      <c r="C17" s="32"/>
      <c r="D17" s="67">
        <f>SUM(D11,D14:D16)</f>
        <v>3709194572</v>
      </c>
      <c r="E17" s="60"/>
      <c r="F17" s="67">
        <f>SUM(F11,F14:F16)</f>
        <v>48500000</v>
      </c>
      <c r="G17" s="60"/>
      <c r="H17" s="67">
        <f>SUM(H11,H14:H16)</f>
        <v>-528332026</v>
      </c>
      <c r="I17" s="60"/>
      <c r="J17" s="67">
        <f>SUM(J11,J14:J16)</f>
        <v>714293</v>
      </c>
      <c r="K17" s="60"/>
      <c r="L17" s="67">
        <f>SUM(L11,L14:L16)</f>
        <v>-160565760</v>
      </c>
      <c r="M17" s="60"/>
      <c r="N17" s="67">
        <f>SUM(N11,N14:N16)</f>
        <v>-159851467</v>
      </c>
      <c r="O17" s="60"/>
      <c r="P17" s="67">
        <f>SUM(P11,P14:P16)</f>
        <v>3069511079</v>
      </c>
    </row>
    <row r="18" spans="1:16" ht="23.95" customHeight="1" thickTop="1" x14ac:dyDescent="0.55000000000000004">
      <c r="B18" s="52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ht="23.95" customHeight="1" x14ac:dyDescent="0.55000000000000004">
      <c r="A19" s="51" t="s">
        <v>175</v>
      </c>
      <c r="B19" s="52"/>
      <c r="D19" s="121">
        <v>3709194572</v>
      </c>
      <c r="E19" s="121"/>
      <c r="F19" s="121">
        <v>48500000</v>
      </c>
      <c r="G19" s="121"/>
      <c r="H19" s="121">
        <v>-528332026</v>
      </c>
      <c r="I19" s="121"/>
      <c r="J19" s="121">
        <v>714293</v>
      </c>
      <c r="K19" s="121"/>
      <c r="L19" s="121">
        <v>-160565760</v>
      </c>
      <c r="M19" s="121"/>
      <c r="N19" s="121">
        <f>SUM(J19:M19)</f>
        <v>-159851467</v>
      </c>
      <c r="O19" s="121"/>
      <c r="P19" s="121">
        <f>SUM(D19:H19,N19)</f>
        <v>3069511079</v>
      </c>
    </row>
    <row r="20" spans="1:16" ht="23.95" customHeight="1" x14ac:dyDescent="0.55000000000000004">
      <c r="A20" s="47" t="s">
        <v>218</v>
      </c>
      <c r="B20" s="52"/>
      <c r="D20" s="122">
        <v>0</v>
      </c>
      <c r="E20" s="121"/>
      <c r="F20" s="122">
        <v>0</v>
      </c>
      <c r="G20" s="121"/>
      <c r="H20" s="122">
        <f>PL!I38</f>
        <v>336537727</v>
      </c>
      <c r="I20" s="121"/>
      <c r="J20" s="122">
        <v>0</v>
      </c>
      <c r="K20" s="121"/>
      <c r="L20" s="122">
        <v>0</v>
      </c>
      <c r="M20" s="121"/>
      <c r="N20" s="122">
        <f>SUM(J20:M20)</f>
        <v>0</v>
      </c>
      <c r="O20" s="121"/>
      <c r="P20" s="122">
        <f>SUM(D20:H20,N20)</f>
        <v>336537727</v>
      </c>
    </row>
    <row r="21" spans="1:16" ht="23.95" customHeight="1" x14ac:dyDescent="0.55000000000000004">
      <c r="A21" s="47" t="s">
        <v>172</v>
      </c>
      <c r="B21" s="52"/>
      <c r="D21" s="123">
        <v>0</v>
      </c>
      <c r="E21" s="121"/>
      <c r="F21" s="123">
        <v>0</v>
      </c>
      <c r="G21" s="121"/>
      <c r="H21" s="123">
        <f>PL!I84</f>
        <v>-2866730</v>
      </c>
      <c r="I21" s="121"/>
      <c r="J21" s="123">
        <f>PL!I72</f>
        <v>-860619</v>
      </c>
      <c r="K21" s="121"/>
      <c r="L21" s="123">
        <f>PL!I81</f>
        <v>-77419611</v>
      </c>
      <c r="M21" s="121"/>
      <c r="N21" s="123">
        <f>SUM(J21:M21)</f>
        <v>-78280230</v>
      </c>
      <c r="O21" s="121"/>
      <c r="P21" s="123">
        <f>SUM(D21:H21,N21)</f>
        <v>-81146960</v>
      </c>
    </row>
    <row r="22" spans="1:16" ht="23.95" customHeight="1" x14ac:dyDescent="0.55000000000000004">
      <c r="A22" s="47" t="s">
        <v>102</v>
      </c>
      <c r="B22" s="53"/>
      <c r="D22" s="121">
        <f>SUM(D20:D21)</f>
        <v>0</v>
      </c>
      <c r="E22" s="121"/>
      <c r="F22" s="121">
        <f>SUM(F20:F21)</f>
        <v>0</v>
      </c>
      <c r="G22" s="121"/>
      <c r="H22" s="121">
        <f>SUM(H20:H21)</f>
        <v>333670997</v>
      </c>
      <c r="I22" s="121"/>
      <c r="J22" s="121">
        <f>SUM(J20:J21)</f>
        <v>-860619</v>
      </c>
      <c r="K22" s="121"/>
      <c r="L22" s="121">
        <f>SUM(L20:L21)</f>
        <v>-77419611</v>
      </c>
      <c r="M22" s="121"/>
      <c r="N22" s="121">
        <f>SUM(N20:N21)</f>
        <v>-78280230</v>
      </c>
      <c r="O22" s="121"/>
      <c r="P22" s="121">
        <f>SUM(D22:H22,N22)</f>
        <v>255390767</v>
      </c>
    </row>
    <row r="23" spans="1:16" ht="23.95" customHeight="1" x14ac:dyDescent="0.55000000000000004">
      <c r="A23" s="32" t="s">
        <v>223</v>
      </c>
      <c r="B23" s="52"/>
      <c r="D23" s="60">
        <v>0</v>
      </c>
      <c r="E23" s="60"/>
      <c r="F23" s="60">
        <v>0</v>
      </c>
      <c r="G23" s="60"/>
      <c r="H23" s="60">
        <v>-15306</v>
      </c>
      <c r="I23" s="60"/>
      <c r="J23" s="60">
        <v>0</v>
      </c>
      <c r="K23" s="60"/>
      <c r="L23" s="60">
        <v>0</v>
      </c>
      <c r="M23" s="60"/>
      <c r="N23" s="121">
        <f>SUM(J23:M23)</f>
        <v>0</v>
      </c>
      <c r="O23" s="60"/>
      <c r="P23" s="121">
        <f>SUM(D23:H23,N23)</f>
        <v>-15306</v>
      </c>
    </row>
    <row r="24" spans="1:16" ht="23.95" customHeight="1" thickBot="1" x14ac:dyDescent="0.6">
      <c r="A24" s="51" t="s">
        <v>176</v>
      </c>
      <c r="D24" s="124">
        <f>SUM(D19,D22:D23)</f>
        <v>3709194572</v>
      </c>
      <c r="E24" s="121"/>
      <c r="F24" s="124">
        <f>SUM(F19,F22:F23)</f>
        <v>48500000</v>
      </c>
      <c r="G24" s="121"/>
      <c r="H24" s="124">
        <f>SUM(H19,H22:H23)</f>
        <v>-194676335</v>
      </c>
      <c r="I24" s="121"/>
      <c r="J24" s="124">
        <f>SUM(J19,J22:J23)</f>
        <v>-146326</v>
      </c>
      <c r="K24" s="121"/>
      <c r="L24" s="124">
        <f>SUM(L19,L22:L23)</f>
        <v>-237985371</v>
      </c>
      <c r="M24" s="121"/>
      <c r="N24" s="124">
        <f>SUM(N19,N22:N23)</f>
        <v>-238131697</v>
      </c>
      <c r="O24" s="121"/>
      <c r="P24" s="124">
        <f>SUM(P19,P22:P23)</f>
        <v>3324886540</v>
      </c>
    </row>
    <row r="25" spans="1:16" ht="23.95" customHeight="1" thickTop="1" x14ac:dyDescent="0.55000000000000004">
      <c r="D25" s="60">
        <f>SUM(D24-BS!I58)</f>
        <v>0</v>
      </c>
      <c r="E25" s="21"/>
      <c r="F25" s="60">
        <f>F24-BS!I61</f>
        <v>0</v>
      </c>
      <c r="G25" s="21"/>
      <c r="H25" s="60">
        <f>H24-BS!I62</f>
        <v>0</v>
      </c>
      <c r="I25" s="21"/>
      <c r="J25" s="12"/>
      <c r="K25" s="21"/>
      <c r="L25" s="12"/>
      <c r="M25" s="21"/>
      <c r="N25" s="12"/>
      <c r="O25" s="21"/>
      <c r="P25" s="60">
        <f>P24-BS!I66</f>
        <v>0</v>
      </c>
    </row>
    <row r="26" spans="1:16" ht="11.25" customHeight="1" x14ac:dyDescent="0.55000000000000004">
      <c r="D26" s="12"/>
      <c r="E26" s="21"/>
      <c r="F26" s="12"/>
      <c r="G26" s="21"/>
      <c r="H26" s="12"/>
      <c r="I26" s="21"/>
      <c r="J26" s="12"/>
      <c r="K26" s="21"/>
      <c r="L26" s="12"/>
      <c r="M26" s="21"/>
      <c r="N26" s="12"/>
      <c r="O26" s="21"/>
      <c r="P26" s="12"/>
    </row>
    <row r="27" spans="1:16" ht="23.95" customHeight="1" x14ac:dyDescent="0.55000000000000004">
      <c r="A27" s="42" t="s">
        <v>9</v>
      </c>
      <c r="B27" s="13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9" spans="1:16" ht="23.95" customHeight="1" x14ac:dyDescent="0.55000000000000004">
      <c r="D29" s="12"/>
      <c r="F29" s="12"/>
      <c r="H29" s="12"/>
      <c r="J29" s="12"/>
      <c r="L29" s="12"/>
      <c r="N29" s="12"/>
      <c r="P29" s="12"/>
    </row>
  </sheetData>
  <mergeCells count="6">
    <mergeCell ref="F7:H7"/>
    <mergeCell ref="A1:E1"/>
    <mergeCell ref="A2:E2"/>
    <mergeCell ref="D5:P5"/>
    <mergeCell ref="A3:G3"/>
    <mergeCell ref="J6:N6"/>
  </mergeCells>
  <phoneticPr fontId="2" type="noConversion"/>
  <pageMargins left="0.39370078740157483" right="0.39370078740157483" top="0.9055118110236221" bottom="0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EA13-3CA8-44B8-A39F-7D9624AAE7DF}">
  <dimension ref="A1:L45"/>
  <sheetViews>
    <sheetView showGridLines="0" tabSelected="1" view="pageBreakPreview" zoomScaleNormal="100" zoomScaleSheetLayoutView="100" workbookViewId="0">
      <selection sqref="A1:G1"/>
    </sheetView>
  </sheetViews>
  <sheetFormatPr defaultColWidth="9.125" defaultRowHeight="23.1" customHeight="1" x14ac:dyDescent="0.55000000000000004"/>
  <cols>
    <col min="1" max="1" width="61.25" style="5" customWidth="1"/>
    <col min="2" max="2" width="2.125" style="4" customWidth="1"/>
    <col min="3" max="3" width="8.125" style="4" customWidth="1"/>
    <col min="4" max="4" width="2.125" style="4" customWidth="1"/>
    <col min="5" max="5" width="18.125" style="12" customWidth="1"/>
    <col min="6" max="6" width="2.125" style="12" customWidth="1"/>
    <col min="7" max="7" width="18.125" style="12" customWidth="1"/>
    <col min="8" max="8" width="2.125" style="4" customWidth="1"/>
    <col min="9" max="9" width="18.125" style="12" customWidth="1"/>
    <col min="10" max="10" width="2.125" style="12" customWidth="1"/>
    <col min="11" max="11" width="18.125" style="12" customWidth="1"/>
    <col min="12" max="12" width="1" style="12" customWidth="1"/>
    <col min="13" max="16384" width="9.125" style="3"/>
  </cols>
  <sheetData>
    <row r="1" spans="1:12" s="125" customFormat="1" ht="23.1" customHeight="1" x14ac:dyDescent="0.55000000000000004">
      <c r="A1" s="136" t="s">
        <v>41</v>
      </c>
      <c r="B1" s="136"/>
      <c r="C1" s="136"/>
      <c r="D1" s="136"/>
      <c r="E1" s="136"/>
      <c r="F1" s="136"/>
      <c r="G1" s="136"/>
      <c r="L1" s="126"/>
    </row>
    <row r="2" spans="1:12" ht="23.1" customHeight="1" x14ac:dyDescent="0.55000000000000004">
      <c r="A2" s="135" t="s">
        <v>91</v>
      </c>
      <c r="B2" s="135"/>
      <c r="C2" s="135"/>
      <c r="D2" s="135"/>
      <c r="E2" s="135"/>
      <c r="F2" s="135"/>
      <c r="G2" s="135"/>
      <c r="H2" s="3"/>
      <c r="I2" s="3"/>
      <c r="J2" s="3"/>
      <c r="K2" s="3"/>
      <c r="L2" s="125"/>
    </row>
    <row r="3" spans="1:12" s="125" customFormat="1" ht="23.1" customHeight="1" x14ac:dyDescent="0.55000000000000004">
      <c r="A3" s="139" t="s">
        <v>174</v>
      </c>
      <c r="B3" s="139"/>
      <c r="C3" s="139"/>
      <c r="D3" s="139"/>
      <c r="E3" s="139"/>
      <c r="F3" s="139"/>
      <c r="G3" s="139"/>
      <c r="L3" s="128"/>
    </row>
    <row r="4" spans="1:12" s="125" customFormat="1" ht="23.1" customHeight="1" x14ac:dyDescent="0.55000000000000004">
      <c r="I4" s="140" t="s">
        <v>1</v>
      </c>
      <c r="J4" s="140"/>
      <c r="K4" s="140"/>
    </row>
    <row r="5" spans="1:12" ht="23.1" customHeight="1" x14ac:dyDescent="0.55000000000000004">
      <c r="A5" s="4"/>
      <c r="B5" s="3"/>
      <c r="C5" s="3"/>
      <c r="D5" s="3"/>
      <c r="E5" s="137" t="s">
        <v>42</v>
      </c>
      <c r="F5" s="137"/>
      <c r="G5" s="137"/>
      <c r="H5" s="3"/>
      <c r="I5" s="137" t="s">
        <v>2</v>
      </c>
      <c r="J5" s="137"/>
      <c r="K5" s="137"/>
      <c r="L5" s="74"/>
    </row>
    <row r="6" spans="1:12" ht="23.1" customHeight="1" x14ac:dyDescent="0.55000000000000004">
      <c r="A6" s="4"/>
      <c r="B6" s="3"/>
      <c r="C6" s="3"/>
      <c r="D6" s="3"/>
      <c r="E6" s="138" t="s">
        <v>0</v>
      </c>
      <c r="F6" s="138"/>
      <c r="G6" s="138"/>
      <c r="H6" s="3"/>
      <c r="I6" s="138" t="s">
        <v>0</v>
      </c>
      <c r="J6" s="138"/>
      <c r="K6" s="138"/>
      <c r="L6" s="75"/>
    </row>
    <row r="7" spans="1:12" ht="23.1" customHeight="1" x14ac:dyDescent="0.55000000000000004">
      <c r="B7" s="6"/>
      <c r="C7" s="3"/>
      <c r="D7" s="64"/>
      <c r="E7" s="58" t="s">
        <v>178</v>
      </c>
      <c r="F7" s="43"/>
      <c r="G7" s="58" t="s">
        <v>168</v>
      </c>
      <c r="H7" s="43"/>
      <c r="I7" s="58" t="s">
        <v>178</v>
      </c>
      <c r="J7" s="43"/>
      <c r="K7" s="58" t="s">
        <v>168</v>
      </c>
      <c r="L7" s="43"/>
    </row>
    <row r="8" spans="1:12" ht="23.1" customHeight="1" x14ac:dyDescent="0.55000000000000004">
      <c r="A8" s="145" t="s">
        <v>96</v>
      </c>
      <c r="B8" s="145"/>
      <c r="C8" s="145"/>
      <c r="D8" s="145"/>
      <c r="E8" s="34"/>
      <c r="F8" s="34"/>
      <c r="G8" s="34"/>
      <c r="H8" s="3"/>
      <c r="I8" s="34"/>
      <c r="J8" s="34"/>
      <c r="K8" s="34"/>
      <c r="L8" s="34"/>
    </row>
    <row r="9" spans="1:12" ht="23.1" customHeight="1" x14ac:dyDescent="0.55000000000000004">
      <c r="A9" s="40" t="s">
        <v>163</v>
      </c>
      <c r="B9" s="36"/>
      <c r="C9" s="100"/>
      <c r="D9" s="36"/>
      <c r="E9" s="110">
        <v>2678670814</v>
      </c>
      <c r="F9" s="110"/>
      <c r="G9" s="110">
        <v>1337307586</v>
      </c>
      <c r="H9" s="111"/>
      <c r="I9" s="110">
        <v>2678655786</v>
      </c>
      <c r="J9" s="110"/>
      <c r="K9" s="110">
        <v>1337307586</v>
      </c>
      <c r="L9" s="129"/>
    </row>
    <row r="10" spans="1:12" ht="23.1" customHeight="1" x14ac:dyDescent="0.55000000000000004">
      <c r="A10" s="40" t="s">
        <v>49</v>
      </c>
      <c r="B10" s="36"/>
      <c r="C10" s="100"/>
      <c r="D10" s="36"/>
      <c r="E10" s="110">
        <v>50762775</v>
      </c>
      <c r="F10" s="110"/>
      <c r="G10" s="110">
        <v>18778754</v>
      </c>
      <c r="H10" s="111"/>
      <c r="I10" s="110">
        <v>44640329</v>
      </c>
      <c r="J10" s="110"/>
      <c r="K10" s="110">
        <v>17919421</v>
      </c>
      <c r="L10" s="129"/>
    </row>
    <row r="11" spans="1:12" ht="23.1" customHeight="1" x14ac:dyDescent="0.55000000000000004">
      <c r="A11" s="40" t="s">
        <v>99</v>
      </c>
      <c r="B11" s="36"/>
      <c r="C11" s="100"/>
      <c r="D11" s="36"/>
      <c r="E11" s="110">
        <v>0</v>
      </c>
      <c r="F11" s="110"/>
      <c r="G11" s="110">
        <v>0</v>
      </c>
      <c r="H11" s="111"/>
      <c r="I11" s="110">
        <v>19597499</v>
      </c>
      <c r="J11" s="110"/>
      <c r="K11" s="110">
        <v>72719996</v>
      </c>
      <c r="L11" s="129"/>
    </row>
    <row r="12" spans="1:12" ht="23.1" customHeight="1" x14ac:dyDescent="0.55000000000000004">
      <c r="A12" s="40" t="s">
        <v>64</v>
      </c>
      <c r="B12" s="36"/>
      <c r="C12" s="100"/>
      <c r="D12" s="36"/>
      <c r="E12" s="110">
        <v>33299029</v>
      </c>
      <c r="F12" s="110"/>
      <c r="G12" s="110">
        <v>49573291</v>
      </c>
      <c r="H12" s="111"/>
      <c r="I12" s="110">
        <v>33299029</v>
      </c>
      <c r="J12" s="110"/>
      <c r="K12" s="110">
        <v>49573291</v>
      </c>
      <c r="L12" s="129"/>
    </row>
    <row r="13" spans="1:12" ht="23.1" customHeight="1" x14ac:dyDescent="0.55000000000000004">
      <c r="A13" s="40" t="s">
        <v>219</v>
      </c>
      <c r="B13" s="36"/>
      <c r="C13" s="100"/>
      <c r="D13" s="36"/>
      <c r="E13" s="110">
        <v>-5309202</v>
      </c>
      <c r="F13" s="110"/>
      <c r="G13" s="110">
        <v>-5893951</v>
      </c>
      <c r="H13" s="111"/>
      <c r="I13" s="110">
        <v>-5309203</v>
      </c>
      <c r="J13" s="110"/>
      <c r="K13" s="110">
        <v>-5893951</v>
      </c>
      <c r="L13" s="129"/>
    </row>
    <row r="14" spans="1:12" ht="23.1" customHeight="1" x14ac:dyDescent="0.55000000000000004">
      <c r="A14" s="13" t="s">
        <v>23</v>
      </c>
      <c r="B14" s="37"/>
      <c r="C14" s="101"/>
      <c r="D14" s="37"/>
      <c r="E14" s="110">
        <v>499428714</v>
      </c>
      <c r="F14" s="110"/>
      <c r="G14" s="110">
        <v>438031149</v>
      </c>
      <c r="H14" s="111"/>
      <c r="I14" s="110">
        <v>33507153</v>
      </c>
      <c r="J14" s="110"/>
      <c r="K14" s="110">
        <v>6123992</v>
      </c>
      <c r="L14" s="129"/>
    </row>
    <row r="15" spans="1:12" ht="23.1" customHeight="1" x14ac:dyDescent="0.55000000000000004">
      <c r="A15" s="35" t="s">
        <v>95</v>
      </c>
      <c r="B15" s="37"/>
      <c r="C15" s="101"/>
      <c r="D15" s="37"/>
      <c r="E15" s="110">
        <v>-1963816418</v>
      </c>
      <c r="F15" s="110"/>
      <c r="G15" s="110">
        <v>-1594637213</v>
      </c>
      <c r="H15" s="111"/>
      <c r="I15" s="110">
        <v>-1963816418</v>
      </c>
      <c r="J15" s="110"/>
      <c r="K15" s="110">
        <v>-1594637213</v>
      </c>
      <c r="L15" s="129"/>
    </row>
    <row r="16" spans="1:12" ht="23.1" customHeight="1" x14ac:dyDescent="0.55000000000000004">
      <c r="A16" s="35" t="s">
        <v>24</v>
      </c>
      <c r="B16" s="36"/>
      <c r="C16" s="100"/>
      <c r="D16" s="36"/>
      <c r="E16" s="110">
        <v>-164209558</v>
      </c>
      <c r="F16" s="110"/>
      <c r="G16" s="110">
        <v>-160941625</v>
      </c>
      <c r="H16" s="111"/>
      <c r="I16" s="110">
        <v>-164295272</v>
      </c>
      <c r="J16" s="110"/>
      <c r="K16" s="110">
        <v>-160941625</v>
      </c>
      <c r="L16" s="129"/>
    </row>
    <row r="17" spans="1:12" ht="23.1" customHeight="1" x14ac:dyDescent="0.55000000000000004">
      <c r="A17" s="40" t="s">
        <v>22</v>
      </c>
      <c r="B17" s="37"/>
      <c r="C17" s="101"/>
      <c r="D17" s="37"/>
      <c r="E17" s="110">
        <v>-185384477</v>
      </c>
      <c r="F17" s="110"/>
      <c r="G17" s="110">
        <v>-160649286</v>
      </c>
      <c r="H17" s="111"/>
      <c r="I17" s="110">
        <v>-192043996</v>
      </c>
      <c r="J17" s="110"/>
      <c r="K17" s="110">
        <v>-172257537</v>
      </c>
      <c r="L17" s="129"/>
    </row>
    <row r="18" spans="1:12" ht="23.1" customHeight="1" x14ac:dyDescent="0.55000000000000004">
      <c r="A18" s="40" t="s">
        <v>25</v>
      </c>
      <c r="B18" s="37"/>
      <c r="C18" s="101"/>
      <c r="D18" s="37"/>
      <c r="E18" s="110">
        <v>-356312366</v>
      </c>
      <c r="F18" s="110"/>
      <c r="G18" s="110">
        <v>-365238846</v>
      </c>
      <c r="H18" s="111"/>
      <c r="I18" s="105">
        <v>-2137887</v>
      </c>
      <c r="J18" s="105"/>
      <c r="K18" s="105">
        <v>-1300392</v>
      </c>
      <c r="L18" s="129"/>
    </row>
    <row r="19" spans="1:12" ht="23.1" customHeight="1" x14ac:dyDescent="0.55000000000000004">
      <c r="A19" s="40" t="s">
        <v>198</v>
      </c>
      <c r="B19" s="22"/>
      <c r="C19" s="102"/>
      <c r="D19" s="22"/>
      <c r="E19" s="110">
        <v>-7490708</v>
      </c>
      <c r="F19" s="110"/>
      <c r="G19" s="110">
        <v>-12418961</v>
      </c>
      <c r="H19" s="105"/>
      <c r="I19" s="110">
        <v>8304649</v>
      </c>
      <c r="J19" s="110"/>
      <c r="K19" s="110">
        <v>1409997</v>
      </c>
      <c r="L19" s="129"/>
    </row>
    <row r="20" spans="1:12" ht="23.1" customHeight="1" x14ac:dyDescent="0.55000000000000004">
      <c r="A20" s="47" t="s">
        <v>119</v>
      </c>
      <c r="B20" s="22"/>
      <c r="C20" s="102"/>
      <c r="D20" s="22"/>
      <c r="E20" s="110">
        <v>393838808</v>
      </c>
      <c r="F20" s="110"/>
      <c r="G20" s="110">
        <v>1131546661</v>
      </c>
      <c r="H20" s="105"/>
      <c r="I20" s="110">
        <v>347792793</v>
      </c>
      <c r="J20" s="110"/>
      <c r="K20" s="110">
        <v>1040417091</v>
      </c>
      <c r="L20" s="129"/>
    </row>
    <row r="21" spans="1:12" ht="23.1" customHeight="1" x14ac:dyDescent="0.55000000000000004">
      <c r="A21" s="47" t="s">
        <v>120</v>
      </c>
      <c r="B21" s="22"/>
      <c r="C21" s="102"/>
      <c r="D21" s="22"/>
      <c r="E21" s="110">
        <v>-1321809652</v>
      </c>
      <c r="F21" s="110"/>
      <c r="G21" s="110">
        <v>-627652655</v>
      </c>
      <c r="H21" s="105"/>
      <c r="I21" s="110">
        <v>-934605142</v>
      </c>
      <c r="J21" s="110"/>
      <c r="K21" s="110">
        <v>-571547331</v>
      </c>
      <c r="L21" s="129"/>
    </row>
    <row r="22" spans="1:12" ht="23.1" customHeight="1" x14ac:dyDescent="0.55000000000000004">
      <c r="A22" s="40" t="s">
        <v>50</v>
      </c>
      <c r="B22" s="22"/>
      <c r="C22" s="102"/>
      <c r="D22" s="22"/>
      <c r="E22" s="110">
        <v>3777444</v>
      </c>
      <c r="F22" s="110"/>
      <c r="G22" s="110">
        <v>2037520</v>
      </c>
      <c r="H22" s="111"/>
      <c r="I22" s="105">
        <v>3777444</v>
      </c>
      <c r="J22" s="105"/>
      <c r="K22" s="105">
        <v>2022627</v>
      </c>
      <c r="L22" s="129"/>
    </row>
    <row r="23" spans="1:12" ht="23.1" customHeight="1" x14ac:dyDescent="0.55000000000000004">
      <c r="A23" s="40" t="s">
        <v>179</v>
      </c>
      <c r="B23" s="22"/>
      <c r="C23" s="102"/>
      <c r="D23" s="22"/>
      <c r="E23" s="112">
        <v>-8648500</v>
      </c>
      <c r="F23" s="110"/>
      <c r="G23" s="112">
        <v>0</v>
      </c>
      <c r="H23" s="111"/>
      <c r="I23" s="106">
        <v>0</v>
      </c>
      <c r="J23" s="105"/>
      <c r="K23" s="106">
        <v>0</v>
      </c>
      <c r="L23" s="129"/>
    </row>
    <row r="24" spans="1:12" ht="23.1" customHeight="1" x14ac:dyDescent="0.55000000000000004">
      <c r="A24" s="41" t="s">
        <v>220</v>
      </c>
      <c r="B24" s="22"/>
      <c r="C24" s="102"/>
      <c r="D24" s="22"/>
      <c r="E24" s="17">
        <f>SUM(E9:E23)</f>
        <v>-353203297</v>
      </c>
      <c r="G24" s="17">
        <f>SUM(G9:G23)</f>
        <v>49842424</v>
      </c>
      <c r="I24" s="17">
        <f>SUM(I9:I23)</f>
        <v>-92633236</v>
      </c>
      <c r="K24" s="17">
        <f>SUM(K9:K23)</f>
        <v>20915952</v>
      </c>
      <c r="L24" s="129"/>
    </row>
    <row r="25" spans="1:12" ht="23.1" customHeight="1" x14ac:dyDescent="0.55000000000000004">
      <c r="A25" s="41" t="s">
        <v>97</v>
      </c>
      <c r="B25" s="37"/>
      <c r="C25" s="52"/>
      <c r="D25" s="37"/>
      <c r="E25" s="21"/>
      <c r="F25" s="21"/>
      <c r="G25" s="21"/>
      <c r="H25" s="54"/>
      <c r="I25" s="21"/>
      <c r="J25" s="21"/>
      <c r="K25" s="21"/>
      <c r="L25" s="21"/>
    </row>
    <row r="26" spans="1:12" ht="23.1" customHeight="1" x14ac:dyDescent="0.55000000000000004">
      <c r="A26" s="40" t="s">
        <v>221</v>
      </c>
      <c r="B26" s="37"/>
      <c r="C26" s="52"/>
      <c r="D26" s="37"/>
      <c r="E26" s="21">
        <v>251533013</v>
      </c>
      <c r="F26" s="21"/>
      <c r="G26" s="21">
        <v>0</v>
      </c>
      <c r="H26" s="54"/>
      <c r="I26" s="21">
        <v>251533013</v>
      </c>
      <c r="J26" s="21"/>
      <c r="K26" s="21">
        <v>0</v>
      </c>
      <c r="L26" s="21"/>
    </row>
    <row r="27" spans="1:12" ht="23.1" customHeight="1" x14ac:dyDescent="0.55000000000000004">
      <c r="A27" s="40" t="s">
        <v>75</v>
      </c>
      <c r="B27" s="22"/>
      <c r="C27" s="52"/>
      <c r="D27" s="22"/>
      <c r="E27" s="110">
        <v>2611681</v>
      </c>
      <c r="F27" s="110"/>
      <c r="G27" s="110">
        <v>583600</v>
      </c>
      <c r="H27" s="105"/>
      <c r="I27" s="110">
        <v>2529385</v>
      </c>
      <c r="J27" s="110"/>
      <c r="K27" s="110">
        <v>552782</v>
      </c>
      <c r="L27" s="129"/>
    </row>
    <row r="28" spans="1:12" ht="23.1" customHeight="1" x14ac:dyDescent="0.55000000000000004">
      <c r="A28" s="40" t="s">
        <v>92</v>
      </c>
      <c r="B28" s="22"/>
      <c r="C28" s="52"/>
      <c r="D28" s="22"/>
      <c r="E28" s="112">
        <v>-187154115</v>
      </c>
      <c r="F28" s="110"/>
      <c r="G28" s="112">
        <v>-43432683</v>
      </c>
      <c r="H28" s="105"/>
      <c r="I28" s="112">
        <v>-123943303</v>
      </c>
      <c r="J28" s="110"/>
      <c r="K28" s="112">
        <v>-9518751</v>
      </c>
      <c r="L28" s="129"/>
    </row>
    <row r="29" spans="1:12" ht="23.1" customHeight="1" x14ac:dyDescent="0.55000000000000004">
      <c r="A29" s="39" t="s">
        <v>233</v>
      </c>
      <c r="B29" s="36"/>
      <c r="C29" s="100"/>
      <c r="D29" s="36"/>
      <c r="E29" s="55">
        <f>SUM(E26:E28)</f>
        <v>66990579</v>
      </c>
      <c r="F29" s="19"/>
      <c r="G29" s="55">
        <f>SUM(G26:G28)</f>
        <v>-42849083</v>
      </c>
      <c r="H29" s="54"/>
      <c r="I29" s="55">
        <f>SUM(I26:I28)</f>
        <v>130119095</v>
      </c>
      <c r="J29" s="19"/>
      <c r="K29" s="55">
        <f>SUM(K26:K28)</f>
        <v>-8965969</v>
      </c>
      <c r="L29" s="129"/>
    </row>
    <row r="30" spans="1:12" ht="23.1" customHeight="1" x14ac:dyDescent="0.55000000000000004">
      <c r="A30" s="126" t="s">
        <v>98</v>
      </c>
      <c r="C30" s="11"/>
    </row>
    <row r="31" spans="1:12" ht="23.1" customHeight="1" x14ac:dyDescent="0.55000000000000004">
      <c r="A31" s="15" t="s">
        <v>236</v>
      </c>
      <c r="C31" s="11"/>
      <c r="E31" s="12">
        <v>336105000</v>
      </c>
      <c r="G31" s="12">
        <v>0</v>
      </c>
      <c r="I31" s="12">
        <v>0</v>
      </c>
      <c r="K31" s="12">
        <v>0</v>
      </c>
    </row>
    <row r="32" spans="1:12" ht="23.1" customHeight="1" x14ac:dyDescent="0.55000000000000004">
      <c r="A32" s="15" t="s">
        <v>121</v>
      </c>
      <c r="C32" s="11"/>
      <c r="E32" s="110">
        <v>-4346613</v>
      </c>
      <c r="F32" s="113"/>
      <c r="G32" s="110">
        <v>-3333615</v>
      </c>
      <c r="H32" s="114"/>
      <c r="I32" s="103">
        <v>-3166616</v>
      </c>
      <c r="J32" s="113"/>
      <c r="K32" s="103">
        <v>-2153619</v>
      </c>
    </row>
    <row r="33" spans="1:12" ht="23.1" customHeight="1" x14ac:dyDescent="0.55000000000000004">
      <c r="A33" s="15" t="s">
        <v>237</v>
      </c>
      <c r="C33" s="11"/>
      <c r="E33" s="112">
        <v>-10552501</v>
      </c>
      <c r="F33" s="110"/>
      <c r="G33" s="112">
        <v>0</v>
      </c>
      <c r="H33" s="111"/>
      <c r="I33" s="106">
        <v>0</v>
      </c>
      <c r="J33" s="105"/>
      <c r="K33" s="106">
        <v>0</v>
      </c>
    </row>
    <row r="34" spans="1:12" ht="23.1" customHeight="1" x14ac:dyDescent="0.55000000000000004">
      <c r="A34" s="126" t="s">
        <v>232</v>
      </c>
      <c r="C34" s="11"/>
      <c r="E34" s="55">
        <f>SUM(E31:E33)</f>
        <v>321205886</v>
      </c>
      <c r="F34" s="129"/>
      <c r="G34" s="55">
        <f>SUM(G31:G33)</f>
        <v>-3333615</v>
      </c>
      <c r="H34" s="54"/>
      <c r="I34" s="55">
        <f>SUM(I31:I33)</f>
        <v>-3166616</v>
      </c>
      <c r="J34" s="127"/>
      <c r="K34" s="55">
        <f>SUM(K31:K33)</f>
        <v>-2153619</v>
      </c>
    </row>
    <row r="35" spans="1:12" ht="23.1" customHeight="1" x14ac:dyDescent="0.55000000000000004">
      <c r="A35" s="126" t="s">
        <v>158</v>
      </c>
      <c r="C35" s="11"/>
      <c r="E35" s="21">
        <f>SUM(E24,E29,E34)</f>
        <v>34993168</v>
      </c>
      <c r="F35" s="21"/>
      <c r="G35" s="21">
        <f>SUM(G24,G29,G34)</f>
        <v>3659726</v>
      </c>
      <c r="H35" s="21"/>
      <c r="I35" s="21">
        <f>SUM(I24,I29,I34)</f>
        <v>34319243</v>
      </c>
      <c r="J35" s="21"/>
      <c r="K35" s="21">
        <f>SUM(K24,K29,K34)</f>
        <v>9796364</v>
      </c>
    </row>
    <row r="36" spans="1:12" ht="23.1" customHeight="1" x14ac:dyDescent="0.55000000000000004">
      <c r="A36" s="15" t="s">
        <v>93</v>
      </c>
      <c r="C36" s="11"/>
      <c r="E36" s="110">
        <v>289287353</v>
      </c>
      <c r="F36" s="110"/>
      <c r="G36" s="110">
        <v>285636307</v>
      </c>
      <c r="H36" s="114"/>
      <c r="I36" s="110">
        <v>168830289</v>
      </c>
      <c r="J36" s="110"/>
      <c r="K36" s="110">
        <v>159043018</v>
      </c>
    </row>
    <row r="37" spans="1:12" ht="23.1" customHeight="1" x14ac:dyDescent="0.55000000000000004">
      <c r="A37" s="15" t="s">
        <v>122</v>
      </c>
      <c r="C37" s="11"/>
      <c r="E37" s="103">
        <v>-24152</v>
      </c>
      <c r="F37" s="103"/>
      <c r="G37" s="103">
        <v>-8680</v>
      </c>
      <c r="H37" s="103"/>
      <c r="I37" s="103">
        <v>-23697</v>
      </c>
      <c r="J37" s="103"/>
      <c r="K37" s="103">
        <v>-9093</v>
      </c>
    </row>
    <row r="38" spans="1:12" ht="23.1" customHeight="1" thickBot="1" x14ac:dyDescent="0.6">
      <c r="A38" s="126" t="s">
        <v>94</v>
      </c>
      <c r="C38" s="11"/>
      <c r="E38" s="14">
        <f>SUM(E35:E37)</f>
        <v>324256369</v>
      </c>
      <c r="F38" s="21"/>
      <c r="G38" s="14">
        <f>SUM(G35:G37)</f>
        <v>289287353</v>
      </c>
      <c r="H38" s="21"/>
      <c r="I38" s="14">
        <f>SUM(I35:I37)</f>
        <v>203125835</v>
      </c>
      <c r="J38" s="21"/>
      <c r="K38" s="14">
        <f>SUM(K35:K37)</f>
        <v>168830289</v>
      </c>
    </row>
    <row r="39" spans="1:12" ht="23.1" customHeight="1" thickTop="1" x14ac:dyDescent="0.55000000000000004">
      <c r="A39" s="4"/>
      <c r="C39" s="11"/>
      <c r="E39" s="12">
        <f>E38-BS!E10</f>
        <v>0</v>
      </c>
      <c r="G39" s="12">
        <f>G38-BS!G10</f>
        <v>0</v>
      </c>
      <c r="I39" s="12">
        <f>I38-BS!I10</f>
        <v>0</v>
      </c>
      <c r="K39" s="12">
        <f>K38-BS!K10</f>
        <v>0</v>
      </c>
    </row>
    <row r="40" spans="1:12" ht="23.1" customHeight="1" x14ac:dyDescent="0.55000000000000004">
      <c r="A40" s="42" t="s">
        <v>9</v>
      </c>
    </row>
    <row r="41" spans="1:12" ht="23.1" customHeight="1" x14ac:dyDescent="0.55000000000000004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3.1" customHeight="1" x14ac:dyDescent="0.55000000000000004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23.1" customHeight="1" x14ac:dyDescent="0.55000000000000004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23.1" customHeight="1" x14ac:dyDescent="0.55000000000000004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3.1" customHeight="1" x14ac:dyDescent="0.55000000000000004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9">
    <mergeCell ref="A1:G1"/>
    <mergeCell ref="A2:G2"/>
    <mergeCell ref="A8:D8"/>
    <mergeCell ref="A3:G3"/>
    <mergeCell ref="I4:K4"/>
    <mergeCell ref="E5:G5"/>
    <mergeCell ref="I5:K5"/>
    <mergeCell ref="E6:G6"/>
    <mergeCell ref="I6:K6"/>
  </mergeCells>
  <pageMargins left="0.86614173228346458" right="0.19685039370078741" top="0.9055118110236221" bottom="0" header="0.31496062992125984" footer="0"/>
  <pageSetup paperSize="9" scale="65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47850</vt:lpwstr>
  </property>
  <property fmtid="{D5CDD505-2E9C-101B-9397-08002B2CF9AE}" pid="4" name="OptimizationTime">
    <vt:lpwstr>20240227_1427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sce-com</vt:lpstr>
      <vt:lpstr>CF</vt:lpstr>
      <vt:lpstr>BS!Print_Area</vt:lpstr>
      <vt:lpstr>CF!Print_Area</vt:lpstr>
      <vt:lpstr>PL!Print_Area</vt:lpstr>
      <vt:lpstr>'sce-com'!Print_Area</vt:lpstr>
      <vt:lpstr>'sce-conso'!Print_Area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2024-02-16T12:18:48Z</cp:lastPrinted>
  <dcterms:created xsi:type="dcterms:W3CDTF">2001-07-24T08:07:36Z</dcterms:created>
  <dcterms:modified xsi:type="dcterms:W3CDTF">2024-02-27T06:33:38Z</dcterms:modified>
</cp:coreProperties>
</file>