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3\YE12'2023\"/>
    </mc:Choice>
  </mc:AlternateContent>
  <xr:revisionPtr revIDLastSave="0" documentId="13_ncr:1_{3988103E-55C9-45D6-B609-C2AA18157303}" xr6:coauthVersionLast="47" xr6:coauthVersionMax="47" xr10:uidLastSave="{00000000-0000-0000-0000-000000000000}"/>
  <bookViews>
    <workbookView xWindow="-120" yWindow="-120" windowWidth="24240" windowHeight="13140" tabRatio="845" activeTab="4" xr2:uid="{00000000-000D-0000-FFFF-FFFF00000000}"/>
  </bookViews>
  <sheets>
    <sheet name="BS" sheetId="6" r:id="rId1"/>
    <sheet name="PL" sheetId="1" r:id="rId2"/>
    <sheet name="Consolidated" sheetId="4" r:id="rId3"/>
    <sheet name="The Company Only" sheetId="5" r:id="rId4"/>
    <sheet name="CF" sheetId="9" r:id="rId5"/>
  </sheets>
  <externalReferences>
    <externalReference r:id="rId6"/>
  </externalReferences>
  <definedNames>
    <definedName name="_xlnm.Print_Area" localSheetId="0">BS!$A$1:$J$93</definedName>
    <definedName name="_xlnm.Print_Area" localSheetId="4">CF!$A$1:$K$118</definedName>
    <definedName name="_xlnm.Print_Area" localSheetId="2">Consolidated!$A$1:$AA$32</definedName>
    <definedName name="_xlnm.Print_Area" localSheetId="1">PL!$A$1:$J$70</definedName>
    <definedName name="_xlnm.Print_Area" localSheetId="3">'The Company Only'!$A$1:$M$27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2" i="9" l="1"/>
  <c r="H102" i="9"/>
  <c r="F102" i="9"/>
  <c r="D102" i="9"/>
  <c r="J81" i="9"/>
  <c r="H81" i="9"/>
  <c r="F81" i="9"/>
  <c r="D81" i="9"/>
  <c r="J8" i="9"/>
  <c r="J42" i="9" s="1"/>
  <c r="J63" i="9" s="1"/>
  <c r="J65" i="9" s="1"/>
  <c r="H8" i="9"/>
  <c r="H42" i="9" s="1"/>
  <c r="H63" i="9" s="1"/>
  <c r="H65" i="9" s="1"/>
  <c r="F8" i="9"/>
  <c r="F42" i="9" s="1"/>
  <c r="F63" i="9" s="1"/>
  <c r="F65" i="9" s="1"/>
  <c r="D8" i="9"/>
  <c r="D42" i="9" s="1"/>
  <c r="D63" i="9" s="1"/>
  <c r="D65" i="9" s="1"/>
  <c r="D21" i="1"/>
  <c r="J21" i="1"/>
  <c r="H21" i="1"/>
  <c r="F21" i="1"/>
  <c r="H29" i="6"/>
  <c r="I14" i="5"/>
  <c r="D103" i="9" l="1"/>
  <c r="D106" i="9" s="1"/>
  <c r="D107" i="9" s="1"/>
  <c r="H103" i="9"/>
  <c r="H106" i="9" s="1"/>
  <c r="H107" i="9" s="1"/>
  <c r="F103" i="9"/>
  <c r="F106" i="9" s="1"/>
  <c r="F107" i="9" s="1"/>
  <c r="J103" i="9"/>
  <c r="J106" i="9" s="1"/>
  <c r="J107" i="9" s="1"/>
  <c r="I21" i="5"/>
  <c r="J61" i="1" l="1"/>
  <c r="H61" i="1"/>
  <c r="F61" i="1"/>
  <c r="D61" i="1"/>
  <c r="D13" i="1" l="1"/>
  <c r="J13" i="1" l="1"/>
  <c r="H13" i="1"/>
  <c r="F13" i="1"/>
  <c r="F22" i="1" l="1"/>
  <c r="F27" i="1" s="1"/>
  <c r="F29" i="1" s="1"/>
  <c r="F83" i="6"/>
  <c r="F85" i="6" s="1"/>
  <c r="H83" i="6"/>
  <c r="H85" i="6" s="1"/>
  <c r="J83" i="6"/>
  <c r="J85" i="6" s="1"/>
  <c r="F50" i="6"/>
  <c r="H50" i="6"/>
  <c r="J50" i="6"/>
  <c r="F57" i="6"/>
  <c r="H57" i="6"/>
  <c r="J57" i="6"/>
  <c r="F16" i="6"/>
  <c r="H16" i="6"/>
  <c r="J16" i="6"/>
  <c r="F29" i="6"/>
  <c r="J29" i="6"/>
  <c r="F58" i="6" l="1"/>
  <c r="F86" i="6" s="1"/>
  <c r="J30" i="6"/>
  <c r="F30" i="6"/>
  <c r="J58" i="6"/>
  <c r="J86" i="6" s="1"/>
  <c r="J22" i="1"/>
  <c r="J27" i="1" s="1"/>
  <c r="J29" i="1" s="1"/>
  <c r="H22" i="1"/>
  <c r="H27" i="1" s="1"/>
  <c r="H29" i="1" s="1"/>
  <c r="H58" i="6"/>
  <c r="H86" i="6" s="1"/>
  <c r="H30" i="6"/>
  <c r="U17" i="4" l="1"/>
  <c r="W17" i="4" s="1"/>
  <c r="AA17" i="4" s="1"/>
  <c r="U26" i="4"/>
  <c r="W26" i="4" s="1"/>
  <c r="AA26" i="4" s="1"/>
  <c r="U28" i="4" l="1"/>
  <c r="W28" i="4" s="1"/>
  <c r="Y14" i="4"/>
  <c r="M15" i="4"/>
  <c r="U13" i="4"/>
  <c r="W13" i="4" s="1"/>
  <c r="U15" i="4" l="1"/>
  <c r="Y23" i="4" l="1"/>
  <c r="D83" i="6" l="1"/>
  <c r="D85" i="6" s="1"/>
  <c r="D57" i="6"/>
  <c r="D29" i="6"/>
  <c r="D22" i="1" l="1"/>
  <c r="D50" i="6"/>
  <c r="D16" i="6"/>
  <c r="D27" i="1" l="1"/>
  <c r="D29" i="1" s="1"/>
  <c r="F34" i="1"/>
  <c r="J32" i="1"/>
  <c r="I13" i="5" s="1"/>
  <c r="I15" i="5" s="1"/>
  <c r="D58" i="6"/>
  <c r="D86" i="6" s="1"/>
  <c r="D30" i="6"/>
  <c r="D32" i="1" l="1"/>
  <c r="D34" i="1"/>
  <c r="D62" i="1"/>
  <c r="D67" i="1" s="1"/>
  <c r="H32" i="1"/>
  <c r="H38" i="1" s="1"/>
  <c r="F87" i="6"/>
  <c r="H87" i="6"/>
  <c r="F32" i="1"/>
  <c r="J87" i="6"/>
  <c r="D87" i="6"/>
  <c r="S25" i="4"/>
  <c r="S16" i="4"/>
  <c r="S20" i="4" s="1"/>
  <c r="S22" i="4" s="1"/>
  <c r="K23" i="4" l="1"/>
  <c r="D38" i="1"/>
  <c r="D65" i="1"/>
  <c r="S29" i="4"/>
  <c r="AA28" i="4"/>
  <c r="AA13" i="4" l="1"/>
  <c r="I16" i="4" l="1"/>
  <c r="I20" i="4" s="1"/>
  <c r="I22" i="4" s="1"/>
  <c r="I30" i="4" s="1"/>
  <c r="G16" i="4"/>
  <c r="E16" i="4"/>
  <c r="E20" i="4" s="1"/>
  <c r="C16" i="4"/>
  <c r="Q16" i="4"/>
  <c r="Q20" i="4" s="1"/>
  <c r="Q22" i="4" s="1"/>
  <c r="O16" i="4"/>
  <c r="O20" i="4" s="1"/>
  <c r="O22" i="4" s="1"/>
  <c r="U19" i="4"/>
  <c r="W19" i="4" s="1"/>
  <c r="AA19" i="4" s="1"/>
  <c r="E22" i="4" l="1"/>
  <c r="E30" i="4"/>
  <c r="C20" i="4"/>
  <c r="C30" i="4" s="1"/>
  <c r="G20" i="4"/>
  <c r="G22" i="4" l="1"/>
  <c r="G30" i="4"/>
  <c r="C22" i="4"/>
  <c r="C15" i="5"/>
  <c r="C17" i="5" s="1"/>
  <c r="J49" i="1" l="1"/>
  <c r="J62" i="1"/>
  <c r="J65" i="1" s="1"/>
  <c r="F49" i="1"/>
  <c r="F62" i="1" s="1"/>
  <c r="U14" i="4"/>
  <c r="F65" i="1" l="1"/>
  <c r="F67" i="1"/>
  <c r="C22" i="5"/>
  <c r="M21" i="5" l="1"/>
  <c r="K22" i="5"/>
  <c r="G22" i="5"/>
  <c r="E22" i="5"/>
  <c r="M12" i="5"/>
  <c r="E15" i="5"/>
  <c r="E17" i="5" s="1"/>
  <c r="G15" i="5"/>
  <c r="G17" i="5" s="1"/>
  <c r="K15" i="5"/>
  <c r="K17" i="5" s="1"/>
  <c r="Q25" i="4"/>
  <c r="O25" i="4"/>
  <c r="I25" i="4"/>
  <c r="G25" i="4"/>
  <c r="E25" i="4"/>
  <c r="C25" i="4"/>
  <c r="M24" i="4"/>
  <c r="U23" i="4"/>
  <c r="M16" i="4"/>
  <c r="M20" i="4" s="1"/>
  <c r="M22" i="4" s="1"/>
  <c r="U22" i="4" s="1"/>
  <c r="U30" i="4" s="1"/>
  <c r="Y16" i="4"/>
  <c r="Y20" i="4" s="1"/>
  <c r="Y22" i="4" s="1"/>
  <c r="Y30" i="4" s="1"/>
  <c r="M25" i="4" l="1"/>
  <c r="U24" i="4"/>
  <c r="U16" i="4"/>
  <c r="U20" i="4" s="1"/>
  <c r="Y25" i="4"/>
  <c r="W15" i="4" l="1"/>
  <c r="AA15" i="4" s="1"/>
  <c r="W24" i="4"/>
  <c r="AA24" i="4" s="1"/>
  <c r="U25" i="4"/>
  <c r="C29" i="4" l="1"/>
  <c r="C31" i="4" s="1"/>
  <c r="M14" i="5" l="1"/>
  <c r="I17" i="5" l="1"/>
  <c r="M13" i="5" l="1"/>
  <c r="M15" i="5" s="1"/>
  <c r="K14" i="4"/>
  <c r="K16" i="4" l="1"/>
  <c r="K20" i="4" s="1"/>
  <c r="K30" i="4" s="1"/>
  <c r="W14" i="4"/>
  <c r="W16" i="4" s="1"/>
  <c r="W20" i="4" s="1"/>
  <c r="K22" i="4" l="1"/>
  <c r="W22" i="4" s="1"/>
  <c r="AA22" i="4" s="1"/>
  <c r="AA30" i="4" s="1"/>
  <c r="AA14" i="4"/>
  <c r="AA16" i="4" s="1"/>
  <c r="AA20" i="4" s="1"/>
  <c r="O29" i="4"/>
  <c r="Q29" i="4"/>
  <c r="I29" i="4"/>
  <c r="I31" i="4" s="1"/>
  <c r="G29" i="4"/>
  <c r="G31" i="4" s="1"/>
  <c r="M29" i="4"/>
  <c r="E29" i="4"/>
  <c r="E31" i="4" s="1"/>
  <c r="W30" i="4" l="1"/>
  <c r="Y29" i="4"/>
  <c r="Y31" i="4" s="1"/>
  <c r="G19" i="5" l="1"/>
  <c r="E19" i="5"/>
  <c r="C19" i="5"/>
  <c r="K19" i="5"/>
  <c r="M16" i="5"/>
  <c r="M17" i="5" s="1"/>
  <c r="C24" i="5" l="1"/>
  <c r="C26" i="5" s="1"/>
  <c r="C25" i="5"/>
  <c r="K24" i="5"/>
  <c r="K26" i="5" s="1"/>
  <c r="K25" i="5"/>
  <c r="E24" i="5"/>
  <c r="E26" i="5" s="1"/>
  <c r="E25" i="5"/>
  <c r="G24" i="5"/>
  <c r="G26" i="5" s="1"/>
  <c r="G25" i="5"/>
  <c r="U29" i="4"/>
  <c r="U31" i="4" s="1"/>
  <c r="M23" i="5" l="1"/>
  <c r="D49" i="1" l="1"/>
  <c r="I20" i="5" l="1"/>
  <c r="H49" i="1"/>
  <c r="H62" i="1"/>
  <c r="H65" i="1" s="1"/>
  <c r="I19" i="5"/>
  <c r="I25" i="5" s="1"/>
  <c r="K25" i="4"/>
  <c r="I22" i="5" l="1"/>
  <c r="I24" i="5" s="1"/>
  <c r="I26" i="5" s="1"/>
  <c r="M20" i="5"/>
  <c r="M22" i="5" s="1"/>
  <c r="M19" i="5"/>
  <c r="M25" i="5" s="1"/>
  <c r="W23" i="4"/>
  <c r="AA23" i="4" s="1"/>
  <c r="K29" i="4"/>
  <c r="K31" i="4" s="1"/>
  <c r="M24" i="5" l="1"/>
  <c r="M26" i="5" s="1"/>
  <c r="W25" i="4"/>
  <c r="AA25" i="4" l="1"/>
  <c r="W29" i="4"/>
  <c r="W31" i="4" s="1"/>
  <c r="AA29" i="4" l="1"/>
  <c r="AA31" i="4" s="1"/>
</calcChain>
</file>

<file path=xl/sharedStrings.xml><?xml version="1.0" encoding="utf-8"?>
<sst xmlns="http://schemas.openxmlformats.org/spreadsheetml/2006/main" count="373" uniqueCount="260">
  <si>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</si>
  <si>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</si>
  <si>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</si>
  <si>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</si>
  <si>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</si>
  <si>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</si>
  <si>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</si>
  <si>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</si>
  <si>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</si>
  <si>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</si>
  <si>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</si>
  <si>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</si>
  <si>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</si>
  <si>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</si>
  <si>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</si>
  <si>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</si>
  <si>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</si>
  <si>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</si>
  <si>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</si>
  <si>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</si>
  <si>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</si>
  <si>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</si>
  <si>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</si>
  <si>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</si>
  <si>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</si>
  <si>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</si>
  <si>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</si>
  <si>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</si>
  <si>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</si>
  <si>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</si>
  <si>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</si>
  <si>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</si>
  <si>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</si>
  <si>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</t>
  </si>
  <si>
    <t>Revenues</t>
  </si>
  <si>
    <t>Sales</t>
  </si>
  <si>
    <t>Other income</t>
  </si>
  <si>
    <t xml:space="preserve">   Interest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</si>
  <si>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</si>
  <si>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</si>
  <si>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</si>
  <si>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</si>
  <si>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</si>
  <si>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</si>
  <si>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Basic earnings per share</t>
  </si>
  <si>
    <t>Cash flows from operating activities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</si>
  <si>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</si>
  <si>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</si>
  <si>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</si>
  <si>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</si>
  <si>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</si>
  <si>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</si>
  <si>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</si>
  <si>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</si>
  <si>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paid for interest expenses</t>
  </si>
  <si>
    <t>Cash and cash equivalents at beginning of year</t>
  </si>
  <si>
    <t>Supplemental cash flows information</t>
  </si>
  <si>
    <t>Non-cash items transaction</t>
  </si>
  <si>
    <t>Issued and</t>
  </si>
  <si>
    <t>share capital</t>
  </si>
  <si>
    <t>Unappropriated</t>
  </si>
  <si>
    <t>Total</t>
  </si>
  <si>
    <t>Trade and other receivables</t>
  </si>
  <si>
    <t>Inventories</t>
  </si>
  <si>
    <t xml:space="preserve">Investment properties </t>
  </si>
  <si>
    <t>Property, plant and equipment</t>
  </si>
  <si>
    <t xml:space="preserve">Intangible assets </t>
  </si>
  <si>
    <t>Trade and other payables</t>
  </si>
  <si>
    <t>Long-term loans, net of current portion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</si>
  <si>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</si>
  <si>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</si>
  <si>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</si>
  <si>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</si>
  <si>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Profit for the year</t>
  </si>
  <si>
    <t>Profit attributable to:</t>
  </si>
  <si>
    <t>Equity holders of the Company</t>
  </si>
  <si>
    <t>Other comprehensive income:</t>
  </si>
  <si>
    <t>Total comprehensive income attributable to:</t>
  </si>
  <si>
    <t>Other comprehensive income for the year</t>
  </si>
  <si>
    <t>Total comprehensive income for the year</t>
  </si>
  <si>
    <t xml:space="preserve">Profit from operating activities before  </t>
  </si>
  <si>
    <t xml:space="preserve">   Trade and other receivables</t>
  </si>
  <si>
    <t xml:space="preserve">   Other non-current assets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</si>
  <si>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</si>
  <si>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</si>
  <si>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</si>
  <si>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</si>
  <si>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</si>
  <si>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</si>
  <si>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</si>
  <si>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</si>
  <si>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</si>
  <si>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</si>
  <si>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</si>
  <si>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</si>
  <si>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Other components </t>
  </si>
  <si>
    <t>Other comprehensive</t>
  </si>
  <si>
    <t xml:space="preserve"> income</t>
  </si>
  <si>
    <t>Surplus on</t>
  </si>
  <si>
    <t>revaluation</t>
  </si>
  <si>
    <t>owners of</t>
  </si>
  <si>
    <t>Statement of financial position</t>
  </si>
  <si>
    <t>Statement of financial position (continued)</t>
  </si>
  <si>
    <t>Share premium on treasury stock</t>
  </si>
  <si>
    <t>on treasury</t>
  </si>
  <si>
    <t>stock</t>
  </si>
  <si>
    <t>Statement of comprehensive income</t>
  </si>
  <si>
    <t>Statement of changes in shareholders' equity</t>
  </si>
  <si>
    <t>Cash flow statement</t>
  </si>
  <si>
    <t>Cash flow statement (continued)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</si>
  <si>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</si>
  <si>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</si>
  <si>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</si>
  <si>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</si>
  <si>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Deferred tax liabilities</t>
  </si>
  <si>
    <t>Cash receipt from long-term loans</t>
  </si>
  <si>
    <t>Exchange differences</t>
  </si>
  <si>
    <t>on translation of</t>
  </si>
  <si>
    <t>financial statements</t>
  </si>
  <si>
    <t>in foreign currency</t>
  </si>
  <si>
    <t xml:space="preserve">   Trade and other payables</t>
  </si>
  <si>
    <t>Other non-current liabilities</t>
  </si>
  <si>
    <t xml:space="preserve">   Other non-current liabilities</t>
  </si>
  <si>
    <t>Other components of equity holders</t>
  </si>
  <si>
    <t>of equity holders</t>
  </si>
  <si>
    <t>Earnings per share</t>
  </si>
  <si>
    <t>Current biological assets</t>
  </si>
  <si>
    <t>Non-current biological assets</t>
  </si>
  <si>
    <t>Cash paid for corporate income tax</t>
  </si>
  <si>
    <t>Dividend income</t>
  </si>
  <si>
    <t>Profit before tax expense</t>
  </si>
  <si>
    <t>Statutory reserve</t>
  </si>
  <si>
    <t xml:space="preserve">   to profit or loss in subsequent periods:</t>
  </si>
  <si>
    <t xml:space="preserve">Other comprehensive income to be reclassified 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</si>
  <si>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</si>
  <si>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</si>
  <si>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</si>
  <si>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 xml:space="preserve">   short-term loans from financial institutions</t>
  </si>
  <si>
    <t>of assets</t>
  </si>
  <si>
    <t>revaluation of assets</t>
  </si>
  <si>
    <t xml:space="preserve">revaluation of </t>
  </si>
  <si>
    <t xml:space="preserve">   of the subsidiaries</t>
  </si>
  <si>
    <t xml:space="preserve">Increase non-controling interest </t>
  </si>
  <si>
    <t xml:space="preserve">      of biological assets</t>
  </si>
  <si>
    <t>subsidiary's assets</t>
  </si>
  <si>
    <t xml:space="preserve">   cost to sale of biological assets </t>
  </si>
  <si>
    <t xml:space="preserve">   Depreciation</t>
  </si>
  <si>
    <t xml:space="preserve">   Amortisation of intangible assets</t>
  </si>
  <si>
    <t>Proceeds from sales of equipment</t>
  </si>
  <si>
    <t>changes in</t>
  </si>
  <si>
    <t>proportion in</t>
  </si>
  <si>
    <t>interest of</t>
  </si>
  <si>
    <t>Translation adjustments</t>
  </si>
  <si>
    <t>subsidiary</t>
  </si>
  <si>
    <t xml:space="preserve">Adjustments to reconcile profit before tax expense to  </t>
  </si>
  <si>
    <t xml:space="preserve">   net cash provided by (paid from) operating activities:</t>
  </si>
  <si>
    <t>Selling and distribution expenses</t>
  </si>
  <si>
    <t>Provisions for long-term employee benefits</t>
  </si>
  <si>
    <t xml:space="preserve">Profit attributable to equity holders of the Company </t>
  </si>
  <si>
    <t xml:space="preserve">   Gain on sale of stud swine</t>
  </si>
  <si>
    <t xml:space="preserve">   Long-term employee benefit expense</t>
  </si>
  <si>
    <t xml:space="preserve">   Biological assets</t>
  </si>
  <si>
    <t xml:space="preserve">   Cash paid for long-term employee benefit </t>
  </si>
  <si>
    <t>Cash received from interest income</t>
  </si>
  <si>
    <t>Net increase (decrease) in cash and cash equivalents</t>
  </si>
  <si>
    <t>Interest income</t>
  </si>
  <si>
    <t xml:space="preserve">   Depreciation of biological assets</t>
  </si>
  <si>
    <t>Acquisition of computer software</t>
  </si>
  <si>
    <t>Dividend paid</t>
  </si>
  <si>
    <t>Income statement</t>
  </si>
  <si>
    <t>Loss on change in fair value less</t>
  </si>
  <si>
    <t>Proceeds from sales of stud swine</t>
  </si>
  <si>
    <t>Short-term loans to subsidiaries</t>
  </si>
  <si>
    <t xml:space="preserve">   Unrealised loss (gain) on exchange</t>
  </si>
  <si>
    <t>Long-term loans to subsidiary</t>
  </si>
  <si>
    <t>Net cash flows from (used in) financing activities</t>
  </si>
  <si>
    <t xml:space="preserve">   Issued and paid-up</t>
  </si>
  <si>
    <t xml:space="preserve"> paid-up</t>
  </si>
  <si>
    <t>Current portion of lease liabilities</t>
  </si>
  <si>
    <t>Lease liabilities, net of current portion</t>
  </si>
  <si>
    <t xml:space="preserve">      323,400,000 ordinary shares of Baht 1 each</t>
  </si>
  <si>
    <t xml:space="preserve">   Write-off building and equipment and computer software</t>
  </si>
  <si>
    <t xml:space="preserve">   Gain on changes in fair value of interest rate exchanges</t>
  </si>
  <si>
    <t>Revenue from rental and service</t>
  </si>
  <si>
    <t>Cost of rental and service</t>
  </si>
  <si>
    <t>Changes in revaluation of assets</t>
  </si>
  <si>
    <t xml:space="preserve">   - net of income tax</t>
  </si>
  <si>
    <t>Increase in restricted bank deposits</t>
  </si>
  <si>
    <t>Acquisitions of stud swine and feed costs</t>
  </si>
  <si>
    <t xml:space="preserve">   Revaluation surplus on land</t>
  </si>
  <si>
    <t xml:space="preserve">   Lease liabilities</t>
  </si>
  <si>
    <t xml:space="preserve">   Payable from acquisition of equipment</t>
  </si>
  <si>
    <t>Right-of-use assets</t>
  </si>
  <si>
    <t xml:space="preserve">Profit before tax </t>
  </si>
  <si>
    <t>6, 8</t>
  </si>
  <si>
    <t>Operating profit</t>
  </si>
  <si>
    <t xml:space="preserve">   Finance cost</t>
  </si>
  <si>
    <t>Cash received from dividend income from subsidiary</t>
  </si>
  <si>
    <t>Cash and cash equivalents at end of year (Note 7)</t>
  </si>
  <si>
    <t xml:space="preserve">   Transfer investment properties to property, plant and equipment</t>
  </si>
  <si>
    <t xml:space="preserve">   Allowance for expected credit losses of trade</t>
  </si>
  <si>
    <t xml:space="preserve">      and other receivables (reversal)</t>
  </si>
  <si>
    <t xml:space="preserve">   Transfer property, plant and equipment to intangible assets</t>
  </si>
  <si>
    <t>Proceeds from sales of investment property</t>
  </si>
  <si>
    <t>Cash paid for capital increase in subsidiary</t>
  </si>
  <si>
    <t>Acquisition of building and equipment</t>
  </si>
  <si>
    <t>2022</t>
  </si>
  <si>
    <t>Balance as at 1 January 2022</t>
  </si>
  <si>
    <t>Balance as at 31 December 2022</t>
  </si>
  <si>
    <t>Net cash flows from (used in) operating activities</t>
  </si>
  <si>
    <t xml:space="preserve">Increase in bank overdrafts and </t>
  </si>
  <si>
    <t xml:space="preserve">   Gain on sales of equipment </t>
  </si>
  <si>
    <t xml:space="preserve">   interests of the subsidiaries</t>
  </si>
  <si>
    <t xml:space="preserve">   Reversal of loss on impairment of investment properties</t>
  </si>
  <si>
    <t>Cash flows from (used in) operating activities</t>
  </si>
  <si>
    <t>Net cash flows from (used in) investing activities</t>
  </si>
  <si>
    <t xml:space="preserve">   Reversal right-of-use due to adjustment of rental rate</t>
  </si>
  <si>
    <t>Acquisition of investment properties</t>
  </si>
  <si>
    <t xml:space="preserve">   Actuarial loss (gains) </t>
  </si>
  <si>
    <t>Tax income (expense)</t>
  </si>
  <si>
    <t>6, 12</t>
  </si>
  <si>
    <t xml:space="preserve">   Transfer of long-term employee benefit to subsidiary</t>
  </si>
  <si>
    <t>Cash paid for repayment of lease liabilities</t>
  </si>
  <si>
    <t>For the year ended 31 December 2023</t>
  </si>
  <si>
    <t>Balance as at 1 January 2023</t>
  </si>
  <si>
    <t>Balance as at 31 December 2023</t>
  </si>
  <si>
    <t>As at 31 December 2023</t>
  </si>
  <si>
    <t>2023</t>
  </si>
  <si>
    <t>Investments in joint ventures</t>
  </si>
  <si>
    <t>Gain on sales of assets</t>
  </si>
  <si>
    <t>Share of loss from investments in joint ventures</t>
  </si>
  <si>
    <t>Short-term loan from the subsidiary</t>
  </si>
  <si>
    <t>6, 20</t>
  </si>
  <si>
    <t>Short-term loans to other companies</t>
  </si>
  <si>
    <t>Long-term loans to other companies</t>
  </si>
  <si>
    <t xml:space="preserve">      339,392,500 ordinary shares of Baht 1 each</t>
  </si>
  <si>
    <t xml:space="preserve">          of Baht 1 each)</t>
  </si>
  <si>
    <t>Loss on impairment of investments in joint ventures</t>
  </si>
  <si>
    <t>Acturial gain (loss) - net of income tax</t>
  </si>
  <si>
    <t>Dividends paid (Note 30)</t>
  </si>
  <si>
    <t xml:space="preserve">   Loss (gain) on write-off of lease agreement</t>
  </si>
  <si>
    <t xml:space="preserve">   Reversal of loss on impairment of investment in subsidiary</t>
  </si>
  <si>
    <t xml:space="preserve">   Loss on impairment of financial assets</t>
  </si>
  <si>
    <t xml:space="preserve">   Dividend income from subsidairies</t>
  </si>
  <si>
    <t xml:space="preserve">      realisable value </t>
  </si>
  <si>
    <t xml:space="preserve">   Loss on impairment of equipment (reversal)</t>
  </si>
  <si>
    <t xml:space="preserve">   Reversal loss on impairment of computer software</t>
  </si>
  <si>
    <t xml:space="preserve">   Gain on sales of investment properties</t>
  </si>
  <si>
    <t xml:space="preserve">   Loss on disposal of intangible assets</t>
  </si>
  <si>
    <t xml:space="preserve">   Share of loss from investments in joint ventures</t>
  </si>
  <si>
    <t xml:space="preserve">   Loss on changes in fair value less cost to sell</t>
  </si>
  <si>
    <t>Cash paid for investments in joint ventures</t>
  </si>
  <si>
    <t xml:space="preserve">   Reversal reduction of inventories to present at net </t>
  </si>
  <si>
    <t>Decrease (increase) in loans to subsidiaries</t>
  </si>
  <si>
    <t>Increase in loans to other company</t>
  </si>
  <si>
    <t>Increase in short-term loans from subsidiary</t>
  </si>
  <si>
    <t xml:space="preserve">         (2022: 323,400,000 ordinary shares </t>
  </si>
  <si>
    <t xml:space="preserve">   Loss on impairment of investments in joint ventures</t>
  </si>
  <si>
    <t>Cash paid for repayment of long-term loans</t>
  </si>
  <si>
    <t>Proceeds from share issued of non-controlling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</si>
</sst>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([$€-2]\ * #,##0.00_);_([$€-2]\ * \(#,##0.00\);_([$€-2]\ 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_);_(@_)"/>
    <numFmt numFmtId="172" formatCode="#,##0.000_);\(#,##0.000\)"/>
  </numFmts>
  <fonts count="18" x14ac:knownFonts="1"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6">
    <xf numFmtId="0" fontId="0" fillId="0" borderId="0"/>
    <xf numFmtId="0" fontId="3" fillId="0" borderId="0"/>
    <xf numFmtId="167" fontId="4" fillId="0" borderId="0"/>
    <xf numFmtId="168" fontId="4" fillId="0" borderId="0"/>
    <xf numFmtId="169" fontId="4" fillId="0" borderId="0"/>
    <xf numFmtId="38" fontId="5" fillId="2" borderId="0" applyNumberFormat="0" applyBorder="0" applyAlignment="0" applyProtection="0"/>
    <xf numFmtId="10" fontId="5" fillId="3" borderId="7" applyNumberFormat="0" applyBorder="0" applyAlignment="0" applyProtection="0"/>
    <xf numFmtId="37" fontId="6" fillId="0" borderId="0"/>
    <xf numFmtId="17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9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</cellStyleXfs>
  <cellXfs count="98">
    <xf numFmtId="0" fontId="0" fillId="0" borderId="0" xfId="0"/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37" fontId="1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center" vertical="center"/>
    </xf>
    <xf numFmtId="41" fontId="2" fillId="0" borderId="0" xfId="1" applyNumberFormat="1" applyFont="1" applyAlignment="1">
      <alignment horizontal="right" vertical="center"/>
    </xf>
    <xf numFmtId="41" fontId="2" fillId="0" borderId="5" xfId="1" applyNumberFormat="1" applyFont="1" applyBorder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0" applyFont="1" applyAlignment="1">
      <alignment vertical="center"/>
    </xf>
    <xf numFmtId="41" fontId="2" fillId="0" borderId="1" xfId="1" applyNumberFormat="1" applyFont="1" applyBorder="1" applyAlignment="1">
      <alignment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center" vertical="center"/>
    </xf>
    <xf numFmtId="41" fontId="2" fillId="0" borderId="0" xfId="13" applyNumberFormat="1" applyFont="1" applyFill="1" applyAlignment="1">
      <alignment vertical="center"/>
    </xf>
    <xf numFmtId="41" fontId="2" fillId="0" borderId="0" xfId="13" applyNumberFormat="1" applyFont="1" applyFill="1" applyBorder="1" applyAlignment="1">
      <alignment vertical="center"/>
    </xf>
    <xf numFmtId="41" fontId="2" fillId="0" borderId="1" xfId="13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37" fontId="11" fillId="0" borderId="0" xfId="11" applyNumberFormat="1" applyFont="1" applyAlignment="1">
      <alignment vertical="center"/>
    </xf>
    <xf numFmtId="37" fontId="12" fillId="0" borderId="0" xfId="11" applyNumberFormat="1" applyFont="1" applyAlignment="1">
      <alignment vertical="center"/>
    </xf>
    <xf numFmtId="37" fontId="13" fillId="0" borderId="0" xfId="11" applyNumberFormat="1" applyFont="1" applyAlignment="1">
      <alignment vertical="center"/>
    </xf>
    <xf numFmtId="37" fontId="14" fillId="0" borderId="0" xfId="11" applyNumberFormat="1" applyFont="1" applyAlignment="1">
      <alignment horizontal="center" vertical="center"/>
    </xf>
    <xf numFmtId="37" fontId="13" fillId="0" borderId="0" xfId="11" applyNumberFormat="1" applyFont="1" applyAlignment="1">
      <alignment horizontal="center" vertical="center"/>
    </xf>
    <xf numFmtId="37" fontId="13" fillId="0" borderId="0" xfId="11" applyNumberFormat="1" applyFont="1" applyAlignment="1">
      <alignment horizontal="right" vertical="center"/>
    </xf>
    <xf numFmtId="37" fontId="12" fillId="0" borderId="0" xfId="11" applyNumberFormat="1" applyFont="1" applyAlignment="1">
      <alignment horizontal="center" vertical="center"/>
    </xf>
    <xf numFmtId="37" fontId="11" fillId="0" borderId="0" xfId="11" applyNumberFormat="1" applyFont="1" applyAlignment="1">
      <alignment horizontal="center" vertical="center"/>
    </xf>
    <xf numFmtId="37" fontId="13" fillId="0" borderId="1" xfId="11" applyNumberFormat="1" applyFont="1" applyBorder="1" applyAlignment="1">
      <alignment horizontal="center" vertical="center"/>
    </xf>
    <xf numFmtId="15" fontId="13" fillId="0" borderId="1" xfId="11" quotePrefix="1" applyNumberFormat="1" applyFont="1" applyBorder="1" applyAlignment="1">
      <alignment horizontal="center" vertical="center"/>
    </xf>
    <xf numFmtId="0" fontId="13" fillId="0" borderId="0" xfId="1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1" xfId="0" applyNumberFormat="1" applyFont="1" applyBorder="1" applyAlignment="1">
      <alignment vertical="center"/>
    </xf>
    <xf numFmtId="41" fontId="13" fillId="0" borderId="3" xfId="0" applyNumberFormat="1" applyFont="1" applyBorder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3" fillId="0" borderId="1" xfId="0" applyNumberFormat="1" applyFont="1" applyBorder="1" applyAlignment="1">
      <alignment horizontal="right" vertical="center"/>
    </xf>
    <xf numFmtId="41" fontId="13" fillId="0" borderId="3" xfId="0" applyNumberFormat="1" applyFont="1" applyBorder="1" applyAlignment="1">
      <alignment horizontal="right" vertical="center"/>
    </xf>
    <xf numFmtId="41" fontId="13" fillId="0" borderId="4" xfId="0" applyNumberFormat="1" applyFont="1" applyBorder="1" applyAlignment="1">
      <alignment vertical="center"/>
    </xf>
    <xf numFmtId="41" fontId="13" fillId="0" borderId="0" xfId="11" applyNumberFormat="1" applyFont="1" applyAlignment="1">
      <alignment vertical="center"/>
    </xf>
    <xf numFmtId="0" fontId="13" fillId="0" borderId="0" xfId="11" applyFont="1" applyAlignment="1">
      <alignment vertical="center"/>
    </xf>
    <xf numFmtId="164" fontId="14" fillId="0" borderId="0" xfId="11" applyNumberFormat="1" applyFont="1" applyAlignment="1">
      <alignment horizontal="center" vertical="center"/>
    </xf>
    <xf numFmtId="165" fontId="13" fillId="0" borderId="0" xfId="12" applyNumberFormat="1" applyFont="1" applyFill="1" applyAlignment="1">
      <alignment vertical="center"/>
    </xf>
    <xf numFmtId="43" fontId="13" fillId="0" borderId="0" xfId="12" applyFont="1" applyFill="1" applyAlignment="1">
      <alignment vertical="center"/>
    </xf>
    <xf numFmtId="37" fontId="13" fillId="0" borderId="8" xfId="11" applyNumberFormat="1" applyFont="1" applyBorder="1" applyAlignment="1">
      <alignment vertical="center"/>
    </xf>
    <xf numFmtId="37" fontId="13" fillId="0" borderId="9" xfId="11" applyNumberFormat="1" applyFont="1" applyBorder="1" applyAlignment="1">
      <alignment horizontal="center" vertical="center"/>
    </xf>
    <xf numFmtId="37" fontId="13" fillId="0" borderId="9" xfId="11" applyNumberFormat="1" applyFont="1" applyBorder="1" applyAlignment="1">
      <alignment vertical="center"/>
    </xf>
    <xf numFmtId="37" fontId="13" fillId="0" borderId="0" xfId="11" applyNumberFormat="1" applyFont="1" applyAlignment="1">
      <alignment horizontal="left" vertical="center"/>
    </xf>
    <xf numFmtId="37" fontId="13" fillId="0" borderId="0" xfId="11" applyNumberFormat="1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3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13" fillId="0" borderId="0" xfId="0" applyNumberFormat="1" applyFont="1" applyBorder="1" applyAlignment="1">
      <alignment vertical="center"/>
    </xf>
    <xf numFmtId="9" fontId="13" fillId="0" borderId="0" xfId="14" applyFont="1" applyFill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71" fontId="13" fillId="0" borderId="0" xfId="0" applyNumberFormat="1" applyFont="1" applyAlignment="1">
      <alignment vertical="center"/>
    </xf>
    <xf numFmtId="41" fontId="13" fillId="0" borderId="5" xfId="0" applyNumberFormat="1" applyFont="1" applyBorder="1" applyAlignment="1">
      <alignment vertical="center"/>
    </xf>
    <xf numFmtId="43" fontId="13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39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vertical="center"/>
    </xf>
    <xf numFmtId="39" fontId="13" fillId="0" borderId="4" xfId="0" applyNumberFormat="1" applyFont="1" applyBorder="1" applyAlignment="1">
      <alignment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1" fontId="15" fillId="0" borderId="1" xfId="0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center"/>
    </xf>
    <xf numFmtId="41" fontId="15" fillId="0" borderId="4" xfId="0" applyNumberFormat="1" applyFont="1" applyBorder="1" applyAlignment="1">
      <alignment horizontal="right" vertical="center"/>
    </xf>
    <xf numFmtId="41" fontId="15" fillId="0" borderId="5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1" fontId="15" fillId="0" borderId="0" xfId="0" applyNumberFormat="1" applyFont="1" applyBorder="1" applyAlignment="1">
      <alignment horizontal="right" vertical="center"/>
    </xf>
    <xf numFmtId="39" fontId="13" fillId="0" borderId="0" xfId="0" applyNumberFormat="1" applyFont="1" applyBorder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41" fontId="13" fillId="0" borderId="4" xfId="0" applyNumberFormat="1" applyFont="1" applyBorder="1" applyAlignment="1">
      <alignment horizontal="right" vertical="center"/>
    </xf>
    <xf numFmtId="37" fontId="13" fillId="0" borderId="9" xfId="11" applyNumberFormat="1" applyFont="1" applyBorder="1" applyAlignment="1">
      <alignment horizontal="center" vertical="center"/>
    </xf>
    <xf numFmtId="37" fontId="11" fillId="0" borderId="1" xfId="1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</cellXfs>
  <cellStyles count="16">
    <cellStyle name="Comma" xfId="13" builtinId="3"/>
    <cellStyle name="Comma 2" xfId="12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" xr:uid="{00000000-0005-0000-0000-00000A000000}"/>
    <cellStyle name="Normal 20" xfId="15" xr:uid="{957F7B59-DF8A-4DB2-8BB1-F4EA4646AC8D}"/>
    <cellStyle name="Normal 3" xfId="11" xr:uid="{00000000-0005-0000-0000-00000B000000}"/>
    <cellStyle name="Percent" xfId="14" builtinId="5"/>
    <cellStyle name="Percent [2]" xfId="9" xr:uid="{00000000-0005-0000-0000-00000D000000}"/>
    <cellStyle name="Quantity" xfId="10" xr:uid="{00000000-0005-0000-0000-00000E000000}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2E393H4T\E-SORKON-2023-YE-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 Only"/>
      <sheetName val="CF"/>
    </sheetNames>
    <sheetDataSet>
      <sheetData sheetId="0">
        <row r="9">
          <cell r="D9">
            <v>161525388</v>
          </cell>
          <cell r="F9">
            <v>186781337</v>
          </cell>
          <cell r="H9">
            <v>79392181</v>
          </cell>
          <cell r="J9">
            <v>88171033</v>
          </cell>
        </row>
      </sheetData>
      <sheetData sheetId="1">
        <row r="28">
          <cell r="D28">
            <v>71289944</v>
          </cell>
          <cell r="F28">
            <v>116792336</v>
          </cell>
          <cell r="H28">
            <v>109784013</v>
          </cell>
          <cell r="J28">
            <v>32321053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showGridLines="0" view="pageBreakPreview" topLeftCell="A67" zoomScale="85" zoomScaleNormal="130" zoomScaleSheetLayoutView="85" workbookViewId="0">
      <selection activeCell="D72" sqref="D72"/>
    </sheetView>
  </sheetViews>
  <sheetFormatPr defaultColWidth="9.140625" defaultRowHeight="21.75" customHeight="1" x14ac:dyDescent="0.2"/>
  <cols>
    <col min="1" max="1" width="35.42578125" style="24" customWidth="1"/>
    <col min="2" max="2" width="8" style="25" customWidth="1"/>
    <col min="3" max="3" width="1.140625" style="24" customWidth="1"/>
    <col min="4" max="4" width="17.28515625" style="24" customWidth="1"/>
    <col min="5" max="5" width="1.140625" style="24" customWidth="1"/>
    <col min="6" max="6" width="17.28515625" style="24" customWidth="1"/>
    <col min="7" max="7" width="1.140625" style="24" customWidth="1"/>
    <col min="8" max="8" width="15.85546875" style="24" customWidth="1"/>
    <col min="9" max="9" width="1.140625" style="24" customWidth="1"/>
    <col min="10" max="10" width="15.85546875" style="24" customWidth="1"/>
    <col min="11" max="16384" width="9.140625" style="24"/>
  </cols>
  <sheetData>
    <row r="1" spans="1:10" s="22" customFormat="1" ht="21.75" customHeight="1" x14ac:dyDescent="0.2">
      <c r="A1" s="22" t="s">
        <v>111</v>
      </c>
      <c r="B1" s="23"/>
    </row>
    <row r="2" spans="1:10" s="22" customFormat="1" ht="21.75" customHeight="1" x14ac:dyDescent="0.2">
      <c r="A2" s="22" t="s">
        <v>101</v>
      </c>
      <c r="B2" s="23"/>
    </row>
    <row r="3" spans="1:10" s="22" customFormat="1" ht="21.75" customHeight="1" x14ac:dyDescent="0.2">
      <c r="A3" s="22" t="s">
        <v>226</v>
      </c>
      <c r="B3" s="23"/>
    </row>
    <row r="4" spans="1:10" ht="21.75" customHeight="1" x14ac:dyDescent="0.2">
      <c r="C4" s="26"/>
      <c r="J4" s="27" t="s">
        <v>0</v>
      </c>
    </row>
    <row r="5" spans="1:10" s="22" customFormat="1" ht="21.75" customHeight="1" x14ac:dyDescent="0.2">
      <c r="B5" s="28"/>
      <c r="D5" s="93" t="s">
        <v>1</v>
      </c>
      <c r="E5" s="93"/>
      <c r="F5" s="93"/>
      <c r="G5" s="29"/>
      <c r="H5" s="93" t="s">
        <v>2</v>
      </c>
      <c r="I5" s="93"/>
      <c r="J5" s="93"/>
    </row>
    <row r="6" spans="1:10" ht="21.75" customHeight="1" x14ac:dyDescent="0.2">
      <c r="B6" s="30" t="s">
        <v>3</v>
      </c>
      <c r="D6" s="31" t="s">
        <v>227</v>
      </c>
      <c r="E6" s="32"/>
      <c r="F6" s="31" t="s">
        <v>206</v>
      </c>
      <c r="G6" s="32"/>
      <c r="H6" s="31" t="s">
        <v>227</v>
      </c>
      <c r="I6" s="32"/>
      <c r="J6" s="31" t="s">
        <v>206</v>
      </c>
    </row>
    <row r="7" spans="1:10" ht="21.75" customHeight="1" x14ac:dyDescent="0.2">
      <c r="A7" s="22" t="s">
        <v>4</v>
      </c>
      <c r="F7" s="26"/>
      <c r="J7" s="26"/>
    </row>
    <row r="8" spans="1:10" ht="21.75" customHeight="1" x14ac:dyDescent="0.2">
      <c r="A8" s="22" t="s">
        <v>5</v>
      </c>
    </row>
    <row r="9" spans="1:10" ht="21.75" customHeight="1" x14ac:dyDescent="0.2">
      <c r="A9" s="24" t="s">
        <v>6</v>
      </c>
      <c r="B9" s="25">
        <v>7</v>
      </c>
      <c r="D9" s="33">
        <v>161525388</v>
      </c>
      <c r="E9" s="33"/>
      <c r="F9" s="33">
        <v>186781337</v>
      </c>
      <c r="G9" s="33"/>
      <c r="H9" s="33">
        <v>79392181</v>
      </c>
      <c r="I9" s="33"/>
      <c r="J9" s="33">
        <v>88171033</v>
      </c>
    </row>
    <row r="10" spans="1:10" ht="21.75" customHeight="1" x14ac:dyDescent="0.2">
      <c r="A10" s="24" t="s">
        <v>62</v>
      </c>
      <c r="B10" s="25" t="s">
        <v>194</v>
      </c>
      <c r="D10" s="33">
        <v>532061978</v>
      </c>
      <c r="E10" s="33"/>
      <c r="F10" s="33">
        <v>524349772</v>
      </c>
      <c r="G10" s="33"/>
      <c r="H10" s="33">
        <v>462580367</v>
      </c>
      <c r="I10" s="33"/>
      <c r="J10" s="33">
        <v>458184936</v>
      </c>
    </row>
    <row r="11" spans="1:10" ht="21.75" customHeight="1" x14ac:dyDescent="0.2">
      <c r="A11" s="24" t="s">
        <v>172</v>
      </c>
      <c r="B11" s="25">
        <v>6</v>
      </c>
      <c r="D11" s="33">
        <v>0</v>
      </c>
      <c r="E11" s="33"/>
      <c r="F11" s="33">
        <v>0</v>
      </c>
      <c r="G11" s="33"/>
      <c r="H11" s="33">
        <v>190960000</v>
      </c>
      <c r="I11" s="33"/>
      <c r="J11" s="33">
        <v>10500000</v>
      </c>
    </row>
    <row r="12" spans="1:10" ht="21.75" customHeight="1" x14ac:dyDescent="0.2">
      <c r="A12" s="50" t="s">
        <v>233</v>
      </c>
      <c r="B12" s="25">
        <v>9</v>
      </c>
      <c r="D12" s="33">
        <v>7900370</v>
      </c>
      <c r="E12" s="33"/>
      <c r="F12" s="33">
        <v>10934820</v>
      </c>
      <c r="G12" s="33"/>
      <c r="H12" s="33">
        <v>0</v>
      </c>
      <c r="I12" s="33"/>
      <c r="J12" s="33">
        <v>0</v>
      </c>
    </row>
    <row r="13" spans="1:10" ht="21.75" customHeight="1" x14ac:dyDescent="0.2">
      <c r="A13" s="24" t="s">
        <v>63</v>
      </c>
      <c r="B13" s="25">
        <v>10</v>
      </c>
      <c r="D13" s="33">
        <v>302527717</v>
      </c>
      <c r="E13" s="33"/>
      <c r="F13" s="33">
        <v>384089847</v>
      </c>
      <c r="G13" s="33"/>
      <c r="H13" s="33">
        <v>176354790</v>
      </c>
      <c r="I13" s="33"/>
      <c r="J13" s="33">
        <v>235120449</v>
      </c>
    </row>
    <row r="14" spans="1:10" ht="21.75" customHeight="1" x14ac:dyDescent="0.2">
      <c r="A14" s="24" t="s">
        <v>126</v>
      </c>
      <c r="B14" s="25">
        <v>17</v>
      </c>
      <c r="D14" s="33">
        <v>67199859</v>
      </c>
      <c r="E14" s="33"/>
      <c r="F14" s="33">
        <v>90814931</v>
      </c>
      <c r="G14" s="33"/>
      <c r="H14" s="33">
        <v>0</v>
      </c>
      <c r="I14" s="33"/>
      <c r="J14" s="33">
        <v>0</v>
      </c>
    </row>
    <row r="15" spans="1:10" ht="21.75" customHeight="1" x14ac:dyDescent="0.2">
      <c r="A15" s="24" t="s">
        <v>7</v>
      </c>
      <c r="D15" s="34">
        <v>24879900</v>
      </c>
      <c r="E15" s="33"/>
      <c r="F15" s="34">
        <v>27351323</v>
      </c>
      <c r="G15" s="33"/>
      <c r="H15" s="34">
        <v>12875402</v>
      </c>
      <c r="I15" s="33"/>
      <c r="J15" s="34">
        <v>15533569</v>
      </c>
    </row>
    <row r="16" spans="1:10" ht="21.75" customHeight="1" x14ac:dyDescent="0.2">
      <c r="A16" s="22" t="s">
        <v>8</v>
      </c>
      <c r="D16" s="35">
        <f>SUM(D9:D15)</f>
        <v>1096095212</v>
      </c>
      <c r="E16" s="33"/>
      <c r="F16" s="35">
        <f>SUM(F9:F15)</f>
        <v>1224322030</v>
      </c>
      <c r="G16" s="33"/>
      <c r="H16" s="35">
        <f>SUM(H9:H15)</f>
        <v>922162740</v>
      </c>
      <c r="I16" s="33"/>
      <c r="J16" s="35">
        <f>SUM(J9:J15)</f>
        <v>807509987</v>
      </c>
    </row>
    <row r="17" spans="1:10" ht="21.75" customHeight="1" x14ac:dyDescent="0.2">
      <c r="A17" s="22" t="s">
        <v>9</v>
      </c>
      <c r="D17" s="33"/>
      <c r="E17" s="33"/>
      <c r="F17" s="33"/>
      <c r="G17" s="33"/>
      <c r="H17" s="33"/>
      <c r="I17" s="33"/>
      <c r="J17" s="33"/>
    </row>
    <row r="18" spans="1:10" ht="21.75" customHeight="1" x14ac:dyDescent="0.2">
      <c r="A18" s="24" t="s">
        <v>10</v>
      </c>
      <c r="B18" s="25">
        <v>11</v>
      </c>
      <c r="D18" s="33">
        <v>1520753</v>
      </c>
      <c r="E18" s="33"/>
      <c r="F18" s="33">
        <v>1515361</v>
      </c>
      <c r="G18" s="33"/>
      <c r="H18" s="33">
        <v>0</v>
      </c>
      <c r="I18" s="33"/>
      <c r="J18" s="33">
        <v>0</v>
      </c>
    </row>
    <row r="19" spans="1:10" ht="21.75" customHeight="1" x14ac:dyDescent="0.2">
      <c r="A19" s="24" t="s">
        <v>174</v>
      </c>
      <c r="B19" s="25">
        <v>6</v>
      </c>
      <c r="D19" s="33">
        <v>0</v>
      </c>
      <c r="E19" s="33"/>
      <c r="F19" s="33">
        <v>0</v>
      </c>
      <c r="G19" s="33"/>
      <c r="H19" s="33">
        <v>0</v>
      </c>
      <c r="I19" s="33"/>
      <c r="J19" s="33">
        <v>74090487</v>
      </c>
    </row>
    <row r="20" spans="1:10" ht="21.75" customHeight="1" x14ac:dyDescent="0.2">
      <c r="A20" s="50" t="s">
        <v>234</v>
      </c>
      <c r="B20" s="25">
        <v>9</v>
      </c>
      <c r="D20" s="33">
        <v>2000000</v>
      </c>
      <c r="E20" s="33"/>
      <c r="F20" s="33">
        <v>0</v>
      </c>
      <c r="G20" s="33"/>
      <c r="H20" s="33">
        <v>0</v>
      </c>
      <c r="I20" s="33"/>
      <c r="J20" s="33">
        <v>0</v>
      </c>
    </row>
    <row r="21" spans="1:10" ht="21.75" customHeight="1" x14ac:dyDescent="0.2">
      <c r="A21" s="24" t="s">
        <v>11</v>
      </c>
      <c r="B21" s="25">
        <v>12</v>
      </c>
      <c r="D21" s="36">
        <v>0</v>
      </c>
      <c r="E21" s="33"/>
      <c r="F21" s="36">
        <v>0</v>
      </c>
      <c r="G21" s="33"/>
      <c r="H21" s="36">
        <v>558988048</v>
      </c>
      <c r="I21" s="33"/>
      <c r="J21" s="36">
        <v>537612073</v>
      </c>
    </row>
    <row r="22" spans="1:10" ht="21.75" customHeight="1" x14ac:dyDescent="0.2">
      <c r="A22" s="24" t="s">
        <v>228</v>
      </c>
      <c r="B22" s="25">
        <v>13</v>
      </c>
      <c r="D22" s="36">
        <v>3330593</v>
      </c>
      <c r="E22" s="33"/>
      <c r="F22" s="36">
        <v>0</v>
      </c>
      <c r="G22" s="33"/>
      <c r="H22" s="36">
        <v>0</v>
      </c>
      <c r="I22" s="33"/>
      <c r="J22" s="36">
        <v>0</v>
      </c>
    </row>
    <row r="23" spans="1:10" ht="21.75" customHeight="1" x14ac:dyDescent="0.2">
      <c r="A23" s="24" t="s">
        <v>64</v>
      </c>
      <c r="B23" s="25">
        <v>14</v>
      </c>
      <c r="D23" s="37">
        <v>584744604</v>
      </c>
      <c r="E23" s="33"/>
      <c r="F23" s="37">
        <v>665707409</v>
      </c>
      <c r="G23" s="33"/>
      <c r="H23" s="37">
        <v>395903866</v>
      </c>
      <c r="I23" s="33"/>
      <c r="J23" s="37">
        <v>398499071</v>
      </c>
    </row>
    <row r="24" spans="1:10" ht="21.75" customHeight="1" x14ac:dyDescent="0.2">
      <c r="A24" s="24" t="s">
        <v>65</v>
      </c>
      <c r="B24" s="25">
        <v>15</v>
      </c>
      <c r="D24" s="37">
        <v>1145562400</v>
      </c>
      <c r="E24" s="33"/>
      <c r="F24" s="37">
        <v>1081679338</v>
      </c>
      <c r="G24" s="33"/>
      <c r="H24" s="37">
        <v>509377920</v>
      </c>
      <c r="I24" s="33"/>
      <c r="J24" s="37">
        <v>483120255</v>
      </c>
    </row>
    <row r="25" spans="1:10" ht="21.75" customHeight="1" x14ac:dyDescent="0.2">
      <c r="A25" s="24" t="s">
        <v>192</v>
      </c>
      <c r="B25" s="25">
        <v>16</v>
      </c>
      <c r="D25" s="37">
        <v>86491467</v>
      </c>
      <c r="E25" s="33"/>
      <c r="F25" s="37">
        <v>100609872</v>
      </c>
      <c r="G25" s="33"/>
      <c r="H25" s="37">
        <v>69522192</v>
      </c>
      <c r="I25" s="33"/>
      <c r="J25" s="36">
        <v>84409154</v>
      </c>
    </row>
    <row r="26" spans="1:10" ht="21.75" customHeight="1" x14ac:dyDescent="0.2">
      <c r="A26" s="24" t="s">
        <v>127</v>
      </c>
      <c r="B26" s="25">
        <v>17</v>
      </c>
      <c r="D26" s="37">
        <v>13775443</v>
      </c>
      <c r="E26" s="33"/>
      <c r="F26" s="37">
        <v>9844856</v>
      </c>
      <c r="G26" s="33"/>
      <c r="H26" s="37">
        <v>0</v>
      </c>
      <c r="I26" s="33"/>
      <c r="J26" s="37">
        <v>0</v>
      </c>
    </row>
    <row r="27" spans="1:10" ht="21.75" customHeight="1" x14ac:dyDescent="0.2">
      <c r="A27" s="24" t="s">
        <v>66</v>
      </c>
      <c r="B27" s="25">
        <v>18</v>
      </c>
      <c r="D27" s="37">
        <v>29484553</v>
      </c>
      <c r="E27" s="33"/>
      <c r="F27" s="37">
        <v>6899863</v>
      </c>
      <c r="G27" s="33"/>
      <c r="H27" s="37">
        <v>8944250</v>
      </c>
      <c r="I27" s="33"/>
      <c r="J27" s="37">
        <v>3005260</v>
      </c>
    </row>
    <row r="28" spans="1:10" ht="21.75" customHeight="1" x14ac:dyDescent="0.2">
      <c r="A28" s="24" t="s">
        <v>12</v>
      </c>
      <c r="D28" s="38">
        <v>14903752</v>
      </c>
      <c r="E28" s="33"/>
      <c r="F28" s="38">
        <v>8012725</v>
      </c>
      <c r="G28" s="33"/>
      <c r="H28" s="38">
        <v>6203264</v>
      </c>
      <c r="I28" s="33"/>
      <c r="J28" s="38">
        <v>6220527</v>
      </c>
    </row>
    <row r="29" spans="1:10" ht="21.75" customHeight="1" x14ac:dyDescent="0.2">
      <c r="A29" s="22" t="s">
        <v>13</v>
      </c>
      <c r="D29" s="39">
        <f>SUM(D18:D28)</f>
        <v>1881813565</v>
      </c>
      <c r="E29" s="33"/>
      <c r="F29" s="39">
        <f>SUM(F18:F28)</f>
        <v>1874269424</v>
      </c>
      <c r="G29" s="33"/>
      <c r="H29" s="39">
        <f>SUM(H18:H28)</f>
        <v>1548939540</v>
      </c>
      <c r="I29" s="33"/>
      <c r="J29" s="39">
        <f>SUM(J18:J28)</f>
        <v>1586956827</v>
      </c>
    </row>
    <row r="30" spans="1:10" ht="21.75" customHeight="1" thickBot="1" x14ac:dyDescent="0.25">
      <c r="A30" s="22" t="s">
        <v>14</v>
      </c>
      <c r="D30" s="40">
        <f>SUM(D16,D29)</f>
        <v>2977908777</v>
      </c>
      <c r="E30" s="33"/>
      <c r="F30" s="40">
        <f>SUM(F16,F29)</f>
        <v>3098591454</v>
      </c>
      <c r="G30" s="33"/>
      <c r="H30" s="40">
        <f>SUM(H16,H29)</f>
        <v>2471102280</v>
      </c>
      <c r="I30" s="33"/>
      <c r="J30" s="40">
        <f>SUM(J16,J29)</f>
        <v>2394466814</v>
      </c>
    </row>
    <row r="31" spans="1:10" ht="21.75" customHeight="1" thickTop="1" x14ac:dyDescent="0.2">
      <c r="A31" s="22"/>
      <c r="D31" s="41"/>
      <c r="E31" s="41"/>
      <c r="F31" s="41"/>
      <c r="G31" s="41"/>
      <c r="H31" s="41"/>
      <c r="I31" s="41"/>
      <c r="J31" s="41"/>
    </row>
    <row r="32" spans="1:10" ht="21.75" customHeight="1" x14ac:dyDescent="0.2">
      <c r="B32" s="42"/>
      <c r="C32" s="42"/>
    </row>
    <row r="33" spans="1:10" ht="21.75" customHeight="1" x14ac:dyDescent="0.2">
      <c r="A33" s="24" t="s">
        <v>15</v>
      </c>
      <c r="B33" s="42"/>
      <c r="C33" s="42"/>
      <c r="D33" s="42"/>
      <c r="E33" s="42"/>
      <c r="F33" s="42"/>
      <c r="G33" s="42"/>
      <c r="H33" s="42"/>
      <c r="I33" s="42"/>
      <c r="J33" s="42"/>
    </row>
    <row r="34" spans="1:10" s="22" customFormat="1" ht="21.75" customHeight="1" x14ac:dyDescent="0.2">
      <c r="A34" s="22" t="s">
        <v>111</v>
      </c>
      <c r="B34" s="23"/>
    </row>
    <row r="35" spans="1:10" s="22" customFormat="1" ht="21.75" customHeight="1" x14ac:dyDescent="0.2">
      <c r="A35" s="22" t="s">
        <v>102</v>
      </c>
      <c r="B35" s="23"/>
    </row>
    <row r="36" spans="1:10" s="22" customFormat="1" ht="21.75" customHeight="1" x14ac:dyDescent="0.2">
      <c r="A36" s="22" t="s">
        <v>226</v>
      </c>
      <c r="B36" s="23"/>
    </row>
    <row r="37" spans="1:10" ht="21.75" customHeight="1" x14ac:dyDescent="0.2">
      <c r="C37" s="26"/>
      <c r="J37" s="27" t="s">
        <v>0</v>
      </c>
    </row>
    <row r="38" spans="1:10" s="22" customFormat="1" ht="21.75" customHeight="1" x14ac:dyDescent="0.2">
      <c r="B38" s="28"/>
      <c r="D38" s="93" t="s">
        <v>1</v>
      </c>
      <c r="E38" s="93"/>
      <c r="F38" s="93"/>
      <c r="G38" s="29"/>
      <c r="H38" s="93" t="s">
        <v>2</v>
      </c>
      <c r="I38" s="93"/>
      <c r="J38" s="93"/>
    </row>
    <row r="39" spans="1:10" ht="21.75" customHeight="1" x14ac:dyDescent="0.2">
      <c r="B39" s="30" t="s">
        <v>3</v>
      </c>
      <c r="D39" s="31" t="s">
        <v>227</v>
      </c>
      <c r="E39" s="32"/>
      <c r="F39" s="31" t="s">
        <v>206</v>
      </c>
      <c r="G39" s="32"/>
      <c r="H39" s="31" t="s">
        <v>227</v>
      </c>
      <c r="I39" s="32"/>
      <c r="J39" s="31" t="s">
        <v>206</v>
      </c>
    </row>
    <row r="40" spans="1:10" ht="21.75" customHeight="1" x14ac:dyDescent="0.2">
      <c r="A40" s="22" t="s">
        <v>16</v>
      </c>
      <c r="F40" s="26"/>
      <c r="J40" s="26"/>
    </row>
    <row r="41" spans="1:10" ht="21.75" customHeight="1" x14ac:dyDescent="0.2">
      <c r="A41" s="22" t="s">
        <v>17</v>
      </c>
    </row>
    <row r="42" spans="1:10" ht="21.75" customHeight="1" x14ac:dyDescent="0.2">
      <c r="A42" s="24" t="s">
        <v>112</v>
      </c>
    </row>
    <row r="43" spans="1:10" ht="21.75" customHeight="1" x14ac:dyDescent="0.2">
      <c r="A43" s="24" t="s">
        <v>113</v>
      </c>
      <c r="B43" s="25">
        <v>19</v>
      </c>
      <c r="D43" s="33">
        <v>688638230</v>
      </c>
      <c r="E43" s="33"/>
      <c r="F43" s="33">
        <v>545000000</v>
      </c>
      <c r="G43" s="33"/>
      <c r="H43" s="33">
        <v>615000000</v>
      </c>
      <c r="I43" s="33"/>
      <c r="J43" s="33">
        <v>455000000</v>
      </c>
    </row>
    <row r="44" spans="1:10" ht="21.75" customHeight="1" x14ac:dyDescent="0.2">
      <c r="A44" s="24" t="s">
        <v>67</v>
      </c>
      <c r="B44" s="25" t="s">
        <v>232</v>
      </c>
      <c r="D44" s="33">
        <v>357221850</v>
      </c>
      <c r="E44" s="33"/>
      <c r="F44" s="33">
        <v>381270348</v>
      </c>
      <c r="G44" s="33"/>
      <c r="H44" s="33">
        <v>226117989</v>
      </c>
      <c r="I44" s="33"/>
      <c r="J44" s="33">
        <v>258711207</v>
      </c>
    </row>
    <row r="45" spans="1:10" ht="21.75" customHeight="1" x14ac:dyDescent="0.2">
      <c r="A45" s="24" t="s">
        <v>178</v>
      </c>
      <c r="B45" s="25">
        <v>16</v>
      </c>
      <c r="D45" s="37">
        <v>11610338</v>
      </c>
      <c r="E45" s="33"/>
      <c r="F45" s="37">
        <v>13162261</v>
      </c>
      <c r="G45" s="33"/>
      <c r="H45" s="37">
        <v>7316066</v>
      </c>
      <c r="I45" s="33"/>
      <c r="J45" s="37">
        <v>10274991</v>
      </c>
    </row>
    <row r="46" spans="1:10" ht="21.75" customHeight="1" x14ac:dyDescent="0.2">
      <c r="A46" s="24" t="s">
        <v>231</v>
      </c>
      <c r="B46" s="25">
        <v>6</v>
      </c>
      <c r="D46" s="37">
        <v>0</v>
      </c>
      <c r="E46" s="33"/>
      <c r="F46" s="37">
        <v>0</v>
      </c>
      <c r="G46" s="33"/>
      <c r="H46" s="37">
        <v>65000000</v>
      </c>
      <c r="I46" s="33"/>
      <c r="J46" s="37">
        <v>0</v>
      </c>
    </row>
    <row r="47" spans="1:10" ht="21.75" customHeight="1" x14ac:dyDescent="0.2">
      <c r="A47" s="24" t="s">
        <v>18</v>
      </c>
      <c r="B47" s="25">
        <v>21</v>
      </c>
      <c r="D47" s="33">
        <v>109108954</v>
      </c>
      <c r="E47" s="33"/>
      <c r="F47" s="33">
        <v>157257327</v>
      </c>
      <c r="G47" s="33"/>
      <c r="H47" s="33">
        <v>86839836</v>
      </c>
      <c r="I47" s="33"/>
      <c r="J47" s="33">
        <v>95552186</v>
      </c>
    </row>
    <row r="48" spans="1:10" ht="21.75" customHeight="1" x14ac:dyDescent="0.2">
      <c r="A48" s="24" t="s">
        <v>69</v>
      </c>
      <c r="D48" s="33">
        <v>11304184</v>
      </c>
      <c r="E48" s="33"/>
      <c r="F48" s="33">
        <v>24769649</v>
      </c>
      <c r="G48" s="33"/>
      <c r="H48" s="33">
        <v>0</v>
      </c>
      <c r="I48" s="33"/>
      <c r="J48" s="33">
        <v>0</v>
      </c>
    </row>
    <row r="49" spans="1:10" ht="21.75" customHeight="1" x14ac:dyDescent="0.2">
      <c r="A49" s="24" t="s">
        <v>19</v>
      </c>
      <c r="D49" s="38">
        <v>26591101</v>
      </c>
      <c r="E49" s="33"/>
      <c r="F49" s="38">
        <v>41260887</v>
      </c>
      <c r="G49" s="33"/>
      <c r="H49" s="38">
        <v>23503642</v>
      </c>
      <c r="I49" s="33"/>
      <c r="J49" s="38">
        <v>17787660</v>
      </c>
    </row>
    <row r="50" spans="1:10" ht="21.75" customHeight="1" x14ac:dyDescent="0.2">
      <c r="A50" s="22" t="s">
        <v>20</v>
      </c>
      <c r="D50" s="35">
        <f>SUM(D43:D49)</f>
        <v>1204474657</v>
      </c>
      <c r="E50" s="33"/>
      <c r="F50" s="35">
        <f>SUM(F43:F49)</f>
        <v>1162720472</v>
      </c>
      <c r="G50" s="33"/>
      <c r="H50" s="35">
        <f>SUM(H43:H49)</f>
        <v>1023777533</v>
      </c>
      <c r="I50" s="33"/>
      <c r="J50" s="35">
        <f>SUM(J43:J49)</f>
        <v>837326044</v>
      </c>
    </row>
    <row r="51" spans="1:10" ht="21.75" customHeight="1" x14ac:dyDescent="0.2">
      <c r="A51" s="22" t="s">
        <v>21</v>
      </c>
      <c r="D51" s="33"/>
      <c r="E51" s="33"/>
      <c r="F51" s="33"/>
      <c r="G51" s="33"/>
      <c r="H51" s="33"/>
      <c r="I51" s="33"/>
      <c r="J51" s="33"/>
    </row>
    <row r="52" spans="1:10" ht="21.75" customHeight="1" x14ac:dyDescent="0.2">
      <c r="A52" s="24" t="s">
        <v>179</v>
      </c>
      <c r="B52" s="25">
        <v>16</v>
      </c>
      <c r="D52" s="33">
        <v>82176525</v>
      </c>
      <c r="E52" s="33"/>
      <c r="F52" s="33">
        <v>92740159</v>
      </c>
      <c r="G52" s="33"/>
      <c r="H52" s="33">
        <v>68733807</v>
      </c>
      <c r="I52" s="33"/>
      <c r="J52" s="33">
        <v>78227317</v>
      </c>
    </row>
    <row r="53" spans="1:10" ht="21.75" customHeight="1" x14ac:dyDescent="0.2">
      <c r="A53" s="24" t="s">
        <v>68</v>
      </c>
      <c r="B53" s="25">
        <v>21</v>
      </c>
      <c r="D53" s="33">
        <v>266606452</v>
      </c>
      <c r="E53" s="33"/>
      <c r="F53" s="33">
        <v>453568553</v>
      </c>
      <c r="G53" s="33"/>
      <c r="H53" s="33">
        <v>229510775</v>
      </c>
      <c r="I53" s="33"/>
      <c r="J53" s="33">
        <v>405775643</v>
      </c>
    </row>
    <row r="54" spans="1:10" ht="21.75" customHeight="1" x14ac:dyDescent="0.2">
      <c r="A54" s="24" t="s">
        <v>114</v>
      </c>
      <c r="B54" s="25">
        <v>26</v>
      </c>
      <c r="D54" s="33">
        <v>22936320</v>
      </c>
      <c r="E54" s="33"/>
      <c r="F54" s="33">
        <v>24315485</v>
      </c>
      <c r="G54" s="33"/>
      <c r="H54" s="33">
        <v>17717188</v>
      </c>
      <c r="I54" s="33"/>
      <c r="J54" s="33">
        <v>11407765</v>
      </c>
    </row>
    <row r="55" spans="1:10" ht="21.75" customHeight="1" x14ac:dyDescent="0.2">
      <c r="A55" s="24" t="s">
        <v>157</v>
      </c>
      <c r="B55" s="25">
        <v>22</v>
      </c>
      <c r="D55" s="33">
        <v>90021249</v>
      </c>
      <c r="E55" s="33"/>
      <c r="F55" s="33">
        <v>87701497</v>
      </c>
      <c r="G55" s="33"/>
      <c r="H55" s="33">
        <v>51340850</v>
      </c>
      <c r="I55" s="33"/>
      <c r="J55" s="33">
        <v>53102377</v>
      </c>
    </row>
    <row r="56" spans="1:10" ht="21.75" customHeight="1" x14ac:dyDescent="0.2">
      <c r="A56" s="24" t="s">
        <v>121</v>
      </c>
      <c r="D56" s="34">
        <v>1709761</v>
      </c>
      <c r="E56" s="33"/>
      <c r="F56" s="34">
        <v>1903174</v>
      </c>
      <c r="G56" s="33"/>
      <c r="H56" s="34">
        <v>1566100</v>
      </c>
      <c r="I56" s="33"/>
      <c r="J56" s="34">
        <v>1306230</v>
      </c>
    </row>
    <row r="57" spans="1:10" ht="21.75" customHeight="1" x14ac:dyDescent="0.2">
      <c r="A57" s="22" t="s">
        <v>22</v>
      </c>
      <c r="D57" s="34">
        <f>SUM(D52:D56)</f>
        <v>463450307</v>
      </c>
      <c r="E57" s="33"/>
      <c r="F57" s="34">
        <f>SUM(F52:F56)</f>
        <v>660228868</v>
      </c>
      <c r="G57" s="33"/>
      <c r="H57" s="34">
        <f>SUM(H52:H56)</f>
        <v>368868720</v>
      </c>
      <c r="I57" s="33"/>
      <c r="J57" s="34">
        <f>SUM(J52:J56)</f>
        <v>549819332</v>
      </c>
    </row>
    <row r="58" spans="1:10" ht="21.75" customHeight="1" x14ac:dyDescent="0.2">
      <c r="A58" s="22" t="s">
        <v>23</v>
      </c>
      <c r="B58" s="42"/>
      <c r="C58" s="42"/>
      <c r="D58" s="34">
        <f>SUM(D50,D57)</f>
        <v>1667924964</v>
      </c>
      <c r="E58" s="33"/>
      <c r="F58" s="34">
        <f>SUM(F50,F57)</f>
        <v>1822949340</v>
      </c>
      <c r="G58" s="33"/>
      <c r="H58" s="34">
        <f>SUM(H50,H57)</f>
        <v>1392646253</v>
      </c>
      <c r="I58" s="33"/>
      <c r="J58" s="34">
        <f>SUM(J50,J57)</f>
        <v>1387145376</v>
      </c>
    </row>
    <row r="59" spans="1:10" ht="21.75" customHeight="1" x14ac:dyDescent="0.2">
      <c r="B59" s="42"/>
      <c r="C59" s="42"/>
    </row>
    <row r="60" spans="1:10" ht="21.75" customHeight="1" x14ac:dyDescent="0.2">
      <c r="B60" s="42"/>
      <c r="C60" s="42"/>
    </row>
    <row r="61" spans="1:10" ht="21.75" customHeight="1" x14ac:dyDescent="0.2">
      <c r="A61" s="24" t="s">
        <v>15</v>
      </c>
      <c r="B61" s="42"/>
      <c r="C61" s="42"/>
      <c r="D61" s="42"/>
      <c r="E61" s="42"/>
      <c r="F61" s="42"/>
      <c r="G61" s="42"/>
      <c r="H61" s="42"/>
      <c r="I61" s="42"/>
      <c r="J61" s="42"/>
    </row>
    <row r="62" spans="1:10" ht="21.75" customHeight="1" x14ac:dyDescent="0.2">
      <c r="B62" s="42"/>
      <c r="C62" s="42"/>
      <c r="D62" s="42"/>
      <c r="E62" s="42"/>
      <c r="F62" s="42"/>
      <c r="G62" s="42"/>
      <c r="H62" s="42"/>
      <c r="I62" s="42"/>
      <c r="J62" s="42"/>
    </row>
    <row r="63" spans="1:10" s="22" customFormat="1" ht="21.75" customHeight="1" x14ac:dyDescent="0.2">
      <c r="A63" s="22" t="s">
        <v>111</v>
      </c>
      <c r="B63" s="23"/>
    </row>
    <row r="64" spans="1:10" s="22" customFormat="1" ht="21.75" customHeight="1" x14ac:dyDescent="0.2">
      <c r="A64" s="22" t="s">
        <v>102</v>
      </c>
      <c r="B64" s="23"/>
    </row>
    <row r="65" spans="1:10" s="22" customFormat="1" ht="21.75" customHeight="1" x14ac:dyDescent="0.2">
      <c r="A65" s="22" t="s">
        <v>226</v>
      </c>
      <c r="B65" s="23"/>
    </row>
    <row r="66" spans="1:10" ht="21.75" customHeight="1" x14ac:dyDescent="0.2">
      <c r="C66" s="26"/>
      <c r="J66" s="27" t="s">
        <v>0</v>
      </c>
    </row>
    <row r="67" spans="1:10" s="22" customFormat="1" ht="21.75" customHeight="1" x14ac:dyDescent="0.2">
      <c r="B67" s="28"/>
      <c r="D67" s="93" t="s">
        <v>1</v>
      </c>
      <c r="E67" s="93"/>
      <c r="F67" s="93"/>
      <c r="G67" s="29"/>
      <c r="H67" s="93" t="s">
        <v>2</v>
      </c>
      <c r="I67" s="93"/>
      <c r="J67" s="93"/>
    </row>
    <row r="68" spans="1:10" ht="21.75" customHeight="1" x14ac:dyDescent="0.2">
      <c r="B68" s="30" t="s">
        <v>3</v>
      </c>
      <c r="D68" s="31" t="s">
        <v>227</v>
      </c>
      <c r="E68" s="32"/>
      <c r="F68" s="31" t="s">
        <v>206</v>
      </c>
      <c r="G68" s="32"/>
      <c r="H68" s="31" t="s">
        <v>227</v>
      </c>
      <c r="I68" s="32"/>
      <c r="J68" s="31" t="s">
        <v>206</v>
      </c>
    </row>
    <row r="69" spans="1:10" ht="21.75" customHeight="1" x14ac:dyDescent="0.2">
      <c r="A69" s="22" t="s">
        <v>24</v>
      </c>
      <c r="B69" s="42"/>
      <c r="C69" s="42"/>
      <c r="F69" s="26"/>
      <c r="J69" s="26"/>
    </row>
    <row r="70" spans="1:10" ht="21.75" customHeight="1" x14ac:dyDescent="0.2">
      <c r="A70" s="24" t="s">
        <v>25</v>
      </c>
    </row>
    <row r="71" spans="1:10" ht="21.75" customHeight="1" x14ac:dyDescent="0.2">
      <c r="A71" s="24" t="s">
        <v>26</v>
      </c>
      <c r="B71" s="25">
        <v>23</v>
      </c>
    </row>
    <row r="72" spans="1:10" ht="21.75" customHeight="1" x14ac:dyDescent="0.2">
      <c r="A72" s="24" t="s">
        <v>235</v>
      </c>
    </row>
    <row r="73" spans="1:10" ht="21.75" customHeight="1" x14ac:dyDescent="0.2">
      <c r="A73" s="24" t="s">
        <v>256</v>
      </c>
    </row>
    <row r="74" spans="1:10" ht="21.75" customHeight="1" thickBot="1" x14ac:dyDescent="0.25">
      <c r="A74" s="24" t="s">
        <v>236</v>
      </c>
      <c r="D74" s="40">
        <v>339392500</v>
      </c>
      <c r="E74" s="33"/>
      <c r="F74" s="40">
        <v>323400000</v>
      </c>
      <c r="G74" s="33"/>
      <c r="H74" s="40">
        <v>339392500</v>
      </c>
      <c r="I74" s="33"/>
      <c r="J74" s="40">
        <v>323400000</v>
      </c>
    </row>
    <row r="75" spans="1:10" ht="21.75" customHeight="1" thickTop="1" x14ac:dyDescent="0.2">
      <c r="A75" s="24" t="s">
        <v>176</v>
      </c>
      <c r="D75" s="33"/>
      <c r="E75" s="33"/>
      <c r="F75" s="33"/>
      <c r="G75" s="33"/>
      <c r="H75" s="33"/>
      <c r="I75" s="33"/>
      <c r="J75" s="33"/>
    </row>
    <row r="76" spans="1:10" ht="21.75" customHeight="1" x14ac:dyDescent="0.2">
      <c r="A76" s="24" t="s">
        <v>180</v>
      </c>
      <c r="D76" s="33">
        <v>323400000</v>
      </c>
      <c r="E76" s="33"/>
      <c r="F76" s="33">
        <v>323400000</v>
      </c>
      <c r="G76" s="33"/>
      <c r="H76" s="33">
        <v>323400000</v>
      </c>
      <c r="I76" s="33"/>
      <c r="J76" s="33">
        <v>323400000</v>
      </c>
    </row>
    <row r="77" spans="1:10" ht="21.75" customHeight="1" x14ac:dyDescent="0.2">
      <c r="A77" s="24" t="s">
        <v>27</v>
      </c>
      <c r="D77" s="37">
        <v>50281000</v>
      </c>
      <c r="E77" s="33"/>
      <c r="F77" s="37">
        <v>50281000</v>
      </c>
      <c r="G77" s="33"/>
      <c r="H77" s="37">
        <v>50281000</v>
      </c>
      <c r="I77" s="33"/>
      <c r="J77" s="37">
        <v>50281000</v>
      </c>
    </row>
    <row r="78" spans="1:10" ht="21.75" customHeight="1" x14ac:dyDescent="0.2">
      <c r="A78" s="24" t="s">
        <v>103</v>
      </c>
      <c r="B78" s="43"/>
      <c r="D78" s="37">
        <v>37552153</v>
      </c>
      <c r="E78" s="33"/>
      <c r="F78" s="37">
        <v>37552153</v>
      </c>
      <c r="G78" s="33"/>
      <c r="H78" s="37">
        <v>0</v>
      </c>
      <c r="I78" s="33"/>
      <c r="J78" s="37">
        <v>0</v>
      </c>
    </row>
    <row r="79" spans="1:10" ht="21.75" customHeight="1" x14ac:dyDescent="0.2">
      <c r="A79" s="24" t="s">
        <v>28</v>
      </c>
    </row>
    <row r="80" spans="1:10" ht="21.75" customHeight="1" x14ac:dyDescent="0.2">
      <c r="A80" s="24" t="s">
        <v>29</v>
      </c>
      <c r="B80" s="25">
        <v>24</v>
      </c>
      <c r="D80" s="33">
        <v>32340000</v>
      </c>
      <c r="E80" s="33"/>
      <c r="F80" s="33">
        <v>32340000</v>
      </c>
      <c r="G80" s="33"/>
      <c r="H80" s="33">
        <v>32340000</v>
      </c>
      <c r="I80" s="33"/>
      <c r="J80" s="33">
        <v>32340000</v>
      </c>
    </row>
    <row r="81" spans="1:10" ht="21.75" customHeight="1" x14ac:dyDescent="0.2">
      <c r="A81" s="24" t="s">
        <v>30</v>
      </c>
      <c r="D81" s="33">
        <v>674374268</v>
      </c>
      <c r="E81" s="33"/>
      <c r="F81" s="33">
        <v>652047643</v>
      </c>
      <c r="G81" s="33"/>
      <c r="H81" s="33">
        <v>537031468</v>
      </c>
      <c r="I81" s="33"/>
      <c r="J81" s="33">
        <v>465896879</v>
      </c>
    </row>
    <row r="82" spans="1:10" ht="21.75" customHeight="1" x14ac:dyDescent="0.2">
      <c r="A82" s="24" t="s">
        <v>70</v>
      </c>
      <c r="D82" s="34">
        <v>181658591</v>
      </c>
      <c r="E82" s="33"/>
      <c r="F82" s="34">
        <v>182197935</v>
      </c>
      <c r="G82" s="33"/>
      <c r="H82" s="34">
        <v>135403559</v>
      </c>
      <c r="I82" s="33"/>
      <c r="J82" s="34">
        <v>135403559</v>
      </c>
    </row>
    <row r="83" spans="1:10" ht="21.75" customHeight="1" x14ac:dyDescent="0.2">
      <c r="A83" s="24" t="s">
        <v>71</v>
      </c>
      <c r="D83" s="33">
        <f>SUM(D76:D82)</f>
        <v>1299606012</v>
      </c>
      <c r="E83" s="33"/>
      <c r="F83" s="33">
        <f>SUM(F76:F82)</f>
        <v>1277818731</v>
      </c>
      <c r="G83" s="33"/>
      <c r="H83" s="33">
        <f>SUM(H76:H82)</f>
        <v>1078456027</v>
      </c>
      <c r="I83" s="33"/>
      <c r="J83" s="33">
        <f>SUM(J76:J82)</f>
        <v>1007321438</v>
      </c>
    </row>
    <row r="84" spans="1:10" ht="21.75" customHeight="1" x14ac:dyDescent="0.2">
      <c r="A84" s="24" t="s">
        <v>72</v>
      </c>
      <c r="D84" s="34">
        <v>10377801</v>
      </c>
      <c r="E84" s="33"/>
      <c r="F84" s="34">
        <v>-2176617</v>
      </c>
      <c r="G84" s="33"/>
      <c r="H84" s="34">
        <v>0</v>
      </c>
      <c r="I84" s="33"/>
      <c r="J84" s="34">
        <v>0</v>
      </c>
    </row>
    <row r="85" spans="1:10" ht="21.75" customHeight="1" x14ac:dyDescent="0.2">
      <c r="A85" s="22" t="s">
        <v>31</v>
      </c>
      <c r="D85" s="34">
        <f>SUM(D83:D84)</f>
        <v>1309983813</v>
      </c>
      <c r="E85" s="33"/>
      <c r="F85" s="34">
        <f>SUM(F83:F84)</f>
        <v>1275642114</v>
      </c>
      <c r="G85" s="33"/>
      <c r="H85" s="34">
        <f>SUM(H83:H84)</f>
        <v>1078456027</v>
      </c>
      <c r="I85" s="33"/>
      <c r="J85" s="34">
        <f>SUM(J83:J84)</f>
        <v>1007321438</v>
      </c>
    </row>
    <row r="86" spans="1:10" ht="21.75" customHeight="1" thickBot="1" x14ac:dyDescent="0.25">
      <c r="A86" s="22" t="s">
        <v>32</v>
      </c>
      <c r="D86" s="40">
        <f>SUM(D58+D84+D83)</f>
        <v>2977908777</v>
      </c>
      <c r="E86" s="33"/>
      <c r="F86" s="40">
        <f>SUM(F58+F84+F83)</f>
        <v>3098591454</v>
      </c>
      <c r="G86" s="33"/>
      <c r="H86" s="40">
        <f>SUM(H58+H84+H83)</f>
        <v>2471102280</v>
      </c>
      <c r="I86" s="33"/>
      <c r="J86" s="40">
        <f>SUM(J58+J84+J83)</f>
        <v>2394466814</v>
      </c>
    </row>
    <row r="87" spans="1:10" ht="21.75" customHeight="1" thickTop="1" x14ac:dyDescent="0.2">
      <c r="D87" s="44">
        <f>D86-D30</f>
        <v>0</v>
      </c>
      <c r="E87" s="45"/>
      <c r="F87" s="44">
        <f>F86-F30</f>
        <v>0</v>
      </c>
      <c r="G87" s="45"/>
      <c r="H87" s="44">
        <f>H86-H30</f>
        <v>0</v>
      </c>
      <c r="I87" s="45"/>
      <c r="J87" s="44">
        <f>J86-J30</f>
        <v>0</v>
      </c>
    </row>
    <row r="89" spans="1:10" ht="21.75" customHeight="1" x14ac:dyDescent="0.2">
      <c r="A89" s="24" t="s">
        <v>15</v>
      </c>
      <c r="B89" s="42"/>
      <c r="C89" s="42"/>
    </row>
    <row r="90" spans="1:10" ht="21.75" customHeight="1" x14ac:dyDescent="0.2">
      <c r="B90" s="42"/>
      <c r="C90" s="42"/>
    </row>
    <row r="91" spans="1:10" ht="21.75" customHeight="1" x14ac:dyDescent="0.2">
      <c r="B91" s="42"/>
      <c r="C91" s="42"/>
      <c r="D91" s="42"/>
      <c r="E91" s="42"/>
      <c r="G91" s="42"/>
      <c r="H91" s="42"/>
      <c r="I91" s="42"/>
    </row>
    <row r="92" spans="1:10" ht="21.75" customHeight="1" x14ac:dyDescent="0.2">
      <c r="A92" s="46"/>
      <c r="B92" s="46"/>
      <c r="C92" s="46"/>
      <c r="E92" s="46"/>
      <c r="F92" s="46"/>
      <c r="G92" s="46"/>
      <c r="H92" s="46"/>
      <c r="I92" s="46"/>
      <c r="J92" s="46"/>
    </row>
    <row r="93" spans="1:10" ht="21.75" customHeight="1" x14ac:dyDescent="0.2">
      <c r="A93" s="47" t="s">
        <v>33</v>
      </c>
      <c r="B93" s="48"/>
      <c r="C93" s="48"/>
      <c r="E93" s="48"/>
      <c r="F93" s="92" t="s">
        <v>33</v>
      </c>
      <c r="G93" s="92"/>
      <c r="H93" s="92"/>
      <c r="I93" s="92"/>
      <c r="J93" s="92"/>
    </row>
    <row r="94" spans="1:10" ht="21.75" customHeight="1" x14ac:dyDescent="0.2">
      <c r="A94" s="26"/>
      <c r="B94" s="49"/>
      <c r="D94" s="26"/>
      <c r="E94" s="26"/>
      <c r="F94" s="26"/>
      <c r="G94" s="26"/>
      <c r="H94" s="26"/>
      <c r="I94" s="26"/>
      <c r="J94" s="26"/>
    </row>
  </sheetData>
  <mergeCells count="7">
    <mergeCell ref="F93:J93"/>
    <mergeCell ref="D5:F5"/>
    <mergeCell ref="H5:J5"/>
    <mergeCell ref="D38:F38"/>
    <mergeCell ref="H38:J38"/>
    <mergeCell ref="D67:F67"/>
    <mergeCell ref="H67:J67"/>
  </mergeCells>
  <pageMargins left="0.78740157480314965" right="0.19685039370078741" top="0.78740157480314965" bottom="0.39370078740157483" header="0.19685039370078741" footer="0.19685039370078741"/>
  <pageSetup paperSize="9" scale="79" orientation="portrait" r:id="rId1"/>
  <headerFooter alignWithMargins="0"/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0"/>
  <sheetViews>
    <sheetView showGridLines="0" view="pageBreakPreview" topLeftCell="A64" zoomScale="85" zoomScaleNormal="145" zoomScaleSheetLayoutView="85" workbookViewId="0">
      <selection activeCell="B25" sqref="B25"/>
    </sheetView>
  </sheetViews>
  <sheetFormatPr defaultColWidth="9.140625" defaultRowHeight="21.75" customHeight="1" x14ac:dyDescent="0.2"/>
  <cols>
    <col min="1" max="1" width="47.140625" style="53" customWidth="1"/>
    <col min="2" max="2" width="5.140625" style="54" customWidth="1"/>
    <col min="3" max="3" width="1.28515625" style="53" customWidth="1"/>
    <col min="4" max="4" width="15.7109375" style="53" customWidth="1"/>
    <col min="5" max="5" width="1.28515625" style="53" customWidth="1"/>
    <col min="6" max="6" width="15.7109375" style="53" customWidth="1"/>
    <col min="7" max="7" width="1.28515625" style="53" customWidth="1"/>
    <col min="8" max="8" width="15.7109375" style="53" customWidth="1"/>
    <col min="9" max="9" width="1.28515625" style="53" customWidth="1"/>
    <col min="10" max="10" width="15.7109375" style="53" customWidth="1"/>
    <col min="11" max="11" width="1.28515625" style="53" customWidth="1"/>
    <col min="12" max="12" width="9.140625" style="53"/>
    <col min="13" max="13" width="10.42578125" style="53" bestFit="1" customWidth="1"/>
    <col min="14" max="14" width="9.5703125" style="53" bestFit="1" customWidth="1"/>
    <col min="15" max="16384" width="9.140625" style="53"/>
  </cols>
  <sheetData>
    <row r="1" spans="1:10" s="51" customFormat="1" ht="21.75" customHeight="1" x14ac:dyDescent="0.2">
      <c r="A1" s="51" t="s">
        <v>111</v>
      </c>
      <c r="B1" s="52"/>
    </row>
    <row r="2" spans="1:10" s="51" customFormat="1" ht="21.75" customHeight="1" x14ac:dyDescent="0.2">
      <c r="A2" s="51" t="s">
        <v>169</v>
      </c>
      <c r="B2" s="52"/>
    </row>
    <row r="3" spans="1:10" s="51" customFormat="1" ht="21.75" customHeight="1" x14ac:dyDescent="0.2">
      <c r="A3" s="51" t="s">
        <v>223</v>
      </c>
      <c r="B3" s="52"/>
    </row>
    <row r="4" spans="1:10" ht="21.75" customHeight="1" x14ac:dyDescent="0.2">
      <c r="C4" s="55"/>
      <c r="J4" s="56" t="s">
        <v>0</v>
      </c>
    </row>
    <row r="5" spans="1:10" s="51" customFormat="1" ht="21.75" customHeight="1" x14ac:dyDescent="0.2">
      <c r="B5" s="57"/>
      <c r="D5" s="58"/>
      <c r="E5" s="58" t="s">
        <v>1</v>
      </c>
      <c r="F5" s="58"/>
      <c r="G5" s="59"/>
      <c r="H5" s="58"/>
      <c r="I5" s="58" t="s">
        <v>2</v>
      </c>
      <c r="J5" s="58"/>
    </row>
    <row r="6" spans="1:10" ht="21.75" customHeight="1" x14ac:dyDescent="0.2">
      <c r="B6" s="60" t="s">
        <v>3</v>
      </c>
      <c r="D6" s="61">
        <v>2023</v>
      </c>
      <c r="E6" s="62"/>
      <c r="F6" s="61">
        <v>2022</v>
      </c>
      <c r="G6" s="62"/>
      <c r="H6" s="61">
        <v>2023</v>
      </c>
      <c r="I6" s="62"/>
      <c r="J6" s="61">
        <v>2022</v>
      </c>
    </row>
    <row r="7" spans="1:10" ht="21.75" customHeight="1" x14ac:dyDescent="0.2">
      <c r="A7" s="51" t="s">
        <v>34</v>
      </c>
      <c r="H7" s="55"/>
      <c r="J7" s="55"/>
    </row>
    <row r="8" spans="1:10" ht="21.75" customHeight="1" x14ac:dyDescent="0.2">
      <c r="A8" s="53" t="s">
        <v>35</v>
      </c>
      <c r="D8" s="33">
        <v>3082918176</v>
      </c>
      <c r="E8" s="33"/>
      <c r="F8" s="33">
        <v>3172476826</v>
      </c>
      <c r="G8" s="33"/>
      <c r="H8" s="33">
        <v>1761038523</v>
      </c>
      <c r="I8" s="33"/>
      <c r="J8" s="33">
        <v>1731334616</v>
      </c>
    </row>
    <row r="9" spans="1:10" ht="21.75" customHeight="1" x14ac:dyDescent="0.2">
      <c r="A9" s="53" t="s">
        <v>183</v>
      </c>
      <c r="D9" s="33">
        <v>12819575</v>
      </c>
      <c r="E9" s="33"/>
      <c r="F9" s="33">
        <v>10699683</v>
      </c>
      <c r="G9" s="33"/>
      <c r="H9" s="33">
        <v>12819575</v>
      </c>
      <c r="I9" s="33"/>
      <c r="J9" s="33">
        <v>10699683</v>
      </c>
    </row>
    <row r="10" spans="1:10" ht="21.75" customHeight="1" x14ac:dyDescent="0.2">
      <c r="A10" s="53" t="s">
        <v>129</v>
      </c>
      <c r="B10" s="54" t="s">
        <v>220</v>
      </c>
      <c r="D10" s="33">
        <v>0</v>
      </c>
      <c r="E10" s="33"/>
      <c r="F10" s="33">
        <v>0</v>
      </c>
      <c r="G10" s="33"/>
      <c r="H10" s="33">
        <v>75002717</v>
      </c>
      <c r="I10" s="33"/>
      <c r="J10" s="33">
        <v>76499966</v>
      </c>
    </row>
    <row r="11" spans="1:10" ht="21.75" customHeight="1" x14ac:dyDescent="0.2">
      <c r="A11" s="53" t="s">
        <v>229</v>
      </c>
      <c r="D11" s="33">
        <v>30866633</v>
      </c>
      <c r="E11" s="33"/>
      <c r="F11" s="33">
        <v>0</v>
      </c>
      <c r="G11" s="33"/>
      <c r="H11" s="33">
        <v>9988054</v>
      </c>
      <c r="I11" s="33"/>
      <c r="J11" s="33">
        <v>0</v>
      </c>
    </row>
    <row r="12" spans="1:10" ht="21.75" customHeight="1" x14ac:dyDescent="0.2">
      <c r="A12" s="53" t="s">
        <v>36</v>
      </c>
      <c r="D12" s="34">
        <v>36553296</v>
      </c>
      <c r="E12" s="33"/>
      <c r="F12" s="34">
        <v>33077828</v>
      </c>
      <c r="G12" s="33"/>
      <c r="H12" s="34">
        <v>29447385</v>
      </c>
      <c r="I12" s="33"/>
      <c r="J12" s="34">
        <v>23387387</v>
      </c>
    </row>
    <row r="13" spans="1:10" ht="21.75" customHeight="1" x14ac:dyDescent="0.2">
      <c r="A13" s="51" t="s">
        <v>38</v>
      </c>
      <c r="D13" s="34">
        <f>SUM(D8:D12)</f>
        <v>3163157680</v>
      </c>
      <c r="E13" s="33"/>
      <c r="F13" s="34">
        <f>SUM(F8:F12)</f>
        <v>3216254337</v>
      </c>
      <c r="G13" s="33"/>
      <c r="H13" s="34">
        <f>SUM(H8:H12)</f>
        <v>1888296254</v>
      </c>
      <c r="I13" s="33"/>
      <c r="J13" s="34">
        <f>SUM(J8:J12)</f>
        <v>1841921652</v>
      </c>
    </row>
    <row r="14" spans="1:10" ht="21.75" customHeight="1" x14ac:dyDescent="0.2">
      <c r="A14" s="51" t="s">
        <v>39</v>
      </c>
      <c r="D14" s="33"/>
      <c r="E14" s="33"/>
      <c r="F14" s="33"/>
      <c r="G14" s="33"/>
      <c r="H14" s="33"/>
      <c r="I14" s="33"/>
      <c r="J14" s="33"/>
    </row>
    <row r="15" spans="1:10" ht="21.75" customHeight="1" x14ac:dyDescent="0.2">
      <c r="A15" s="53" t="s">
        <v>40</v>
      </c>
      <c r="D15" s="33">
        <v>2331377376</v>
      </c>
      <c r="E15" s="33"/>
      <c r="F15" s="33">
        <v>2408836722</v>
      </c>
      <c r="G15" s="33"/>
      <c r="H15" s="33">
        <v>1314186509</v>
      </c>
      <c r="I15" s="33"/>
      <c r="J15" s="33">
        <v>1375560744</v>
      </c>
    </row>
    <row r="16" spans="1:10" ht="21.75" customHeight="1" x14ac:dyDescent="0.2">
      <c r="A16" s="53" t="s">
        <v>184</v>
      </c>
      <c r="D16" s="33">
        <v>25751382</v>
      </c>
      <c r="E16" s="33"/>
      <c r="F16" s="33">
        <v>24974234</v>
      </c>
      <c r="G16" s="33"/>
      <c r="H16" s="33">
        <v>25751382</v>
      </c>
      <c r="I16" s="33"/>
      <c r="J16" s="33">
        <v>24974234</v>
      </c>
    </row>
    <row r="17" spans="1:10" ht="21.75" customHeight="1" x14ac:dyDescent="0.2">
      <c r="A17" s="53" t="s">
        <v>156</v>
      </c>
      <c r="D17" s="33">
        <v>320752602</v>
      </c>
      <c r="E17" s="33"/>
      <c r="F17" s="33">
        <v>326476747</v>
      </c>
      <c r="G17" s="33"/>
      <c r="H17" s="33">
        <v>199857194</v>
      </c>
      <c r="I17" s="33"/>
      <c r="J17" s="33">
        <v>205328831</v>
      </c>
    </row>
    <row r="18" spans="1:10" ht="21.75" customHeight="1" x14ac:dyDescent="0.2">
      <c r="A18" s="53" t="s">
        <v>41</v>
      </c>
      <c r="D18" s="33">
        <v>340495048</v>
      </c>
      <c r="E18" s="33"/>
      <c r="F18" s="33">
        <v>294186242</v>
      </c>
      <c r="G18" s="33"/>
      <c r="H18" s="33">
        <v>208533585</v>
      </c>
      <c r="I18" s="33"/>
      <c r="J18" s="33">
        <v>182037416</v>
      </c>
    </row>
    <row r="19" spans="1:10" ht="21.75" customHeight="1" x14ac:dyDescent="0.2">
      <c r="A19" s="53" t="s">
        <v>170</v>
      </c>
      <c r="D19" s="33"/>
      <c r="E19" s="33"/>
      <c r="F19" s="33"/>
      <c r="G19" s="33"/>
      <c r="H19" s="33"/>
      <c r="I19" s="33"/>
      <c r="J19" s="33"/>
    </row>
    <row r="20" spans="1:10" ht="21.75" customHeight="1" x14ac:dyDescent="0.2">
      <c r="A20" s="53" t="s">
        <v>145</v>
      </c>
      <c r="B20" s="54">
        <v>17</v>
      </c>
      <c r="D20" s="34">
        <v>29057412</v>
      </c>
      <c r="E20" s="63"/>
      <c r="F20" s="34">
        <v>14642997</v>
      </c>
      <c r="G20" s="63"/>
      <c r="H20" s="34">
        <v>0</v>
      </c>
      <c r="I20" s="63"/>
      <c r="J20" s="34">
        <v>0</v>
      </c>
    </row>
    <row r="21" spans="1:10" ht="21.75" customHeight="1" x14ac:dyDescent="0.2">
      <c r="A21" s="51" t="s">
        <v>42</v>
      </c>
      <c r="D21" s="34">
        <f>SUM(D15:D20)</f>
        <v>3047433820</v>
      </c>
      <c r="E21" s="33"/>
      <c r="F21" s="34">
        <f>SUM(F15:F20)</f>
        <v>3069116942</v>
      </c>
      <c r="G21" s="33"/>
      <c r="H21" s="34">
        <f>SUM(H15:H20)</f>
        <v>1748328670</v>
      </c>
      <c r="I21" s="33"/>
      <c r="J21" s="34">
        <f>SUM(J15:J20)</f>
        <v>1787901225</v>
      </c>
    </row>
    <row r="22" spans="1:10" ht="21.75" customHeight="1" x14ac:dyDescent="0.2">
      <c r="A22" s="51" t="s">
        <v>195</v>
      </c>
      <c r="D22" s="33">
        <f>SUM(D13-D21)</f>
        <v>115723860</v>
      </c>
      <c r="E22" s="33"/>
      <c r="F22" s="33">
        <f>SUM(F13-F21)</f>
        <v>147137395</v>
      </c>
      <c r="G22" s="33"/>
      <c r="H22" s="33">
        <f>SUM(H13-H21)</f>
        <v>139967584</v>
      </c>
      <c r="I22" s="33"/>
      <c r="J22" s="33">
        <f>SUM(J13-J21)</f>
        <v>54020427</v>
      </c>
    </row>
    <row r="23" spans="1:10" ht="21.75" customHeight="1" x14ac:dyDescent="0.2">
      <c r="A23" s="53" t="s">
        <v>230</v>
      </c>
      <c r="B23" s="54">
        <v>13</v>
      </c>
      <c r="D23" s="33">
        <v>-4327679</v>
      </c>
      <c r="E23" s="33"/>
      <c r="F23" s="33">
        <v>0</v>
      </c>
      <c r="G23" s="33"/>
      <c r="H23" s="33">
        <v>0</v>
      </c>
      <c r="I23" s="33"/>
      <c r="J23" s="33">
        <v>0</v>
      </c>
    </row>
    <row r="24" spans="1:10" ht="21.75" customHeight="1" x14ac:dyDescent="0.2">
      <c r="A24" s="53" t="s">
        <v>237</v>
      </c>
      <c r="B24" s="54">
        <v>13</v>
      </c>
      <c r="D24" s="33">
        <v>-1451252</v>
      </c>
      <c r="E24" s="33"/>
      <c r="F24" s="33">
        <v>0</v>
      </c>
      <c r="G24" s="33"/>
      <c r="H24" s="33">
        <v>0</v>
      </c>
      <c r="I24" s="33"/>
      <c r="J24" s="33">
        <v>0</v>
      </c>
    </row>
    <row r="25" spans="1:10" ht="21.75" customHeight="1" x14ac:dyDescent="0.2">
      <c r="A25" s="53" t="s">
        <v>165</v>
      </c>
      <c r="D25" s="33">
        <v>940300</v>
      </c>
      <c r="E25" s="33"/>
      <c r="F25" s="33">
        <v>120311</v>
      </c>
      <c r="G25" s="33"/>
      <c r="H25" s="33">
        <v>4613604</v>
      </c>
      <c r="I25" s="33"/>
      <c r="J25" s="33">
        <v>2645027</v>
      </c>
    </row>
    <row r="26" spans="1:10" ht="21.75" customHeight="1" x14ac:dyDescent="0.2">
      <c r="A26" s="53" t="s">
        <v>43</v>
      </c>
      <c r="D26" s="34">
        <v>-39595285</v>
      </c>
      <c r="E26" s="33"/>
      <c r="F26" s="34">
        <v>-30465370</v>
      </c>
      <c r="G26" s="33"/>
      <c r="H26" s="34">
        <v>-34797175</v>
      </c>
      <c r="I26" s="33"/>
      <c r="J26" s="34">
        <v>-24344401</v>
      </c>
    </row>
    <row r="27" spans="1:10" ht="21.75" customHeight="1" x14ac:dyDescent="0.2">
      <c r="A27" s="51" t="s">
        <v>130</v>
      </c>
      <c r="D27" s="33">
        <f>SUM(D22:D26)</f>
        <v>71289944</v>
      </c>
      <c r="E27" s="33"/>
      <c r="F27" s="33">
        <f>SUM(F22:F26)</f>
        <v>116792336</v>
      </c>
      <c r="G27" s="33"/>
      <c r="H27" s="33">
        <f>SUM(H22:H26)</f>
        <v>109784013</v>
      </c>
      <c r="I27" s="33"/>
      <c r="J27" s="33">
        <f>SUM(J22:J26)</f>
        <v>32321053</v>
      </c>
    </row>
    <row r="28" spans="1:10" ht="21.75" customHeight="1" x14ac:dyDescent="0.2">
      <c r="A28" s="53" t="s">
        <v>219</v>
      </c>
      <c r="B28" s="54">
        <v>26</v>
      </c>
      <c r="D28" s="34">
        <v>-20996277</v>
      </c>
      <c r="E28" s="33"/>
      <c r="F28" s="34">
        <v>-19213185</v>
      </c>
      <c r="G28" s="33"/>
      <c r="H28" s="34">
        <v>-6309424</v>
      </c>
      <c r="I28" s="33"/>
      <c r="J28" s="34">
        <v>9508616</v>
      </c>
    </row>
    <row r="29" spans="1:10" ht="21.75" customHeight="1" thickBot="1" x14ac:dyDescent="0.25">
      <c r="A29" s="51" t="s">
        <v>73</v>
      </c>
      <c r="D29" s="40">
        <f>SUM(D27:D28)</f>
        <v>50293667</v>
      </c>
      <c r="E29" s="33"/>
      <c r="F29" s="40">
        <f>SUM(F27:F28)</f>
        <v>97579151</v>
      </c>
      <c r="G29" s="33"/>
      <c r="H29" s="40">
        <f>SUM(H27:H28)</f>
        <v>103474589</v>
      </c>
      <c r="I29" s="33"/>
      <c r="J29" s="40">
        <f>SUM(J27:J28)</f>
        <v>41829669</v>
      </c>
    </row>
    <row r="30" spans="1:10" ht="21.75" customHeight="1" thickTop="1" x14ac:dyDescent="0.2">
      <c r="A30" s="51"/>
      <c r="D30" s="64"/>
      <c r="E30" s="33"/>
      <c r="F30" s="64"/>
      <c r="G30" s="33"/>
      <c r="H30" s="64"/>
      <c r="I30" s="33"/>
      <c r="J30" s="64"/>
    </row>
    <row r="31" spans="1:10" ht="21.75" customHeight="1" x14ac:dyDescent="0.2">
      <c r="A31" s="65" t="s">
        <v>74</v>
      </c>
      <c r="D31" s="33"/>
      <c r="E31" s="33"/>
      <c r="F31" s="33"/>
      <c r="G31" s="33"/>
      <c r="H31" s="33"/>
      <c r="I31" s="33"/>
      <c r="J31" s="33"/>
    </row>
    <row r="32" spans="1:10" ht="21.75" customHeight="1" thickBot="1" x14ac:dyDescent="0.25">
      <c r="A32" s="66" t="s">
        <v>75</v>
      </c>
      <c r="D32" s="33">
        <f>D29-D33</f>
        <v>54666625</v>
      </c>
      <c r="E32" s="33"/>
      <c r="F32" s="33">
        <f>F29-F33</f>
        <v>101483447</v>
      </c>
      <c r="G32" s="33"/>
      <c r="H32" s="40">
        <f>SUM(H29)</f>
        <v>103474589</v>
      </c>
      <c r="I32" s="33"/>
      <c r="J32" s="40">
        <f>SUM(J29)</f>
        <v>41829669</v>
      </c>
    </row>
    <row r="33" spans="1:10" ht="21.75" customHeight="1" thickTop="1" x14ac:dyDescent="0.2">
      <c r="A33" s="66" t="s">
        <v>72</v>
      </c>
      <c r="D33" s="33">
        <v>-4372958</v>
      </c>
      <c r="E33" s="33"/>
      <c r="F33" s="33">
        <v>-3904296</v>
      </c>
      <c r="G33" s="33"/>
      <c r="H33" s="33"/>
      <c r="I33" s="33"/>
      <c r="J33" s="67"/>
    </row>
    <row r="34" spans="1:10" ht="21.75" customHeight="1" thickBot="1" x14ac:dyDescent="0.25">
      <c r="A34" s="51"/>
      <c r="D34" s="68">
        <f>D29</f>
        <v>50293667</v>
      </c>
      <c r="E34" s="33"/>
      <c r="F34" s="68">
        <f>F29</f>
        <v>97579151</v>
      </c>
      <c r="G34" s="33"/>
      <c r="H34" s="69"/>
      <c r="I34" s="33"/>
      <c r="J34" s="69"/>
    </row>
    <row r="35" spans="1:10" ht="21.75" customHeight="1" thickTop="1" x14ac:dyDescent="0.2"/>
    <row r="36" spans="1:10" s="71" customFormat="1" ht="21.75" customHeight="1" x14ac:dyDescent="0.2">
      <c r="A36" s="51" t="s">
        <v>125</v>
      </c>
      <c r="B36" s="54">
        <v>27</v>
      </c>
      <c r="C36" s="70"/>
      <c r="D36" s="33"/>
      <c r="E36" s="33"/>
      <c r="F36" s="33"/>
      <c r="G36" s="33"/>
      <c r="H36" s="69"/>
      <c r="I36" s="33"/>
      <c r="J36" s="69"/>
    </row>
    <row r="37" spans="1:10" ht="21.75" customHeight="1" x14ac:dyDescent="0.2">
      <c r="A37" s="53" t="s">
        <v>44</v>
      </c>
      <c r="F37" s="72"/>
      <c r="H37" s="73"/>
    </row>
    <row r="38" spans="1:10" ht="21.75" customHeight="1" thickBot="1" x14ac:dyDescent="0.25">
      <c r="A38" s="53" t="s">
        <v>158</v>
      </c>
      <c r="D38" s="74">
        <f>D32/323400000</f>
        <v>0.1690371830550402</v>
      </c>
      <c r="E38" s="72"/>
      <c r="F38" s="74">
        <v>0.31</v>
      </c>
      <c r="G38" s="72"/>
      <c r="H38" s="74">
        <f>H32/323400000</f>
        <v>0.31995853123067408</v>
      </c>
      <c r="I38" s="72"/>
      <c r="J38" s="74">
        <v>0.13</v>
      </c>
    </row>
    <row r="39" spans="1:10" ht="21.75" customHeight="1" thickTop="1" x14ac:dyDescent="0.2">
      <c r="D39" s="89"/>
      <c r="E39" s="72"/>
      <c r="F39" s="89"/>
      <c r="G39" s="72"/>
      <c r="H39" s="89"/>
      <c r="I39" s="72"/>
      <c r="J39" s="89"/>
    </row>
    <row r="40" spans="1:10" ht="21.75" customHeight="1" x14ac:dyDescent="0.2">
      <c r="D40" s="72"/>
      <c r="E40" s="72"/>
      <c r="F40" s="72"/>
      <c r="G40" s="72"/>
      <c r="H40" s="72"/>
      <c r="I40" s="72"/>
      <c r="J40" s="72"/>
    </row>
    <row r="41" spans="1:10" ht="21.75" customHeight="1" x14ac:dyDescent="0.2">
      <c r="A41" s="53" t="s">
        <v>15</v>
      </c>
    </row>
    <row r="42" spans="1:10" s="51" customFormat="1" ht="21.75" customHeight="1" x14ac:dyDescent="0.2">
      <c r="A42" s="51" t="s">
        <v>111</v>
      </c>
      <c r="B42" s="52"/>
    </row>
    <row r="43" spans="1:10" s="51" customFormat="1" ht="21.75" customHeight="1" x14ac:dyDescent="0.2">
      <c r="A43" s="51" t="s">
        <v>106</v>
      </c>
      <c r="B43" s="52"/>
    </row>
    <row r="44" spans="1:10" s="51" customFormat="1" ht="21.75" customHeight="1" x14ac:dyDescent="0.2">
      <c r="A44" s="51" t="s">
        <v>223</v>
      </c>
      <c r="B44" s="52"/>
    </row>
    <row r="45" spans="1:10" ht="21.75" customHeight="1" x14ac:dyDescent="0.2">
      <c r="C45" s="55"/>
      <c r="J45" s="56" t="s">
        <v>0</v>
      </c>
    </row>
    <row r="46" spans="1:10" s="51" customFormat="1" ht="21.75" customHeight="1" x14ac:dyDescent="0.2">
      <c r="B46" s="52"/>
      <c r="D46" s="58"/>
      <c r="E46" s="58" t="s">
        <v>1</v>
      </c>
      <c r="F46" s="58"/>
      <c r="G46" s="59"/>
      <c r="H46" s="58"/>
      <c r="I46" s="58" t="s">
        <v>2</v>
      </c>
      <c r="J46" s="58"/>
    </row>
    <row r="47" spans="1:10" ht="21.75" customHeight="1" x14ac:dyDescent="0.2">
      <c r="B47" s="60" t="s">
        <v>3</v>
      </c>
      <c r="D47" s="61">
        <v>2023</v>
      </c>
      <c r="E47" s="62"/>
      <c r="F47" s="61">
        <v>2022</v>
      </c>
      <c r="G47" s="62"/>
      <c r="H47" s="61">
        <v>2023</v>
      </c>
      <c r="I47" s="62"/>
      <c r="J47" s="61">
        <v>2022</v>
      </c>
    </row>
    <row r="48" spans="1:10" ht="21.75" customHeight="1" x14ac:dyDescent="0.2">
      <c r="B48" s="52"/>
    </row>
    <row r="49" spans="1:10" ht="21.75" customHeight="1" x14ac:dyDescent="0.2">
      <c r="A49" s="51" t="s">
        <v>73</v>
      </c>
      <c r="D49" s="34">
        <f>+D29</f>
        <v>50293667</v>
      </c>
      <c r="E49" s="33"/>
      <c r="F49" s="34">
        <f>+F29</f>
        <v>97579151</v>
      </c>
      <c r="G49" s="33"/>
      <c r="H49" s="34">
        <f>+H29</f>
        <v>103474589</v>
      </c>
      <c r="I49" s="33"/>
      <c r="J49" s="34">
        <f>+J29</f>
        <v>41829669</v>
      </c>
    </row>
    <row r="51" spans="1:10" s="71" customFormat="1" ht="21.75" customHeight="1" x14ac:dyDescent="0.2">
      <c r="A51" s="51" t="s">
        <v>76</v>
      </c>
      <c r="C51" s="70"/>
      <c r="D51" s="75"/>
      <c r="E51" s="76"/>
      <c r="F51" s="75"/>
      <c r="G51" s="75"/>
      <c r="H51" s="76"/>
      <c r="I51" s="75"/>
      <c r="J51" s="76"/>
    </row>
    <row r="52" spans="1:10" s="71" customFormat="1" ht="21.75" customHeight="1" x14ac:dyDescent="0.2">
      <c r="A52" s="77" t="s">
        <v>133</v>
      </c>
      <c r="C52" s="70"/>
      <c r="D52" s="75"/>
      <c r="E52" s="76"/>
      <c r="F52" s="75"/>
      <c r="G52" s="75"/>
      <c r="H52" s="76"/>
      <c r="I52" s="75"/>
      <c r="J52" s="76"/>
    </row>
    <row r="53" spans="1:10" s="71" customFormat="1" ht="21.75" customHeight="1" x14ac:dyDescent="0.2">
      <c r="A53" s="77" t="s">
        <v>132</v>
      </c>
      <c r="C53" s="70"/>
      <c r="D53" s="75"/>
      <c r="E53" s="76"/>
      <c r="F53" s="75"/>
      <c r="G53" s="75"/>
      <c r="H53" s="76"/>
      <c r="I53" s="75"/>
      <c r="J53" s="76"/>
    </row>
    <row r="54" spans="1:10" s="71" customFormat="1" ht="21.75" customHeight="1" x14ac:dyDescent="0.2">
      <c r="A54" s="78" t="s">
        <v>134</v>
      </c>
      <c r="C54" s="70"/>
      <c r="D54" s="75"/>
      <c r="E54" s="76"/>
      <c r="F54" s="75"/>
      <c r="G54" s="75"/>
      <c r="H54" s="76"/>
      <c r="I54" s="75"/>
      <c r="J54" s="76"/>
    </row>
    <row r="55" spans="1:10" s="71" customFormat="1" ht="21.75" customHeight="1" x14ac:dyDescent="0.2">
      <c r="A55" s="53" t="s">
        <v>135</v>
      </c>
      <c r="B55" s="79"/>
      <c r="C55" s="80"/>
      <c r="D55" s="33">
        <v>-539344</v>
      </c>
      <c r="E55" s="76"/>
      <c r="F55" s="33">
        <v>-109424</v>
      </c>
      <c r="G55" s="76"/>
      <c r="H55" s="33">
        <v>0</v>
      </c>
      <c r="I55" s="76"/>
      <c r="J55" s="33">
        <v>0</v>
      </c>
    </row>
    <row r="56" spans="1:10" s="71" customFormat="1" ht="21.75" customHeight="1" x14ac:dyDescent="0.2">
      <c r="A56" s="81" t="s">
        <v>136</v>
      </c>
      <c r="B56" s="79"/>
      <c r="C56" s="80"/>
      <c r="D56" s="33"/>
      <c r="E56" s="76"/>
      <c r="F56" s="33"/>
      <c r="G56" s="76"/>
      <c r="H56" s="33"/>
      <c r="I56" s="76"/>
      <c r="J56" s="33"/>
    </row>
    <row r="57" spans="1:10" s="71" customFormat="1" ht="21.75" customHeight="1" x14ac:dyDescent="0.2">
      <c r="A57" s="77" t="s">
        <v>132</v>
      </c>
      <c r="B57" s="79"/>
      <c r="C57" s="80"/>
      <c r="D57" s="33"/>
      <c r="E57" s="76"/>
      <c r="F57" s="33"/>
      <c r="G57" s="76"/>
      <c r="H57" s="33"/>
      <c r="I57" s="76"/>
      <c r="J57" s="33"/>
    </row>
    <row r="58" spans="1:10" s="71" customFormat="1" ht="21.75" customHeight="1" x14ac:dyDescent="0.2">
      <c r="A58" s="53" t="s">
        <v>185</v>
      </c>
      <c r="B58" s="79"/>
      <c r="C58" s="80"/>
      <c r="D58" s="63"/>
      <c r="E58" s="88"/>
      <c r="F58" s="63"/>
      <c r="G58" s="88"/>
      <c r="H58" s="63"/>
      <c r="I58" s="88"/>
      <c r="J58" s="63"/>
    </row>
    <row r="59" spans="1:10" s="71" customFormat="1" ht="21.75" customHeight="1" x14ac:dyDescent="0.2">
      <c r="A59" s="53" t="s">
        <v>186</v>
      </c>
      <c r="B59" s="79">
        <v>15</v>
      </c>
      <c r="C59" s="80"/>
      <c r="D59" s="63">
        <v>0</v>
      </c>
      <c r="E59" s="88"/>
      <c r="F59" s="63">
        <v>5727104</v>
      </c>
      <c r="G59" s="88"/>
      <c r="H59" s="63">
        <v>0</v>
      </c>
      <c r="I59" s="88"/>
      <c r="J59" s="63">
        <v>3359280</v>
      </c>
    </row>
    <row r="60" spans="1:10" s="71" customFormat="1" ht="21.75" customHeight="1" x14ac:dyDescent="0.2">
      <c r="A60" s="53" t="s">
        <v>238</v>
      </c>
      <c r="B60" s="79">
        <v>22</v>
      </c>
      <c r="C60" s="80"/>
      <c r="D60" s="34">
        <v>0</v>
      </c>
      <c r="E60" s="88"/>
      <c r="F60" s="34">
        <v>-2962557</v>
      </c>
      <c r="G60" s="88"/>
      <c r="H60" s="34">
        <v>0</v>
      </c>
      <c r="I60" s="88"/>
      <c r="J60" s="34">
        <v>1551534</v>
      </c>
    </row>
    <row r="61" spans="1:10" s="71" customFormat="1" ht="21.75" customHeight="1" x14ac:dyDescent="0.2">
      <c r="A61" s="51" t="s">
        <v>78</v>
      </c>
      <c r="C61" s="70"/>
      <c r="D61" s="82">
        <f>+SUM(D51:D60)</f>
        <v>-539344</v>
      </c>
      <c r="E61" s="76"/>
      <c r="F61" s="82">
        <f>+SUM(F51:F60)</f>
        <v>2655123</v>
      </c>
      <c r="G61" s="75"/>
      <c r="H61" s="82">
        <f>+SUM(H51:H60)</f>
        <v>0</v>
      </c>
      <c r="I61" s="75"/>
      <c r="J61" s="82">
        <f>+SUM(J51:J60)</f>
        <v>4910814</v>
      </c>
    </row>
    <row r="62" spans="1:10" s="71" customFormat="1" ht="21.75" customHeight="1" thickBot="1" x14ac:dyDescent="0.25">
      <c r="A62" s="51" t="s">
        <v>79</v>
      </c>
      <c r="C62" s="80"/>
      <c r="D62" s="84">
        <f>SUM(D29,D61)</f>
        <v>49754323</v>
      </c>
      <c r="E62" s="76"/>
      <c r="F62" s="84">
        <f>SUM(F49,F61)</f>
        <v>100234274</v>
      </c>
      <c r="G62" s="75"/>
      <c r="H62" s="84">
        <f>SUM(H29,H61)</f>
        <v>103474589</v>
      </c>
      <c r="I62" s="75"/>
      <c r="J62" s="84">
        <f>SUM(J29,J61)</f>
        <v>46740483</v>
      </c>
    </row>
    <row r="63" spans="1:10" s="71" customFormat="1" ht="21.75" customHeight="1" thickTop="1" x14ac:dyDescent="0.2">
      <c r="A63" s="83"/>
      <c r="C63" s="70"/>
      <c r="D63" s="75"/>
      <c r="E63" s="76"/>
      <c r="F63" s="75"/>
      <c r="G63" s="75"/>
      <c r="H63" s="76"/>
      <c r="I63" s="75"/>
      <c r="J63" s="76"/>
    </row>
    <row r="64" spans="1:10" s="71" customFormat="1" ht="21.75" customHeight="1" x14ac:dyDescent="0.2">
      <c r="A64" s="51" t="s">
        <v>77</v>
      </c>
      <c r="C64" s="70"/>
      <c r="D64" s="75"/>
      <c r="E64" s="76"/>
      <c r="F64" s="75"/>
      <c r="G64" s="75"/>
      <c r="H64" s="76"/>
      <c r="I64" s="75"/>
      <c r="J64" s="76"/>
    </row>
    <row r="65" spans="1:10" s="71" customFormat="1" ht="21.75" customHeight="1" thickBot="1" x14ac:dyDescent="0.25">
      <c r="A65" s="53" t="s">
        <v>75</v>
      </c>
      <c r="C65" s="70"/>
      <c r="D65" s="76">
        <f>D62-D66</f>
        <v>54127281</v>
      </c>
      <c r="E65" s="76"/>
      <c r="F65" s="76">
        <f>F62-F66</f>
        <v>104158961</v>
      </c>
      <c r="G65" s="75"/>
      <c r="H65" s="84">
        <f>H62</f>
        <v>103474589</v>
      </c>
      <c r="I65" s="75"/>
      <c r="J65" s="84">
        <f>J62</f>
        <v>46740483</v>
      </c>
    </row>
    <row r="66" spans="1:10" s="71" customFormat="1" ht="21.75" customHeight="1" thickTop="1" x14ac:dyDescent="0.2">
      <c r="A66" s="53" t="s">
        <v>72</v>
      </c>
      <c r="C66" s="70"/>
      <c r="D66" s="33">
        <v>-4372958</v>
      </c>
      <c r="E66" s="33"/>
      <c r="F66" s="33">
        <v>-3924687</v>
      </c>
      <c r="G66" s="75"/>
      <c r="H66" s="76"/>
      <c r="I66" s="75"/>
      <c r="J66" s="75"/>
    </row>
    <row r="67" spans="1:10" s="71" customFormat="1" ht="21.75" customHeight="1" thickBot="1" x14ac:dyDescent="0.25">
      <c r="A67" s="83"/>
      <c r="C67" s="70"/>
      <c r="D67" s="85">
        <f>D62</f>
        <v>49754323</v>
      </c>
      <c r="E67" s="76"/>
      <c r="F67" s="85">
        <f>F62</f>
        <v>100234274</v>
      </c>
      <c r="G67" s="86"/>
      <c r="H67" s="87"/>
      <c r="I67" s="75"/>
      <c r="J67" s="87"/>
    </row>
    <row r="68" spans="1:10" s="71" customFormat="1" ht="21.75" customHeight="1" thickTop="1" x14ac:dyDescent="0.2">
      <c r="A68" s="83"/>
      <c r="C68" s="70"/>
      <c r="D68" s="88"/>
      <c r="E68" s="76"/>
      <c r="F68" s="88"/>
      <c r="G68" s="86"/>
      <c r="H68" s="87"/>
      <c r="I68" s="75"/>
      <c r="J68" s="87"/>
    </row>
    <row r="69" spans="1:10" s="71" customFormat="1" ht="21.75" customHeight="1" x14ac:dyDescent="0.2">
      <c r="A69" s="83"/>
      <c r="C69" s="70"/>
      <c r="D69" s="76"/>
      <c r="E69" s="76"/>
      <c r="F69" s="76"/>
      <c r="G69" s="86"/>
      <c r="H69" s="87"/>
      <c r="I69" s="75"/>
      <c r="J69" s="87"/>
    </row>
    <row r="70" spans="1:10" ht="21.75" customHeight="1" x14ac:dyDescent="0.2">
      <c r="A70" s="53" t="s">
        <v>15</v>
      </c>
    </row>
  </sheetData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6"/>
  <sheetViews>
    <sheetView showGridLines="0" view="pageBreakPreview" topLeftCell="A8" zoomScale="85" zoomScaleNormal="75" zoomScaleSheetLayoutView="85" workbookViewId="0">
      <selection activeCell="K24" sqref="K24"/>
    </sheetView>
  </sheetViews>
  <sheetFormatPr defaultColWidth="9.140625" defaultRowHeight="17.25" customHeight="1" x14ac:dyDescent="0.2"/>
  <cols>
    <col min="1" max="1" width="27" style="4" customWidth="1"/>
    <col min="2" max="2" width="0.85546875" style="4" customWidth="1"/>
    <col min="3" max="3" width="12.42578125" style="4" customWidth="1"/>
    <col min="4" max="4" width="1.140625" style="4" customWidth="1"/>
    <col min="5" max="5" width="12.42578125" style="4" customWidth="1"/>
    <col min="6" max="6" width="0.85546875" style="4" customWidth="1"/>
    <col min="7" max="7" width="12.42578125" style="4" customWidth="1"/>
    <col min="8" max="8" width="0.85546875" style="4" customWidth="1"/>
    <col min="9" max="9" width="12.42578125" style="4" customWidth="1"/>
    <col min="10" max="10" width="1.140625" style="4" customWidth="1"/>
    <col min="11" max="11" width="12.42578125" style="4" customWidth="1"/>
    <col min="12" max="12" width="1.140625" style="4" customWidth="1"/>
    <col min="13" max="13" width="12.42578125" style="4" customWidth="1"/>
    <col min="14" max="14" width="1.140625" style="4" customWidth="1"/>
    <col min="15" max="15" width="12.42578125" style="4" customWidth="1"/>
    <col min="16" max="16" width="1.140625" style="4" customWidth="1"/>
    <col min="17" max="17" width="12.42578125" style="4" customWidth="1"/>
    <col min="18" max="18" width="1.140625" style="4" customWidth="1"/>
    <col min="19" max="19" width="12.42578125" style="4" customWidth="1"/>
    <col min="20" max="20" width="1.140625" style="4" customWidth="1"/>
    <col min="21" max="21" width="12.42578125" style="4" customWidth="1"/>
    <col min="22" max="22" width="1.140625" style="4" customWidth="1"/>
    <col min="23" max="23" width="13" style="4" bestFit="1" customWidth="1"/>
    <col min="24" max="24" width="1.140625" style="4" customWidth="1"/>
    <col min="25" max="25" width="12.42578125" style="4" customWidth="1"/>
    <col min="26" max="26" width="1.140625" style="4" customWidth="1"/>
    <col min="27" max="27" width="13" style="4" bestFit="1" customWidth="1"/>
    <col min="28" max="16384" width="9.140625" style="4"/>
  </cols>
  <sheetData>
    <row r="1" spans="1:27" s="1" customFormat="1" ht="17.25" customHeight="1" x14ac:dyDescent="0.2">
      <c r="A1" s="3" t="s">
        <v>111</v>
      </c>
      <c r="B1" s="3"/>
    </row>
    <row r="2" spans="1:27" s="1" customFormat="1" ht="17.25" customHeight="1" x14ac:dyDescent="0.2">
      <c r="A2" s="1" t="s">
        <v>107</v>
      </c>
    </row>
    <row r="3" spans="1:27" s="1" customFormat="1" ht="17.25" customHeight="1" x14ac:dyDescent="0.2">
      <c r="A3" s="1" t="s">
        <v>223</v>
      </c>
    </row>
    <row r="4" spans="1:27" ht="17.25" customHeight="1" x14ac:dyDescent="0.2">
      <c r="AA4" s="2" t="s">
        <v>0</v>
      </c>
    </row>
    <row r="5" spans="1:27" ht="17.25" customHeight="1" x14ac:dyDescent="0.2">
      <c r="C5" s="95" t="s">
        <v>1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</row>
    <row r="6" spans="1:27" ht="17.25" customHeight="1" x14ac:dyDescent="0.2">
      <c r="C6" s="94" t="s">
        <v>71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5"/>
      <c r="Y6" s="5"/>
      <c r="Z6" s="5"/>
      <c r="AA6" s="5"/>
    </row>
    <row r="7" spans="1:27" ht="17.25" customHeight="1" x14ac:dyDescent="0.2">
      <c r="C7" s="5"/>
      <c r="D7" s="5"/>
      <c r="E7" s="5"/>
      <c r="F7" s="5"/>
      <c r="G7" s="5"/>
      <c r="H7" s="5"/>
      <c r="I7" s="5"/>
      <c r="J7" s="5"/>
      <c r="K7" s="5"/>
      <c r="L7" s="5"/>
      <c r="M7" s="94" t="s">
        <v>123</v>
      </c>
      <c r="N7" s="94"/>
      <c r="O7" s="94"/>
      <c r="P7" s="94"/>
      <c r="Q7" s="94"/>
      <c r="R7" s="94"/>
      <c r="S7" s="94"/>
      <c r="T7" s="94"/>
      <c r="U7" s="94"/>
      <c r="V7" s="94"/>
      <c r="W7" s="6"/>
      <c r="X7" s="5"/>
      <c r="Y7" s="5"/>
      <c r="Z7" s="5"/>
      <c r="AA7" s="5"/>
    </row>
    <row r="8" spans="1:27" ht="17.25" customHeight="1" x14ac:dyDescent="0.2">
      <c r="C8" s="5"/>
      <c r="D8" s="5"/>
      <c r="E8" s="5"/>
      <c r="F8" s="5"/>
      <c r="G8" s="5"/>
      <c r="H8" s="5"/>
      <c r="I8" s="5"/>
      <c r="J8" s="5"/>
      <c r="K8" s="5"/>
      <c r="L8" s="5"/>
      <c r="M8" s="94" t="s">
        <v>83</v>
      </c>
      <c r="N8" s="94"/>
      <c r="O8" s="94"/>
      <c r="P8" s="94"/>
      <c r="Q8" s="94"/>
      <c r="R8" s="5"/>
      <c r="S8" s="5" t="s">
        <v>98</v>
      </c>
      <c r="T8" s="5"/>
      <c r="Z8" s="5"/>
      <c r="AA8" s="5"/>
    </row>
    <row r="9" spans="1:27" ht="17.25" customHeight="1" x14ac:dyDescent="0.2"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116</v>
      </c>
      <c r="N9" s="5"/>
      <c r="O9" s="5"/>
      <c r="P9" s="5"/>
      <c r="Q9" s="5"/>
      <c r="R9" s="5"/>
      <c r="S9" s="5" t="s">
        <v>149</v>
      </c>
      <c r="T9" s="5"/>
      <c r="U9" s="5" t="s">
        <v>84</v>
      </c>
      <c r="V9" s="5"/>
      <c r="W9" s="5" t="s">
        <v>85</v>
      </c>
      <c r="Y9" s="5" t="s">
        <v>86</v>
      </c>
      <c r="Z9" s="5"/>
      <c r="AA9" s="5"/>
    </row>
    <row r="10" spans="1:27" ht="17.25" customHeight="1" x14ac:dyDescent="0.2">
      <c r="C10" s="5" t="s">
        <v>58</v>
      </c>
      <c r="D10" s="5"/>
      <c r="E10" s="5"/>
      <c r="F10" s="5"/>
      <c r="G10" s="5" t="s">
        <v>27</v>
      </c>
      <c r="H10" s="5"/>
      <c r="I10" s="5"/>
      <c r="J10" s="5"/>
      <c r="K10" s="5"/>
      <c r="L10" s="5"/>
      <c r="M10" s="5" t="s">
        <v>117</v>
      </c>
      <c r="N10" s="5"/>
      <c r="O10" s="5" t="s">
        <v>98</v>
      </c>
      <c r="P10" s="5"/>
      <c r="Q10" s="5" t="s">
        <v>98</v>
      </c>
      <c r="R10" s="5"/>
      <c r="S10" s="5" t="s">
        <v>150</v>
      </c>
      <c r="T10" s="5"/>
      <c r="U10" s="5" t="s">
        <v>87</v>
      </c>
      <c r="V10" s="5"/>
      <c r="W10" s="5" t="s">
        <v>88</v>
      </c>
      <c r="Y10" s="5" t="s">
        <v>89</v>
      </c>
      <c r="AA10" s="5" t="s">
        <v>61</v>
      </c>
    </row>
    <row r="11" spans="1:27" s="5" customFormat="1" ht="17.25" customHeight="1" x14ac:dyDescent="0.2">
      <c r="C11" s="5" t="s">
        <v>177</v>
      </c>
      <c r="G11" s="5" t="s">
        <v>104</v>
      </c>
      <c r="I11" s="7"/>
      <c r="J11" s="7" t="s">
        <v>28</v>
      </c>
      <c r="K11" s="7"/>
      <c r="M11" s="5" t="s">
        <v>118</v>
      </c>
      <c r="O11" s="5" t="s">
        <v>99</v>
      </c>
      <c r="Q11" s="5" t="s">
        <v>140</v>
      </c>
      <c r="S11" s="5" t="s">
        <v>151</v>
      </c>
      <c r="U11" s="5" t="s">
        <v>90</v>
      </c>
      <c r="W11" s="5" t="s">
        <v>100</v>
      </c>
      <c r="Y11" s="5" t="s">
        <v>91</v>
      </c>
      <c r="AA11" s="5" t="s">
        <v>90</v>
      </c>
    </row>
    <row r="12" spans="1:27" s="5" customFormat="1" ht="17.25" customHeight="1" x14ac:dyDescent="0.2">
      <c r="C12" s="7" t="s">
        <v>59</v>
      </c>
      <c r="E12" s="7" t="s">
        <v>27</v>
      </c>
      <c r="G12" s="7" t="s">
        <v>105</v>
      </c>
      <c r="I12" s="7" t="s">
        <v>131</v>
      </c>
      <c r="K12" s="7" t="s">
        <v>60</v>
      </c>
      <c r="M12" s="7" t="s">
        <v>119</v>
      </c>
      <c r="O12" s="7" t="s">
        <v>138</v>
      </c>
      <c r="Q12" s="7" t="s">
        <v>144</v>
      </c>
      <c r="S12" s="7" t="s">
        <v>153</v>
      </c>
      <c r="U12" s="7" t="s">
        <v>92</v>
      </c>
      <c r="W12" s="7" t="s">
        <v>93</v>
      </c>
      <c r="Y12" s="7" t="s">
        <v>94</v>
      </c>
      <c r="AA12" s="7" t="s">
        <v>92</v>
      </c>
    </row>
    <row r="13" spans="1:27" ht="17.25" customHeight="1" x14ac:dyDescent="0.2">
      <c r="A13" s="13" t="s">
        <v>207</v>
      </c>
      <c r="B13" s="1"/>
      <c r="C13" s="9">
        <v>323400000</v>
      </c>
      <c r="D13" s="8"/>
      <c r="E13" s="9">
        <v>50281000</v>
      </c>
      <c r="F13" s="8"/>
      <c r="G13" s="9">
        <v>37552153</v>
      </c>
      <c r="H13" s="8"/>
      <c r="I13" s="9">
        <v>32340000</v>
      </c>
      <c r="J13" s="8"/>
      <c r="K13" s="9">
        <v>602000498</v>
      </c>
      <c r="L13" s="8"/>
      <c r="M13" s="9">
        <v>578509</v>
      </c>
      <c r="N13" s="8"/>
      <c r="O13" s="9">
        <v>132044279</v>
      </c>
      <c r="P13" s="8"/>
      <c r="Q13" s="9">
        <v>43471071</v>
      </c>
      <c r="R13" s="9"/>
      <c r="S13" s="9">
        <v>502260</v>
      </c>
      <c r="T13" s="8"/>
      <c r="U13" s="9">
        <f>SUM(M13:T13)</f>
        <v>176596119</v>
      </c>
      <c r="V13" s="8"/>
      <c r="W13" s="8">
        <f>SUM(C13:K13,U13)</f>
        <v>1222169770</v>
      </c>
      <c r="X13" s="8"/>
      <c r="Y13" s="9">
        <v>1748044</v>
      </c>
      <c r="Z13" s="8"/>
      <c r="AA13" s="9">
        <f>SUM(W13:Z13)</f>
        <v>1223917814</v>
      </c>
    </row>
    <row r="14" spans="1:27" ht="17.25" customHeight="1" x14ac:dyDescent="0.2">
      <c r="A14" s="4" t="s">
        <v>73</v>
      </c>
      <c r="C14" s="17">
        <v>0</v>
      </c>
      <c r="D14" s="18"/>
      <c r="E14" s="17">
        <v>0</v>
      </c>
      <c r="F14" s="18"/>
      <c r="G14" s="18">
        <v>0</v>
      </c>
      <c r="H14" s="18"/>
      <c r="I14" s="18">
        <v>0</v>
      </c>
      <c r="J14" s="8"/>
      <c r="K14" s="8">
        <f>PL!F32</f>
        <v>101483447</v>
      </c>
      <c r="L14" s="8"/>
      <c r="M14" s="18">
        <v>0</v>
      </c>
      <c r="N14" s="8"/>
      <c r="O14" s="18">
        <v>0</v>
      </c>
      <c r="P14" s="8"/>
      <c r="Q14" s="18">
        <v>0</v>
      </c>
      <c r="R14" s="18"/>
      <c r="S14" s="18">
        <v>0</v>
      </c>
      <c r="T14" s="8"/>
      <c r="U14" s="8">
        <f>SUM(M14:T14)</f>
        <v>0</v>
      </c>
      <c r="V14" s="8"/>
      <c r="W14" s="8">
        <f>SUM(C14:K14,U14)</f>
        <v>101483447</v>
      </c>
      <c r="X14" s="8"/>
      <c r="Y14" s="8">
        <f>SUM(PL!F33)</f>
        <v>-3904296</v>
      </c>
      <c r="Z14" s="8"/>
      <c r="AA14" s="8">
        <f t="shared" ref="AA14:AA15" si="0">SUM(W14:Y14)</f>
        <v>97579151</v>
      </c>
    </row>
    <row r="15" spans="1:27" ht="17.25" customHeight="1" x14ac:dyDescent="0.2">
      <c r="A15" s="4" t="s">
        <v>78</v>
      </c>
      <c r="C15" s="19">
        <v>0</v>
      </c>
      <c r="D15" s="18"/>
      <c r="E15" s="19">
        <v>0</v>
      </c>
      <c r="F15" s="18"/>
      <c r="G15" s="19">
        <v>0</v>
      </c>
      <c r="H15" s="18"/>
      <c r="I15" s="19">
        <v>0</v>
      </c>
      <c r="J15" s="8"/>
      <c r="K15" s="15">
        <v>-2926302</v>
      </c>
      <c r="L15" s="8"/>
      <c r="M15" s="14">
        <f>SUM(PL!F55)</f>
        <v>-109424</v>
      </c>
      <c r="N15" s="8"/>
      <c r="O15" s="16">
        <v>3359280</v>
      </c>
      <c r="P15" s="8"/>
      <c r="Q15" s="16">
        <v>2351960</v>
      </c>
      <c r="R15" s="8"/>
      <c r="S15" s="19">
        <v>0</v>
      </c>
      <c r="T15" s="8"/>
      <c r="U15" s="16">
        <f>SUM(M15:T15)</f>
        <v>5601816</v>
      </c>
      <c r="V15" s="8"/>
      <c r="W15" s="14">
        <f>SUM(C15:K15,U15)</f>
        <v>2675514</v>
      </c>
      <c r="X15" s="8"/>
      <c r="Y15" s="14">
        <v>-20391</v>
      </c>
      <c r="Z15" s="8"/>
      <c r="AA15" s="14">
        <f t="shared" si="0"/>
        <v>2655123</v>
      </c>
    </row>
    <row r="16" spans="1:27" ht="17.25" customHeight="1" x14ac:dyDescent="0.2">
      <c r="A16" s="4" t="s">
        <v>79</v>
      </c>
      <c r="C16" s="8">
        <f>SUM(C14:C15)</f>
        <v>0</v>
      </c>
      <c r="D16" s="8"/>
      <c r="E16" s="8">
        <f>SUM(E14:E15)</f>
        <v>0</v>
      </c>
      <c r="F16" s="8"/>
      <c r="G16" s="8">
        <f>SUM(G14:G15)</f>
        <v>0</v>
      </c>
      <c r="H16" s="8"/>
      <c r="I16" s="8">
        <f>SUM(I14:I15)</f>
        <v>0</v>
      </c>
      <c r="J16" s="8"/>
      <c r="K16" s="8">
        <f>SUM(K14:K15)</f>
        <v>98557145</v>
      </c>
      <c r="L16" s="8"/>
      <c r="M16" s="8">
        <f>SUM(M14:M15)</f>
        <v>-109424</v>
      </c>
      <c r="N16" s="8"/>
      <c r="O16" s="8">
        <f>SUM(O14:O15)</f>
        <v>3359280</v>
      </c>
      <c r="P16" s="8"/>
      <c r="Q16" s="8">
        <f>SUM(Q14:Q15)</f>
        <v>2351960</v>
      </c>
      <c r="R16" s="8"/>
      <c r="S16" s="8">
        <f>SUM(S14:S15)</f>
        <v>0</v>
      </c>
      <c r="T16" s="8"/>
      <c r="U16" s="8">
        <f>SUM(U14:U15)</f>
        <v>5601816</v>
      </c>
      <c r="V16" s="8"/>
      <c r="W16" s="8">
        <f>SUM(W14:W15)</f>
        <v>104158961</v>
      </c>
      <c r="X16" s="8"/>
      <c r="Y16" s="8">
        <f>SUM(Y14:Y15)</f>
        <v>-3924687</v>
      </c>
      <c r="Z16" s="8"/>
      <c r="AA16" s="8">
        <f>SUM(AA14:AA15)</f>
        <v>100234274</v>
      </c>
    </row>
    <row r="17" spans="1:27" ht="17.25" customHeight="1" x14ac:dyDescent="0.2">
      <c r="A17" s="4" t="s">
        <v>239</v>
      </c>
      <c r="C17" s="20">
        <v>0</v>
      </c>
      <c r="D17" s="21"/>
      <c r="E17" s="20">
        <v>0</v>
      </c>
      <c r="F17" s="20"/>
      <c r="G17" s="20">
        <v>0</v>
      </c>
      <c r="H17" s="21"/>
      <c r="I17" s="20">
        <v>0</v>
      </c>
      <c r="J17" s="21"/>
      <c r="K17" s="21">
        <v>-48510000</v>
      </c>
      <c r="L17" s="21"/>
      <c r="M17" s="20">
        <v>0</v>
      </c>
      <c r="N17" s="21"/>
      <c r="O17" s="20">
        <v>0</v>
      </c>
      <c r="P17" s="21"/>
      <c r="Q17" s="21">
        <v>0</v>
      </c>
      <c r="R17" s="21"/>
      <c r="S17" s="20">
        <v>0</v>
      </c>
      <c r="T17" s="21"/>
      <c r="U17" s="20">
        <f t="shared" ref="U17" si="1">SUM(M17:S17)</f>
        <v>0</v>
      </c>
      <c r="V17" s="21"/>
      <c r="W17" s="21">
        <f t="shared" ref="W17" si="2">SUM(C17:K17,U17)</f>
        <v>-48510000</v>
      </c>
      <c r="X17" s="21"/>
      <c r="Y17" s="20">
        <v>-34</v>
      </c>
      <c r="Z17" s="21"/>
      <c r="AA17" s="21">
        <f t="shared" ref="AA17" si="3">SUM(W17:Y17)</f>
        <v>-48510034</v>
      </c>
    </row>
    <row r="18" spans="1:27" ht="17.25" customHeight="1" x14ac:dyDescent="0.2">
      <c r="A18" s="4" t="s">
        <v>142</v>
      </c>
      <c r="B18" s="1"/>
      <c r="C18" s="8"/>
      <c r="D18" s="8"/>
      <c r="E18" s="9"/>
      <c r="F18" s="8"/>
      <c r="G18" s="9"/>
      <c r="H18" s="8"/>
      <c r="I18" s="9"/>
      <c r="J18" s="8"/>
      <c r="K18" s="9"/>
      <c r="L18" s="8"/>
      <c r="M18" s="9"/>
      <c r="N18" s="8"/>
      <c r="O18" s="9"/>
      <c r="P18" s="8"/>
      <c r="Q18" s="9"/>
      <c r="R18" s="9"/>
      <c r="S18" s="9"/>
      <c r="T18" s="8"/>
      <c r="U18" s="8"/>
      <c r="V18" s="8"/>
      <c r="W18" s="8"/>
      <c r="X18" s="8"/>
      <c r="Y18" s="9"/>
      <c r="Z18" s="8"/>
      <c r="AA18" s="8"/>
    </row>
    <row r="19" spans="1:27" ht="17.25" customHeight="1" x14ac:dyDescent="0.2">
      <c r="A19" s="4" t="s">
        <v>141</v>
      </c>
      <c r="C19" s="16">
        <v>0</v>
      </c>
      <c r="D19" s="8"/>
      <c r="E19" s="16">
        <v>0</v>
      </c>
      <c r="F19" s="8"/>
      <c r="G19" s="16">
        <v>0</v>
      </c>
      <c r="H19" s="8"/>
      <c r="I19" s="16">
        <v>0</v>
      </c>
      <c r="J19" s="8"/>
      <c r="K19" s="14">
        <v>0</v>
      </c>
      <c r="L19" s="10"/>
      <c r="M19" s="16">
        <v>0</v>
      </c>
      <c r="N19" s="10"/>
      <c r="O19" s="16">
        <v>0</v>
      </c>
      <c r="P19" s="10"/>
      <c r="Q19" s="16">
        <v>0</v>
      </c>
      <c r="R19" s="9"/>
      <c r="S19" s="16">
        <v>0</v>
      </c>
      <c r="T19" s="10"/>
      <c r="U19" s="14">
        <f>SUM(M19:T19)</f>
        <v>0</v>
      </c>
      <c r="V19" s="10"/>
      <c r="W19" s="14">
        <f>SUM(C19:K19,U19)</f>
        <v>0</v>
      </c>
      <c r="X19" s="8"/>
      <c r="Y19" s="16">
        <v>60</v>
      </c>
      <c r="Z19" s="8"/>
      <c r="AA19" s="14">
        <f t="shared" ref="AA19" si="4">SUM(W19:Y19)</f>
        <v>60</v>
      </c>
    </row>
    <row r="20" spans="1:27" ht="17.25" customHeight="1" thickBot="1" x14ac:dyDescent="0.25">
      <c r="A20" s="1" t="s">
        <v>208</v>
      </c>
      <c r="B20" s="1"/>
      <c r="C20" s="11">
        <f>SUM(C13,C16:C19)</f>
        <v>323400000</v>
      </c>
      <c r="D20" s="8"/>
      <c r="E20" s="11">
        <f>SUM(E13,E16:E19)</f>
        <v>50281000</v>
      </c>
      <c r="F20" s="8"/>
      <c r="G20" s="11">
        <f>SUM(G13,G16:G19)</f>
        <v>37552153</v>
      </c>
      <c r="H20" s="8"/>
      <c r="I20" s="11">
        <f>SUM(I13,I16:I19)</f>
        <v>32340000</v>
      </c>
      <c r="J20" s="8"/>
      <c r="K20" s="11">
        <f>SUM(K13,K16:K19)</f>
        <v>652047643</v>
      </c>
      <c r="L20" s="8"/>
      <c r="M20" s="11">
        <f>SUM(M13,M16:M19)</f>
        <v>469085</v>
      </c>
      <c r="N20" s="8"/>
      <c r="O20" s="11">
        <f>SUM(O13,O16:O19)</f>
        <v>135403559</v>
      </c>
      <c r="P20" s="8"/>
      <c r="Q20" s="11">
        <f>SUM(Q13,Q16:Q19)</f>
        <v>45823031</v>
      </c>
      <c r="R20" s="8"/>
      <c r="S20" s="11">
        <f>SUM(S13,S16:S19)</f>
        <v>502260</v>
      </c>
      <c r="T20" s="8"/>
      <c r="U20" s="11">
        <f>SUM(U13,U16:U19)</f>
        <v>182197935</v>
      </c>
      <c r="V20" s="8"/>
      <c r="W20" s="11">
        <f>SUM(W13,W16:W19)</f>
        <v>1277818731</v>
      </c>
      <c r="X20" s="8"/>
      <c r="Y20" s="11">
        <f>SUM(Y13,Y16:Y19)</f>
        <v>-2176617</v>
      </c>
      <c r="Z20" s="8"/>
      <c r="AA20" s="11">
        <f>SUM(AA13,AA16:AA19)</f>
        <v>1275642114</v>
      </c>
    </row>
    <row r="21" spans="1:27" ht="17.25" customHeight="1" thickTop="1" x14ac:dyDescent="0.2">
      <c r="A21" s="1"/>
      <c r="B21" s="1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17.25" customHeight="1" x14ac:dyDescent="0.2">
      <c r="A22" s="13" t="s">
        <v>224</v>
      </c>
      <c r="B22" s="1"/>
      <c r="C22" s="9">
        <f>SUM(C20)</f>
        <v>323400000</v>
      </c>
      <c r="D22" s="8"/>
      <c r="E22" s="9">
        <f>SUM(E20)</f>
        <v>50281000</v>
      </c>
      <c r="F22" s="8"/>
      <c r="G22" s="9">
        <f>SUM(G20)</f>
        <v>37552153</v>
      </c>
      <c r="H22" s="8"/>
      <c r="I22" s="9">
        <f>SUM(I20)</f>
        <v>32340000</v>
      </c>
      <c r="J22" s="8"/>
      <c r="K22" s="9">
        <f>SUM(K20)</f>
        <v>652047643</v>
      </c>
      <c r="L22" s="8"/>
      <c r="M22" s="9">
        <f>SUM(M20)</f>
        <v>469085</v>
      </c>
      <c r="N22" s="8"/>
      <c r="O22" s="9">
        <f>SUM(O20)</f>
        <v>135403559</v>
      </c>
      <c r="P22" s="8"/>
      <c r="Q22" s="9">
        <f>SUM(Q20)</f>
        <v>45823031</v>
      </c>
      <c r="R22" s="9"/>
      <c r="S22" s="9">
        <f>SUM(S20)</f>
        <v>502260</v>
      </c>
      <c r="T22" s="8"/>
      <c r="U22" s="9">
        <f>SUM(M22:T22)</f>
        <v>182197935</v>
      </c>
      <c r="V22" s="8"/>
      <c r="W22" s="9">
        <f>SUM(C22:K22)+U22</f>
        <v>1277818731</v>
      </c>
      <c r="X22" s="8"/>
      <c r="Y22" s="9">
        <f>SUM(Y20)</f>
        <v>-2176617</v>
      </c>
      <c r="Z22" s="8"/>
      <c r="AA22" s="9">
        <f>SUM(W22:Z22)</f>
        <v>1275642114</v>
      </c>
    </row>
    <row r="23" spans="1:27" ht="17.25" customHeight="1" x14ac:dyDescent="0.2">
      <c r="A23" s="4" t="s">
        <v>73</v>
      </c>
      <c r="C23" s="9">
        <v>0</v>
      </c>
      <c r="D23" s="18"/>
      <c r="E23" s="9">
        <v>0</v>
      </c>
      <c r="F23" s="18"/>
      <c r="G23" s="9">
        <v>0</v>
      </c>
      <c r="H23" s="18"/>
      <c r="I23" s="9">
        <v>0</v>
      </c>
      <c r="J23" s="8"/>
      <c r="K23" s="8">
        <f>PL!D32</f>
        <v>54666625</v>
      </c>
      <c r="L23" s="8"/>
      <c r="M23" s="9">
        <v>0</v>
      </c>
      <c r="N23" s="8"/>
      <c r="O23" s="9">
        <v>0</v>
      </c>
      <c r="P23" s="8"/>
      <c r="Q23" s="9">
        <v>0</v>
      </c>
      <c r="R23" s="9"/>
      <c r="S23" s="9">
        <v>0</v>
      </c>
      <c r="T23" s="8"/>
      <c r="U23" s="8">
        <f>SUM(M23:T23)</f>
        <v>0</v>
      </c>
      <c r="V23" s="8"/>
      <c r="W23" s="8">
        <f>SUM(C23:K23,U23)</f>
        <v>54666625</v>
      </c>
      <c r="X23" s="8"/>
      <c r="Y23" s="8">
        <f>SUM(PL!D33)</f>
        <v>-4372958</v>
      </c>
      <c r="Z23" s="8"/>
      <c r="AA23" s="8">
        <f>SUM(W23:Y23)</f>
        <v>50293667</v>
      </c>
    </row>
    <row r="24" spans="1:27" ht="17.25" customHeight="1" x14ac:dyDescent="0.2">
      <c r="A24" s="4" t="s">
        <v>78</v>
      </c>
      <c r="C24" s="16">
        <v>0</v>
      </c>
      <c r="D24" s="18"/>
      <c r="E24" s="16">
        <v>0</v>
      </c>
      <c r="F24" s="18"/>
      <c r="G24" s="16">
        <v>0</v>
      </c>
      <c r="H24" s="18"/>
      <c r="I24" s="16">
        <v>0</v>
      </c>
      <c r="J24" s="8"/>
      <c r="K24" s="15">
        <v>0</v>
      </c>
      <c r="L24" s="8"/>
      <c r="M24" s="14">
        <f>PL!D55</f>
        <v>-539344</v>
      </c>
      <c r="N24" s="8"/>
      <c r="O24" s="16">
        <v>0</v>
      </c>
      <c r="P24" s="8"/>
      <c r="Q24" s="16">
        <v>0</v>
      </c>
      <c r="R24" s="9"/>
      <c r="S24" s="16">
        <v>0</v>
      </c>
      <c r="T24" s="8"/>
      <c r="U24" s="14">
        <f>SUM(M24:T24)</f>
        <v>-539344</v>
      </c>
      <c r="V24" s="8"/>
      <c r="W24" s="14">
        <f>SUM(C24:K24,U24)</f>
        <v>-539344</v>
      </c>
      <c r="X24" s="8"/>
      <c r="Y24" s="16">
        <v>0</v>
      </c>
      <c r="Z24" s="8"/>
      <c r="AA24" s="14">
        <f>SUM(W24:Y24)</f>
        <v>-539344</v>
      </c>
    </row>
    <row r="25" spans="1:27" ht="17.25" customHeight="1" x14ac:dyDescent="0.2">
      <c r="A25" s="4" t="s">
        <v>79</v>
      </c>
      <c r="C25" s="9">
        <f>SUBTOTAL(9,C23:C24)</f>
        <v>0</v>
      </c>
      <c r="D25" s="8"/>
      <c r="E25" s="9">
        <f>SUBTOTAL(9,E23:E24)</f>
        <v>0</v>
      </c>
      <c r="F25" s="8"/>
      <c r="G25" s="9">
        <f>SUBTOTAL(9,G23:G24)</f>
        <v>0</v>
      </c>
      <c r="H25" s="8"/>
      <c r="I25" s="9">
        <f>SUBTOTAL(9,I23:I24)</f>
        <v>0</v>
      </c>
      <c r="J25" s="8"/>
      <c r="K25" s="8">
        <f>SUBTOTAL(9,K23:K24)</f>
        <v>54666625</v>
      </c>
      <c r="L25" s="8"/>
      <c r="M25" s="9">
        <f>SUBTOTAL(9,M23:M24)</f>
        <v>-539344</v>
      </c>
      <c r="N25" s="8"/>
      <c r="O25" s="9">
        <f>SUBTOTAL(9,O23:O24)</f>
        <v>0</v>
      </c>
      <c r="P25" s="8"/>
      <c r="Q25" s="9">
        <f>SUBTOTAL(9,Q23:Q24)</f>
        <v>0</v>
      </c>
      <c r="R25" s="9"/>
      <c r="S25" s="9">
        <f>SUBTOTAL(9,S23:S24)</f>
        <v>0</v>
      </c>
      <c r="T25" s="8"/>
      <c r="U25" s="8">
        <f>SUBTOTAL(9,U23:U24)</f>
        <v>-539344</v>
      </c>
      <c r="V25" s="8"/>
      <c r="W25" s="8">
        <f>SUBTOTAL(9,W23:W24)</f>
        <v>54127281</v>
      </c>
      <c r="X25" s="8"/>
      <c r="Y25" s="9">
        <f>SUBTOTAL(9,Y23:Y24)</f>
        <v>-4372958</v>
      </c>
      <c r="Z25" s="8"/>
      <c r="AA25" s="8">
        <f>SUBTOTAL(9,AA23:AA24)</f>
        <v>49754323</v>
      </c>
    </row>
    <row r="26" spans="1:27" ht="17.25" customHeight="1" x14ac:dyDescent="0.2">
      <c r="A26" s="4" t="s">
        <v>239</v>
      </c>
      <c r="C26" s="20">
        <v>0</v>
      </c>
      <c r="D26" s="21"/>
      <c r="E26" s="20">
        <v>0</v>
      </c>
      <c r="F26" s="20"/>
      <c r="G26" s="20">
        <v>0</v>
      </c>
      <c r="H26" s="21"/>
      <c r="I26" s="20">
        <v>0</v>
      </c>
      <c r="J26" s="21"/>
      <c r="K26" s="21">
        <v>-32340000</v>
      </c>
      <c r="L26" s="21"/>
      <c r="M26" s="20">
        <v>0</v>
      </c>
      <c r="N26" s="21"/>
      <c r="O26" s="20">
        <v>0</v>
      </c>
      <c r="P26" s="21"/>
      <c r="Q26" s="20">
        <v>0</v>
      </c>
      <c r="R26" s="21"/>
      <c r="S26" s="20">
        <v>0</v>
      </c>
      <c r="T26" s="21"/>
      <c r="U26" s="20">
        <f t="shared" ref="U26" si="5">SUM(M26:S26)</f>
        <v>0</v>
      </c>
      <c r="V26" s="21"/>
      <c r="W26" s="21">
        <f t="shared" ref="W26" si="6">SUM(C26:K26,U26)</f>
        <v>-32340000</v>
      </c>
      <c r="X26" s="21"/>
      <c r="Y26" s="20">
        <v>-397616</v>
      </c>
      <c r="Z26" s="21"/>
      <c r="AA26" s="21">
        <f t="shared" ref="AA26" si="7">SUM(W26:Y26)</f>
        <v>-32737616</v>
      </c>
    </row>
    <row r="27" spans="1:27" ht="17.25" customHeight="1" x14ac:dyDescent="0.2">
      <c r="A27" s="4" t="s">
        <v>142</v>
      </c>
      <c r="C27" s="9"/>
      <c r="D27" s="8"/>
      <c r="E27" s="9"/>
      <c r="F27" s="8"/>
      <c r="G27" s="9"/>
      <c r="H27" s="8"/>
      <c r="I27" s="9"/>
      <c r="J27" s="8"/>
      <c r="K27" s="8"/>
      <c r="L27" s="8"/>
      <c r="M27" s="9"/>
      <c r="N27" s="8"/>
      <c r="O27" s="9"/>
      <c r="P27" s="8"/>
      <c r="Q27" s="9"/>
      <c r="R27" s="9"/>
      <c r="S27" s="9"/>
      <c r="T27" s="8"/>
      <c r="U27" s="8"/>
      <c r="V27" s="8"/>
      <c r="W27" s="8"/>
      <c r="X27" s="8"/>
      <c r="Y27" s="9"/>
      <c r="Z27" s="8"/>
      <c r="AA27" s="8"/>
    </row>
    <row r="28" spans="1:27" ht="17.25" customHeight="1" x14ac:dyDescent="0.2">
      <c r="A28" s="4" t="s">
        <v>141</v>
      </c>
      <c r="C28" s="16">
        <v>0</v>
      </c>
      <c r="D28" s="8"/>
      <c r="E28" s="16">
        <v>0</v>
      </c>
      <c r="F28" s="8"/>
      <c r="G28" s="16">
        <v>0</v>
      </c>
      <c r="H28" s="8"/>
      <c r="I28" s="16">
        <v>0</v>
      </c>
      <c r="J28" s="8"/>
      <c r="K28" s="14">
        <v>0</v>
      </c>
      <c r="L28" s="8"/>
      <c r="M28" s="16">
        <v>0</v>
      </c>
      <c r="N28" s="8"/>
      <c r="O28" s="16">
        <v>0</v>
      </c>
      <c r="P28" s="8"/>
      <c r="Q28" s="16">
        <v>0</v>
      </c>
      <c r="R28" s="9"/>
      <c r="S28" s="16">
        <v>0</v>
      </c>
      <c r="T28" s="8"/>
      <c r="U28" s="14">
        <f>SUM(M28:T28)</f>
        <v>0</v>
      </c>
      <c r="V28" s="8"/>
      <c r="W28" s="14">
        <f>SUM(C28:K28,U28)</f>
        <v>0</v>
      </c>
      <c r="X28" s="8"/>
      <c r="Y28" s="16">
        <v>17324992</v>
      </c>
      <c r="Z28" s="8"/>
      <c r="AA28" s="14">
        <f>SUM(W28:Y28)</f>
        <v>17324992</v>
      </c>
    </row>
    <row r="29" spans="1:27" ht="17.25" customHeight="1" thickBot="1" x14ac:dyDescent="0.25">
      <c r="A29" s="1" t="s">
        <v>225</v>
      </c>
      <c r="B29" s="1"/>
      <c r="C29" s="11">
        <f>SUBTOTAL(9,C22:C28)</f>
        <v>323400000</v>
      </c>
      <c r="D29" s="8"/>
      <c r="E29" s="11">
        <f>SUBTOTAL(9,E22:E28)</f>
        <v>50281000</v>
      </c>
      <c r="F29" s="8"/>
      <c r="G29" s="11">
        <f>SUBTOTAL(9,G22:G28)</f>
        <v>37552153</v>
      </c>
      <c r="H29" s="8"/>
      <c r="I29" s="11">
        <f>SUBTOTAL(9,I22:I28)</f>
        <v>32340000</v>
      </c>
      <c r="J29" s="8"/>
      <c r="K29" s="11">
        <f>SUBTOTAL(9,K22:K28)</f>
        <v>674374268</v>
      </c>
      <c r="L29" s="8"/>
      <c r="M29" s="11">
        <f>SUBTOTAL(9,M22:M28)</f>
        <v>-70259</v>
      </c>
      <c r="N29" s="8"/>
      <c r="O29" s="11">
        <f>SUBTOTAL(9,O22:O28)</f>
        <v>135403559</v>
      </c>
      <c r="P29" s="8"/>
      <c r="Q29" s="11">
        <f>SUBTOTAL(9,Q22:Q28)</f>
        <v>45823031</v>
      </c>
      <c r="R29" s="8"/>
      <c r="S29" s="11">
        <f>SUBTOTAL(9,S22:S28)</f>
        <v>502260</v>
      </c>
      <c r="T29" s="8"/>
      <c r="U29" s="11">
        <f>SUBTOTAL(9,U22:U28)</f>
        <v>181658591</v>
      </c>
      <c r="V29" s="8"/>
      <c r="W29" s="11">
        <f>SUBTOTAL(9,W22:W28)</f>
        <v>1299606012</v>
      </c>
      <c r="X29" s="8"/>
      <c r="Y29" s="11">
        <f>SUBTOTAL(9,Y22:Y28)</f>
        <v>10377801</v>
      </c>
      <c r="Z29" s="8"/>
      <c r="AA29" s="11">
        <f>SUBTOTAL(9,AA22:AA28)</f>
        <v>1309983813</v>
      </c>
    </row>
    <row r="30" spans="1:27" s="8" customFormat="1" ht="17.25" customHeight="1" thickTop="1" x14ac:dyDescent="0.2">
      <c r="C30" s="8">
        <f>C20-BS!F76</f>
        <v>0</v>
      </c>
      <c r="E30" s="8">
        <f>E20-BS!F77</f>
        <v>0</v>
      </c>
      <c r="G30" s="8">
        <f>G20-BS!F78</f>
        <v>0</v>
      </c>
      <c r="I30" s="8">
        <f>Consolidated!I22-BS!F80</f>
        <v>0</v>
      </c>
      <c r="K30" s="8">
        <f>SUM(K20-BS!F81)</f>
        <v>0</v>
      </c>
      <c r="U30" s="8">
        <f>SUM(U22-BS!F82)</f>
        <v>0</v>
      </c>
      <c r="W30" s="8">
        <f>SUM(W22-BS!F83)</f>
        <v>0</v>
      </c>
      <c r="Y30" s="8">
        <f>SUM(Y22-BS!F84)</f>
        <v>0</v>
      </c>
      <c r="AA30" s="8">
        <f>SUM(AA22-BS!F85)</f>
        <v>0</v>
      </c>
    </row>
    <row r="31" spans="1:27" s="8" customFormat="1" ht="17.25" customHeight="1" x14ac:dyDescent="0.2">
      <c r="C31" s="8">
        <f>C29-BS!D76</f>
        <v>0</v>
      </c>
      <c r="E31" s="8">
        <f>E29-BS!D77</f>
        <v>0</v>
      </c>
      <c r="G31" s="8">
        <f>G29-BS!D78</f>
        <v>0</v>
      </c>
      <c r="I31" s="8">
        <f>I29-BS!D80</f>
        <v>0</v>
      </c>
      <c r="K31" s="8">
        <f>K29-BS!D81</f>
        <v>0</v>
      </c>
      <c r="U31" s="8">
        <f>SUM(U29-BS!D82)</f>
        <v>0</v>
      </c>
      <c r="W31" s="8">
        <f>SUM(W29-BS!D83)</f>
        <v>0</v>
      </c>
      <c r="Y31" s="8">
        <f>SUM(Y29-BS!D84)</f>
        <v>0</v>
      </c>
      <c r="AA31" s="8">
        <f>SUM(AA29-BS!D85)</f>
        <v>0</v>
      </c>
    </row>
    <row r="32" spans="1:27" ht="17.25" customHeight="1" x14ac:dyDescent="0.2">
      <c r="A32" s="4" t="s">
        <v>15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3:27" ht="9.75" customHeight="1" x14ac:dyDescent="0.2"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3:27" ht="9.75" customHeight="1" x14ac:dyDescent="0.2"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3:27" ht="9.75" customHeight="1" x14ac:dyDescent="0.2"/>
    <row r="36" spans="3:27" ht="9.75" customHeight="1" x14ac:dyDescent="0.2"/>
    <row r="96" spans="1:10" ht="17.25" customHeight="1" x14ac:dyDescent="0.2">
      <c r="A96" s="96"/>
      <c r="B96" s="96"/>
      <c r="E96" s="96"/>
      <c r="F96" s="96"/>
      <c r="G96" s="96"/>
      <c r="H96" s="96"/>
      <c r="I96" s="96"/>
      <c r="J96" s="96"/>
    </row>
  </sheetData>
  <mergeCells count="6">
    <mergeCell ref="M8:Q8"/>
    <mergeCell ref="C5:AA5"/>
    <mergeCell ref="C6:W6"/>
    <mergeCell ref="M7:V7"/>
    <mergeCell ref="A96:B96"/>
    <mergeCell ref="E96:J96"/>
  </mergeCells>
  <printOptions horizontalCentered="1"/>
  <pageMargins left="0.4" right="0.19685039370078741" top="0.78740157480314965" bottom="0.19685039370078741" header="0.19685039370078741" footer="0.19685039370078741"/>
  <pageSetup paperSize="9" scale="70" orientation="landscape" r:id="rId1"/>
  <headerFooter alignWithMargins="0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4"/>
  <sheetViews>
    <sheetView showGridLines="0" view="pageBreakPreview" zoomScale="70" zoomScaleNormal="115" zoomScaleSheetLayoutView="70" workbookViewId="0">
      <selection activeCell="K22" sqref="K22"/>
    </sheetView>
  </sheetViews>
  <sheetFormatPr defaultColWidth="9.140625" defaultRowHeight="18" customHeight="1" x14ac:dyDescent="0.2"/>
  <cols>
    <col min="1" max="1" width="28.42578125" style="4" customWidth="1"/>
    <col min="2" max="2" width="5" style="4" customWidth="1"/>
    <col min="3" max="3" width="12.7109375" style="4" customWidth="1"/>
    <col min="4" max="4" width="1.28515625" style="4" customWidth="1"/>
    <col min="5" max="5" width="12.7109375" style="4" customWidth="1"/>
    <col min="6" max="6" width="1.28515625" style="4" customWidth="1"/>
    <col min="7" max="7" width="12.7109375" style="4" customWidth="1"/>
    <col min="8" max="8" width="1.28515625" style="4" customWidth="1"/>
    <col min="9" max="9" width="12.7109375" style="4" customWidth="1"/>
    <col min="10" max="10" width="1.28515625" style="4" customWidth="1"/>
    <col min="11" max="11" width="12.7109375" style="4" customWidth="1"/>
    <col min="12" max="12" width="1.28515625" style="4" customWidth="1"/>
    <col min="13" max="13" width="12.7109375" style="4" customWidth="1"/>
    <col min="14" max="16384" width="9.140625" style="4"/>
  </cols>
  <sheetData>
    <row r="1" spans="1:13" s="1" customFormat="1" ht="18" customHeight="1" x14ac:dyDescent="0.2">
      <c r="A1" s="3" t="s">
        <v>111</v>
      </c>
    </row>
    <row r="2" spans="1:13" s="1" customFormat="1" ht="18" customHeight="1" x14ac:dyDescent="0.2">
      <c r="A2" s="1" t="s">
        <v>110</v>
      </c>
    </row>
    <row r="3" spans="1:13" s="1" customFormat="1" ht="18" customHeight="1" x14ac:dyDescent="0.2">
      <c r="A3" s="1" t="s">
        <v>223</v>
      </c>
    </row>
    <row r="4" spans="1:13" ht="18" customHeight="1" x14ac:dyDescent="0.2">
      <c r="M4" s="2" t="s">
        <v>0</v>
      </c>
    </row>
    <row r="5" spans="1:13" ht="18" customHeight="1" x14ac:dyDescent="0.2">
      <c r="C5" s="95" t="s">
        <v>2</v>
      </c>
      <c r="D5" s="95"/>
      <c r="E5" s="95"/>
      <c r="F5" s="95"/>
      <c r="G5" s="95"/>
      <c r="H5" s="95"/>
      <c r="I5" s="95"/>
      <c r="J5" s="95"/>
      <c r="K5" s="95"/>
      <c r="L5" s="95"/>
      <c r="M5" s="95"/>
    </row>
    <row r="6" spans="1:13" ht="18" customHeight="1" x14ac:dyDescent="0.2">
      <c r="C6" s="12"/>
      <c r="D6" s="12"/>
      <c r="E6" s="12"/>
      <c r="F6" s="12"/>
      <c r="G6" s="12"/>
      <c r="H6" s="12"/>
      <c r="I6" s="12"/>
      <c r="K6" s="5" t="s">
        <v>95</v>
      </c>
      <c r="L6" s="12"/>
      <c r="M6" s="12"/>
    </row>
    <row r="7" spans="1:13" ht="18" customHeight="1" x14ac:dyDescent="0.2">
      <c r="C7" s="12"/>
      <c r="D7" s="12"/>
      <c r="E7" s="12"/>
      <c r="F7" s="12"/>
      <c r="G7" s="12"/>
      <c r="H7" s="12"/>
      <c r="I7" s="12"/>
      <c r="K7" s="7" t="s">
        <v>124</v>
      </c>
      <c r="L7" s="12"/>
      <c r="M7" s="12"/>
    </row>
    <row r="8" spans="1:13" ht="18" customHeight="1" x14ac:dyDescent="0.2">
      <c r="C8" s="12"/>
      <c r="D8" s="12"/>
      <c r="E8" s="12"/>
      <c r="F8" s="12"/>
      <c r="G8" s="12"/>
      <c r="H8" s="12"/>
      <c r="I8" s="12"/>
      <c r="K8" s="5" t="s">
        <v>96</v>
      </c>
      <c r="L8" s="12"/>
      <c r="M8" s="12"/>
    </row>
    <row r="9" spans="1:13" ht="18" customHeight="1" x14ac:dyDescent="0.2">
      <c r="C9" s="5" t="s">
        <v>58</v>
      </c>
      <c r="D9" s="5"/>
      <c r="E9" s="5"/>
      <c r="F9" s="5"/>
      <c r="G9" s="5"/>
      <c r="H9" s="5"/>
      <c r="I9" s="5"/>
      <c r="K9" s="7" t="s">
        <v>97</v>
      </c>
      <c r="L9" s="5"/>
      <c r="M9" s="5" t="s">
        <v>61</v>
      </c>
    </row>
    <row r="10" spans="1:13" s="5" customFormat="1" ht="18" customHeight="1" x14ac:dyDescent="0.2">
      <c r="C10" s="5" t="s">
        <v>177</v>
      </c>
      <c r="G10" s="7"/>
      <c r="H10" s="7" t="s">
        <v>28</v>
      </c>
      <c r="I10" s="7"/>
      <c r="K10" s="5" t="s">
        <v>98</v>
      </c>
      <c r="M10" s="5" t="s">
        <v>90</v>
      </c>
    </row>
    <row r="11" spans="1:13" s="5" customFormat="1" ht="18" customHeight="1" x14ac:dyDescent="0.2">
      <c r="C11" s="7" t="s">
        <v>59</v>
      </c>
      <c r="E11" s="7" t="s">
        <v>27</v>
      </c>
      <c r="G11" s="7" t="s">
        <v>131</v>
      </c>
      <c r="I11" s="7" t="s">
        <v>60</v>
      </c>
      <c r="K11" s="7" t="s">
        <v>139</v>
      </c>
      <c r="M11" s="7" t="s">
        <v>92</v>
      </c>
    </row>
    <row r="12" spans="1:13" ht="18" customHeight="1" x14ac:dyDescent="0.2">
      <c r="A12" s="13" t="s">
        <v>207</v>
      </c>
      <c r="C12" s="8">
        <v>323400000</v>
      </c>
      <c r="D12" s="8"/>
      <c r="E12" s="8">
        <v>50281000</v>
      </c>
      <c r="F12" s="8"/>
      <c r="G12" s="8">
        <v>32340000</v>
      </c>
      <c r="H12" s="8"/>
      <c r="I12" s="8">
        <v>471025676</v>
      </c>
      <c r="J12" s="8"/>
      <c r="K12" s="8">
        <v>132044279</v>
      </c>
      <c r="L12" s="8"/>
      <c r="M12" s="8">
        <f>SUM(C12:K12)</f>
        <v>1009090955</v>
      </c>
    </row>
    <row r="13" spans="1:13" ht="18" customHeight="1" x14ac:dyDescent="0.2">
      <c r="A13" s="4" t="s">
        <v>73</v>
      </c>
      <c r="C13" s="9">
        <v>0</v>
      </c>
      <c r="D13" s="8"/>
      <c r="E13" s="9">
        <v>0</v>
      </c>
      <c r="F13" s="8"/>
      <c r="G13" s="9">
        <v>0</v>
      </c>
      <c r="I13" s="8">
        <f>SUM(PL!J32)</f>
        <v>41829669</v>
      </c>
      <c r="K13" s="9">
        <v>0</v>
      </c>
      <c r="M13" s="8">
        <f t="shared" ref="M13:M14" si="0">SUM(C13:K13)</f>
        <v>41829669</v>
      </c>
    </row>
    <row r="14" spans="1:13" ht="18" customHeight="1" x14ac:dyDescent="0.2">
      <c r="A14" s="4" t="s">
        <v>78</v>
      </c>
      <c r="C14" s="16">
        <v>0</v>
      </c>
      <c r="E14" s="16">
        <v>0</v>
      </c>
      <c r="G14" s="16">
        <v>0</v>
      </c>
      <c r="I14" s="14">
        <f>SUM(PL!J60)</f>
        <v>1551534</v>
      </c>
      <c r="K14" s="16">
        <v>3359280</v>
      </c>
      <c r="M14" s="14">
        <f t="shared" si="0"/>
        <v>4910814</v>
      </c>
    </row>
    <row r="15" spans="1:13" ht="18" customHeight="1" x14ac:dyDescent="0.2">
      <c r="A15" s="4" t="s">
        <v>79</v>
      </c>
      <c r="C15" s="9">
        <f>SUBTOTAL(9,C13:C14)</f>
        <v>0</v>
      </c>
      <c r="D15" s="8"/>
      <c r="E15" s="9">
        <f>SUBTOTAL(9,E13:E14)</f>
        <v>0</v>
      </c>
      <c r="F15" s="8"/>
      <c r="G15" s="9">
        <f>SUBTOTAL(9,G13:G14)</f>
        <v>0</v>
      </c>
      <c r="H15" s="8"/>
      <c r="I15" s="8">
        <f>SUBTOTAL(9,I13:I14)</f>
        <v>43381203</v>
      </c>
      <c r="J15" s="8"/>
      <c r="K15" s="8">
        <f>SUBTOTAL(9,K13:K14)</f>
        <v>3359280</v>
      </c>
      <c r="L15" s="8"/>
      <c r="M15" s="8">
        <f>SUBTOTAL(9,M13:M14)</f>
        <v>46740483</v>
      </c>
    </row>
    <row r="16" spans="1:13" ht="18" customHeight="1" x14ac:dyDescent="0.2">
      <c r="A16" s="4" t="s">
        <v>239</v>
      </c>
      <c r="C16" s="9">
        <v>0</v>
      </c>
      <c r="D16" s="8"/>
      <c r="E16" s="9">
        <v>0</v>
      </c>
      <c r="F16" s="8"/>
      <c r="G16" s="9">
        <v>0</v>
      </c>
      <c r="H16" s="8"/>
      <c r="I16" s="8">
        <v>-48510000</v>
      </c>
      <c r="J16" s="8"/>
      <c r="K16" s="9">
        <v>0</v>
      </c>
      <c r="L16" s="8"/>
      <c r="M16" s="8">
        <f>SUM(C16:K16)</f>
        <v>-48510000</v>
      </c>
    </row>
    <row r="17" spans="1:13" ht="18" customHeight="1" thickBot="1" x14ac:dyDescent="0.25">
      <c r="A17" s="1" t="s">
        <v>208</v>
      </c>
      <c r="C17" s="11">
        <f>SUM(C12,C15:C16)</f>
        <v>323400000</v>
      </c>
      <c r="D17" s="8"/>
      <c r="E17" s="11">
        <f>SUM(E12,E15:E16)</f>
        <v>50281000</v>
      </c>
      <c r="F17" s="8"/>
      <c r="G17" s="11">
        <f>SUM(G12,G15:G16)</f>
        <v>32340000</v>
      </c>
      <c r="H17" s="8"/>
      <c r="I17" s="11">
        <f>SUM(I12,I15:I16)</f>
        <v>465896879</v>
      </c>
      <c r="J17" s="8"/>
      <c r="K17" s="11">
        <f>SUM(K12,K15:K16)</f>
        <v>135403559</v>
      </c>
      <c r="L17" s="8"/>
      <c r="M17" s="11">
        <f>SUM(M12,M15:M16)</f>
        <v>1007321438</v>
      </c>
    </row>
    <row r="18" spans="1:13" ht="18" customHeight="1" thickTop="1" x14ac:dyDescent="0.2">
      <c r="A18" s="1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8" customHeight="1" x14ac:dyDescent="0.2">
      <c r="A19" s="13" t="s">
        <v>224</v>
      </c>
      <c r="C19" s="8">
        <f>SUM(C17)</f>
        <v>323400000</v>
      </c>
      <c r="D19" s="8"/>
      <c r="E19" s="8">
        <f>SUM(E17)</f>
        <v>50281000</v>
      </c>
      <c r="F19" s="8"/>
      <c r="G19" s="8">
        <f>SUM(G17)</f>
        <v>32340000</v>
      </c>
      <c r="H19" s="8"/>
      <c r="I19" s="8">
        <f>SUM(I17)</f>
        <v>465896879</v>
      </c>
      <c r="J19" s="8"/>
      <c r="K19" s="8">
        <f>SUM(K17)</f>
        <v>135403559</v>
      </c>
      <c r="L19" s="8"/>
      <c r="M19" s="8">
        <f>SUM(C19:K19)</f>
        <v>1007321438</v>
      </c>
    </row>
    <row r="20" spans="1:13" ht="18" customHeight="1" x14ac:dyDescent="0.2">
      <c r="A20" s="4" t="s">
        <v>73</v>
      </c>
      <c r="C20" s="9">
        <v>0</v>
      </c>
      <c r="E20" s="9">
        <v>0</v>
      </c>
      <c r="G20" s="9">
        <v>0</v>
      </c>
      <c r="I20" s="8">
        <f>PL!H32</f>
        <v>103474589</v>
      </c>
      <c r="K20" s="9">
        <v>0</v>
      </c>
      <c r="M20" s="8">
        <f t="shared" ref="M20:M21" si="1">SUM(C20:K20)</f>
        <v>103474589</v>
      </c>
    </row>
    <row r="21" spans="1:13" ht="18" customHeight="1" x14ac:dyDescent="0.2">
      <c r="A21" s="4" t="s">
        <v>78</v>
      </c>
      <c r="C21" s="16">
        <v>0</v>
      </c>
      <c r="E21" s="16">
        <v>0</v>
      </c>
      <c r="G21" s="16">
        <v>0</v>
      </c>
      <c r="I21" s="14">
        <f>SUM(PL!H60)</f>
        <v>0</v>
      </c>
      <c r="K21" s="16">
        <v>0</v>
      </c>
      <c r="M21" s="14">
        <f t="shared" si="1"/>
        <v>0</v>
      </c>
    </row>
    <row r="22" spans="1:13" ht="18" customHeight="1" x14ac:dyDescent="0.2">
      <c r="A22" s="4" t="s">
        <v>79</v>
      </c>
      <c r="C22" s="9">
        <f>SUBTOTAL(9,C20:C21)</f>
        <v>0</v>
      </c>
      <c r="D22" s="8"/>
      <c r="E22" s="9">
        <f>SUBTOTAL(9,E20:E21)</f>
        <v>0</v>
      </c>
      <c r="F22" s="8"/>
      <c r="G22" s="9">
        <f>SUBTOTAL(9,G20:G21)</f>
        <v>0</v>
      </c>
      <c r="H22" s="8"/>
      <c r="I22" s="8">
        <f>SUBTOTAL(9,I20:I21)</f>
        <v>103474589</v>
      </c>
      <c r="J22" s="8"/>
      <c r="K22" s="8">
        <f>SUBTOTAL(9,K20:K21)</f>
        <v>0</v>
      </c>
      <c r="L22" s="8"/>
      <c r="M22" s="8">
        <f>SUBTOTAL(9,M20:M21)</f>
        <v>103474589</v>
      </c>
    </row>
    <row r="23" spans="1:13" ht="18" customHeight="1" x14ac:dyDescent="0.2">
      <c r="A23" s="4" t="s">
        <v>239</v>
      </c>
      <c r="C23" s="9">
        <v>0</v>
      </c>
      <c r="D23" s="8"/>
      <c r="E23" s="9">
        <v>0</v>
      </c>
      <c r="F23" s="8"/>
      <c r="G23" s="9">
        <v>0</v>
      </c>
      <c r="H23" s="8"/>
      <c r="I23" s="8">
        <v>-32340000</v>
      </c>
      <c r="J23" s="8"/>
      <c r="K23" s="9">
        <v>0</v>
      </c>
      <c r="L23" s="8"/>
      <c r="M23" s="8">
        <f>SUM(C23:K23)</f>
        <v>-32340000</v>
      </c>
    </row>
    <row r="24" spans="1:13" ht="18" customHeight="1" thickBot="1" x14ac:dyDescent="0.25">
      <c r="A24" s="1" t="s">
        <v>225</v>
      </c>
      <c r="C24" s="11">
        <f>SUM(C19,C22:C23)</f>
        <v>323400000</v>
      </c>
      <c r="D24" s="8"/>
      <c r="E24" s="11">
        <f>SUM(E19,E22:E23)</f>
        <v>50281000</v>
      </c>
      <c r="F24" s="8"/>
      <c r="G24" s="11">
        <f>SUM(G19,G22:G23)</f>
        <v>32340000</v>
      </c>
      <c r="H24" s="8"/>
      <c r="I24" s="11">
        <f>SUM(I19,I22:I23)</f>
        <v>537031468</v>
      </c>
      <c r="J24" s="8"/>
      <c r="K24" s="11">
        <f>SUM(K19,K22:K23)</f>
        <v>135403559</v>
      </c>
      <c r="L24" s="8"/>
      <c r="M24" s="11">
        <f>SUM(M19,M22:M23)</f>
        <v>1078456027</v>
      </c>
    </row>
    <row r="25" spans="1:13" ht="18" customHeight="1" thickTop="1" x14ac:dyDescent="0.2">
      <c r="C25" s="8">
        <f>C19-BS!J76</f>
        <v>0</v>
      </c>
      <c r="E25" s="8">
        <f>E19-BS!J77</f>
        <v>0</v>
      </c>
      <c r="G25" s="8">
        <f>G19-BS!J80</f>
        <v>0</v>
      </c>
      <c r="I25" s="8">
        <f>I19-BS!J81</f>
        <v>0</v>
      </c>
      <c r="K25" s="8">
        <f>K19-BS!J82</f>
        <v>0</v>
      </c>
      <c r="M25" s="8">
        <f>M19-BS!J83</f>
        <v>0</v>
      </c>
    </row>
    <row r="26" spans="1:13" ht="18" customHeight="1" x14ac:dyDescent="0.2">
      <c r="C26" s="8">
        <f>C24-BS!H76</f>
        <v>0</v>
      </c>
      <c r="E26" s="8">
        <f>E24-BS!H77</f>
        <v>0</v>
      </c>
      <c r="G26" s="8">
        <f>G24-BS!H80</f>
        <v>0</v>
      </c>
      <c r="I26" s="8">
        <f>I24-BS!H81</f>
        <v>0</v>
      </c>
      <c r="K26" s="8">
        <f>K24-BS!H82</f>
        <v>0</v>
      </c>
      <c r="M26" s="8">
        <f>M24-BS!H85</f>
        <v>0</v>
      </c>
    </row>
    <row r="27" spans="1:13" ht="18" customHeight="1" x14ac:dyDescent="0.2">
      <c r="A27" s="4" t="s">
        <v>15</v>
      </c>
    </row>
    <row r="28" spans="1:13" ht="8.25" customHeight="1" x14ac:dyDescent="0.2">
      <c r="C28" s="8"/>
      <c r="E28" s="8"/>
      <c r="G28" s="8"/>
      <c r="I28" s="8"/>
      <c r="K28" s="8"/>
      <c r="M28" s="8"/>
    </row>
    <row r="29" spans="1:13" ht="8.25" customHeight="1" x14ac:dyDescent="0.2">
      <c r="C29" s="8"/>
      <c r="E29" s="8"/>
      <c r="G29" s="8"/>
      <c r="I29" s="8"/>
      <c r="K29" s="8"/>
      <c r="M29" s="8"/>
    </row>
    <row r="30" spans="1:13" ht="8.25" customHeight="1" x14ac:dyDescent="0.2"/>
    <row r="31" spans="1:13" ht="8.25" customHeight="1" x14ac:dyDescent="0.2"/>
    <row r="94" spans="1:10" ht="18" customHeight="1" x14ac:dyDescent="0.2">
      <c r="A94" s="96"/>
      <c r="B94" s="96"/>
      <c r="E94" s="96"/>
      <c r="F94" s="96"/>
      <c r="G94" s="96"/>
      <c r="H94" s="96"/>
      <c r="I94" s="96"/>
      <c r="J94" s="96"/>
    </row>
  </sheetData>
  <mergeCells count="3">
    <mergeCell ref="C5:M5"/>
    <mergeCell ref="A94:B94"/>
    <mergeCell ref="E94:J94"/>
  </mergeCells>
  <pageMargins left="1.07" right="0.39370078740157483" top="0.78740157480314965" bottom="0.19685039370078741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1D954-9AB0-483E-A166-3EF409901C8F}">
  <sheetPr>
    <tabColor rgb="FFFFFF00"/>
  </sheetPr>
  <dimension ref="A1:K118"/>
  <sheetViews>
    <sheetView showGridLines="0" tabSelected="1" view="pageBreakPreview" topLeftCell="A85" zoomScale="70" zoomScaleNormal="115" zoomScaleSheetLayoutView="70" workbookViewId="0">
      <selection activeCell="F101" sqref="F101"/>
    </sheetView>
  </sheetViews>
  <sheetFormatPr defaultColWidth="9.140625" defaultRowHeight="21.75" customHeight="1" x14ac:dyDescent="0.2"/>
  <cols>
    <col min="1" max="1" width="44.7109375" style="53" customWidth="1"/>
    <col min="2" max="2" width="12.85546875" style="54" customWidth="1"/>
    <col min="3" max="3" width="1.28515625" style="53" customWidth="1"/>
    <col min="4" max="4" width="14.7109375" style="53" customWidth="1"/>
    <col min="5" max="5" width="1.7109375" style="53" customWidth="1"/>
    <col min="6" max="6" width="14.7109375" style="53" customWidth="1"/>
    <col min="7" max="7" width="1.7109375" style="53" customWidth="1"/>
    <col min="8" max="8" width="14.7109375" style="53" customWidth="1"/>
    <col min="9" max="9" width="1.7109375" style="53" customWidth="1"/>
    <col min="10" max="10" width="14.7109375" style="53" customWidth="1"/>
    <col min="11" max="11" width="1.7109375" style="53" customWidth="1"/>
    <col min="12" max="16384" width="9.140625" style="53"/>
  </cols>
  <sheetData>
    <row r="1" spans="1:10" s="51" customFormat="1" ht="21.6" customHeight="1" x14ac:dyDescent="0.2">
      <c r="A1" s="51" t="s">
        <v>111</v>
      </c>
      <c r="B1" s="52"/>
    </row>
    <row r="2" spans="1:10" s="51" customFormat="1" ht="21.6" customHeight="1" x14ac:dyDescent="0.2">
      <c r="A2" s="51" t="s">
        <v>108</v>
      </c>
      <c r="B2" s="52"/>
    </row>
    <row r="3" spans="1:10" s="51" customFormat="1" ht="21.6" customHeight="1" x14ac:dyDescent="0.2">
      <c r="A3" s="51" t="s">
        <v>223</v>
      </c>
      <c r="B3" s="52"/>
    </row>
    <row r="4" spans="1:10" ht="21.6" customHeight="1" x14ac:dyDescent="0.2">
      <c r="C4" s="55"/>
      <c r="J4" s="56" t="s">
        <v>0</v>
      </c>
    </row>
    <row r="5" spans="1:10" s="51" customFormat="1" ht="21.6" customHeight="1" x14ac:dyDescent="0.2">
      <c r="B5" s="57"/>
      <c r="D5" s="58"/>
      <c r="E5" s="58" t="s">
        <v>1</v>
      </c>
      <c r="F5" s="58"/>
      <c r="G5" s="59"/>
      <c r="H5" s="58"/>
      <c r="I5" s="58" t="s">
        <v>2</v>
      </c>
      <c r="J5" s="58"/>
    </row>
    <row r="6" spans="1:10" ht="21.6" customHeight="1" x14ac:dyDescent="0.2">
      <c r="B6" s="90"/>
      <c r="D6" s="61">
        <v>2023</v>
      </c>
      <c r="E6" s="62"/>
      <c r="F6" s="61">
        <v>2022</v>
      </c>
      <c r="G6" s="62"/>
      <c r="H6" s="61">
        <v>2023</v>
      </c>
      <c r="I6" s="62"/>
      <c r="J6" s="61">
        <v>2022</v>
      </c>
    </row>
    <row r="7" spans="1:10" ht="21.6" customHeight="1" x14ac:dyDescent="0.2">
      <c r="A7" s="51" t="s">
        <v>45</v>
      </c>
    </row>
    <row r="8" spans="1:10" ht="21.6" customHeight="1" x14ac:dyDescent="0.2">
      <c r="A8" s="53" t="s">
        <v>193</v>
      </c>
      <c r="D8" s="33">
        <f>[1]PL!D28</f>
        <v>71289944</v>
      </c>
      <c r="E8" s="33"/>
      <c r="F8" s="33">
        <f>[1]PL!F28</f>
        <v>116792336</v>
      </c>
      <c r="G8" s="33"/>
      <c r="H8" s="33">
        <f>[1]PL!H28</f>
        <v>109784013</v>
      </c>
      <c r="I8" s="33"/>
      <c r="J8" s="33">
        <f>[1]PL!J28</f>
        <v>32321053</v>
      </c>
    </row>
    <row r="9" spans="1:10" ht="21.6" customHeight="1" x14ac:dyDescent="0.2">
      <c r="A9" s="53" t="s">
        <v>154</v>
      </c>
      <c r="D9" s="33"/>
      <c r="E9" s="33"/>
      <c r="F9" s="33"/>
      <c r="G9" s="33"/>
      <c r="H9" s="33"/>
      <c r="I9" s="33"/>
      <c r="J9" s="33"/>
    </row>
    <row r="10" spans="1:10" ht="21.6" customHeight="1" x14ac:dyDescent="0.2">
      <c r="A10" s="53" t="s">
        <v>155</v>
      </c>
      <c r="D10" s="33"/>
      <c r="E10" s="33"/>
      <c r="F10" s="33"/>
      <c r="G10" s="33"/>
      <c r="H10" s="33"/>
      <c r="I10" s="33"/>
      <c r="J10" s="33"/>
    </row>
    <row r="11" spans="1:10" ht="21.6" customHeight="1" x14ac:dyDescent="0.2">
      <c r="A11" s="53" t="s">
        <v>146</v>
      </c>
      <c r="D11" s="33">
        <v>135010000</v>
      </c>
      <c r="E11" s="33"/>
      <c r="F11" s="33">
        <v>130787590</v>
      </c>
      <c r="G11" s="33"/>
      <c r="H11" s="33">
        <v>56277169</v>
      </c>
      <c r="I11" s="33"/>
      <c r="J11" s="33">
        <v>57818969</v>
      </c>
    </row>
    <row r="12" spans="1:10" ht="21.6" customHeight="1" x14ac:dyDescent="0.2">
      <c r="A12" s="53" t="s">
        <v>166</v>
      </c>
      <c r="D12" s="33">
        <v>5048680</v>
      </c>
      <c r="E12" s="33"/>
      <c r="F12" s="33">
        <v>4543513</v>
      </c>
      <c r="G12" s="33"/>
      <c r="H12" s="33">
        <v>0</v>
      </c>
      <c r="I12" s="33"/>
      <c r="J12" s="33">
        <v>0</v>
      </c>
    </row>
    <row r="13" spans="1:10" ht="21.6" customHeight="1" x14ac:dyDescent="0.2">
      <c r="A13" s="53" t="s">
        <v>147</v>
      </c>
      <c r="D13" s="33">
        <v>2165338</v>
      </c>
      <c r="E13" s="33"/>
      <c r="F13" s="33">
        <v>3340924</v>
      </c>
      <c r="G13" s="33"/>
      <c r="H13" s="33">
        <v>1592231</v>
      </c>
      <c r="I13" s="33"/>
      <c r="J13" s="33">
        <v>2877302</v>
      </c>
    </row>
    <row r="14" spans="1:10" ht="21.6" customHeight="1" x14ac:dyDescent="0.2">
      <c r="A14" s="53" t="s">
        <v>200</v>
      </c>
    </row>
    <row r="15" spans="1:10" ht="21.6" customHeight="1" x14ac:dyDescent="0.2">
      <c r="A15" s="53" t="s">
        <v>201</v>
      </c>
      <c r="D15" s="37">
        <v>1529542</v>
      </c>
      <c r="E15" s="33"/>
      <c r="F15" s="37">
        <v>-704044</v>
      </c>
      <c r="G15" s="33"/>
      <c r="H15" s="37">
        <v>1642710</v>
      </c>
      <c r="I15" s="33"/>
      <c r="J15" s="37">
        <v>52961</v>
      </c>
    </row>
    <row r="16" spans="1:10" ht="21.6" customHeight="1" x14ac:dyDescent="0.2">
      <c r="A16" s="53" t="s">
        <v>252</v>
      </c>
      <c r="D16" s="37"/>
      <c r="E16" s="33"/>
      <c r="F16" s="37"/>
      <c r="G16" s="33"/>
      <c r="H16" s="37"/>
      <c r="I16" s="33"/>
      <c r="J16" s="37"/>
    </row>
    <row r="17" spans="1:10" ht="21.6" customHeight="1" x14ac:dyDescent="0.2">
      <c r="A17" s="53" t="s">
        <v>244</v>
      </c>
      <c r="D17" s="37">
        <v>-795412</v>
      </c>
      <c r="E17" s="33"/>
      <c r="F17" s="37">
        <v>-675098</v>
      </c>
      <c r="G17" s="33"/>
      <c r="H17" s="37">
        <v>-882234</v>
      </c>
      <c r="I17" s="33"/>
      <c r="J17" s="37">
        <v>-876794</v>
      </c>
    </row>
    <row r="18" spans="1:10" ht="21.6" customHeight="1" x14ac:dyDescent="0.2">
      <c r="A18" s="53" t="s">
        <v>245</v>
      </c>
      <c r="D18" s="37">
        <v>-2955383</v>
      </c>
      <c r="E18" s="33"/>
      <c r="F18" s="37">
        <v>3264291</v>
      </c>
      <c r="G18" s="33"/>
      <c r="H18" s="37">
        <v>-2955383</v>
      </c>
      <c r="I18" s="33"/>
      <c r="J18" s="37">
        <v>3264291</v>
      </c>
    </row>
    <row r="19" spans="1:10" ht="21.6" customHeight="1" x14ac:dyDescent="0.2">
      <c r="A19" s="53" t="s">
        <v>246</v>
      </c>
      <c r="D19" s="37">
        <v>-30310</v>
      </c>
      <c r="E19" s="33"/>
      <c r="F19" s="37">
        <v>-130843</v>
      </c>
      <c r="G19" s="33"/>
      <c r="H19" s="37">
        <v>-30310</v>
      </c>
      <c r="I19" s="33"/>
      <c r="J19" s="37">
        <v>-130843</v>
      </c>
    </row>
    <row r="20" spans="1:10" ht="21.6" customHeight="1" x14ac:dyDescent="0.2">
      <c r="A20" s="53" t="s">
        <v>247</v>
      </c>
      <c r="D20" s="37">
        <v>-28879269</v>
      </c>
      <c r="E20" s="33"/>
      <c r="F20" s="37">
        <v>0</v>
      </c>
      <c r="G20" s="33"/>
      <c r="H20" s="37">
        <v>0</v>
      </c>
      <c r="I20" s="33"/>
      <c r="J20" s="37">
        <v>0</v>
      </c>
    </row>
    <row r="21" spans="1:10" ht="21.6" customHeight="1" x14ac:dyDescent="0.2">
      <c r="A21" s="53" t="s">
        <v>211</v>
      </c>
      <c r="D21" s="37">
        <v>-1861818</v>
      </c>
      <c r="E21" s="33"/>
      <c r="F21" s="37">
        <v>-962719</v>
      </c>
      <c r="G21" s="33"/>
      <c r="H21" s="37">
        <v>-9354315</v>
      </c>
      <c r="I21" s="33"/>
      <c r="J21" s="37">
        <v>-651932</v>
      </c>
    </row>
    <row r="22" spans="1:10" ht="21.6" customHeight="1" x14ac:dyDescent="0.2">
      <c r="A22" s="53" t="s">
        <v>248</v>
      </c>
      <c r="D22" s="37">
        <v>16176</v>
      </c>
      <c r="E22" s="33"/>
      <c r="F22" s="37">
        <v>0</v>
      </c>
      <c r="G22" s="33"/>
      <c r="H22" s="37">
        <v>16176</v>
      </c>
      <c r="I22" s="33"/>
      <c r="J22" s="37">
        <v>0</v>
      </c>
    </row>
    <row r="23" spans="1:10" ht="21.6" customHeight="1" x14ac:dyDescent="0.2">
      <c r="A23" s="53" t="s">
        <v>181</v>
      </c>
      <c r="D23" s="37">
        <v>2898621</v>
      </c>
      <c r="E23" s="33"/>
      <c r="F23" s="37">
        <v>178148</v>
      </c>
      <c r="G23" s="33"/>
      <c r="H23" s="37">
        <v>1527732</v>
      </c>
      <c r="I23" s="33"/>
      <c r="J23" s="37">
        <v>176471</v>
      </c>
    </row>
    <row r="24" spans="1:10" ht="21.6" customHeight="1" x14ac:dyDescent="0.2">
      <c r="A24" s="53" t="s">
        <v>240</v>
      </c>
      <c r="D24" s="37">
        <v>-1044737</v>
      </c>
      <c r="E24" s="33"/>
      <c r="F24" s="37">
        <v>3492</v>
      </c>
      <c r="G24" s="33"/>
      <c r="H24" s="37">
        <v>-88029</v>
      </c>
      <c r="I24" s="33"/>
      <c r="J24" s="37">
        <v>3492</v>
      </c>
    </row>
    <row r="25" spans="1:10" ht="21.6" customHeight="1" x14ac:dyDescent="0.2">
      <c r="A25" s="53" t="s">
        <v>249</v>
      </c>
      <c r="D25" s="37">
        <v>4318165</v>
      </c>
      <c r="E25" s="33"/>
      <c r="F25" s="37">
        <v>0</v>
      </c>
      <c r="G25" s="33"/>
      <c r="H25" s="37">
        <v>0</v>
      </c>
      <c r="I25" s="33"/>
      <c r="J25" s="37">
        <v>0</v>
      </c>
    </row>
    <row r="26" spans="1:10" ht="21.6" customHeight="1" x14ac:dyDescent="0.2">
      <c r="A26" s="53" t="s">
        <v>257</v>
      </c>
      <c r="D26" s="37">
        <v>1451252</v>
      </c>
      <c r="E26" s="33"/>
      <c r="F26" s="37">
        <v>0</v>
      </c>
      <c r="G26" s="33"/>
      <c r="H26" s="37">
        <v>0</v>
      </c>
      <c r="I26" s="33"/>
      <c r="J26" s="37">
        <v>0</v>
      </c>
    </row>
    <row r="27" spans="1:10" ht="21.6" customHeight="1" x14ac:dyDescent="0.2">
      <c r="A27" s="53" t="s">
        <v>216</v>
      </c>
      <c r="D27" s="37">
        <v>0</v>
      </c>
      <c r="E27" s="33"/>
      <c r="F27" s="37">
        <v>35232</v>
      </c>
      <c r="G27" s="33"/>
      <c r="H27" s="37">
        <v>0</v>
      </c>
      <c r="I27" s="33"/>
      <c r="J27" s="37">
        <v>35232</v>
      </c>
    </row>
    <row r="28" spans="1:10" ht="21.6" customHeight="1" x14ac:dyDescent="0.2">
      <c r="A28" s="53" t="s">
        <v>213</v>
      </c>
      <c r="D28" s="37">
        <v>0</v>
      </c>
      <c r="E28" s="33"/>
      <c r="F28" s="37">
        <v>-1695000</v>
      </c>
      <c r="G28" s="33"/>
      <c r="H28" s="37">
        <v>0</v>
      </c>
      <c r="I28" s="33"/>
      <c r="J28" s="37">
        <v>0</v>
      </c>
    </row>
    <row r="29" spans="1:10" ht="21.6" customHeight="1" x14ac:dyDescent="0.2">
      <c r="A29" s="53" t="s">
        <v>241</v>
      </c>
      <c r="D29" s="37">
        <v>0</v>
      </c>
      <c r="E29" s="33"/>
      <c r="F29" s="37">
        <v>0</v>
      </c>
      <c r="G29" s="33"/>
      <c r="H29" s="37">
        <v>-5000000</v>
      </c>
      <c r="I29" s="33"/>
      <c r="J29" s="37">
        <v>0</v>
      </c>
    </row>
    <row r="30" spans="1:10" ht="21.6" customHeight="1" x14ac:dyDescent="0.2">
      <c r="A30" s="53" t="s">
        <v>242</v>
      </c>
      <c r="D30" s="37">
        <v>5400000</v>
      </c>
      <c r="E30" s="33"/>
      <c r="F30" s="37">
        <v>0</v>
      </c>
      <c r="G30" s="33"/>
      <c r="H30" s="37">
        <v>0</v>
      </c>
      <c r="I30" s="33"/>
      <c r="J30" s="37">
        <v>0</v>
      </c>
    </row>
    <row r="31" spans="1:10" ht="21.6" customHeight="1" x14ac:dyDescent="0.2">
      <c r="A31" s="53" t="s">
        <v>159</v>
      </c>
      <c r="D31" s="37">
        <v>-6802854</v>
      </c>
      <c r="E31" s="33"/>
      <c r="F31" s="37">
        <v>-10688965</v>
      </c>
      <c r="G31" s="33"/>
      <c r="H31" s="37">
        <v>0</v>
      </c>
      <c r="I31" s="33"/>
      <c r="J31" s="37">
        <v>0</v>
      </c>
    </row>
    <row r="32" spans="1:10" ht="21.6" customHeight="1" x14ac:dyDescent="0.2">
      <c r="A32" s="53" t="s">
        <v>221</v>
      </c>
      <c r="D32" s="37">
        <v>0</v>
      </c>
      <c r="E32" s="33"/>
      <c r="F32" s="37">
        <v>0</v>
      </c>
      <c r="G32" s="33"/>
      <c r="H32" s="37">
        <v>-420244</v>
      </c>
      <c r="I32" s="33"/>
      <c r="J32" s="37">
        <v>0</v>
      </c>
    </row>
    <row r="33" spans="1:10" ht="21.6" customHeight="1" x14ac:dyDescent="0.2">
      <c r="A33" s="53" t="s">
        <v>160</v>
      </c>
      <c r="D33" s="37">
        <v>11614820</v>
      </c>
      <c r="E33" s="33"/>
      <c r="F33" s="37">
        <v>10471127</v>
      </c>
      <c r="G33" s="33"/>
      <c r="H33" s="37">
        <v>6257580</v>
      </c>
      <c r="I33" s="33"/>
      <c r="J33" s="37">
        <v>6729814</v>
      </c>
    </row>
    <row r="34" spans="1:10" ht="21.6" customHeight="1" x14ac:dyDescent="0.2">
      <c r="A34" s="53" t="s">
        <v>173</v>
      </c>
      <c r="D34" s="37">
        <v>-235577</v>
      </c>
      <c r="E34" s="33"/>
      <c r="F34" s="37">
        <v>302888</v>
      </c>
      <c r="G34" s="33"/>
      <c r="H34" s="37">
        <v>129973</v>
      </c>
      <c r="I34" s="33"/>
      <c r="J34" s="37">
        <v>302888</v>
      </c>
    </row>
    <row r="35" spans="1:10" ht="21.6" customHeight="1" x14ac:dyDescent="0.2">
      <c r="A35" s="53" t="s">
        <v>250</v>
      </c>
      <c r="D35" s="37"/>
      <c r="E35" s="33"/>
      <c r="F35" s="37"/>
      <c r="G35" s="33"/>
      <c r="H35" s="37"/>
      <c r="I35" s="33"/>
      <c r="J35" s="37"/>
    </row>
    <row r="36" spans="1:10" ht="21.6" customHeight="1" x14ac:dyDescent="0.2">
      <c r="A36" s="53" t="s">
        <v>143</v>
      </c>
      <c r="D36" s="37">
        <v>29057412</v>
      </c>
      <c r="E36" s="33"/>
      <c r="F36" s="37">
        <v>14642997</v>
      </c>
      <c r="G36" s="33"/>
      <c r="H36" s="37">
        <v>0</v>
      </c>
      <c r="I36" s="33"/>
      <c r="J36" s="37">
        <v>0</v>
      </c>
    </row>
    <row r="37" spans="1:10" ht="21.6" customHeight="1" x14ac:dyDescent="0.2">
      <c r="A37" s="53" t="s">
        <v>182</v>
      </c>
      <c r="D37" s="33">
        <v>3447352</v>
      </c>
      <c r="E37" s="33"/>
      <c r="F37" s="33">
        <v>-890072</v>
      </c>
      <c r="G37" s="33"/>
      <c r="H37" s="33">
        <v>3447352</v>
      </c>
      <c r="I37" s="33"/>
      <c r="J37" s="33">
        <v>-890072</v>
      </c>
    </row>
    <row r="38" spans="1:10" ht="21.6" customHeight="1" x14ac:dyDescent="0.2">
      <c r="A38" s="53" t="s">
        <v>243</v>
      </c>
      <c r="D38" s="33">
        <v>0</v>
      </c>
      <c r="E38" s="33"/>
      <c r="F38" s="33">
        <v>0</v>
      </c>
      <c r="G38" s="33"/>
      <c r="H38" s="33">
        <v>-75002717</v>
      </c>
      <c r="I38" s="33"/>
      <c r="J38" s="33">
        <v>-76499966</v>
      </c>
    </row>
    <row r="39" spans="1:10" ht="21.6" customHeight="1" x14ac:dyDescent="0.2">
      <c r="A39" s="53" t="s">
        <v>37</v>
      </c>
      <c r="D39" s="33">
        <v>-940300</v>
      </c>
      <c r="E39" s="33"/>
      <c r="F39" s="33">
        <v>-120311</v>
      </c>
      <c r="G39" s="33"/>
      <c r="H39" s="33">
        <v>-4613604</v>
      </c>
      <c r="I39" s="33"/>
      <c r="J39" s="33">
        <v>-2645027</v>
      </c>
    </row>
    <row r="40" spans="1:10" ht="21.6" customHeight="1" x14ac:dyDescent="0.2">
      <c r="A40" s="53" t="s">
        <v>196</v>
      </c>
      <c r="D40" s="38">
        <v>39595285</v>
      </c>
      <c r="E40" s="33"/>
      <c r="F40" s="38">
        <v>30465370</v>
      </c>
      <c r="G40" s="33"/>
      <c r="H40" s="38">
        <v>34797176</v>
      </c>
      <c r="I40" s="33"/>
      <c r="J40" s="38">
        <v>24344401</v>
      </c>
    </row>
    <row r="41" spans="1:10" ht="21.6" customHeight="1" x14ac:dyDescent="0.2">
      <c r="A41" s="51" t="s">
        <v>80</v>
      </c>
      <c r="D41" s="37"/>
      <c r="E41" s="33"/>
      <c r="F41" s="37"/>
      <c r="G41" s="33"/>
      <c r="H41" s="37"/>
      <c r="I41" s="33"/>
      <c r="J41" s="37"/>
    </row>
    <row r="42" spans="1:10" ht="21.6" customHeight="1" x14ac:dyDescent="0.2">
      <c r="A42" s="51" t="s">
        <v>46</v>
      </c>
      <c r="D42" s="33">
        <f>SUM(D8:D40)</f>
        <v>269296927</v>
      </c>
      <c r="E42" s="33"/>
      <c r="F42" s="33">
        <f>SUM(F8:F40)</f>
        <v>298960856</v>
      </c>
      <c r="G42" s="33"/>
      <c r="H42" s="33">
        <f>SUM(H8:H40)</f>
        <v>117125276</v>
      </c>
      <c r="I42" s="33"/>
      <c r="J42" s="33">
        <f>SUM(J8:J40)</f>
        <v>46232240</v>
      </c>
    </row>
    <row r="43" spans="1:10" ht="21.6" customHeight="1" x14ac:dyDescent="0.2">
      <c r="A43" s="51"/>
      <c r="D43" s="33"/>
      <c r="E43" s="33"/>
      <c r="F43" s="33"/>
      <c r="G43" s="33"/>
      <c r="H43" s="33"/>
      <c r="I43" s="33"/>
      <c r="J43" s="33"/>
    </row>
    <row r="44" spans="1:10" ht="21.6" customHeight="1" x14ac:dyDescent="0.2">
      <c r="A44" s="51"/>
      <c r="D44" s="33"/>
      <c r="E44" s="33"/>
      <c r="F44" s="33"/>
      <c r="G44" s="33"/>
      <c r="H44" s="33"/>
      <c r="I44" s="33"/>
      <c r="J44" s="33"/>
    </row>
    <row r="45" spans="1:10" ht="21.6" customHeight="1" x14ac:dyDescent="0.2">
      <c r="A45" s="53" t="s">
        <v>15</v>
      </c>
      <c r="D45" s="33"/>
      <c r="E45" s="33"/>
      <c r="F45" s="33"/>
      <c r="G45" s="33"/>
      <c r="H45" s="33"/>
      <c r="I45" s="33"/>
      <c r="J45" s="33"/>
    </row>
    <row r="46" spans="1:10" s="51" customFormat="1" ht="21.75" customHeight="1" x14ac:dyDescent="0.2">
      <c r="A46" s="51" t="s">
        <v>111</v>
      </c>
      <c r="B46" s="52"/>
    </row>
    <row r="47" spans="1:10" s="51" customFormat="1" ht="21.75" customHeight="1" x14ac:dyDescent="0.2">
      <c r="A47" s="51" t="s">
        <v>109</v>
      </c>
      <c r="B47" s="52"/>
    </row>
    <row r="48" spans="1:10" s="51" customFormat="1" ht="21.75" customHeight="1" x14ac:dyDescent="0.2">
      <c r="A48" s="51" t="s">
        <v>223</v>
      </c>
      <c r="B48" s="52"/>
    </row>
    <row r="49" spans="1:11" ht="21.75" customHeight="1" x14ac:dyDescent="0.2">
      <c r="C49" s="55"/>
      <c r="J49" s="56" t="s">
        <v>0</v>
      </c>
    </row>
    <row r="50" spans="1:11" s="51" customFormat="1" ht="21.75" customHeight="1" x14ac:dyDescent="0.2">
      <c r="B50" s="57"/>
      <c r="D50" s="58"/>
      <c r="E50" s="58" t="s">
        <v>1</v>
      </c>
      <c r="F50" s="58"/>
      <c r="G50" s="59"/>
      <c r="H50" s="58"/>
      <c r="I50" s="58" t="s">
        <v>2</v>
      </c>
      <c r="J50" s="58"/>
    </row>
    <row r="51" spans="1:11" ht="21.75" customHeight="1" x14ac:dyDescent="0.2">
      <c r="B51" s="90"/>
      <c r="D51" s="61">
        <v>2023</v>
      </c>
      <c r="E51" s="62"/>
      <c r="F51" s="61">
        <v>2022</v>
      </c>
      <c r="G51" s="62"/>
      <c r="H51" s="61">
        <v>2023</v>
      </c>
      <c r="I51" s="62"/>
      <c r="J51" s="61">
        <v>2022</v>
      </c>
    </row>
    <row r="52" spans="1:11" ht="21.6" customHeight="1" x14ac:dyDescent="0.2">
      <c r="A52" s="53" t="s">
        <v>47</v>
      </c>
      <c r="D52" s="33"/>
      <c r="E52" s="33"/>
      <c r="F52" s="33"/>
      <c r="G52" s="33"/>
      <c r="H52" s="33"/>
      <c r="I52" s="33"/>
      <c r="J52" s="33"/>
    </row>
    <row r="53" spans="1:11" ht="21.6" customHeight="1" x14ac:dyDescent="0.2">
      <c r="A53" s="53" t="s">
        <v>81</v>
      </c>
      <c r="D53" s="33">
        <v>-8807255</v>
      </c>
      <c r="E53" s="33"/>
      <c r="F53" s="33">
        <v>-91522033</v>
      </c>
      <c r="G53" s="33"/>
      <c r="H53" s="33">
        <v>-4440031</v>
      </c>
      <c r="I53" s="33"/>
      <c r="J53" s="33">
        <v>-130341980</v>
      </c>
    </row>
    <row r="54" spans="1:11" ht="21.6" customHeight="1" x14ac:dyDescent="0.2">
      <c r="A54" s="53" t="s">
        <v>48</v>
      </c>
      <c r="D54" s="33">
        <v>82357542</v>
      </c>
      <c r="E54" s="33"/>
      <c r="F54" s="33">
        <v>-106523981</v>
      </c>
      <c r="G54" s="33"/>
      <c r="H54" s="33">
        <v>59647893</v>
      </c>
      <c r="I54" s="33"/>
      <c r="J54" s="33">
        <v>-70376909</v>
      </c>
    </row>
    <row r="55" spans="1:11" ht="21.6" customHeight="1" x14ac:dyDescent="0.2">
      <c r="A55" s="53" t="s">
        <v>161</v>
      </c>
      <c r="D55" s="33">
        <v>-6011981</v>
      </c>
      <c r="E55" s="33"/>
      <c r="F55" s="33">
        <v>-1848002</v>
      </c>
      <c r="G55" s="33"/>
      <c r="H55" s="33">
        <v>0</v>
      </c>
      <c r="I55" s="33"/>
      <c r="J55" s="33">
        <v>0</v>
      </c>
    </row>
    <row r="56" spans="1:11" ht="21.6" customHeight="1" x14ac:dyDescent="0.2">
      <c r="A56" s="53" t="s">
        <v>49</v>
      </c>
      <c r="D56" s="33">
        <v>-975929</v>
      </c>
      <c r="E56" s="33"/>
      <c r="F56" s="33">
        <v>-11797735</v>
      </c>
      <c r="G56" s="33"/>
      <c r="H56" s="33">
        <v>-789185</v>
      </c>
      <c r="I56" s="33"/>
      <c r="J56" s="33">
        <v>-2247690</v>
      </c>
    </row>
    <row r="57" spans="1:11" ht="21.6" customHeight="1" x14ac:dyDescent="0.2">
      <c r="A57" s="53" t="s">
        <v>82</v>
      </c>
      <c r="D57" s="33">
        <v>-6891027</v>
      </c>
      <c r="E57" s="33"/>
      <c r="F57" s="33">
        <v>995359</v>
      </c>
      <c r="G57" s="33"/>
      <c r="H57" s="33">
        <v>17263</v>
      </c>
      <c r="I57" s="33"/>
      <c r="J57" s="33">
        <v>477295</v>
      </c>
    </row>
    <row r="58" spans="1:11" ht="21.6" customHeight="1" x14ac:dyDescent="0.2">
      <c r="A58" s="53" t="s">
        <v>50</v>
      </c>
      <c r="B58" s="33"/>
      <c r="C58" s="33"/>
      <c r="D58" s="33"/>
      <c r="E58" s="33"/>
      <c r="F58" s="33"/>
      <c r="G58" s="33"/>
      <c r="H58" s="33"/>
      <c r="I58" s="33"/>
      <c r="J58" s="33"/>
    </row>
    <row r="59" spans="1:11" ht="21.6" customHeight="1" x14ac:dyDescent="0.2">
      <c r="A59" s="53" t="s">
        <v>120</v>
      </c>
      <c r="B59" s="33"/>
      <c r="C59" s="33"/>
      <c r="D59" s="36">
        <v>-38241286</v>
      </c>
      <c r="E59" s="33"/>
      <c r="F59" s="36">
        <v>73981449</v>
      </c>
      <c r="G59" s="33"/>
      <c r="H59" s="36">
        <v>-36911419</v>
      </c>
      <c r="I59" s="33"/>
      <c r="J59" s="36">
        <v>65886169</v>
      </c>
    </row>
    <row r="60" spans="1:11" ht="21.6" customHeight="1" x14ac:dyDescent="0.2">
      <c r="A60" s="53" t="s">
        <v>51</v>
      </c>
      <c r="D60" s="33">
        <v>-14669786</v>
      </c>
      <c r="E60" s="33"/>
      <c r="F60" s="33">
        <v>20291484</v>
      </c>
      <c r="G60" s="33"/>
      <c r="H60" s="33">
        <v>5715983</v>
      </c>
      <c r="I60" s="33"/>
      <c r="J60" s="33">
        <v>5379085</v>
      </c>
    </row>
    <row r="61" spans="1:11" ht="21.6" customHeight="1" x14ac:dyDescent="0.2">
      <c r="A61" s="53" t="s">
        <v>122</v>
      </c>
      <c r="D61" s="33">
        <v>-193412</v>
      </c>
      <c r="E61" s="33"/>
      <c r="F61" s="33">
        <v>-53732</v>
      </c>
      <c r="G61" s="33"/>
      <c r="H61" s="33">
        <v>259870</v>
      </c>
      <c r="I61" s="33"/>
      <c r="J61" s="33">
        <v>-375550</v>
      </c>
    </row>
    <row r="62" spans="1:11" ht="21.6" customHeight="1" x14ac:dyDescent="0.2">
      <c r="A62" s="97" t="s">
        <v>162</v>
      </c>
      <c r="B62" s="97"/>
      <c r="C62" s="97"/>
      <c r="D62" s="34">
        <v>-9295068</v>
      </c>
      <c r="E62" s="33"/>
      <c r="F62" s="34">
        <v>-16902657</v>
      </c>
      <c r="G62" s="33"/>
      <c r="H62" s="34">
        <v>-7598863</v>
      </c>
      <c r="I62" s="33"/>
      <c r="J62" s="34">
        <v>-11198108</v>
      </c>
      <c r="K62" s="33"/>
    </row>
    <row r="63" spans="1:11" ht="21.6" customHeight="1" x14ac:dyDescent="0.2">
      <c r="A63" s="53" t="s">
        <v>214</v>
      </c>
      <c r="D63" s="33">
        <f>SUM(D42,D53:D62)</f>
        <v>266568725</v>
      </c>
      <c r="E63" s="33"/>
      <c r="F63" s="33">
        <f>SUM(F42,F53:F62)</f>
        <v>165581008</v>
      </c>
      <c r="G63" s="33"/>
      <c r="H63" s="33">
        <f>SUM(H42,H53:H62)</f>
        <v>133026787</v>
      </c>
      <c r="I63" s="33"/>
      <c r="J63" s="33">
        <f>SUM(J42,J53:J62)</f>
        <v>-96565448</v>
      </c>
    </row>
    <row r="64" spans="1:11" ht="21.6" customHeight="1" x14ac:dyDescent="0.2">
      <c r="A64" s="53" t="s">
        <v>128</v>
      </c>
      <c r="D64" s="34">
        <v>-34469744</v>
      </c>
      <c r="E64" s="33"/>
      <c r="F64" s="34">
        <v>-17300754</v>
      </c>
      <c r="G64" s="33"/>
      <c r="H64" s="34">
        <v>0</v>
      </c>
      <c r="I64" s="33"/>
      <c r="J64" s="34">
        <v>-679455</v>
      </c>
    </row>
    <row r="65" spans="1:10" ht="21.6" customHeight="1" x14ac:dyDescent="0.2">
      <c r="A65" s="51" t="s">
        <v>209</v>
      </c>
      <c r="D65" s="35">
        <f>SUM(D63:D64)</f>
        <v>232098981</v>
      </c>
      <c r="E65" s="33"/>
      <c r="F65" s="35">
        <f>SUM(F63:F64)</f>
        <v>148280254</v>
      </c>
      <c r="G65" s="33"/>
      <c r="H65" s="35">
        <f>SUM(H63:H64)</f>
        <v>133026787</v>
      </c>
      <c r="I65" s="33"/>
      <c r="J65" s="35">
        <f>SUM(J63:J64)</f>
        <v>-97244903</v>
      </c>
    </row>
    <row r="66" spans="1:10" ht="21.75" customHeight="1" x14ac:dyDescent="0.2">
      <c r="A66" s="51" t="s">
        <v>52</v>
      </c>
      <c r="D66" s="55"/>
      <c r="F66" s="55"/>
      <c r="H66" s="55"/>
      <c r="J66" s="55"/>
    </row>
    <row r="67" spans="1:10" ht="21.75" customHeight="1" x14ac:dyDescent="0.2">
      <c r="A67" s="53" t="s">
        <v>187</v>
      </c>
      <c r="D67" s="37">
        <v>-5392</v>
      </c>
      <c r="E67" s="37"/>
      <c r="F67" s="37">
        <v>-4951</v>
      </c>
      <c r="G67" s="37"/>
      <c r="H67" s="37">
        <v>0</v>
      </c>
      <c r="I67" s="37"/>
      <c r="J67" s="37">
        <v>0</v>
      </c>
    </row>
    <row r="68" spans="1:10" ht="21.75" customHeight="1" x14ac:dyDescent="0.2">
      <c r="A68" s="53" t="s">
        <v>204</v>
      </c>
      <c r="D68" s="37">
        <v>0</v>
      </c>
      <c r="E68" s="37"/>
      <c r="F68" s="37">
        <v>0</v>
      </c>
      <c r="G68" s="37"/>
      <c r="H68" s="37">
        <v>-16375975</v>
      </c>
      <c r="I68" s="37"/>
      <c r="J68" s="37">
        <v>-999980</v>
      </c>
    </row>
    <row r="69" spans="1:10" ht="21.75" customHeight="1" x14ac:dyDescent="0.2">
      <c r="A69" s="53" t="s">
        <v>251</v>
      </c>
      <c r="D69" s="37">
        <v>-9100010</v>
      </c>
      <c r="E69" s="37"/>
      <c r="F69" s="37">
        <v>0</v>
      </c>
      <c r="G69" s="37"/>
      <c r="H69" s="37">
        <v>0</v>
      </c>
      <c r="I69" s="37"/>
      <c r="J69" s="37">
        <v>0</v>
      </c>
    </row>
    <row r="70" spans="1:10" ht="21.75" customHeight="1" x14ac:dyDescent="0.2">
      <c r="A70" s="53" t="s">
        <v>253</v>
      </c>
      <c r="D70" s="37">
        <v>0</v>
      </c>
      <c r="E70" s="37"/>
      <c r="F70" s="37">
        <v>0</v>
      </c>
      <c r="G70" s="37"/>
      <c r="H70" s="37">
        <v>-106369513</v>
      </c>
      <c r="I70" s="37"/>
      <c r="J70" s="37">
        <v>28409513</v>
      </c>
    </row>
    <row r="71" spans="1:10" ht="21.75" customHeight="1" x14ac:dyDescent="0.2">
      <c r="A71" s="53" t="s">
        <v>254</v>
      </c>
      <c r="D71" s="37">
        <v>-4000000</v>
      </c>
      <c r="E71" s="37"/>
      <c r="F71" s="37">
        <v>-10934820</v>
      </c>
      <c r="G71" s="37"/>
      <c r="H71" s="37">
        <v>0</v>
      </c>
      <c r="I71" s="37"/>
      <c r="J71" s="37">
        <v>0</v>
      </c>
    </row>
    <row r="72" spans="1:10" ht="21.75" customHeight="1" x14ac:dyDescent="0.2">
      <c r="A72" s="53" t="s">
        <v>217</v>
      </c>
      <c r="D72" s="37">
        <v>-3872182</v>
      </c>
      <c r="E72" s="37"/>
      <c r="F72" s="37">
        <v>-2608893</v>
      </c>
      <c r="G72" s="37"/>
      <c r="H72" s="37">
        <v>-2239782</v>
      </c>
      <c r="I72" s="37"/>
      <c r="J72" s="37">
        <v>-1267893</v>
      </c>
    </row>
    <row r="73" spans="1:10" ht="21.75" customHeight="1" x14ac:dyDescent="0.2">
      <c r="A73" s="53" t="s">
        <v>205</v>
      </c>
      <c r="D73" s="37">
        <v>-183848299</v>
      </c>
      <c r="E73" s="37"/>
      <c r="F73" s="37">
        <v>-137110672</v>
      </c>
      <c r="G73" s="37"/>
      <c r="H73" s="37">
        <v>-76587056</v>
      </c>
      <c r="I73" s="37"/>
      <c r="J73" s="37">
        <v>-51386800</v>
      </c>
    </row>
    <row r="74" spans="1:10" ht="21.75" customHeight="1" x14ac:dyDescent="0.2">
      <c r="A74" s="53" t="s">
        <v>167</v>
      </c>
      <c r="D74" s="33">
        <v>-24062574</v>
      </c>
      <c r="E74" s="37"/>
      <c r="F74" s="33">
        <v>-969200</v>
      </c>
      <c r="G74" s="37"/>
      <c r="H74" s="33">
        <v>-6843767</v>
      </c>
      <c r="I74" s="37"/>
      <c r="J74" s="33">
        <v>-49900</v>
      </c>
    </row>
    <row r="75" spans="1:10" ht="21.75" customHeight="1" x14ac:dyDescent="0.2">
      <c r="A75" s="53" t="s">
        <v>188</v>
      </c>
      <c r="D75" s="33">
        <v>-3269698</v>
      </c>
      <c r="E75" s="37"/>
      <c r="F75" s="33">
        <v>-1389105</v>
      </c>
      <c r="G75" s="37"/>
      <c r="H75" s="33">
        <v>0</v>
      </c>
      <c r="I75" s="37"/>
      <c r="J75" s="33">
        <v>0</v>
      </c>
    </row>
    <row r="76" spans="1:10" ht="21.75" customHeight="1" x14ac:dyDescent="0.2">
      <c r="A76" s="53" t="s">
        <v>203</v>
      </c>
      <c r="D76" s="33">
        <v>108879269</v>
      </c>
      <c r="E76" s="37"/>
      <c r="F76" s="33">
        <v>0</v>
      </c>
      <c r="G76" s="37"/>
      <c r="H76" s="33">
        <v>0</v>
      </c>
      <c r="I76" s="37"/>
      <c r="J76" s="33">
        <v>0</v>
      </c>
    </row>
    <row r="77" spans="1:10" ht="21.75" customHeight="1" x14ac:dyDescent="0.2">
      <c r="A77" s="53" t="s">
        <v>148</v>
      </c>
      <c r="D77" s="37">
        <v>19676112</v>
      </c>
      <c r="E77" s="37"/>
      <c r="F77" s="37">
        <v>1120830</v>
      </c>
      <c r="G77" s="37"/>
      <c r="H77" s="37">
        <v>23310641</v>
      </c>
      <c r="I77" s="37"/>
      <c r="J77" s="37">
        <v>729720</v>
      </c>
    </row>
    <row r="78" spans="1:10" ht="21.75" customHeight="1" x14ac:dyDescent="0.2">
      <c r="A78" s="53" t="s">
        <v>171</v>
      </c>
      <c r="D78" s="37">
        <v>1662926</v>
      </c>
      <c r="E78" s="37"/>
      <c r="F78" s="37">
        <v>15300148</v>
      </c>
      <c r="G78" s="37"/>
      <c r="H78" s="37">
        <v>0</v>
      </c>
      <c r="I78" s="37"/>
      <c r="J78" s="37">
        <v>0</v>
      </c>
    </row>
    <row r="79" spans="1:10" ht="21.75" customHeight="1" x14ac:dyDescent="0.2">
      <c r="A79" s="53" t="s">
        <v>163</v>
      </c>
      <c r="D79" s="33">
        <v>375834</v>
      </c>
      <c r="E79" s="37"/>
      <c r="F79" s="33">
        <v>120311</v>
      </c>
      <c r="G79" s="37"/>
      <c r="H79" s="33">
        <v>2885521</v>
      </c>
      <c r="I79" s="37"/>
      <c r="J79" s="33">
        <v>2102140</v>
      </c>
    </row>
    <row r="80" spans="1:10" ht="21.75" customHeight="1" x14ac:dyDescent="0.2">
      <c r="A80" s="53" t="s">
        <v>197</v>
      </c>
      <c r="D80" s="38">
        <v>0</v>
      </c>
      <c r="E80" s="37"/>
      <c r="F80" s="38">
        <v>0</v>
      </c>
      <c r="G80" s="37"/>
      <c r="H80" s="38">
        <v>75002717</v>
      </c>
      <c r="I80" s="37"/>
      <c r="J80" s="38">
        <v>76499966</v>
      </c>
    </row>
    <row r="81" spans="1:10" ht="21.75" customHeight="1" x14ac:dyDescent="0.2">
      <c r="A81" s="51" t="s">
        <v>215</v>
      </c>
      <c r="D81" s="38">
        <f>SUM(D67:D80)</f>
        <v>-97564014</v>
      </c>
      <c r="E81" s="37"/>
      <c r="F81" s="38">
        <f>SUM(F67:F80)</f>
        <v>-136476352</v>
      </c>
      <c r="G81" s="37"/>
      <c r="H81" s="38">
        <f>SUM(H67:H80)</f>
        <v>-107217214</v>
      </c>
      <c r="I81" s="37"/>
      <c r="J81" s="38">
        <f>SUM(J67:J80)</f>
        <v>54036766</v>
      </c>
    </row>
    <row r="82" spans="1:10" ht="21.75" customHeight="1" x14ac:dyDescent="0.2">
      <c r="A82" s="51"/>
      <c r="D82" s="37"/>
      <c r="E82" s="37"/>
      <c r="F82" s="37"/>
      <c r="G82" s="37"/>
      <c r="H82" s="37"/>
      <c r="I82" s="37"/>
      <c r="J82" s="37"/>
    </row>
    <row r="83" spans="1:10" ht="21.6" customHeight="1" x14ac:dyDescent="0.2">
      <c r="D83" s="33"/>
      <c r="E83" s="33"/>
      <c r="F83" s="33"/>
      <c r="G83" s="33"/>
      <c r="H83" s="33"/>
      <c r="I83" s="33"/>
      <c r="J83" s="33"/>
    </row>
    <row r="84" spans="1:10" ht="21.6" customHeight="1" x14ac:dyDescent="0.2">
      <c r="A84" s="53" t="s">
        <v>15</v>
      </c>
      <c r="D84" s="33"/>
      <c r="E84" s="33"/>
      <c r="F84" s="33"/>
      <c r="G84" s="33"/>
      <c r="H84" s="33"/>
      <c r="I84" s="33"/>
      <c r="J84" s="33"/>
    </row>
    <row r="85" spans="1:10" s="51" customFormat="1" ht="21.75" customHeight="1" x14ac:dyDescent="0.2">
      <c r="A85" s="51" t="s">
        <v>111</v>
      </c>
      <c r="B85" s="52"/>
    </row>
    <row r="86" spans="1:10" s="51" customFormat="1" ht="21.75" customHeight="1" x14ac:dyDescent="0.2">
      <c r="A86" s="51" t="s">
        <v>109</v>
      </c>
      <c r="B86" s="52"/>
    </row>
    <row r="87" spans="1:10" s="51" customFormat="1" ht="21.75" customHeight="1" x14ac:dyDescent="0.2">
      <c r="A87" s="51" t="s">
        <v>223</v>
      </c>
      <c r="B87" s="52"/>
    </row>
    <row r="88" spans="1:10" ht="21.75" customHeight="1" x14ac:dyDescent="0.2">
      <c r="C88" s="55"/>
      <c r="J88" s="56" t="s">
        <v>0</v>
      </c>
    </row>
    <row r="89" spans="1:10" s="51" customFormat="1" ht="21.75" customHeight="1" x14ac:dyDescent="0.2">
      <c r="B89" s="57"/>
      <c r="D89" s="58"/>
      <c r="E89" s="58" t="s">
        <v>1</v>
      </c>
      <c r="F89" s="58"/>
      <c r="G89" s="59"/>
      <c r="H89" s="58"/>
      <c r="I89" s="58" t="s">
        <v>2</v>
      </c>
      <c r="J89" s="58"/>
    </row>
    <row r="90" spans="1:10" ht="21.75" customHeight="1" x14ac:dyDescent="0.2">
      <c r="B90" s="90"/>
      <c r="D90" s="61">
        <v>2023</v>
      </c>
      <c r="E90" s="62"/>
      <c r="F90" s="61">
        <v>2022</v>
      </c>
      <c r="G90" s="62"/>
      <c r="H90" s="61">
        <v>2023</v>
      </c>
      <c r="I90" s="62"/>
      <c r="J90" s="61">
        <v>2022</v>
      </c>
    </row>
    <row r="91" spans="1:10" ht="21.75" customHeight="1" x14ac:dyDescent="0.2">
      <c r="A91" s="51" t="s">
        <v>53</v>
      </c>
      <c r="D91" s="37"/>
      <c r="E91" s="37"/>
      <c r="F91" s="37"/>
      <c r="G91" s="37"/>
      <c r="H91" s="37"/>
      <c r="I91" s="37"/>
      <c r="J91" s="37"/>
    </row>
    <row r="92" spans="1:10" ht="21.75" customHeight="1" x14ac:dyDescent="0.2">
      <c r="A92" s="53" t="s">
        <v>210</v>
      </c>
      <c r="D92" s="33"/>
      <c r="E92" s="33"/>
      <c r="F92" s="33"/>
      <c r="G92" s="33"/>
      <c r="H92" s="33"/>
      <c r="I92" s="33"/>
      <c r="J92" s="33"/>
    </row>
    <row r="93" spans="1:10" ht="21.75" customHeight="1" x14ac:dyDescent="0.2">
      <c r="A93" s="53" t="s">
        <v>137</v>
      </c>
      <c r="D93" s="37">
        <v>143638230</v>
      </c>
      <c r="E93" s="37"/>
      <c r="F93" s="37">
        <v>30000000</v>
      </c>
      <c r="G93" s="37"/>
      <c r="H93" s="37">
        <v>160000000</v>
      </c>
      <c r="I93" s="37"/>
      <c r="J93" s="37">
        <v>5000000</v>
      </c>
    </row>
    <row r="94" spans="1:10" ht="21.75" customHeight="1" x14ac:dyDescent="0.2">
      <c r="A94" s="53" t="s">
        <v>255</v>
      </c>
      <c r="D94" s="37">
        <v>0</v>
      </c>
      <c r="E94" s="37"/>
      <c r="F94" s="37">
        <v>0</v>
      </c>
      <c r="G94" s="37"/>
      <c r="H94" s="37">
        <v>65000000</v>
      </c>
      <c r="I94" s="37"/>
      <c r="J94" s="37">
        <v>0</v>
      </c>
    </row>
    <row r="95" spans="1:10" ht="21.75" customHeight="1" x14ac:dyDescent="0.2">
      <c r="A95" s="53" t="s">
        <v>115</v>
      </c>
      <c r="D95" s="33">
        <v>19790000</v>
      </c>
      <c r="E95" s="37"/>
      <c r="F95" s="33">
        <v>262756384</v>
      </c>
      <c r="G95" s="37"/>
      <c r="H95" s="33">
        <v>8000000</v>
      </c>
      <c r="I95" s="37"/>
      <c r="J95" s="33">
        <v>214159713</v>
      </c>
    </row>
    <row r="96" spans="1:10" ht="21.75" customHeight="1" x14ac:dyDescent="0.2">
      <c r="A96" s="53" t="s">
        <v>258</v>
      </c>
      <c r="D96" s="33">
        <v>-254900474</v>
      </c>
      <c r="E96" s="37"/>
      <c r="F96" s="33">
        <v>-131326510</v>
      </c>
      <c r="G96" s="37"/>
      <c r="H96" s="33">
        <v>-192977218</v>
      </c>
      <c r="I96" s="37"/>
      <c r="J96" s="33">
        <v>-54107421</v>
      </c>
    </row>
    <row r="97" spans="1:10" ht="21.75" customHeight="1" x14ac:dyDescent="0.2">
      <c r="A97" s="53" t="s">
        <v>222</v>
      </c>
      <c r="D97" s="37">
        <v>-12141240</v>
      </c>
      <c r="E97" s="37"/>
      <c r="F97" s="37">
        <v>-10544692</v>
      </c>
      <c r="G97" s="37"/>
      <c r="H97" s="37">
        <v>-8775152</v>
      </c>
      <c r="I97" s="37"/>
      <c r="J97" s="37">
        <v>-9214717</v>
      </c>
    </row>
    <row r="98" spans="1:10" ht="21.75" customHeight="1" x14ac:dyDescent="0.2">
      <c r="A98" s="53" t="s">
        <v>54</v>
      </c>
      <c r="D98" s="33">
        <v>-40225464</v>
      </c>
      <c r="E98" s="33"/>
      <c r="F98" s="33">
        <v>-30663788</v>
      </c>
      <c r="G98" s="33"/>
      <c r="H98" s="33">
        <v>-33496055</v>
      </c>
      <c r="I98" s="33"/>
      <c r="J98" s="33">
        <v>-24436356</v>
      </c>
    </row>
    <row r="99" spans="1:10" ht="21.75" customHeight="1" x14ac:dyDescent="0.2">
      <c r="A99" s="53" t="s">
        <v>259</v>
      </c>
      <c r="D99" s="33"/>
      <c r="E99" s="33"/>
      <c r="F99" s="33"/>
      <c r="G99" s="33"/>
      <c r="H99" s="33"/>
      <c r="I99" s="33"/>
      <c r="J99" s="33"/>
    </row>
    <row r="100" spans="1:10" ht="21.75" customHeight="1" x14ac:dyDescent="0.2">
      <c r="A100" s="53" t="s">
        <v>212</v>
      </c>
      <c r="D100" s="33">
        <v>17324992</v>
      </c>
      <c r="E100" s="33"/>
      <c r="F100" s="33">
        <v>60</v>
      </c>
      <c r="G100" s="33"/>
      <c r="H100" s="33">
        <v>0</v>
      </c>
      <c r="I100" s="33"/>
      <c r="J100" s="33">
        <v>0</v>
      </c>
    </row>
    <row r="101" spans="1:10" ht="21.75" customHeight="1" x14ac:dyDescent="0.2">
      <c r="A101" s="53" t="s">
        <v>168</v>
      </c>
      <c r="D101" s="37">
        <v>-32737616</v>
      </c>
      <c r="E101" s="37"/>
      <c r="F101" s="37">
        <v>-48510034</v>
      </c>
      <c r="G101" s="37"/>
      <c r="H101" s="37">
        <v>-32340000</v>
      </c>
      <c r="I101" s="37"/>
      <c r="J101" s="37">
        <v>-48510000</v>
      </c>
    </row>
    <row r="102" spans="1:10" ht="21.75" customHeight="1" x14ac:dyDescent="0.2">
      <c r="A102" s="51" t="s">
        <v>175</v>
      </c>
      <c r="D102" s="39">
        <f>SUM(D93:D101)</f>
        <v>-159251572</v>
      </c>
      <c r="E102" s="37"/>
      <c r="F102" s="39">
        <f>SUM(F93:F101)</f>
        <v>71711420</v>
      </c>
      <c r="G102" s="37"/>
      <c r="H102" s="39">
        <f>SUM(H93:H101)</f>
        <v>-34588425</v>
      </c>
      <c r="I102" s="37"/>
      <c r="J102" s="39">
        <f>SUM(J93:J101)</f>
        <v>82891219</v>
      </c>
    </row>
    <row r="103" spans="1:10" ht="21.75" customHeight="1" x14ac:dyDescent="0.2">
      <c r="A103" s="51" t="s">
        <v>164</v>
      </c>
      <c r="D103" s="37">
        <f>SUM(D65,D81,D102)</f>
        <v>-24716605</v>
      </c>
      <c r="E103" s="37"/>
      <c r="F103" s="37">
        <f>SUM(F65,F81,F102)</f>
        <v>83515322</v>
      </c>
      <c r="G103" s="37"/>
      <c r="H103" s="37">
        <f>SUM(H65,H81,H102)</f>
        <v>-8778852</v>
      </c>
      <c r="I103" s="37"/>
      <c r="J103" s="37">
        <f>SUM(J65,J81,J102)</f>
        <v>39683082</v>
      </c>
    </row>
    <row r="104" spans="1:10" ht="21.75" customHeight="1" x14ac:dyDescent="0.2">
      <c r="A104" s="53" t="s">
        <v>152</v>
      </c>
      <c r="D104" s="37">
        <v>-539344</v>
      </c>
      <c r="E104" s="37"/>
      <c r="F104" s="37">
        <v>-109424</v>
      </c>
      <c r="G104" s="37"/>
      <c r="H104" s="37">
        <v>0</v>
      </c>
      <c r="I104" s="37"/>
      <c r="J104" s="37">
        <v>0</v>
      </c>
    </row>
    <row r="105" spans="1:10" ht="21.75" customHeight="1" x14ac:dyDescent="0.2">
      <c r="A105" s="53" t="s">
        <v>55</v>
      </c>
      <c r="D105" s="38">
        <v>186781337</v>
      </c>
      <c r="E105" s="37"/>
      <c r="F105" s="38">
        <v>103375439</v>
      </c>
      <c r="G105" s="37"/>
      <c r="H105" s="38">
        <v>88171033</v>
      </c>
      <c r="I105" s="37"/>
      <c r="J105" s="38">
        <v>48487951</v>
      </c>
    </row>
    <row r="106" spans="1:10" ht="21.75" customHeight="1" thickBot="1" x14ac:dyDescent="0.25">
      <c r="A106" s="51" t="s">
        <v>198</v>
      </c>
      <c r="D106" s="91">
        <f>SUM(D103:D105)</f>
        <v>161525388</v>
      </c>
      <c r="E106" s="37"/>
      <c r="F106" s="91">
        <f>SUM(F103:F105)</f>
        <v>186781337</v>
      </c>
      <c r="G106" s="37"/>
      <c r="H106" s="91">
        <f>SUM(H103:H105)</f>
        <v>79392181</v>
      </c>
      <c r="I106" s="37"/>
      <c r="J106" s="91">
        <f>SUM(J103:J105)</f>
        <v>88171033</v>
      </c>
    </row>
    <row r="107" spans="1:10" ht="21.75" customHeight="1" thickTop="1" x14ac:dyDescent="0.2">
      <c r="D107" s="37">
        <f>SUM(D106-[1]BS!D9)</f>
        <v>0</v>
      </c>
      <c r="E107" s="37"/>
      <c r="F107" s="37">
        <f>SUM(F106-[1]BS!F9)</f>
        <v>0</v>
      </c>
      <c r="G107" s="37"/>
      <c r="H107" s="37">
        <f>SUM(H106-[1]BS!H9)</f>
        <v>0</v>
      </c>
      <c r="I107" s="37"/>
      <c r="J107" s="37">
        <f>SUM(J106-[1]BS!J9)</f>
        <v>0</v>
      </c>
    </row>
    <row r="108" spans="1:10" ht="21.75" customHeight="1" x14ac:dyDescent="0.2">
      <c r="A108" s="51" t="s">
        <v>56</v>
      </c>
      <c r="D108" s="37"/>
      <c r="E108" s="37"/>
      <c r="F108" s="37"/>
      <c r="G108" s="37"/>
      <c r="H108" s="37"/>
      <c r="I108" s="37"/>
      <c r="J108" s="37"/>
    </row>
    <row r="109" spans="1:10" ht="21.75" customHeight="1" x14ac:dyDescent="0.2">
      <c r="A109" s="53" t="s">
        <v>57</v>
      </c>
      <c r="D109" s="37"/>
      <c r="E109" s="37"/>
      <c r="F109" s="37"/>
      <c r="G109" s="37"/>
      <c r="H109" s="37"/>
      <c r="I109" s="37"/>
      <c r="J109" s="37"/>
    </row>
    <row r="110" spans="1:10" ht="21.75" customHeight="1" x14ac:dyDescent="0.2">
      <c r="A110" s="53" t="s">
        <v>191</v>
      </c>
      <c r="D110" s="53">
        <v>13854880.689999999</v>
      </c>
      <c r="F110" s="53">
        <v>5697459</v>
      </c>
      <c r="H110" s="33">
        <v>3017079.69</v>
      </c>
      <c r="I110" s="33"/>
      <c r="J110" s="33">
        <v>4311367</v>
      </c>
    </row>
    <row r="111" spans="1:10" ht="21.75" customHeight="1" x14ac:dyDescent="0.2">
      <c r="A111" s="53" t="s">
        <v>190</v>
      </c>
      <c r="D111" s="53">
        <v>-5173918</v>
      </c>
      <c r="F111" s="53">
        <v>11679623</v>
      </c>
      <c r="H111" s="33">
        <v>-484805</v>
      </c>
      <c r="I111" s="33"/>
      <c r="J111" s="33">
        <v>8555623</v>
      </c>
    </row>
    <row r="112" spans="1:10" ht="21.75" customHeight="1" x14ac:dyDescent="0.2">
      <c r="A112" s="53" t="s">
        <v>199</v>
      </c>
      <c r="D112" s="33">
        <v>0</v>
      </c>
      <c r="F112" s="53">
        <v>38719376</v>
      </c>
      <c r="H112" s="33">
        <v>0</v>
      </c>
      <c r="I112" s="33"/>
      <c r="J112" s="33">
        <v>38719376</v>
      </c>
    </row>
    <row r="113" spans="1:10" ht="21.75" customHeight="1" x14ac:dyDescent="0.2">
      <c r="A113" s="53" t="s">
        <v>202</v>
      </c>
      <c r="D113" s="33">
        <v>-673320</v>
      </c>
      <c r="F113" s="33">
        <v>0</v>
      </c>
      <c r="H113" s="33">
        <v>-673320</v>
      </c>
      <c r="I113" s="33"/>
      <c r="J113" s="33">
        <v>0</v>
      </c>
    </row>
    <row r="114" spans="1:10" ht="21.75" customHeight="1" x14ac:dyDescent="0.2">
      <c r="A114" s="53" t="s">
        <v>189</v>
      </c>
      <c r="D114" s="33">
        <v>0</v>
      </c>
      <c r="F114" s="53">
        <v>7158880</v>
      </c>
      <c r="H114" s="33">
        <v>0</v>
      </c>
      <c r="I114" s="33"/>
      <c r="J114" s="33">
        <v>4199100</v>
      </c>
    </row>
    <row r="115" spans="1:10" ht="21.75" customHeight="1" x14ac:dyDescent="0.2">
      <c r="A115" s="53" t="s">
        <v>218</v>
      </c>
      <c r="D115" s="33">
        <v>0</v>
      </c>
      <c r="F115" s="53">
        <v>3927483</v>
      </c>
      <c r="H115" s="33">
        <v>0</v>
      </c>
      <c r="I115" s="33"/>
      <c r="J115" s="33">
        <v>-1939418</v>
      </c>
    </row>
    <row r="116" spans="1:10" ht="21.75" customHeight="1" x14ac:dyDescent="0.2">
      <c r="H116" s="33"/>
      <c r="I116" s="33"/>
      <c r="J116" s="33"/>
    </row>
    <row r="117" spans="1:10" ht="21.75" customHeight="1" x14ac:dyDescent="0.2">
      <c r="H117" s="33"/>
      <c r="I117" s="33"/>
      <c r="J117" s="33"/>
    </row>
    <row r="118" spans="1:10" ht="21.75" customHeight="1" x14ac:dyDescent="0.2">
      <c r="A118" s="53" t="s">
        <v>15</v>
      </c>
      <c r="D118" s="37"/>
      <c r="E118" s="37"/>
      <c r="F118" s="37"/>
      <c r="G118" s="37"/>
      <c r="H118" s="37"/>
      <c r="I118" s="37"/>
      <c r="J118" s="37"/>
    </row>
  </sheetData>
  <mergeCells count="1">
    <mergeCell ref="A62:C62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45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415498-f930-45c6-b614-8802e1f6182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88CA15CAF69AE4C8E861EBB6349C9B4" ma:contentTypeVersion="15" ma:contentTypeDescription="สร้างเอกสารใหม่" ma:contentTypeScope="" ma:versionID="7b5e3669ffda818ddd6764f2ae4717e6">
  <xsd:schema xmlns:xsd="http://www.w3.org/2001/XMLSchema" xmlns:xs="http://www.w3.org/2001/XMLSchema" xmlns:p="http://schemas.microsoft.com/office/2006/metadata/properties" xmlns:ns2="e9415498-f930-45c6-b614-8802e1f6182f" xmlns:ns3="9683ce54-f6cf-412a-a92f-fc2988c3cb10" xmlns:ns4="50c908b1-f277-4340-90a9-4611d0b0f078" targetNamespace="http://schemas.microsoft.com/office/2006/metadata/properties" ma:root="true" ma:fieldsID="c5fb22b3af28c9446a40c41dae6f542b" ns2:_="" ns3:_="" ns4:_="">
    <xsd:import namespace="e9415498-f930-45c6-b614-8802e1f6182f"/>
    <xsd:import namespace="9683ce54-f6cf-412a-a92f-fc2988c3cb10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dd17a7a-ac12-46be-be8b-239cf5a7c9b7}" ma:internalName="TaxCatchAll" ma:showField="CatchAllData" ma:web="9683ce54-f6cf-412a-a92f-fc2988c3c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2E709B-739B-4544-9D2D-6BB5C0D06486}">
  <ds:schemaRefs>
    <ds:schemaRef ds:uri="http://schemas.microsoft.com/office/2006/metadata/properties"/>
    <ds:schemaRef ds:uri="http://schemas.microsoft.com/office/infopath/2007/PartnerControls"/>
    <ds:schemaRef ds:uri="e9415498-f930-45c6-b614-8802e1f6182f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8D2D3392-53DF-4C9F-A7B7-281E2C7D15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0A6D35-1FBC-4B6F-8A43-48D8144DC0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61671</vt:lpwstr>
  </property>
  <property fmtid="{D5CDD505-2E9C-101B-9397-08002B2CF9AE}" pid="4" name="OptimizationTime">
    <vt:lpwstr>20240227_1547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2024-02-20T08:55:11Z</cp:lastPrinted>
  <dcterms:created xsi:type="dcterms:W3CDTF">2011-12-02T08:41:22Z</dcterms:created>
  <dcterms:modified xsi:type="dcterms:W3CDTF">2024-02-20T08:55:15Z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  <property fmtid="{D5CDD505-2E9C-101B-9397-08002B2CF9AE}" pid="3" name="MediaServiceImageTags">
    <vt:lpwstr/>
  </property>
</Properties>
</file>