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Financial Statement Data\PROPERTY PERFECT\2566\Q4.2566\Online  Q4.66\ELCID\"/>
    </mc:Choice>
  </mc:AlternateContent>
  <bookViews>
    <workbookView xWindow="-108" yWindow="-108" windowWidth="23256" windowHeight="12456" activeTab="4"/>
  </bookViews>
  <sheets>
    <sheet name="6-8" sheetId="1" r:id="rId1"/>
    <sheet name="9-10" sheetId="2" r:id="rId2"/>
    <sheet name="11" sheetId="7" r:id="rId3"/>
    <sheet name="12" sheetId="4" r:id="rId4"/>
    <sheet name="13-16" sheetId="6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7" i="6" l="1"/>
  <c r="R31" i="4" l="1"/>
  <c r="T31" i="4"/>
  <c r="Z33" i="7"/>
  <c r="AB33" i="7" s="1"/>
  <c r="AF33" i="7" s="1"/>
  <c r="Z17" i="7" l="1"/>
  <c r="AB17" i="7" s="1"/>
  <c r="AF17" i="7" s="1"/>
  <c r="I128" i="1"/>
  <c r="I131" i="1" s="1"/>
  <c r="G88" i="1"/>
  <c r="G115" i="6" l="1"/>
  <c r="Z35" i="7" l="1"/>
  <c r="AB35" i="7" s="1"/>
  <c r="Z34" i="7"/>
  <c r="AB34" i="7" s="1"/>
  <c r="AF34" i="7" s="1"/>
  <c r="AD32" i="7"/>
  <c r="X32" i="7"/>
  <c r="X37" i="7" s="1"/>
  <c r="V32" i="7"/>
  <c r="V37" i="7" s="1"/>
  <c r="T32" i="7"/>
  <c r="T37" i="7" s="1"/>
  <c r="R32" i="7"/>
  <c r="R37" i="7" s="1"/>
  <c r="P32" i="7"/>
  <c r="P37" i="7" s="1"/>
  <c r="N32" i="7"/>
  <c r="N37" i="7" s="1"/>
  <c r="L32" i="7"/>
  <c r="L37" i="7" s="1"/>
  <c r="J32" i="7"/>
  <c r="J37" i="7" s="1"/>
  <c r="H32" i="7"/>
  <c r="H37" i="7" s="1"/>
  <c r="F32" i="7"/>
  <c r="F37" i="7" s="1"/>
  <c r="Z30" i="7"/>
  <c r="AB30" i="7" s="1"/>
  <c r="AF30" i="7" s="1"/>
  <c r="Z28" i="7"/>
  <c r="AB28" i="7" s="1"/>
  <c r="AF28" i="7" s="1"/>
  <c r="Z27" i="7"/>
  <c r="AD25" i="7"/>
  <c r="X25" i="7"/>
  <c r="V25" i="7"/>
  <c r="T25" i="7"/>
  <c r="R25" i="7"/>
  <c r="P25" i="7"/>
  <c r="N25" i="7"/>
  <c r="L25" i="7"/>
  <c r="J25" i="7"/>
  <c r="H25" i="7"/>
  <c r="F25" i="7"/>
  <c r="Z23" i="7"/>
  <c r="AB23" i="7" s="1"/>
  <c r="AF23" i="7" s="1"/>
  <c r="Z22" i="7"/>
  <c r="AB22" i="7" s="1"/>
  <c r="AF22" i="7" s="1"/>
  <c r="Z21" i="7"/>
  <c r="AB21" i="7" s="1"/>
  <c r="AF21" i="7" s="1"/>
  <c r="Z20" i="7"/>
  <c r="AB20" i="7" s="1"/>
  <c r="AF20" i="7" s="1"/>
  <c r="Z18" i="7"/>
  <c r="AB18" i="7" s="1"/>
  <c r="AF18" i="7" s="1"/>
  <c r="Z16" i="7"/>
  <c r="Z25" i="7" l="1"/>
  <c r="Z32" i="7"/>
  <c r="Z37" i="7" s="1"/>
  <c r="AB16" i="7"/>
  <c r="AB27" i="7"/>
  <c r="T27" i="4"/>
  <c r="T26" i="4"/>
  <c r="T32" i="4"/>
  <c r="AB32" i="7" l="1"/>
  <c r="AB37" i="7" s="1"/>
  <c r="AF27" i="7"/>
  <c r="AF32" i="7" s="1"/>
  <c r="AF16" i="7"/>
  <c r="AF25" i="7" s="1"/>
  <c r="AB25" i="7"/>
  <c r="M87" i="2"/>
  <c r="K115" i="6" l="1"/>
  <c r="G73" i="2"/>
  <c r="I87" i="2" l="1"/>
  <c r="M137" i="6" l="1"/>
  <c r="M115" i="6"/>
  <c r="I137" i="6"/>
  <c r="I115" i="6"/>
  <c r="R32" i="4"/>
  <c r="T21" i="4"/>
  <c r="T20" i="4"/>
  <c r="T18" i="4"/>
  <c r="T17" i="4"/>
  <c r="T16" i="4"/>
  <c r="R21" i="4"/>
  <c r="R20" i="4"/>
  <c r="R18" i="4"/>
  <c r="R17" i="4"/>
  <c r="R16" i="4"/>
  <c r="P23" i="4"/>
  <c r="N23" i="4"/>
  <c r="L23" i="4"/>
  <c r="J23" i="4"/>
  <c r="H23" i="4"/>
  <c r="F23" i="4"/>
  <c r="L25" i="4" l="1"/>
  <c r="L28" i="4" s="1"/>
  <c r="L35" i="4" s="1"/>
  <c r="N25" i="4"/>
  <c r="N28" i="4" s="1"/>
  <c r="J25" i="4"/>
  <c r="J28" i="4" s="1"/>
  <c r="J35" i="4" s="1"/>
  <c r="P25" i="4"/>
  <c r="P28" i="4" s="1"/>
  <c r="F25" i="4"/>
  <c r="F28" i="4" s="1"/>
  <c r="F35" i="4" s="1"/>
  <c r="H25" i="4"/>
  <c r="H28" i="4" s="1"/>
  <c r="H35" i="4" s="1"/>
  <c r="T23" i="4"/>
  <c r="R23" i="4"/>
  <c r="R25" i="4" l="1"/>
  <c r="R28" i="4" s="1"/>
  <c r="T25" i="4"/>
  <c r="T28" i="4" s="1"/>
  <c r="G128" i="1" l="1"/>
  <c r="M81" i="2"/>
  <c r="M73" i="2"/>
  <c r="I81" i="2"/>
  <c r="I73" i="2"/>
  <c r="M27" i="2"/>
  <c r="M17" i="2"/>
  <c r="I27" i="2"/>
  <c r="I17" i="2"/>
  <c r="M128" i="1"/>
  <c r="M88" i="1"/>
  <c r="M72" i="1"/>
  <c r="I88" i="1"/>
  <c r="I72" i="1"/>
  <c r="M40" i="1"/>
  <c r="M21" i="1"/>
  <c r="I40" i="1"/>
  <c r="I21" i="1"/>
  <c r="I29" i="2" l="1"/>
  <c r="M29" i="2"/>
  <c r="M90" i="1"/>
  <c r="I42" i="1"/>
  <c r="M131" i="1"/>
  <c r="M42" i="1"/>
  <c r="I90" i="1"/>
  <c r="A94" i="6"/>
  <c r="A91" i="6"/>
  <c r="A48" i="6"/>
  <c r="M38" i="2" l="1"/>
  <c r="I38" i="2"/>
  <c r="I133" i="1"/>
  <c r="M133" i="1"/>
  <c r="K137" i="6"/>
  <c r="A143" i="6"/>
  <c r="K73" i="2"/>
  <c r="P33" i="4" s="1"/>
  <c r="K27" i="2"/>
  <c r="G27" i="2"/>
  <c r="K17" i="2"/>
  <c r="G17" i="2"/>
  <c r="K88" i="1"/>
  <c r="K72" i="1"/>
  <c r="G72" i="1"/>
  <c r="K40" i="1"/>
  <c r="G40" i="1"/>
  <c r="K21" i="1"/>
  <c r="G21" i="1"/>
  <c r="R33" i="4" l="1"/>
  <c r="R35" i="4" s="1"/>
  <c r="P35" i="4"/>
  <c r="G42" i="1"/>
  <c r="I41" i="2"/>
  <c r="I70" i="6" s="1"/>
  <c r="I76" i="6" s="1"/>
  <c r="M41" i="2"/>
  <c r="M70" i="6" s="1"/>
  <c r="M76" i="6" s="1"/>
  <c r="K29" i="2"/>
  <c r="G29" i="2"/>
  <c r="K42" i="1"/>
  <c r="K90" i="1"/>
  <c r="G90" i="1"/>
  <c r="M149" i="6" l="1"/>
  <c r="M154" i="6" s="1"/>
  <c r="I149" i="6"/>
  <c r="I154" i="6" s="1"/>
  <c r="G38" i="2"/>
  <c r="K38" i="2"/>
  <c r="M44" i="2"/>
  <c r="I44" i="2"/>
  <c r="G41" i="2" l="1"/>
  <c r="I75" i="2"/>
  <c r="M75" i="2"/>
  <c r="K41" i="2"/>
  <c r="K70" i="6" s="1"/>
  <c r="K76" i="6" s="1"/>
  <c r="G70" i="6" l="1"/>
  <c r="G76" i="6" s="1"/>
  <c r="G44" i="2"/>
  <c r="K44" i="2"/>
  <c r="G149" i="6" l="1"/>
  <c r="G154" i="6" s="1"/>
  <c r="G75" i="2"/>
  <c r="G81" i="2"/>
  <c r="K81" i="2"/>
  <c r="N33" i="4"/>
  <c r="K149" i="6"/>
  <c r="K154" i="6" s="1"/>
  <c r="K75" i="2"/>
  <c r="AD35" i="7" l="1"/>
  <c r="G87" i="2"/>
  <c r="T33" i="4"/>
  <c r="T35" i="4" s="1"/>
  <c r="N35" i="4"/>
  <c r="K128" i="1" s="1"/>
  <c r="K131" i="1" s="1"/>
  <c r="K133" i="1" s="1"/>
  <c r="K87" i="2"/>
  <c r="AD37" i="7" l="1"/>
  <c r="G131" i="1" s="1"/>
  <c r="G133" i="1" s="1"/>
  <c r="AF35" i="7"/>
  <c r="AF37" i="7" s="1"/>
</calcChain>
</file>

<file path=xl/sharedStrings.xml><?xml version="1.0" encoding="utf-8"?>
<sst xmlns="http://schemas.openxmlformats.org/spreadsheetml/2006/main" count="511" uniqueCount="291">
  <si>
    <t xml:space="preserve">บริษัท พร็อพเพอร์ตี้ เพอร์เฟค จำกัด (มหาชน) </t>
  </si>
  <si>
    <t>งบแสดงฐานะการเงิน</t>
  </si>
  <si>
    <t xml:space="preserve"> </t>
  </si>
  <si>
    <t>งบการเงินรวม</t>
  </si>
  <si>
    <t>งบการเงินเฉพาะกิจการ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</si>
  <si>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</si>
  <si>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</si>
  <si>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</si>
  <si>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</si>
  <si>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</si>
  <si>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</si>
  <si>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</si>
  <si>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</si>
  <si>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</si>
  <si>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</si>
  <si>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</si>
  <si>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</si>
  <si>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</si>
  <si>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</si>
  <si>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</si>
  <si>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</si>
  <si>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เงินลงทุนในบริษัทย่อย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</si>
  <si>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</si>
  <si>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</si>
  <si>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เงินจ่ายล่วงหน้าค่าซื้อที่ดิน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</si>
  <si>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</si>
  <si>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</si>
  <si>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</si>
  <si>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</si>
  <si>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</si>
  <si>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</si>
  <si>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</si>
  <si>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</si>
  <si>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</si>
  <si>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</si>
  <si>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</si>
  <si>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</si>
  <si>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</si>
  <si>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</si>
  <si>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</si>
  <si>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</si>
  <si>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</si>
  <si>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</si>
  <si>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</si>
  <si>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</si>
  <si>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</si>
  <si>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</si>
  <si>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</si>
  <si>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</si>
  <si>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</si>
  <si>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</si>
  <si>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</si>
  <si>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หนี้สินจากภาระผูกพันที่เกิดจาก</t>
  </si>
  <si>
    <t>สัญญาการเช่าทรัพย์สินที่มีข้อตกลงในการซื้อคืน</t>
  </si>
  <si>
    <t>ภาระผูกพันผลประโยชน์พนักงาน</t>
  </si>
  <si>
    <t>กำไรรอรับรู้ของรายการระหว่างกันจากการร่วมค้า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</si>
  <si>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</si>
  <si>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</si>
  <si>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</si>
  <si>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</si>
  <si>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</si>
  <si>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</si>
  <si>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</si>
  <si>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</si>
  <si>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มูลค่าที่ตราไว้ หุ้นละ 1 บาท</t>
  </si>
  <si>
    <t>ทุนที่ออกและชำระแล้ว</t>
  </si>
  <si>
    <t>มูลค่าที่ได้รับชำระแล้ว หุ้นละ 1 บาท</t>
  </si>
  <si>
    <t>ส่วนต่ำกว่ามูลค่าหุ้น</t>
  </si>
  <si>
    <t>หุ้นกู้ด้อยสิทธิที่มีลักษณะคล้ายทุน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</si>
  <si>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</si>
  <si>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</si>
  <si>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</si>
  <si>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</si>
  <si>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</si>
  <si>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</si>
  <si>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</si>
  <si>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</si>
  <si>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</si>
  <si>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</si>
  <si>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รายได้จากการขายบ้านพร้อมที่ดิน</t>
  </si>
  <si>
    <t>รายได้จากการขายหน่วยในอาคารชุดพักอาศัย</t>
  </si>
  <si>
    <t>รายได้จากการขายที่ดิน</t>
  </si>
  <si>
    <t>รายได้จากการประกอบกิจการโรงแรม</t>
  </si>
  <si>
    <t>รายได้ค่าเช่าและบริการ</t>
  </si>
  <si>
    <t>รวมรายได้</t>
  </si>
  <si>
    <t>ต้นทุนขายและการให้บริการ</t>
  </si>
  <si>
    <t>ต้นทุนการขายบ้านพร้อมที่ดิน</t>
  </si>
  <si>
    <t>ต้นทุนการขายหน่วยในอาคารชุดพักอาศัย</t>
  </si>
  <si>
    <t>ต้นทุนการขายที่ดิน</t>
  </si>
  <si>
    <t>ต้นทุนการประกอบกิจการโรงแรม</t>
  </si>
  <si>
    <t>ต้นทุนการให้เช่าและบริการ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</si>
  <si>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</si>
  <si>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</si>
  <si>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</si>
  <si>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</si>
  <si>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</si>
  <si>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ของสินทรัพย์ทางการเงิน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</si>
  <si>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</si>
  <si>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</si>
  <si>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</si>
  <si>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</si>
  <si>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</si>
  <si>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</si>
  <si>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</si>
  <si>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การเปลี่ยนแปลงในมูลค่ายุติธรรมของ</t>
  </si>
  <si>
    <t>เงินลงทุนในตราสารทุนที่วัดมูลค่าด้วย</t>
  </si>
  <si>
    <t>มูลค่ายุติธรรมผ่านกำไรขาดทุนเบ็ดเสร็จอื่น</t>
  </si>
  <si>
    <t>การวัดมูลค่าใหม่ของภาระผูกพันผลประโยชน์พนักงาน</t>
  </si>
  <si>
    <t>ภาษีเงินได้ของรายการที่จะไม่จัดประเภท</t>
  </si>
  <si>
    <t>รายการที่จะจัดประเภทรายการใหม่เข้าไปไว้ใน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</si>
  <si>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</si>
  <si>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</si>
  <si>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</si>
  <si>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</si>
  <si>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</si>
  <si>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การแบ่งปันกำไร(ขาดทุน)เบ็ดเสร็จรวม</t>
  </si>
  <si>
    <t>งบแสดงการเปลี่ยนแปลงส่วนของเจ้าของ</t>
  </si>
  <si>
    <t>การวัดมูลค่า</t>
  </si>
  <si>
    <t>เงินลงทุนใน</t>
  </si>
  <si>
    <t>หุ้นกู้ด้อยสิทธิ</t>
  </si>
  <si>
    <t>จัดสรรแล้ว -</t>
  </si>
  <si>
    <t>ตราสารทุนผ่าน</t>
  </si>
  <si>
    <t>รวมส่วนของ</t>
  </si>
  <si>
    <t>ส่วนได้เสียที่</t>
  </si>
  <si>
    <t>ทุนที่ออก</t>
  </si>
  <si>
    <t>ส่วนต่ำกว่า</t>
  </si>
  <si>
    <t>ที่มีลักษณะ</t>
  </si>
  <si>
    <t>ทุนสำรองตาม</t>
  </si>
  <si>
    <t>กำไรขาดทุน</t>
  </si>
  <si>
    <t>การแปลงค่า</t>
  </si>
  <si>
    <t>สัดส่วน</t>
  </si>
  <si>
    <t>ไม่มีอำนาจ</t>
  </si>
  <si>
    <t>และชำระแล้ว</t>
  </si>
  <si>
    <t>มูลค่าหุ้น</t>
  </si>
  <si>
    <t>คล้ายทุน</t>
  </si>
  <si>
    <t>กฎหมาย</t>
  </si>
  <si>
    <t>เบ็ดเสร็จอื่น</t>
  </si>
  <si>
    <t>งบการเงิน</t>
  </si>
  <si>
    <t>การถือหุ้น</t>
  </si>
  <si>
    <t>ควบคุม</t>
  </si>
  <si>
    <t>เจ้าของ</t>
  </si>
  <si>
    <t>สำรองตามกฎหมาย</t>
  </si>
  <si>
    <t>เงินปันผลจ่ายของหุ้นกู้ด้อยสิทธิที่มีลักษณะคล้ายทุน</t>
  </si>
  <si>
    <t>การเปลี่ยนแปลงสัดส่วนการถือหุ้น</t>
  </si>
  <si>
    <t>- สุทธิจากภาษีเงินได้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</si>
  <si>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</si>
  <si>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</si>
  <si>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</si>
  <si>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</si>
  <si>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(กลับรายการ)ขาดทุนจากการด้อยค่าสินทรัพย์ทางการเงิน</t>
  </si>
  <si>
    <t>กลับรายการขาดทุนจากการปรับมูลค่าสุทธิที่จะได้รับ</t>
  </si>
  <si>
    <t>(กำไร)ขาดทุนจากการจำหน่ายที่ดิน อาคาร และอุปกรณ์</t>
  </si>
  <si>
    <t>ตัดจำหน่ายค่าธรรมเนียมของหุ้นกู้และเงินกู้ยืม</t>
  </si>
  <si>
    <t>แก่กิจการที่เกี่ยวข้องกัน</t>
  </si>
  <si>
    <t>รายได้เงินปันผล</t>
  </si>
  <si>
    <t>รายได้ดอกเบี้ย</t>
  </si>
  <si>
    <t>การเปลี่ยนแปลงในเงินทุนหมุนเวียน</t>
  </si>
  <si>
    <t>สินทรัพย์ทางการเงินที่วัดมูลค่าด้วยวิธีราคาทุน</t>
  </si>
  <si>
    <t>ตัดจำหน่าย - เงินมัดจำ</t>
  </si>
  <si>
    <t xml:space="preserve">สินค้าคงเหลือ </t>
  </si>
  <si>
    <t>สินทรัพย์ไม่หมุนเวียนอื่น</t>
  </si>
  <si>
    <t>จ่ายผลประโยชน์พนักงาน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</si>
  <si>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</si>
  <si>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</si>
  <si>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</si>
  <si>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</si>
  <si>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</si>
  <si>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</si>
  <si>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เงินฝากธนาคารที่มีภาระค้ำประกัน(เพิ่มขึ้น)ลดลง</t>
  </si>
  <si>
    <t>เงินสดจ่ายเงินให้กู้ยืมระยะสั้นแก่กิจการที่เกี่ยวข้องกัน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</si>
  <si>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</si>
  <si>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</si>
  <si>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</si>
  <si>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เงินสดจ่ายเพื่อลงทุนในการร่วมค้า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</si>
  <si>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</si>
  <si>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</si>
  <si>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</si>
  <si>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</si>
  <si>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เงินสดจ่ายเพื่อซื้อสินทรัพย์สิทธิการใช้</t>
  </si>
  <si>
    <t>เงินปันผลรับ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</si>
  <si>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</si>
  <si>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</si>
  <si>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</si>
  <si>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</si>
  <si>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</si>
  <si>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</t>
  </si>
  <si>
    <t>เงินสดจ่ายคืนหุ้นกู้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</si>
  <si>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</si>
  <si>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</si>
  <si>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เงินสดจ่ายค่าธรรมเนียมหุ้นกู้และเงินกู้ยืม</t>
  </si>
  <si>
    <t>เงินสดจ่ายคืนหนี้สินตามสัญญาเช่า</t>
  </si>
  <si>
    <t>เงินสดจ่ายคืนหนี้สินทางการเงินจากภาระผูกพันที่เกิดจาก</t>
  </si>
  <si>
    <t>เงินสดรับจากส่วนได้เสียที่ไม่มีอำนาจควบคุม</t>
  </si>
  <si>
    <t>เงินสดจ่ายปันผล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</si>
  <si>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</si>
  <si>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</si>
  <si>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</si>
  <si>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</si>
  <si>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เงินสดและรายการเทียบเท่าเงินสดสิ้นปี</t>
  </si>
  <si>
    <t>รายการที่มิใช่เงินสด</t>
  </si>
  <si>
    <t>โอนต้นทุนการพัฒนาโครงการอสังหาริมทรัพย์</t>
  </si>
  <si>
    <t>เป็นที่ดินรอการพัฒนา</t>
  </si>
  <si>
    <t>โอนเงินจ่ายล่วงหน้าค่าซื้อที่ดิน</t>
  </si>
  <si>
    <t>เป็นต้นทุนการพัฒนาโครงการอสังหาริมทรัพย์</t>
  </si>
  <si>
    <t>โอนเงินจ่ายล่วงหน้าค่าซื้อที่ดินเป็นที่ดินรอการพัฒนา</t>
  </si>
  <si>
    <t>โอนที่ดินรอการพัฒนาเป็น</t>
  </si>
  <si>
    <t xml:space="preserve">ต้นทุนการพัฒนาโครงการอสังหาริมทรัพย์ </t>
  </si>
  <si>
    <t>โอนอสังหาริมทรัพย์เพื่อการลงทุนเป็นที่ดิน อาคารและอุปกรณ์</t>
  </si>
  <si>
    <t>17, 18</t>
  </si>
  <si>
    <t>สินทรัพย์และหนี้สินตามสัญญาเช่าที่เพิ่มขึ้นจากสัญญาใหม่</t>
  </si>
  <si>
    <t>ปรับปรุงสินทรัพย์และหนี้สินจากสัญญาเช่าจากการปรับค่าเช่า</t>
  </si>
  <si>
    <t>แปลงดอกเบี้ยค้างรับเป็นเงินให้กู้ยืมแก่กิจการที่เกี่ยวข้องกัน</t>
  </si>
  <si>
    <t>หุ้นปันผลจ่าย</t>
  </si>
  <si>
    <t>กำไรจากการขายสินทรัพย์ในธุรกิจโรงแรมบางกลุ่ม</t>
  </si>
  <si>
    <t>12, 16</t>
  </si>
  <si>
    <t>14</t>
  </si>
  <si>
    <t>ยกเลิกสินทรัพย์สิทธิการใช้</t>
  </si>
  <si>
    <t>ยกเลิกหนี้สินตามสัญญาเช่า</t>
  </si>
  <si>
    <t>21, 23</t>
  </si>
  <si>
    <t>พ.ศ. 2565</t>
  </si>
  <si>
    <t>ยอดคงเหลือ ณ วันที่ 31 ธันวาคม พ.ศ. 2565</t>
  </si>
  <si>
    <t>27</t>
  </si>
  <si>
    <t>ขาดทุนจากการด้อยค่าที่ดิน อาคารและอุปกรณ์</t>
  </si>
  <si>
    <t>กลับรายการ(ขาดทุน)จากการด้อยค่า</t>
  </si>
  <si>
    <t>กำไร(ขาดทุน)ต่อหุ้น</t>
  </si>
  <si>
    <t>กำไร(ขาดทุน)ต่อหุ้นขั้นพื้นฐาน (บาท)</t>
  </si>
  <si>
    <t>ส่วนเกินทุน</t>
  </si>
  <si>
    <t>จากการ</t>
  </si>
  <si>
    <t>ตีราคาที่ดิน</t>
  </si>
  <si>
    <t>เปลี่ยนแปลง</t>
  </si>
  <si>
    <t>การ</t>
  </si>
  <si>
    <t>ผลต่างที่</t>
  </si>
  <si>
    <t>เกิดจากการ</t>
  </si>
  <si>
    <t>แลกหุ้นของ</t>
  </si>
  <si>
    <t>บริษัทย่อย</t>
  </si>
  <si>
    <t>รวมองค์</t>
  </si>
  <si>
    <t>ประกอบอื่น</t>
  </si>
  <si>
    <t>ของส่วน</t>
  </si>
  <si>
    <t>ของเจ้าของ</t>
  </si>
  <si>
    <t>รวมส่วน</t>
  </si>
  <si>
    <t>ของผู้เป็น</t>
  </si>
  <si>
    <t>เจ้าของของ</t>
  </si>
  <si>
    <t>บริษัทใหญ่</t>
  </si>
  <si>
    <t>ประกอบอื่นของ</t>
  </si>
  <si>
    <t>กำไรจากการตีราคาที่ดิน</t>
  </si>
  <si>
    <t>ขาดทุนจากการด้อยค่าของที่ดิน อาคาร และอุปกรณ์</t>
  </si>
  <si>
    <t>กำไรจากการยกเลิกสินทรัพย์และหนี้จากสัญญาเช่า</t>
  </si>
  <si>
    <t>กำไรจากการเลิกกิจการของบริษัทย่อย</t>
  </si>
  <si>
    <t>กำไรจากการเปลี่ยนแปลงเงื่อนไขของสัญญาเงินให้กู้ยืม</t>
  </si>
  <si>
    <t>เงินสดจ่ายเพื่อลงทุนในบริษัทย่อย</t>
  </si>
  <si>
    <t>เงินสดสุทธิได้มาจาก(ใช้ไปใน)กิจกรรมลงทุน</t>
  </si>
  <si>
    <t>เงินสดรับจากหุ้นกู้แปลงสภาพ</t>
  </si>
  <si>
    <t>เงินสดสุทธิได้มาจาก(ใช้ไปใน)ในกิจกรรมจัดหาเงิน</t>
  </si>
  <si>
    <t>โอนที่ดิน อาคารและอุปกรณ์เป็นที่ดินรอการพัฒนา</t>
  </si>
  <si>
    <t>โอนที่ดิน อาคารและอุปกรณ์เป็นอสังหาริมทรัพย์เพื่อการลงทุน</t>
  </si>
  <si>
    <t>โอนที่ดินรอการพัฒนาเป็นอสังหาริมทรัพย์เพื่อการลงทุน</t>
  </si>
  <si>
    <t>การเลิกกิจการของบริษัทย่อย</t>
  </si>
  <si>
    <t>กำไรเบ็ดเสร็จรวมสำหรับปี</t>
  </si>
  <si>
    <t>21, 33</t>
  </si>
  <si>
    <t>เงินสดสุทธิได้มาจากกิจกรรมดำเนินงาน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</si>
  <si>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</si>
  <si>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</si>
  <si>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</si>
  <si>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 ณ วันที่ 1 มกราคม พ.ศ. 2565</t>
  </si>
  <si>
    <t>ยอดคงเหลือ ณ วันที่ 31 ธันวาคม พ.ศ. 2566</t>
  </si>
  <si>
    <t>ยอดคงเหลือ ณ วันที่ 1 มกราคม พ.ศ. 2566</t>
  </si>
  <si>
    <t>ผลกระทบของการเปลี่ยนแปลงนโยบายการบัญชี</t>
  </si>
  <si>
    <t>หุ้นกู้ด้อยสิทธิที่มีลักษณะคล้ายทุน - สุทธิจากภาษีเงินได้</t>
  </si>
  <si>
    <t>การเปลี่ยนแปลงในส่วนของเจ้าของสำหรับปี</t>
  </si>
  <si>
    <t>งบแสดงการเปลี่ยนแปลงส่วนของเจ้าของ (ยังไม่ได้ตรวจสอบ)</t>
  </si>
  <si>
    <t>ข้อมูลทางการเงินรวม</t>
  </si>
  <si>
    <t xml:space="preserve">   - สุทธิจากภาษีเงินได้</t>
  </si>
  <si>
    <t>เงินฝากประจำที่ครบกำหนดภายใน 12 เดือน ลดลง</t>
  </si>
  <si>
    <t>เงินสดจ่ายคืนหุ้นกู้ด้อยสิทธิที่มีลักษณะคล้ายทุน</t>
  </si>
  <si>
    <t>เงินสดรับจากเงินประกันสัญญาเช่า</t>
  </si>
  <si>
    <t>หุ้นสามัญ จำนวน 10,011,313,269 หุ้น</t>
  </si>
  <si>
    <t>หุ้นสามัญ จำนวน 10,011,080,604 หุ้น</t>
  </si>
  <si>
    <t>ขาดทุนที่ยังไม่เกิดขึ้นจากอัตราแลกเปลี่ยน</t>
  </si>
  <si>
    <t>ส่วนแบ่งกำไรจากเงินลงทุนในการร่วมค้า</t>
  </si>
  <si>
    <t>แปลงเงินให้กู้ยืมเป็นเงินลงทุนในบริษัทย่อย</t>
  </si>
  <si>
    <t>เจ้าหนี้จากการซื้ออสังหาริมทรัพย์เพื่อการลงทุน</t>
  </si>
  <si>
    <t>เป็นเงินจ่ายล่วงหน้าค่าซื้อที่ดิน</t>
  </si>
  <si>
    <t>แปลงเงินให้กู้ยืมเป็นเงินลงทุนในการร่วมค้า</t>
  </si>
  <si>
    <t>ขาดทุนจากการเปลี่ยนแปลงสินทรัพย์และหนี้จากสัญญาเช่า</t>
  </si>
  <si>
    <t>กำไรก่อนต้นทุนทางการเงินและภาษีเงินได้</t>
  </si>
  <si>
    <t>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</si>
  <si>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</si>
  <si>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</si>
  <si>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>เข้าไปไว้ในกำไรหรือขาดทุนในภายหลัง</t>
  </si>
  <si>
    <t>เงินปันผลจ่าย</t>
  </si>
  <si>
    <t>ขาดทุนเบ็ดเสร็จรวมสำหรับปี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</si>
</sst>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_(* #,##0_);_(* \(#,##0\);_(* &quot;-&quot;??_);_(@_)"/>
    <numFmt numFmtId="167" formatCode="_(* #,##0_);_(* \(#,##0\);_(* &quot;-&quot;_)\ \ \ \ \ ;_(@_)"/>
    <numFmt numFmtId="168" formatCode="#,##0;\(#,##0\)"/>
    <numFmt numFmtId="169" formatCode="#,###,;\(#,###,\)"/>
    <numFmt numFmtId="170" formatCode="#,##0.0000;\(#,##0.0000\);&quot;-&quot;;@"/>
    <numFmt numFmtId="171" formatCode="#,##0;\(#,##0\);\-"/>
    <numFmt numFmtId="172" formatCode="_(&quot;£&quot;* #,##0.00_);_(&quot;£&quot;* \(#,##0.00\);_(&quot;£&quot;* &quot;-&quot;??_);_(@_)"/>
    <numFmt numFmtId="173" formatCode=";;"/>
    <numFmt numFmtId="174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3"/>
      <name val="Browallia New"/>
      <family val="2"/>
    </font>
    <font>
      <b/>
      <sz val="13"/>
      <color rgb="FFC00000"/>
      <name val="Browallia New"/>
      <family val="2"/>
    </font>
    <font>
      <b/>
      <u/>
      <sz val="13"/>
      <color theme="1"/>
      <name val="Browallia New"/>
      <family val="2"/>
    </font>
    <font>
      <sz val="13"/>
      <color indexed="8"/>
      <name val="Browallia New"/>
      <family val="2"/>
    </font>
    <font>
      <u/>
      <sz val="13"/>
      <color theme="1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u/>
      <sz val="13"/>
      <name val="Browallia New"/>
      <family val="2"/>
    </font>
    <font>
      <sz val="11"/>
      <color rgb="FF000000"/>
      <name val="Calibri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73" fontId="14" fillId="0" borderId="0"/>
    <xf numFmtId="164" fontId="1" fillId="0" borderId="0" applyFont="0" applyFill="0" applyBorder="0" applyAlignment="0" applyProtection="0"/>
    <xf numFmtId="0" fontId="14" fillId="0" borderId="0"/>
  </cellStyleXfs>
  <cellXfs count="27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centerContinuous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Continuous" vertical="center"/>
    </xf>
    <xf numFmtId="165" fontId="3" fillId="0" borderId="1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Continuous" vertical="center"/>
    </xf>
    <xf numFmtId="166" fontId="3" fillId="0" borderId="2" xfId="0" applyNumberFormat="1" applyFont="1" applyBorder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168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horizontal="justify" vertical="center"/>
    </xf>
    <xf numFmtId="165" fontId="3" fillId="2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left" vertical="center"/>
    </xf>
    <xf numFmtId="165" fontId="3" fillId="2" borderId="4" xfId="0" applyNumberFormat="1" applyFont="1" applyFill="1" applyBorder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169" fontId="2" fillId="0" borderId="1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Continuous" vertical="center"/>
    </xf>
    <xf numFmtId="169" fontId="2" fillId="0" borderId="1" xfId="0" applyNumberFormat="1" applyFont="1" applyBorder="1" applyAlignment="1">
      <alignment horizontal="left" vertical="center"/>
    </xf>
    <xf numFmtId="169" fontId="2" fillId="0" borderId="2" xfId="0" applyNumberFormat="1" applyFont="1" applyBorder="1" applyAlignment="1">
      <alignment horizontal="left" vertical="center"/>
    </xf>
    <xf numFmtId="169" fontId="3" fillId="0" borderId="2" xfId="0" applyNumberFormat="1" applyFont="1" applyBorder="1" applyAlignment="1">
      <alignment horizontal="center" vertical="center"/>
    </xf>
    <xf numFmtId="165" fontId="3" fillId="2" borderId="1" xfId="0" applyNumberFormat="1" applyFont="1" applyFill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169" fontId="3" fillId="0" borderId="0" xfId="0" quotePrefix="1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3" fillId="2" borderId="4" xfId="0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right" vertical="center"/>
    </xf>
    <xf numFmtId="166" fontId="3" fillId="0" borderId="6" xfId="0" applyNumberFormat="1" applyFont="1" applyBorder="1" applyAlignment="1">
      <alignment horizontal="right" vertical="center"/>
    </xf>
    <xf numFmtId="166" fontId="3" fillId="0" borderId="6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2" fillId="0" borderId="3" xfId="0" applyNumberFormat="1" applyFont="1" applyBorder="1" applyAlignment="1">
      <alignment horizontal="left" vertical="center"/>
    </xf>
    <xf numFmtId="165" fontId="3" fillId="0" borderId="3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166" fontId="3" fillId="0" borderId="7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5" fontId="3" fillId="2" borderId="3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3" fillId="2" borderId="8" xfId="0" applyNumberFormat="1" applyFont="1" applyFill="1" applyBorder="1" applyAlignment="1">
      <alignment horizontal="right" vertical="center"/>
    </xf>
    <xf numFmtId="37" fontId="3" fillId="0" borderId="3" xfId="0" applyNumberFormat="1" applyFont="1" applyBorder="1" applyAlignment="1">
      <alignment vertical="center"/>
    </xf>
    <xf numFmtId="37" fontId="2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5" fontId="9" fillId="2" borderId="3" xfId="0" applyNumberFormat="1" applyFont="1" applyFill="1" applyBorder="1" applyAlignment="1">
      <alignment horizontal="right" vertical="center"/>
    </xf>
    <xf numFmtId="165" fontId="9" fillId="2" borderId="6" xfId="0" applyNumberFormat="1" applyFont="1" applyFill="1" applyBorder="1" applyAlignment="1">
      <alignment horizontal="right" vertical="center"/>
    </xf>
    <xf numFmtId="165" fontId="9" fillId="2" borderId="5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9" fillId="2" borderId="8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165" fontId="9" fillId="2" borderId="4" xfId="0" applyNumberFormat="1" applyFont="1" applyFill="1" applyBorder="1" applyAlignment="1">
      <alignment horizontal="right" vertical="center"/>
    </xf>
    <xf numFmtId="170" fontId="9" fillId="2" borderId="8" xfId="0" applyNumberFormat="1" applyFont="1" applyFill="1" applyBorder="1" applyAlignment="1">
      <alignment horizontal="right" vertical="center"/>
    </xf>
    <xf numFmtId="170" fontId="9" fillId="0" borderId="0" xfId="0" applyNumberFormat="1" applyFont="1" applyAlignment="1">
      <alignment horizontal="right" vertical="center"/>
    </xf>
    <xf numFmtId="37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3" fontId="3" fillId="0" borderId="3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3" fillId="0" borderId="0" xfId="0" applyFont="1"/>
    <xf numFmtId="165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 wrapText="1"/>
    </xf>
    <xf numFmtId="165" fontId="2" fillId="0" borderId="0" xfId="0" quotePrefix="1" applyNumberFormat="1" applyFont="1" applyAlignment="1">
      <alignment horizontal="right" vertical="center"/>
    </xf>
    <xf numFmtId="168" fontId="3" fillId="0" borderId="0" xfId="0" quotePrefix="1" applyNumberFormat="1" applyFont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3" fontId="3" fillId="0" borderId="0" xfId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65" fontId="13" fillId="0" borderId="0" xfId="0" applyNumberFormat="1" applyFont="1" applyFill="1" applyAlignment="1">
      <alignment horizontal="centerContinuous" vertical="center"/>
    </xf>
    <xf numFmtId="165" fontId="9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Continuous" vertical="center"/>
    </xf>
    <xf numFmtId="165" fontId="9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Continuous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8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/>
    <xf numFmtId="0" fontId="9" fillId="0" borderId="0" xfId="0" quotePrefix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165" fontId="9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9" fillId="0" borderId="3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vertical="center"/>
    </xf>
    <xf numFmtId="168" fontId="9" fillId="0" borderId="3" xfId="0" applyNumberFormat="1" applyFont="1" applyFill="1" applyBorder="1" applyAlignment="1">
      <alignment vertical="center"/>
    </xf>
    <xf numFmtId="168" fontId="4" fillId="0" borderId="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Continuous" vertical="center"/>
    </xf>
    <xf numFmtId="165" fontId="9" fillId="0" borderId="2" xfId="0" applyNumberFormat="1" applyFont="1" applyFill="1" applyBorder="1" applyAlignment="1">
      <alignment horizontal="right" vertical="center"/>
    </xf>
    <xf numFmtId="165" fontId="9" fillId="0" borderId="4" xfId="0" applyNumberFormat="1" applyFont="1" applyFill="1" applyBorder="1" applyAlignment="1">
      <alignment horizontal="right" vertical="center"/>
    </xf>
    <xf numFmtId="0" fontId="9" fillId="0" borderId="0" xfId="0" quotePrefix="1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9" fillId="2" borderId="0" xfId="0" applyNumberFormat="1" applyFont="1" applyFill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65" fontId="3" fillId="0" borderId="3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Continuous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horizontal="centerContinuous"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Continuous" vertical="center"/>
    </xf>
    <xf numFmtId="165" fontId="3" fillId="0" borderId="1" xfId="0" applyNumberFormat="1" applyFont="1" applyFill="1" applyBorder="1" applyAlignment="1">
      <alignment horizontal="centerContinuous" vertical="center"/>
    </xf>
    <xf numFmtId="43" fontId="3" fillId="0" borderId="0" xfId="1" applyFont="1" applyFill="1" applyAlignment="1">
      <alignment vertical="center"/>
    </xf>
    <xf numFmtId="165" fontId="3" fillId="0" borderId="5" xfId="0" applyNumberFormat="1" applyFont="1" applyFill="1" applyBorder="1" applyAlignment="1">
      <alignment horizontal="right" vertical="center"/>
    </xf>
    <xf numFmtId="165" fontId="3" fillId="0" borderId="4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horizontal="right" vertical="center"/>
    </xf>
    <xf numFmtId="165" fontId="3" fillId="0" borderId="7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3" fillId="0" borderId="8" xfId="0" applyNumberFormat="1" applyFont="1" applyFill="1" applyBorder="1" applyAlignment="1">
      <alignment horizontal="right" vertical="center"/>
    </xf>
    <xf numFmtId="165" fontId="9" fillId="0" borderId="6" xfId="0" applyNumberFormat="1" applyFont="1" applyFill="1" applyBorder="1" applyAlignment="1">
      <alignment horizontal="right" vertical="center"/>
    </xf>
    <xf numFmtId="165" fontId="9" fillId="0" borderId="5" xfId="0" applyNumberFormat="1" applyFont="1" applyFill="1" applyBorder="1" applyAlignment="1">
      <alignment horizontal="right" vertical="center"/>
    </xf>
    <xf numFmtId="165" fontId="9" fillId="0" borderId="8" xfId="0" applyNumberFormat="1" applyFont="1" applyFill="1" applyBorder="1" applyAlignment="1">
      <alignment horizontal="right" vertical="center"/>
    </xf>
    <xf numFmtId="170" fontId="9" fillId="0" borderId="8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Alignment="1">
      <alignment horizontal="right" vertical="center"/>
    </xf>
    <xf numFmtId="170" fontId="9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5" fontId="9" fillId="0" borderId="0" xfId="0" applyNumberFormat="1" applyFont="1" applyFill="1" applyBorder="1" applyAlignment="1">
      <alignment horizontal="right" vertical="center"/>
    </xf>
    <xf numFmtId="170" fontId="9" fillId="2" borderId="4" xfId="0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8" fontId="2" fillId="0" borderId="3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6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5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horizontal="center" vertical="center"/>
    </xf>
    <xf numFmtId="0" fontId="15" fillId="0" borderId="0" xfId="0" applyFont="1"/>
    <xf numFmtId="165" fontId="16" fillId="0" borderId="0" xfId="0" quotePrefix="1" applyNumberFormat="1" applyFont="1" applyAlignment="1">
      <alignment horizontal="right" vertical="center"/>
    </xf>
    <xf numFmtId="166" fontId="16" fillId="0" borderId="3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right" vertical="center"/>
    </xf>
    <xf numFmtId="165" fontId="12" fillId="0" borderId="3" xfId="0" applyNumberFormat="1" applyFont="1" applyBorder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0" fontId="15" fillId="0" borderId="0" xfId="0" quotePrefix="1" applyFont="1" applyAlignment="1">
      <alignment horizontal="center" vertical="center"/>
    </xf>
    <xf numFmtId="0" fontId="15" fillId="0" borderId="0" xfId="0" quotePrefix="1" applyFont="1" applyAlignment="1">
      <alignment vertical="center"/>
    </xf>
    <xf numFmtId="165" fontId="15" fillId="0" borderId="3" xfId="0" applyNumberFormat="1" applyFont="1" applyBorder="1" applyAlignment="1">
      <alignment horizontal="right" vertical="center"/>
    </xf>
    <xf numFmtId="165" fontId="15" fillId="0" borderId="5" xfId="0" applyNumberFormat="1" applyFont="1" applyBorder="1" applyAlignment="1">
      <alignment horizontal="right" vertical="center"/>
    </xf>
    <xf numFmtId="165" fontId="15" fillId="2" borderId="0" xfId="0" applyNumberFormat="1" applyFont="1" applyFill="1" applyAlignment="1">
      <alignment horizontal="right" vertical="center"/>
    </xf>
    <xf numFmtId="166" fontId="15" fillId="0" borderId="0" xfId="0" quotePrefix="1" applyNumberFormat="1" applyFont="1" applyAlignment="1">
      <alignment horizontal="center" vertical="center"/>
    </xf>
    <xf numFmtId="165" fontId="15" fillId="2" borderId="3" xfId="0" applyNumberFormat="1" applyFont="1" applyFill="1" applyBorder="1" applyAlignment="1">
      <alignment horizontal="right" vertical="center"/>
    </xf>
    <xf numFmtId="165" fontId="15" fillId="2" borderId="5" xfId="0" applyNumberFormat="1" applyFont="1" applyFill="1" applyBorder="1" applyAlignment="1">
      <alignment horizontal="right" vertical="center"/>
    </xf>
    <xf numFmtId="165" fontId="15" fillId="0" borderId="0" xfId="0" applyNumberFormat="1" applyFont="1"/>
    <xf numFmtId="0" fontId="3" fillId="0" borderId="3" xfId="0" applyFont="1" applyBorder="1" applyAlignment="1">
      <alignment vertical="center"/>
    </xf>
    <xf numFmtId="166" fontId="3" fillId="0" borderId="3" xfId="0" applyNumberFormat="1" applyFont="1" applyBorder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6" fontId="15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6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vertical="center"/>
    </xf>
    <xf numFmtId="0" fontId="15" fillId="0" borderId="0" xfId="0" applyFont="1" applyFill="1"/>
    <xf numFmtId="165" fontId="15" fillId="0" borderId="0" xfId="0" applyNumberFormat="1" applyFont="1" applyFill="1"/>
    <xf numFmtId="166" fontId="3" fillId="0" borderId="3" xfId="0" applyNumberFormat="1" applyFont="1" applyFill="1" applyBorder="1" applyAlignment="1">
      <alignment horizontal="left" vertical="center"/>
    </xf>
    <xf numFmtId="166" fontId="16" fillId="0" borderId="0" xfId="0" applyNumberFormat="1" applyFont="1" applyFill="1" applyAlignment="1">
      <alignment horizontal="center" vertical="center"/>
    </xf>
    <xf numFmtId="171" fontId="3" fillId="0" borderId="3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3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3" fillId="0" borderId="2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69" fontId="2" fillId="0" borderId="1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Alignment="1">
      <alignment horizontal="center" vertical="center"/>
    </xf>
    <xf numFmtId="169" fontId="3" fillId="0" borderId="3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4" fontId="9" fillId="0" borderId="0" xfId="1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0" fontId="15" fillId="0" borderId="0" xfId="0" quotePrefix="1" applyNumberFormat="1" applyFont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166" fontId="4" fillId="0" borderId="3" xfId="0" quotePrefix="1" applyNumberFormat="1" applyFont="1" applyBorder="1" applyAlignment="1">
      <alignment horizontal="center" vertical="top"/>
    </xf>
    <xf numFmtId="167" fontId="4" fillId="0" borderId="3" xfId="0" applyNumberFormat="1" applyFont="1" applyBorder="1" applyAlignment="1">
      <alignment horizontal="center" vertical="top"/>
    </xf>
    <xf numFmtId="169" fontId="3" fillId="0" borderId="0" xfId="0" applyNumberFormat="1" applyFont="1" applyAlignment="1">
      <alignment horizontal="center" vertical="center"/>
    </xf>
    <xf numFmtId="166" fontId="2" fillId="0" borderId="3" xfId="0" quotePrefix="1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9" xfId="0" applyNumberFormat="1" applyFont="1" applyBorder="1" applyAlignment="1">
      <alignment horizontal="center" vertical="center"/>
    </xf>
    <xf numFmtId="166" fontId="16" fillId="0" borderId="10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top"/>
    </xf>
    <xf numFmtId="171" fontId="2" fillId="0" borderId="10" xfId="0" applyNumberFormat="1" applyFont="1" applyBorder="1" applyAlignment="1">
      <alignment horizontal="center" vertical="center"/>
    </xf>
    <xf numFmtId="171" fontId="2" fillId="0" borderId="6" xfId="0" applyNumberFormat="1" applyFont="1" applyBorder="1" applyAlignment="1">
      <alignment horizontal="center" vertical="center"/>
    </xf>
    <xf numFmtId="0" fontId="9" fillId="0" borderId="0" xfId="0" quotePrefix="1" applyFont="1" applyFill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3"/>
    <cellStyle name="Normal" xfId="0" builtinId="0"/>
    <cellStyle name="Normal 11 2 2" xfId="4"/>
    <cellStyle name="Normal 2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"/>
  <sheetViews>
    <sheetView zoomScaleNormal="100" zoomScaleSheetLayoutView="115" workbookViewId="0">
      <selection activeCell="D14" sqref="D14"/>
    </sheetView>
  </sheetViews>
  <sheetFormatPr defaultColWidth="7.5546875" defaultRowHeight="17.100000000000001" customHeight="1" x14ac:dyDescent="0.3"/>
  <cols>
    <col min="1" max="3" width="1.77734375" style="7" customWidth="1"/>
    <col min="4" max="4" width="35.21875" style="7" customWidth="1"/>
    <col min="5" max="5" width="7.77734375" style="139" customWidth="1"/>
    <col min="6" max="6" width="0.5546875" style="7" customWidth="1"/>
    <col min="7" max="7" width="10.77734375" style="3" customWidth="1"/>
    <col min="8" max="8" width="0.5546875" style="28" customWidth="1"/>
    <col min="9" max="9" width="10.77734375" style="170" customWidth="1"/>
    <col min="10" max="10" width="0.5546875" style="28" customWidth="1"/>
    <col min="11" max="11" width="10.77734375" style="3" customWidth="1"/>
    <col min="12" max="12" width="0.5546875" style="28" customWidth="1"/>
    <col min="13" max="13" width="10.77734375" style="170" customWidth="1"/>
    <col min="14" max="16384" width="7.5546875" style="7"/>
  </cols>
  <sheetData>
    <row r="1" spans="1:13" ht="19.350000000000001" customHeight="1" x14ac:dyDescent="0.3">
      <c r="A1" s="1" t="s">
        <v>0</v>
      </c>
      <c r="B1" s="1"/>
      <c r="C1" s="1"/>
      <c r="D1" s="1"/>
      <c r="E1" s="138"/>
      <c r="F1" s="2"/>
      <c r="H1" s="4"/>
      <c r="J1" s="4"/>
      <c r="L1" s="5"/>
      <c r="M1" s="166"/>
    </row>
    <row r="2" spans="1:13" ht="19.350000000000001" customHeight="1" x14ac:dyDescent="0.3">
      <c r="A2" s="1" t="s">
        <v>1</v>
      </c>
      <c r="B2" s="1"/>
      <c r="C2" s="1"/>
      <c r="D2" s="1"/>
      <c r="E2" s="138"/>
      <c r="F2" s="2"/>
      <c r="G2" s="8"/>
      <c r="H2" s="5"/>
      <c r="I2" s="171"/>
      <c r="J2" s="5"/>
      <c r="K2" s="8"/>
      <c r="L2" s="5"/>
      <c r="M2" s="171"/>
    </row>
    <row r="3" spans="1:13" ht="19.350000000000001" customHeight="1" x14ac:dyDescent="0.3">
      <c r="A3" s="9" t="s">
        <v>260</v>
      </c>
      <c r="B3" s="10"/>
      <c r="C3" s="10"/>
      <c r="D3" s="10"/>
      <c r="E3" s="243"/>
      <c r="F3" s="11"/>
      <c r="G3" s="12"/>
      <c r="H3" s="13"/>
      <c r="I3" s="172"/>
      <c r="J3" s="14"/>
      <c r="K3" s="15"/>
      <c r="L3" s="14"/>
      <c r="M3" s="172"/>
    </row>
    <row r="4" spans="1:13" ht="19.350000000000001" customHeight="1" x14ac:dyDescent="0.3">
      <c r="A4" s="16"/>
      <c r="B4" s="16"/>
      <c r="C4" s="16"/>
      <c r="D4" s="16"/>
      <c r="E4" s="244"/>
      <c r="F4" s="17"/>
      <c r="G4" s="18"/>
      <c r="H4" s="19"/>
      <c r="I4" s="173"/>
      <c r="J4" s="19"/>
      <c r="K4" s="18"/>
      <c r="L4" s="19"/>
      <c r="M4" s="173"/>
    </row>
    <row r="5" spans="1:13" ht="19.350000000000001" customHeight="1" x14ac:dyDescent="0.3">
      <c r="A5" s="1"/>
      <c r="B5" s="1"/>
      <c r="C5" s="1"/>
      <c r="D5" s="1" t="s">
        <v>2</v>
      </c>
      <c r="E5" s="138"/>
      <c r="F5" s="2"/>
      <c r="G5" s="259" t="s">
        <v>3</v>
      </c>
      <c r="H5" s="259"/>
      <c r="I5" s="259"/>
      <c r="J5" s="20"/>
      <c r="K5" s="260" t="s">
        <v>4</v>
      </c>
      <c r="L5" s="260"/>
      <c r="M5" s="260"/>
    </row>
    <row r="6" spans="1:13" ht="19.350000000000001" customHeight="1" x14ac:dyDescent="0.3">
      <c r="A6" s="21"/>
      <c r="B6" s="21"/>
      <c r="C6" s="21"/>
      <c r="D6" s="21"/>
      <c r="E6" s="162"/>
      <c r="F6" s="21"/>
      <c r="G6" s="22" t="s">
        <v>261</v>
      </c>
      <c r="H6" s="23"/>
      <c r="I6" s="22" t="s">
        <v>219</v>
      </c>
      <c r="J6" s="23"/>
      <c r="K6" s="22" t="s">
        <v>261</v>
      </c>
      <c r="L6" s="23"/>
      <c r="M6" s="22" t="s">
        <v>219</v>
      </c>
    </row>
    <row r="7" spans="1:13" ht="19.350000000000001" customHeight="1" x14ac:dyDescent="0.3">
      <c r="A7" s="21"/>
      <c r="B7" s="21"/>
      <c r="C7" s="21"/>
      <c r="D7" s="21"/>
      <c r="E7" s="245" t="s">
        <v>5</v>
      </c>
      <c r="F7" s="21"/>
      <c r="G7" s="24" t="s">
        <v>6</v>
      </c>
      <c r="H7" s="23"/>
      <c r="I7" s="165" t="s">
        <v>6</v>
      </c>
      <c r="J7" s="23"/>
      <c r="K7" s="24" t="s">
        <v>6</v>
      </c>
      <c r="L7" s="4"/>
      <c r="M7" s="165" t="s">
        <v>6</v>
      </c>
    </row>
    <row r="8" spans="1:13" ht="6" customHeight="1" x14ac:dyDescent="0.3">
      <c r="A8" s="25"/>
      <c r="B8" s="26"/>
      <c r="C8" s="26"/>
      <c r="D8" s="26"/>
      <c r="E8" s="177"/>
      <c r="F8" s="113"/>
      <c r="G8" s="27"/>
      <c r="K8" s="27"/>
    </row>
    <row r="9" spans="1:13" ht="19.350000000000001" customHeight="1" x14ac:dyDescent="0.3">
      <c r="A9" s="25" t="s">
        <v>7</v>
      </c>
      <c r="B9" s="26"/>
      <c r="C9" s="26"/>
      <c r="D9" s="26"/>
      <c r="E9" s="177"/>
      <c r="F9" s="113"/>
      <c r="G9" s="27"/>
      <c r="K9" s="27"/>
    </row>
    <row r="10" spans="1:13" ht="6" customHeight="1" x14ac:dyDescent="0.3">
      <c r="A10" s="25"/>
      <c r="B10" s="26"/>
      <c r="C10" s="26"/>
      <c r="D10" s="26"/>
      <c r="E10" s="177"/>
      <c r="F10" s="113"/>
      <c r="G10" s="27"/>
      <c r="K10" s="27"/>
    </row>
    <row r="11" spans="1:13" ht="19.350000000000001" customHeight="1" x14ac:dyDescent="0.3">
      <c r="A11" s="29" t="s">
        <v>8</v>
      </c>
      <c r="B11" s="29"/>
      <c r="C11" s="29"/>
      <c r="D11" s="29"/>
      <c r="E11" s="246"/>
      <c r="F11" s="113"/>
      <c r="G11" s="27"/>
      <c r="K11" s="27"/>
    </row>
    <row r="12" spans="1:13" ht="6" customHeight="1" x14ac:dyDescent="0.3">
      <c r="A12" s="25"/>
      <c r="B12" s="26"/>
      <c r="C12" s="26"/>
      <c r="D12" s="26"/>
      <c r="E12" s="246"/>
      <c r="F12" s="113"/>
      <c r="G12" s="27"/>
      <c r="K12" s="27"/>
    </row>
    <row r="13" spans="1:13" ht="19.350000000000001" customHeight="1" x14ac:dyDescent="0.45">
      <c r="A13" s="30" t="s">
        <v>9</v>
      </c>
      <c r="B13" s="30"/>
      <c r="C13" s="30"/>
      <c r="D13" s="30"/>
      <c r="E13" s="138">
        <v>9</v>
      </c>
      <c r="F13" s="113"/>
      <c r="G13" s="27">
        <v>3063190</v>
      </c>
      <c r="H13" s="4"/>
      <c r="I13" s="170">
        <v>2970016</v>
      </c>
      <c r="J13" s="4"/>
      <c r="K13" s="27">
        <v>932127</v>
      </c>
      <c r="L13" s="101"/>
      <c r="M13" s="170">
        <v>536954</v>
      </c>
    </row>
    <row r="14" spans="1:13" ht="19.350000000000001" customHeight="1" x14ac:dyDescent="0.45">
      <c r="A14" s="30" t="s">
        <v>10</v>
      </c>
      <c r="B14" s="30"/>
      <c r="C14" s="30"/>
      <c r="D14" s="30"/>
      <c r="E14" s="246"/>
      <c r="F14" s="113"/>
      <c r="G14" s="27">
        <v>132217</v>
      </c>
      <c r="H14" s="4"/>
      <c r="I14" s="170">
        <v>229078</v>
      </c>
      <c r="J14" s="4"/>
      <c r="K14" s="27">
        <v>8928</v>
      </c>
      <c r="L14" s="101"/>
      <c r="M14" s="170">
        <v>2606</v>
      </c>
    </row>
    <row r="15" spans="1:13" ht="19.350000000000001" customHeight="1" x14ac:dyDescent="0.45">
      <c r="A15" s="30" t="s">
        <v>11</v>
      </c>
      <c r="B15" s="30"/>
      <c r="C15" s="30"/>
      <c r="D15" s="30"/>
      <c r="E15" s="247">
        <v>10</v>
      </c>
      <c r="F15" s="113"/>
      <c r="G15" s="27">
        <v>929396</v>
      </c>
      <c r="H15" s="4"/>
      <c r="I15" s="170">
        <v>755398</v>
      </c>
      <c r="J15" s="4"/>
      <c r="K15" s="27">
        <v>788700</v>
      </c>
      <c r="L15" s="101"/>
      <c r="M15" s="170">
        <v>608956</v>
      </c>
    </row>
    <row r="16" spans="1:13" ht="19.350000000000001" customHeight="1" x14ac:dyDescent="0.45">
      <c r="A16" s="30" t="s">
        <v>12</v>
      </c>
      <c r="B16" s="30"/>
      <c r="C16" s="30"/>
      <c r="D16" s="30"/>
      <c r="E16" s="247">
        <v>33</v>
      </c>
      <c r="F16" s="113"/>
      <c r="G16" s="27">
        <v>161400</v>
      </c>
      <c r="H16" s="4"/>
      <c r="I16" s="170">
        <v>46500</v>
      </c>
      <c r="J16" s="4"/>
      <c r="K16" s="27">
        <v>31400</v>
      </c>
      <c r="L16" s="101"/>
      <c r="M16" s="170">
        <v>0</v>
      </c>
    </row>
    <row r="17" spans="1:13" ht="19.350000000000001" customHeight="1" x14ac:dyDescent="0.45">
      <c r="A17" s="30" t="s">
        <v>13</v>
      </c>
      <c r="B17" s="30"/>
      <c r="C17" s="30"/>
      <c r="D17" s="30"/>
      <c r="E17" s="246"/>
      <c r="F17" s="113"/>
      <c r="G17" s="27">
        <v>14561</v>
      </c>
      <c r="H17" s="4"/>
      <c r="I17" s="170">
        <v>15681</v>
      </c>
      <c r="J17" s="4"/>
      <c r="K17" s="27">
        <v>0</v>
      </c>
      <c r="L17" s="101"/>
      <c r="M17" s="170">
        <v>0</v>
      </c>
    </row>
    <row r="18" spans="1:13" ht="19.350000000000001" customHeight="1" x14ac:dyDescent="0.45">
      <c r="A18" s="30" t="s">
        <v>14</v>
      </c>
      <c r="B18" s="30"/>
      <c r="C18" s="30"/>
      <c r="D18" s="30"/>
      <c r="E18" s="138">
        <v>12</v>
      </c>
      <c r="F18" s="113"/>
      <c r="G18" s="27">
        <v>20393934</v>
      </c>
      <c r="H18" s="4"/>
      <c r="I18" s="170">
        <v>21329222</v>
      </c>
      <c r="J18" s="4"/>
      <c r="K18" s="27">
        <v>12626676</v>
      </c>
      <c r="L18" s="101"/>
      <c r="M18" s="170">
        <v>13237592</v>
      </c>
    </row>
    <row r="19" spans="1:13" ht="19.350000000000001" customHeight="1" x14ac:dyDescent="0.45">
      <c r="A19" s="30" t="s">
        <v>15</v>
      </c>
      <c r="B19" s="30"/>
      <c r="C19" s="30"/>
      <c r="D19" s="30"/>
      <c r="E19" s="246"/>
      <c r="F19" s="113"/>
      <c r="G19" s="31">
        <v>89010</v>
      </c>
      <c r="H19" s="4"/>
      <c r="I19" s="174">
        <v>49146</v>
      </c>
      <c r="J19" s="4"/>
      <c r="K19" s="31">
        <v>7524</v>
      </c>
      <c r="L19" s="101"/>
      <c r="M19" s="174">
        <v>7618</v>
      </c>
    </row>
    <row r="20" spans="1:13" ht="6" customHeight="1" x14ac:dyDescent="0.3">
      <c r="A20" s="25"/>
      <c r="B20" s="26"/>
      <c r="C20" s="26"/>
      <c r="D20" s="26"/>
      <c r="E20" s="246"/>
      <c r="F20" s="113"/>
      <c r="G20" s="27"/>
      <c r="K20" s="27"/>
    </row>
    <row r="21" spans="1:13" ht="19.350000000000001" customHeight="1" x14ac:dyDescent="0.3">
      <c r="A21" s="29" t="s">
        <v>16</v>
      </c>
      <c r="B21" s="30"/>
      <c r="C21" s="30"/>
      <c r="D21" s="29"/>
      <c r="E21" s="246"/>
      <c r="F21" s="113"/>
      <c r="G21" s="33">
        <f>SUM(G13:G19)</f>
        <v>24783708</v>
      </c>
      <c r="H21" s="4"/>
      <c r="I21" s="175">
        <f>SUM(I13:I19)</f>
        <v>25395041</v>
      </c>
      <c r="J21" s="4"/>
      <c r="K21" s="33">
        <f>SUM(K13:K19)</f>
        <v>14395355</v>
      </c>
      <c r="L21" s="4"/>
      <c r="M21" s="175">
        <f>SUM(M13:M19)</f>
        <v>14393726</v>
      </c>
    </row>
    <row r="22" spans="1:13" ht="10.35" customHeight="1" x14ac:dyDescent="0.3">
      <c r="A22" s="29"/>
      <c r="B22" s="29"/>
      <c r="C22" s="29"/>
      <c r="D22" s="29"/>
      <c r="E22" s="246"/>
      <c r="F22" s="113"/>
      <c r="G22" s="35"/>
      <c r="H22" s="4"/>
      <c r="I22" s="166"/>
      <c r="J22" s="4"/>
      <c r="K22" s="35"/>
      <c r="L22" s="4"/>
      <c r="M22" s="166"/>
    </row>
    <row r="23" spans="1:13" ht="19.350000000000001" customHeight="1" x14ac:dyDescent="0.3">
      <c r="A23" s="29" t="s">
        <v>17</v>
      </c>
      <c r="B23" s="29"/>
      <c r="C23" s="29"/>
      <c r="D23" s="29"/>
      <c r="E23" s="246"/>
      <c r="F23" s="113"/>
      <c r="G23" s="35"/>
      <c r="H23" s="4"/>
      <c r="I23" s="166"/>
      <c r="J23" s="4"/>
      <c r="K23" s="35"/>
      <c r="L23" s="4"/>
      <c r="M23" s="166"/>
    </row>
    <row r="24" spans="1:13" ht="6" customHeight="1" x14ac:dyDescent="0.3">
      <c r="A24" s="25"/>
      <c r="B24" s="26"/>
      <c r="C24" s="26"/>
      <c r="D24" s="26"/>
      <c r="E24" s="246"/>
      <c r="F24" s="113"/>
      <c r="G24" s="27"/>
      <c r="K24" s="27"/>
    </row>
    <row r="25" spans="1:13" ht="19.350000000000001" customHeight="1" x14ac:dyDescent="0.45">
      <c r="A25" s="30" t="s">
        <v>18</v>
      </c>
      <c r="B25" s="30"/>
      <c r="C25" s="30"/>
      <c r="D25" s="30"/>
      <c r="E25" s="138">
        <v>9</v>
      </c>
      <c r="F25" s="113"/>
      <c r="G25" s="27">
        <v>24792</v>
      </c>
      <c r="H25" s="101"/>
      <c r="I25" s="170">
        <v>1839523</v>
      </c>
      <c r="J25" s="101"/>
      <c r="K25" s="27">
        <v>11287</v>
      </c>
      <c r="L25" s="101"/>
      <c r="M25" s="170">
        <v>1834230</v>
      </c>
    </row>
    <row r="26" spans="1:13" ht="19.350000000000001" customHeight="1" x14ac:dyDescent="0.45">
      <c r="A26" s="30" t="s">
        <v>19</v>
      </c>
      <c r="B26" s="26"/>
      <c r="C26" s="26"/>
      <c r="D26" s="26"/>
      <c r="E26" s="246"/>
      <c r="F26" s="113"/>
      <c r="G26" s="27"/>
      <c r="H26" s="101"/>
      <c r="J26" s="101"/>
      <c r="K26" s="27"/>
      <c r="L26" s="101"/>
    </row>
    <row r="27" spans="1:13" ht="19.350000000000001" customHeight="1" x14ac:dyDescent="0.45">
      <c r="A27" s="30"/>
      <c r="B27" s="36" t="s">
        <v>20</v>
      </c>
      <c r="C27" s="36"/>
      <c r="D27" s="26"/>
      <c r="E27" s="246"/>
      <c r="F27" s="113"/>
      <c r="G27" s="27">
        <v>134098</v>
      </c>
      <c r="H27" s="101"/>
      <c r="I27" s="170">
        <v>151902</v>
      </c>
      <c r="J27" s="101"/>
      <c r="K27" s="27">
        <v>2474</v>
      </c>
      <c r="L27" s="101"/>
      <c r="M27" s="170">
        <v>2727</v>
      </c>
    </row>
    <row r="28" spans="1:13" ht="19.350000000000001" customHeight="1" x14ac:dyDescent="0.45">
      <c r="A28" s="30" t="s">
        <v>21</v>
      </c>
      <c r="B28" s="26"/>
      <c r="C28" s="26"/>
      <c r="D28" s="26"/>
      <c r="E28" s="138">
        <v>13</v>
      </c>
      <c r="F28" s="113"/>
      <c r="G28" s="27">
        <v>0</v>
      </c>
      <c r="H28" s="101"/>
      <c r="I28" s="170">
        <v>0</v>
      </c>
      <c r="J28" s="101"/>
      <c r="K28" s="27">
        <v>8651907</v>
      </c>
      <c r="L28" s="101"/>
      <c r="M28" s="170">
        <v>8151907</v>
      </c>
    </row>
    <row r="29" spans="1:13" ht="19.350000000000001" customHeight="1" x14ac:dyDescent="0.45">
      <c r="A29" s="30" t="s">
        <v>22</v>
      </c>
      <c r="B29" s="26"/>
      <c r="C29" s="26"/>
      <c r="D29" s="26"/>
      <c r="E29" s="138">
        <v>14</v>
      </c>
      <c r="F29" s="113"/>
      <c r="G29" s="27">
        <v>1666247</v>
      </c>
      <c r="H29" s="101"/>
      <c r="I29" s="170">
        <v>1534822</v>
      </c>
      <c r="J29" s="101"/>
      <c r="K29" s="27">
        <v>814344</v>
      </c>
      <c r="L29" s="101"/>
      <c r="M29" s="170">
        <v>808944</v>
      </c>
    </row>
    <row r="30" spans="1:13" ht="19.350000000000001" customHeight="1" x14ac:dyDescent="0.3">
      <c r="A30" s="30" t="s">
        <v>23</v>
      </c>
      <c r="B30" s="30"/>
      <c r="C30" s="30"/>
      <c r="D30" s="30"/>
      <c r="E30" s="247">
        <v>33</v>
      </c>
      <c r="F30" s="113"/>
      <c r="G30" s="27">
        <v>2896586</v>
      </c>
      <c r="I30" s="170">
        <v>2749382</v>
      </c>
      <c r="K30" s="27">
        <v>5930134</v>
      </c>
      <c r="M30" s="170">
        <v>5447978</v>
      </c>
    </row>
    <row r="31" spans="1:13" ht="19.350000000000001" customHeight="1" x14ac:dyDescent="0.45">
      <c r="A31" s="30" t="s">
        <v>24</v>
      </c>
      <c r="B31" s="30"/>
      <c r="C31" s="30"/>
      <c r="D31" s="30"/>
      <c r="E31" s="247">
        <v>15</v>
      </c>
      <c r="F31" s="113"/>
      <c r="G31" s="27">
        <v>702634</v>
      </c>
      <c r="H31" s="4"/>
      <c r="I31" s="170">
        <v>302000</v>
      </c>
      <c r="J31" s="4"/>
      <c r="K31" s="27">
        <v>232225</v>
      </c>
      <c r="L31" s="101"/>
      <c r="M31" s="170">
        <v>240000</v>
      </c>
    </row>
    <row r="32" spans="1:13" ht="19.350000000000001" customHeight="1" x14ac:dyDescent="0.45">
      <c r="A32" s="30" t="s">
        <v>25</v>
      </c>
      <c r="B32" s="30"/>
      <c r="C32" s="30"/>
      <c r="D32" s="30"/>
      <c r="E32" s="247">
        <v>16</v>
      </c>
      <c r="F32" s="113"/>
      <c r="G32" s="27">
        <v>5157161</v>
      </c>
      <c r="H32" s="4"/>
      <c r="I32" s="170">
        <v>5187197</v>
      </c>
      <c r="J32" s="4"/>
      <c r="K32" s="27">
        <v>3389307</v>
      </c>
      <c r="L32" s="101"/>
      <c r="M32" s="170">
        <v>3175541</v>
      </c>
    </row>
    <row r="33" spans="1:13" ht="19.350000000000001" customHeight="1" x14ac:dyDescent="0.45">
      <c r="A33" s="30" t="s">
        <v>26</v>
      </c>
      <c r="B33" s="30"/>
      <c r="C33" s="30"/>
      <c r="D33" s="30"/>
      <c r="E33" s="138">
        <v>17</v>
      </c>
      <c r="F33" s="113"/>
      <c r="G33" s="27">
        <v>3354478</v>
      </c>
      <c r="H33" s="4"/>
      <c r="I33" s="170">
        <v>3018052</v>
      </c>
      <c r="J33" s="4"/>
      <c r="K33" s="27">
        <v>196412</v>
      </c>
      <c r="L33" s="101"/>
      <c r="M33" s="170">
        <v>204466</v>
      </c>
    </row>
    <row r="34" spans="1:13" ht="19.350000000000001" customHeight="1" x14ac:dyDescent="0.45">
      <c r="A34" s="30" t="s">
        <v>27</v>
      </c>
      <c r="B34" s="30"/>
      <c r="C34" s="30"/>
      <c r="D34" s="30"/>
      <c r="E34" s="138">
        <v>18</v>
      </c>
      <c r="F34" s="113"/>
      <c r="G34" s="27">
        <v>11012555</v>
      </c>
      <c r="H34" s="4"/>
      <c r="I34" s="170">
        <v>11194500</v>
      </c>
      <c r="J34" s="4"/>
      <c r="K34" s="27">
        <v>52941</v>
      </c>
      <c r="L34" s="101"/>
      <c r="M34" s="170">
        <v>60934</v>
      </c>
    </row>
    <row r="35" spans="1:13" ht="19.350000000000001" customHeight="1" x14ac:dyDescent="0.45">
      <c r="A35" s="30" t="s">
        <v>28</v>
      </c>
      <c r="B35" s="30"/>
      <c r="C35" s="30"/>
      <c r="D35" s="30"/>
      <c r="E35" s="246"/>
      <c r="F35" s="113"/>
      <c r="G35" s="27">
        <v>55891</v>
      </c>
      <c r="H35" s="4"/>
      <c r="I35" s="170">
        <v>64022</v>
      </c>
      <c r="J35" s="4"/>
      <c r="K35" s="27">
        <v>3000</v>
      </c>
      <c r="L35" s="101"/>
      <c r="M35" s="170">
        <v>2651</v>
      </c>
    </row>
    <row r="36" spans="1:13" ht="19.350000000000001" customHeight="1" x14ac:dyDescent="0.45">
      <c r="A36" s="30" t="s">
        <v>29</v>
      </c>
      <c r="B36" s="30"/>
      <c r="C36" s="30"/>
      <c r="D36" s="30"/>
      <c r="E36" s="138">
        <v>19</v>
      </c>
      <c r="F36" s="113"/>
      <c r="G36" s="27">
        <v>1446533</v>
      </c>
      <c r="H36" s="4"/>
      <c r="I36" s="170">
        <v>1129845</v>
      </c>
      <c r="J36" s="4"/>
      <c r="K36" s="27">
        <v>382850</v>
      </c>
      <c r="L36" s="101"/>
      <c r="M36" s="170">
        <v>373424</v>
      </c>
    </row>
    <row r="37" spans="1:13" ht="19.350000000000001" customHeight="1" x14ac:dyDescent="0.45">
      <c r="A37" s="30" t="s">
        <v>30</v>
      </c>
      <c r="B37" s="30"/>
      <c r="C37" s="30"/>
      <c r="D37" s="30"/>
      <c r="E37" s="138">
        <v>20</v>
      </c>
      <c r="F37" s="113"/>
      <c r="G37" s="27">
        <v>1644057</v>
      </c>
      <c r="H37" s="4"/>
      <c r="I37" s="170">
        <v>1454194</v>
      </c>
      <c r="J37" s="4"/>
      <c r="K37" s="27">
        <v>249690</v>
      </c>
      <c r="L37" s="101"/>
      <c r="M37" s="170">
        <v>236446</v>
      </c>
    </row>
    <row r="38" spans="1:13" ht="19.350000000000001" customHeight="1" x14ac:dyDescent="0.45">
      <c r="A38" s="30" t="s">
        <v>31</v>
      </c>
      <c r="B38" s="30"/>
      <c r="C38" s="30"/>
      <c r="D38" s="30"/>
      <c r="E38" s="246"/>
      <c r="F38" s="113"/>
      <c r="G38" s="31">
        <v>342781</v>
      </c>
      <c r="H38" s="4"/>
      <c r="I38" s="174">
        <v>327893</v>
      </c>
      <c r="J38" s="4"/>
      <c r="K38" s="31">
        <v>71874</v>
      </c>
      <c r="L38" s="101"/>
      <c r="M38" s="174">
        <v>74200</v>
      </c>
    </row>
    <row r="39" spans="1:13" ht="6" customHeight="1" x14ac:dyDescent="0.3">
      <c r="A39" s="25"/>
      <c r="B39" s="26"/>
      <c r="C39" s="26"/>
      <c r="D39" s="26"/>
      <c r="E39" s="246"/>
      <c r="F39" s="113"/>
      <c r="G39" s="35"/>
      <c r="I39" s="166"/>
      <c r="K39" s="35"/>
      <c r="M39" s="166"/>
    </row>
    <row r="40" spans="1:13" ht="19.350000000000001" customHeight="1" x14ac:dyDescent="0.3">
      <c r="A40" s="29" t="s">
        <v>32</v>
      </c>
      <c r="B40" s="30"/>
      <c r="C40" s="30"/>
      <c r="D40" s="29"/>
      <c r="E40" s="246"/>
      <c r="F40" s="113"/>
      <c r="G40" s="33">
        <f>SUM(G25:G38)</f>
        <v>28437813</v>
      </c>
      <c r="H40" s="4"/>
      <c r="I40" s="175">
        <f>SUM(I25:I38)</f>
        <v>28953332</v>
      </c>
      <c r="J40" s="4"/>
      <c r="K40" s="33">
        <f>SUM(K25:K38)</f>
        <v>19988445</v>
      </c>
      <c r="L40" s="4"/>
      <c r="M40" s="175">
        <f>SUM(M25:M38)</f>
        <v>20613448</v>
      </c>
    </row>
    <row r="41" spans="1:13" ht="6" customHeight="1" x14ac:dyDescent="0.3">
      <c r="A41" s="25"/>
      <c r="B41" s="26"/>
      <c r="C41" s="26"/>
      <c r="D41" s="26"/>
      <c r="E41" s="246"/>
      <c r="F41" s="113"/>
      <c r="G41" s="35"/>
      <c r="I41" s="166"/>
      <c r="K41" s="35"/>
      <c r="M41" s="166"/>
    </row>
    <row r="42" spans="1:13" ht="19.350000000000001" customHeight="1" thickBot="1" x14ac:dyDescent="0.35">
      <c r="A42" s="29" t="s">
        <v>33</v>
      </c>
      <c r="B42" s="29"/>
      <c r="C42" s="29"/>
      <c r="D42" s="29"/>
      <c r="E42" s="246"/>
      <c r="F42" s="113"/>
      <c r="G42" s="37">
        <f>G21+G40</f>
        <v>53221521</v>
      </c>
      <c r="H42" s="4"/>
      <c r="I42" s="176">
        <f>I21+I40</f>
        <v>54348373</v>
      </c>
      <c r="J42" s="4"/>
      <c r="K42" s="37">
        <f>K21+K40</f>
        <v>34383800</v>
      </c>
      <c r="L42" s="4"/>
      <c r="M42" s="176">
        <f>M21+M40</f>
        <v>35007174</v>
      </c>
    </row>
    <row r="43" spans="1:13" ht="19.350000000000001" customHeight="1" thickTop="1" x14ac:dyDescent="0.3">
      <c r="A43" s="29"/>
      <c r="B43" s="29"/>
      <c r="C43" s="29"/>
      <c r="D43" s="29"/>
      <c r="E43" s="246"/>
      <c r="F43" s="113"/>
      <c r="G43" s="6"/>
      <c r="H43" s="4"/>
      <c r="I43" s="166"/>
      <c r="J43" s="4"/>
      <c r="K43" s="6"/>
      <c r="L43" s="4"/>
      <c r="M43" s="166"/>
    </row>
    <row r="44" spans="1:13" ht="19.350000000000001" customHeight="1" x14ac:dyDescent="0.3">
      <c r="A44" s="29"/>
      <c r="B44" s="29"/>
      <c r="C44" s="29"/>
      <c r="D44" s="29"/>
      <c r="E44" s="246"/>
      <c r="F44" s="161"/>
      <c r="G44" s="6"/>
      <c r="H44" s="4"/>
      <c r="I44" s="166"/>
      <c r="J44" s="4"/>
      <c r="K44" s="6"/>
      <c r="L44" s="4"/>
      <c r="M44" s="166"/>
    </row>
    <row r="45" spans="1:13" ht="19.8" x14ac:dyDescent="0.3">
      <c r="A45" s="29"/>
      <c r="B45" s="29"/>
      <c r="C45" s="29"/>
      <c r="D45" s="29"/>
      <c r="E45" s="246"/>
      <c r="F45" s="113"/>
      <c r="G45" s="6"/>
      <c r="H45" s="4"/>
      <c r="I45" s="166"/>
      <c r="J45" s="4"/>
      <c r="K45" s="6"/>
      <c r="L45" s="4"/>
      <c r="M45" s="166"/>
    </row>
    <row r="46" spans="1:13" ht="19.350000000000001" customHeight="1" x14ac:dyDescent="0.3">
      <c r="A46" s="261" t="s">
        <v>34</v>
      </c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  <c r="M46" s="261"/>
    </row>
    <row r="47" spans="1:13" ht="15.75" customHeight="1" x14ac:dyDescent="0.3">
      <c r="A47" s="113"/>
      <c r="B47" s="113"/>
      <c r="C47" s="113"/>
      <c r="D47" s="113"/>
      <c r="E47" s="177"/>
      <c r="F47" s="113"/>
      <c r="G47" s="113"/>
      <c r="H47" s="113"/>
      <c r="I47" s="177"/>
      <c r="J47" s="113"/>
      <c r="K47" s="113"/>
      <c r="L47" s="113"/>
      <c r="M47" s="197"/>
    </row>
    <row r="48" spans="1:13" ht="12" customHeight="1" x14ac:dyDescent="0.3">
      <c r="A48" s="113"/>
      <c r="B48" s="113"/>
      <c r="C48" s="113"/>
      <c r="D48" s="113"/>
      <c r="E48" s="177"/>
      <c r="F48" s="113"/>
      <c r="G48" s="113"/>
      <c r="H48" s="113"/>
      <c r="I48" s="177"/>
      <c r="J48" s="113"/>
      <c r="K48" s="113"/>
      <c r="L48" s="113"/>
      <c r="M48" s="177"/>
    </row>
    <row r="49" spans="1:13" ht="22.35" customHeight="1" x14ac:dyDescent="0.3">
      <c r="A49" s="38" t="s">
        <v>35</v>
      </c>
      <c r="B49" s="39"/>
      <c r="C49" s="39"/>
      <c r="D49" s="39"/>
      <c r="E49" s="248"/>
      <c r="F49" s="40"/>
      <c r="G49" s="34"/>
      <c r="H49" s="41"/>
      <c r="I49" s="175"/>
      <c r="J49" s="41"/>
      <c r="K49" s="34"/>
      <c r="L49" s="41"/>
      <c r="M49" s="175"/>
    </row>
    <row r="50" spans="1:13" ht="17.100000000000001" customHeight="1" x14ac:dyDescent="0.3">
      <c r="A50" s="25" t="s">
        <v>0</v>
      </c>
      <c r="B50" s="25"/>
      <c r="C50" s="25"/>
      <c r="D50" s="25"/>
      <c r="E50" s="177"/>
      <c r="F50" s="113"/>
      <c r="G50" s="42"/>
      <c r="H50" s="5"/>
      <c r="I50" s="178"/>
      <c r="J50" s="5"/>
      <c r="K50" s="42"/>
      <c r="L50" s="5"/>
      <c r="M50" s="171"/>
    </row>
    <row r="51" spans="1:13" ht="17.100000000000001" customHeight="1" x14ac:dyDescent="0.3">
      <c r="A51" s="25" t="s">
        <v>1</v>
      </c>
      <c r="B51" s="25"/>
      <c r="C51" s="25"/>
      <c r="D51" s="25"/>
      <c r="E51" s="177"/>
      <c r="F51" s="113"/>
      <c r="G51" s="8"/>
      <c r="H51" s="5"/>
      <c r="I51" s="171"/>
      <c r="J51" s="5"/>
      <c r="K51" s="8"/>
      <c r="L51" s="5"/>
      <c r="M51" s="171"/>
    </row>
    <row r="52" spans="1:13" ht="17.100000000000001" customHeight="1" x14ac:dyDescent="0.3">
      <c r="A52" s="9" t="s">
        <v>260</v>
      </c>
      <c r="B52" s="43"/>
      <c r="C52" s="43"/>
      <c r="D52" s="43"/>
      <c r="E52" s="248"/>
      <c r="F52" s="40"/>
      <c r="G52" s="15"/>
      <c r="H52" s="14"/>
      <c r="I52" s="179"/>
      <c r="J52" s="14"/>
      <c r="K52" s="15"/>
      <c r="L52" s="14"/>
      <c r="M52" s="179"/>
    </row>
    <row r="53" spans="1:13" ht="18" customHeight="1" x14ac:dyDescent="0.3">
      <c r="A53" s="44"/>
      <c r="B53" s="44"/>
      <c r="C53" s="44"/>
      <c r="D53" s="44"/>
      <c r="E53" s="249"/>
      <c r="F53" s="45"/>
      <c r="G53" s="18"/>
      <c r="H53" s="19"/>
      <c r="I53" s="173"/>
      <c r="J53" s="19"/>
      <c r="K53" s="18"/>
      <c r="L53" s="19"/>
      <c r="M53" s="173"/>
    </row>
    <row r="54" spans="1:13" ht="18" customHeight="1" x14ac:dyDescent="0.3">
      <c r="A54" s="25"/>
      <c r="B54" s="25"/>
      <c r="C54" s="25"/>
      <c r="D54" s="25"/>
      <c r="E54" s="177"/>
      <c r="F54" s="113"/>
      <c r="G54" s="259" t="s">
        <v>3</v>
      </c>
      <c r="H54" s="259"/>
      <c r="I54" s="259"/>
      <c r="J54" s="20"/>
      <c r="K54" s="260" t="s">
        <v>4</v>
      </c>
      <c r="L54" s="260"/>
      <c r="M54" s="260"/>
    </row>
    <row r="55" spans="1:13" ht="18" customHeight="1" x14ac:dyDescent="0.3">
      <c r="A55" s="30"/>
      <c r="B55" s="30"/>
      <c r="C55" s="30"/>
      <c r="D55" s="30"/>
      <c r="E55" s="250"/>
      <c r="F55" s="30"/>
      <c r="G55" s="22" t="s">
        <v>261</v>
      </c>
      <c r="H55" s="23"/>
      <c r="I55" s="22" t="s">
        <v>219</v>
      </c>
      <c r="J55" s="23"/>
      <c r="K55" s="22" t="s">
        <v>261</v>
      </c>
      <c r="L55" s="23"/>
      <c r="M55" s="22" t="s">
        <v>219</v>
      </c>
    </row>
    <row r="56" spans="1:13" ht="18" customHeight="1" x14ac:dyDescent="0.3">
      <c r="A56" s="30"/>
      <c r="B56" s="30"/>
      <c r="C56" s="30"/>
      <c r="D56" s="30"/>
      <c r="E56" s="251" t="s">
        <v>5</v>
      </c>
      <c r="F56" s="30"/>
      <c r="G56" s="24" t="s">
        <v>6</v>
      </c>
      <c r="H56" s="23"/>
      <c r="I56" s="165" t="s">
        <v>6</v>
      </c>
      <c r="J56" s="23"/>
      <c r="K56" s="24" t="s">
        <v>6</v>
      </c>
      <c r="L56" s="23"/>
      <c r="M56" s="165" t="s">
        <v>6</v>
      </c>
    </row>
    <row r="57" spans="1:13" ht="8.1" customHeight="1" x14ac:dyDescent="0.3">
      <c r="A57" s="25"/>
      <c r="B57" s="26"/>
      <c r="C57" s="26"/>
      <c r="D57" s="26"/>
      <c r="E57" s="246"/>
      <c r="F57" s="113"/>
      <c r="G57" s="27"/>
      <c r="K57" s="27"/>
    </row>
    <row r="58" spans="1:13" ht="18" customHeight="1" x14ac:dyDescent="0.3">
      <c r="A58" s="29" t="s">
        <v>36</v>
      </c>
      <c r="B58" s="36"/>
      <c r="C58" s="36"/>
      <c r="D58" s="36"/>
      <c r="E58" s="246"/>
      <c r="F58" s="113"/>
      <c r="G58" s="27"/>
      <c r="K58" s="27"/>
    </row>
    <row r="59" spans="1:13" ht="8.1" customHeight="1" x14ac:dyDescent="0.3">
      <c r="A59" s="25"/>
      <c r="B59" s="26"/>
      <c r="C59" s="26"/>
      <c r="D59" s="26"/>
      <c r="E59" s="246"/>
      <c r="F59" s="113"/>
      <c r="G59" s="27"/>
      <c r="K59" s="27"/>
    </row>
    <row r="60" spans="1:13" ht="18" customHeight="1" x14ac:dyDescent="0.3">
      <c r="A60" s="29" t="s">
        <v>37</v>
      </c>
      <c r="B60" s="30"/>
      <c r="C60" s="30"/>
      <c r="D60" s="30"/>
      <c r="E60" s="246"/>
      <c r="F60" s="113"/>
      <c r="G60" s="27"/>
      <c r="K60" s="27"/>
    </row>
    <row r="61" spans="1:13" ht="8.1" customHeight="1" x14ac:dyDescent="0.3">
      <c r="A61" s="25"/>
      <c r="B61" s="26"/>
      <c r="C61" s="26"/>
      <c r="D61" s="26"/>
      <c r="E61" s="246"/>
      <c r="F61" s="113"/>
      <c r="G61" s="27"/>
      <c r="K61" s="27"/>
    </row>
    <row r="62" spans="1:13" ht="18" customHeight="1" x14ac:dyDescent="0.3">
      <c r="A62" s="30" t="s">
        <v>38</v>
      </c>
      <c r="B62" s="30"/>
      <c r="C62" s="30"/>
      <c r="D62" s="30"/>
      <c r="E62" s="138">
        <v>21</v>
      </c>
      <c r="F62" s="113"/>
      <c r="G62" s="27">
        <v>755454</v>
      </c>
      <c r="I62" s="170">
        <v>744344</v>
      </c>
      <c r="K62" s="27">
        <v>384271</v>
      </c>
      <c r="M62" s="170">
        <v>456550</v>
      </c>
    </row>
    <row r="63" spans="1:13" ht="18" customHeight="1" x14ac:dyDescent="0.3">
      <c r="A63" s="30" t="s">
        <v>39</v>
      </c>
      <c r="B63" s="30"/>
      <c r="C63" s="30"/>
      <c r="D63" s="30"/>
      <c r="E63" s="138">
        <v>22</v>
      </c>
      <c r="F63" s="113"/>
      <c r="G63" s="27">
        <v>2935464</v>
      </c>
      <c r="I63" s="170">
        <v>2740764</v>
      </c>
      <c r="K63" s="27">
        <v>1606731</v>
      </c>
      <c r="M63" s="170">
        <v>1823680</v>
      </c>
    </row>
    <row r="64" spans="1:13" ht="18" customHeight="1" x14ac:dyDescent="0.45">
      <c r="A64" s="30" t="s">
        <v>40</v>
      </c>
      <c r="B64" s="30"/>
      <c r="C64" s="30"/>
      <c r="D64" s="30"/>
      <c r="E64" s="138" t="s">
        <v>258</v>
      </c>
      <c r="F64" s="113"/>
      <c r="G64" s="27">
        <v>0</v>
      </c>
      <c r="H64" s="101"/>
      <c r="I64" s="170">
        <v>0</v>
      </c>
      <c r="J64" s="101"/>
      <c r="K64" s="27">
        <v>36345</v>
      </c>
      <c r="L64" s="101"/>
      <c r="M64" s="170">
        <v>34832</v>
      </c>
    </row>
    <row r="65" spans="1:13" ht="18" customHeight="1" x14ac:dyDescent="0.45">
      <c r="A65" s="30" t="s">
        <v>41</v>
      </c>
      <c r="B65" s="30"/>
      <c r="C65" s="30"/>
      <c r="D65" s="30"/>
      <c r="E65" s="138">
        <v>23</v>
      </c>
      <c r="F65" s="113"/>
      <c r="G65" s="27">
        <v>11421292</v>
      </c>
      <c r="H65" s="4"/>
      <c r="I65" s="170">
        <v>7826311</v>
      </c>
      <c r="J65" s="4"/>
      <c r="K65" s="27">
        <v>6646871</v>
      </c>
      <c r="L65" s="101"/>
      <c r="M65" s="170">
        <v>4677247</v>
      </c>
    </row>
    <row r="66" spans="1:13" ht="18" customHeight="1" x14ac:dyDescent="0.45">
      <c r="A66" s="30" t="s">
        <v>42</v>
      </c>
      <c r="B66" s="30"/>
      <c r="C66" s="30"/>
      <c r="D66" s="30"/>
      <c r="E66" s="138">
        <v>21</v>
      </c>
      <c r="F66" s="113"/>
      <c r="G66" s="35">
        <v>1068842</v>
      </c>
      <c r="H66" s="4"/>
      <c r="I66" s="166">
        <v>373915</v>
      </c>
      <c r="J66" s="4"/>
      <c r="K66" s="27">
        <v>618853</v>
      </c>
      <c r="L66" s="101"/>
      <c r="M66" s="170">
        <v>261590</v>
      </c>
    </row>
    <row r="67" spans="1:13" ht="18" customHeight="1" x14ac:dyDescent="0.45">
      <c r="A67" s="30" t="s">
        <v>43</v>
      </c>
      <c r="B67" s="30"/>
      <c r="C67" s="30"/>
      <c r="D67" s="30"/>
      <c r="E67" s="138">
        <v>19</v>
      </c>
      <c r="F67" s="113"/>
      <c r="G67" s="35">
        <v>538816</v>
      </c>
      <c r="H67" s="101"/>
      <c r="I67" s="166">
        <v>493717</v>
      </c>
      <c r="J67" s="101"/>
      <c r="K67" s="27">
        <v>289341</v>
      </c>
      <c r="L67" s="101"/>
      <c r="M67" s="170">
        <v>233818</v>
      </c>
    </row>
    <row r="68" spans="1:13" ht="18" customHeight="1" x14ac:dyDescent="0.45">
      <c r="A68" s="30" t="s">
        <v>44</v>
      </c>
      <c r="B68" s="30"/>
      <c r="C68" s="30"/>
      <c r="D68" s="30"/>
      <c r="E68" s="246"/>
      <c r="F68" s="113"/>
      <c r="G68" s="35">
        <v>769373</v>
      </c>
      <c r="H68" s="4"/>
      <c r="I68" s="166">
        <v>589620</v>
      </c>
      <c r="J68" s="4"/>
      <c r="K68" s="27">
        <v>188128</v>
      </c>
      <c r="L68" s="101"/>
      <c r="M68" s="170">
        <v>249238</v>
      </c>
    </row>
    <row r="69" spans="1:13" ht="18" customHeight="1" x14ac:dyDescent="0.3">
      <c r="A69" s="30" t="s">
        <v>45</v>
      </c>
      <c r="B69" s="30"/>
      <c r="C69" s="30"/>
      <c r="D69" s="30"/>
      <c r="E69" s="246"/>
      <c r="F69" s="113"/>
      <c r="G69" s="35">
        <v>693957</v>
      </c>
      <c r="I69" s="166">
        <v>629615</v>
      </c>
      <c r="K69" s="35">
        <v>11780</v>
      </c>
      <c r="M69" s="166">
        <v>8149</v>
      </c>
    </row>
    <row r="70" spans="1:13" ht="18" customHeight="1" x14ac:dyDescent="0.3">
      <c r="A70" s="30" t="s">
        <v>46</v>
      </c>
      <c r="B70" s="30"/>
      <c r="C70" s="30"/>
      <c r="D70" s="30"/>
      <c r="E70" s="246"/>
      <c r="F70" s="113"/>
      <c r="G70" s="31">
        <v>658943</v>
      </c>
      <c r="I70" s="174">
        <v>473236</v>
      </c>
      <c r="K70" s="31">
        <v>272782</v>
      </c>
      <c r="M70" s="174">
        <v>259244</v>
      </c>
    </row>
    <row r="71" spans="1:13" ht="8.1" customHeight="1" x14ac:dyDescent="0.3">
      <c r="A71" s="25"/>
      <c r="B71" s="26"/>
      <c r="C71" s="26"/>
      <c r="D71" s="26"/>
      <c r="E71" s="246"/>
      <c r="F71" s="113"/>
      <c r="G71" s="27"/>
      <c r="K71" s="27"/>
    </row>
    <row r="72" spans="1:13" ht="18" customHeight="1" x14ac:dyDescent="0.3">
      <c r="A72" s="29" t="s">
        <v>47</v>
      </c>
      <c r="B72" s="30"/>
      <c r="C72" s="30"/>
      <c r="D72" s="29"/>
      <c r="E72" s="246"/>
      <c r="F72" s="113"/>
      <c r="G72" s="46">
        <f>SUM(G62:G70)</f>
        <v>18842141</v>
      </c>
      <c r="I72" s="172">
        <f>SUM(I62:I70)</f>
        <v>13871522</v>
      </c>
      <c r="K72" s="46">
        <f>SUM(K62:K70)</f>
        <v>10055102</v>
      </c>
      <c r="M72" s="172">
        <f>SUM(M62:M70)</f>
        <v>8004348</v>
      </c>
    </row>
    <row r="73" spans="1:13" ht="18" customHeight="1" x14ac:dyDescent="0.3">
      <c r="A73" s="30"/>
      <c r="B73" s="30"/>
      <c r="C73" s="30"/>
      <c r="D73" s="30"/>
      <c r="E73" s="246"/>
      <c r="F73" s="113"/>
      <c r="G73" s="27"/>
      <c r="K73" s="27"/>
    </row>
    <row r="74" spans="1:13" ht="18" customHeight="1" x14ac:dyDescent="0.3">
      <c r="A74" s="29" t="s">
        <v>48</v>
      </c>
      <c r="B74" s="30"/>
      <c r="C74" s="30"/>
      <c r="D74" s="30"/>
      <c r="E74" s="246"/>
      <c r="F74" s="113"/>
      <c r="G74" s="27"/>
      <c r="K74" s="27"/>
    </row>
    <row r="75" spans="1:13" ht="8.1" customHeight="1" x14ac:dyDescent="0.3">
      <c r="A75" s="25"/>
      <c r="B75" s="26"/>
      <c r="C75" s="26"/>
      <c r="D75" s="26"/>
      <c r="E75" s="246"/>
      <c r="F75" s="113"/>
      <c r="G75" s="27"/>
      <c r="K75" s="27"/>
    </row>
    <row r="76" spans="1:13" ht="18" customHeight="1" x14ac:dyDescent="0.45">
      <c r="A76" s="30" t="s">
        <v>49</v>
      </c>
      <c r="B76" s="30"/>
      <c r="C76" s="30"/>
      <c r="D76" s="30"/>
      <c r="E76" s="138">
        <v>23</v>
      </c>
      <c r="F76" s="113"/>
      <c r="G76" s="35">
        <v>9320145</v>
      </c>
      <c r="H76" s="101"/>
      <c r="I76" s="166">
        <v>13481815</v>
      </c>
      <c r="K76" s="27">
        <v>6300260</v>
      </c>
      <c r="L76" s="4"/>
      <c r="M76" s="170">
        <v>8827134</v>
      </c>
    </row>
    <row r="77" spans="1:13" ht="18" customHeight="1" x14ac:dyDescent="0.45">
      <c r="A77" s="30" t="s">
        <v>68</v>
      </c>
      <c r="B77" s="30"/>
      <c r="C77" s="30"/>
      <c r="D77" s="30"/>
      <c r="E77" s="138">
        <v>24</v>
      </c>
      <c r="F77" s="198"/>
      <c r="G77" s="35">
        <v>447700</v>
      </c>
      <c r="H77" s="101"/>
      <c r="I77" s="166">
        <v>0</v>
      </c>
      <c r="K77" s="27">
        <v>447700</v>
      </c>
      <c r="L77" s="4"/>
      <c r="M77" s="170">
        <v>0</v>
      </c>
    </row>
    <row r="78" spans="1:13" ht="18" customHeight="1" x14ac:dyDescent="0.45">
      <c r="A78" s="30" t="s">
        <v>50</v>
      </c>
      <c r="B78" s="30"/>
      <c r="C78" s="30"/>
      <c r="D78" s="30"/>
      <c r="E78" s="138">
        <v>21</v>
      </c>
      <c r="F78" s="113"/>
      <c r="G78" s="35">
        <v>2565382</v>
      </c>
      <c r="H78" s="101"/>
      <c r="I78" s="166">
        <v>3527088</v>
      </c>
      <c r="K78" s="27">
        <v>2155846</v>
      </c>
      <c r="L78" s="4"/>
      <c r="M78" s="170">
        <v>2731237</v>
      </c>
    </row>
    <row r="79" spans="1:13" ht="18" customHeight="1" x14ac:dyDescent="0.45">
      <c r="A79" s="30" t="s">
        <v>51</v>
      </c>
      <c r="B79" s="30"/>
      <c r="C79" s="30"/>
      <c r="D79" s="30"/>
      <c r="E79" s="138">
        <v>19</v>
      </c>
      <c r="F79" s="113"/>
      <c r="G79" s="35">
        <v>1262196</v>
      </c>
      <c r="H79" s="4"/>
      <c r="I79" s="166">
        <v>1053608</v>
      </c>
      <c r="J79" s="4"/>
      <c r="K79" s="27">
        <v>335261</v>
      </c>
      <c r="L79" s="101"/>
      <c r="M79" s="170">
        <v>344241</v>
      </c>
    </row>
    <row r="80" spans="1:13" ht="18" customHeight="1" x14ac:dyDescent="0.45">
      <c r="A80" s="30" t="s">
        <v>52</v>
      </c>
      <c r="B80" s="30"/>
      <c r="C80" s="30"/>
      <c r="D80" s="30"/>
      <c r="E80" s="252"/>
      <c r="F80" s="113"/>
      <c r="G80" s="27"/>
      <c r="H80" s="4"/>
      <c r="J80" s="4"/>
      <c r="K80" s="27"/>
      <c r="L80" s="101"/>
    </row>
    <row r="81" spans="1:13" ht="18" customHeight="1" x14ac:dyDescent="0.45">
      <c r="A81" s="30"/>
      <c r="B81" s="30" t="s">
        <v>53</v>
      </c>
      <c r="C81" s="30"/>
      <c r="D81" s="30"/>
      <c r="E81" s="138">
        <v>25</v>
      </c>
      <c r="F81" s="113"/>
      <c r="G81" s="27">
        <v>4533613</v>
      </c>
      <c r="H81" s="4"/>
      <c r="I81" s="170">
        <v>4418536</v>
      </c>
      <c r="J81" s="4"/>
      <c r="K81" s="35">
        <v>0</v>
      </c>
      <c r="L81" s="101"/>
      <c r="M81" s="170">
        <v>0</v>
      </c>
    </row>
    <row r="82" spans="1:13" ht="18" customHeight="1" x14ac:dyDescent="0.45">
      <c r="A82" s="30" t="s">
        <v>54</v>
      </c>
      <c r="B82" s="30"/>
      <c r="C82" s="30"/>
      <c r="D82" s="30"/>
      <c r="E82" s="138">
        <v>26</v>
      </c>
      <c r="F82" s="113"/>
      <c r="G82" s="27">
        <v>442308</v>
      </c>
      <c r="H82" s="101"/>
      <c r="I82" s="170">
        <v>471025</v>
      </c>
      <c r="K82" s="27">
        <v>198842</v>
      </c>
      <c r="L82" s="4"/>
      <c r="M82" s="170">
        <v>186257</v>
      </c>
    </row>
    <row r="83" spans="1:13" ht="18" customHeight="1" x14ac:dyDescent="0.45">
      <c r="A83" s="30" t="s">
        <v>44</v>
      </c>
      <c r="B83" s="30"/>
      <c r="C83" s="30"/>
      <c r="D83" s="30"/>
      <c r="E83" s="252"/>
      <c r="F83" s="113"/>
      <c r="G83" s="27">
        <v>58781</v>
      </c>
      <c r="H83" s="4"/>
      <c r="I83" s="170">
        <v>55622</v>
      </c>
      <c r="J83" s="4"/>
      <c r="K83" s="27">
        <v>48482</v>
      </c>
      <c r="L83" s="101"/>
      <c r="M83" s="170">
        <v>45701</v>
      </c>
    </row>
    <row r="84" spans="1:13" ht="18" customHeight="1" x14ac:dyDescent="0.45">
      <c r="A84" s="30" t="s">
        <v>55</v>
      </c>
      <c r="B84" s="30"/>
      <c r="C84" s="30"/>
      <c r="D84" s="30"/>
      <c r="E84" s="246"/>
      <c r="F84" s="113"/>
      <c r="G84" s="27">
        <v>490168</v>
      </c>
      <c r="H84" s="101"/>
      <c r="I84" s="170">
        <v>792707</v>
      </c>
      <c r="K84" s="27">
        <v>0</v>
      </c>
      <c r="L84" s="4"/>
      <c r="M84" s="170">
        <v>0</v>
      </c>
    </row>
    <row r="85" spans="1:13" ht="18" customHeight="1" x14ac:dyDescent="0.45">
      <c r="A85" s="30" t="s">
        <v>56</v>
      </c>
      <c r="B85" s="30"/>
      <c r="C85" s="30"/>
      <c r="D85" s="30"/>
      <c r="E85" s="138">
        <v>20</v>
      </c>
      <c r="F85" s="113"/>
      <c r="G85" s="27">
        <v>713248</v>
      </c>
      <c r="H85" s="101"/>
      <c r="I85" s="170">
        <v>729985</v>
      </c>
      <c r="K85" s="27">
        <v>0</v>
      </c>
      <c r="L85" s="4"/>
      <c r="M85" s="170">
        <v>0</v>
      </c>
    </row>
    <row r="86" spans="1:13" ht="18" customHeight="1" x14ac:dyDescent="0.45">
      <c r="A86" s="30" t="s">
        <v>57</v>
      </c>
      <c r="B86" s="30"/>
      <c r="C86" s="30"/>
      <c r="D86" s="30"/>
      <c r="E86" s="246"/>
      <c r="F86" s="113"/>
      <c r="G86" s="31">
        <v>9009</v>
      </c>
      <c r="H86" s="101"/>
      <c r="I86" s="174">
        <v>9549</v>
      </c>
      <c r="K86" s="31">
        <v>0</v>
      </c>
      <c r="L86" s="4"/>
      <c r="M86" s="174">
        <v>0</v>
      </c>
    </row>
    <row r="87" spans="1:13" ht="8.1" customHeight="1" x14ac:dyDescent="0.3">
      <c r="A87" s="25"/>
      <c r="B87" s="26"/>
      <c r="C87" s="26"/>
      <c r="D87" s="26"/>
      <c r="E87" s="246"/>
      <c r="F87" s="113"/>
      <c r="G87" s="27"/>
      <c r="K87" s="27"/>
    </row>
    <row r="88" spans="1:13" ht="18" customHeight="1" x14ac:dyDescent="0.3">
      <c r="A88" s="29" t="s">
        <v>58</v>
      </c>
      <c r="B88" s="30"/>
      <c r="C88" s="30"/>
      <c r="D88" s="29"/>
      <c r="E88" s="246"/>
      <c r="F88" s="113"/>
      <c r="G88" s="46">
        <f>SUM(G76:G86)</f>
        <v>19842550</v>
      </c>
      <c r="I88" s="172">
        <f>SUM(I76:I86)</f>
        <v>24539935</v>
      </c>
      <c r="K88" s="46">
        <f>SUM(K76:K86)</f>
        <v>9486391</v>
      </c>
      <c r="M88" s="172">
        <f>SUM(M76:M86)</f>
        <v>12134570</v>
      </c>
    </row>
    <row r="89" spans="1:13" ht="8.1" customHeight="1" x14ac:dyDescent="0.3">
      <c r="A89" s="25"/>
      <c r="B89" s="26"/>
      <c r="C89" s="26"/>
      <c r="D89" s="26"/>
      <c r="E89" s="246"/>
      <c r="F89" s="113"/>
      <c r="G89" s="27"/>
      <c r="K89" s="27"/>
    </row>
    <row r="90" spans="1:13" ht="18" customHeight="1" x14ac:dyDescent="0.3">
      <c r="A90" s="29" t="s">
        <v>59</v>
      </c>
      <c r="B90" s="30"/>
      <c r="C90" s="30"/>
      <c r="D90" s="30"/>
      <c r="E90" s="246"/>
      <c r="F90" s="113"/>
      <c r="G90" s="46">
        <f>G72+G88</f>
        <v>38684691</v>
      </c>
      <c r="I90" s="172">
        <f>I72+I88</f>
        <v>38411457</v>
      </c>
      <c r="K90" s="46">
        <f>K72+K88</f>
        <v>19541493</v>
      </c>
      <c r="M90" s="172">
        <f>M72+M88</f>
        <v>20138918</v>
      </c>
    </row>
    <row r="91" spans="1:13" ht="18" customHeight="1" x14ac:dyDescent="0.3">
      <c r="A91" s="29"/>
      <c r="B91" s="30"/>
      <c r="C91" s="30"/>
      <c r="D91" s="30"/>
      <c r="E91" s="246"/>
      <c r="F91" s="113"/>
    </row>
    <row r="92" spans="1:13" ht="18" customHeight="1" x14ac:dyDescent="0.3">
      <c r="A92" s="29"/>
      <c r="B92" s="30"/>
      <c r="C92" s="30"/>
      <c r="D92" s="30"/>
      <c r="E92" s="246"/>
      <c r="F92" s="113"/>
    </row>
    <row r="93" spans="1:13" ht="18" customHeight="1" x14ac:dyDescent="0.3">
      <c r="A93" s="29"/>
      <c r="B93" s="30"/>
      <c r="C93" s="30"/>
      <c r="D93" s="30"/>
      <c r="E93" s="246"/>
      <c r="F93" s="113"/>
      <c r="G93" s="112"/>
      <c r="I93" s="180"/>
      <c r="K93" s="112"/>
      <c r="M93" s="180"/>
    </row>
    <row r="94" spans="1:13" ht="18" customHeight="1" x14ac:dyDescent="0.3">
      <c r="A94" s="29"/>
      <c r="B94" s="30"/>
      <c r="C94" s="30"/>
      <c r="D94" s="30"/>
      <c r="E94" s="246"/>
      <c r="F94" s="113"/>
    </row>
    <row r="95" spans="1:13" ht="18" customHeight="1" x14ac:dyDescent="0.3">
      <c r="A95" s="29"/>
      <c r="B95" s="30"/>
      <c r="C95" s="30"/>
      <c r="D95" s="30"/>
      <c r="E95" s="246"/>
      <c r="F95" s="113"/>
    </row>
    <row r="96" spans="1:13" ht="18" customHeight="1" x14ac:dyDescent="0.3">
      <c r="A96" s="29"/>
      <c r="B96" s="30"/>
      <c r="C96" s="30"/>
      <c r="D96" s="30"/>
      <c r="E96" s="246"/>
      <c r="F96" s="113"/>
    </row>
    <row r="97" spans="1:13" ht="18" customHeight="1" x14ac:dyDescent="0.3">
      <c r="A97" s="29"/>
      <c r="B97" s="30"/>
      <c r="C97" s="30"/>
      <c r="D97" s="30"/>
      <c r="E97" s="246"/>
      <c r="F97" s="113"/>
    </row>
    <row r="98" spans="1:13" ht="14.25" customHeight="1" x14ac:dyDescent="0.3">
      <c r="A98" s="29"/>
      <c r="B98" s="30"/>
      <c r="C98" s="30"/>
      <c r="D98" s="30"/>
      <c r="E98" s="246"/>
      <c r="F98" s="113"/>
    </row>
    <row r="99" spans="1:13" ht="6" customHeight="1" x14ac:dyDescent="0.3">
      <c r="A99" s="29"/>
      <c r="B99" s="30"/>
      <c r="C99" s="30"/>
      <c r="D99" s="30"/>
      <c r="E99" s="246"/>
      <c r="F99" s="113"/>
    </row>
    <row r="100" spans="1:13" ht="22.35" customHeight="1" x14ac:dyDescent="0.3">
      <c r="A100" s="47" t="s">
        <v>35</v>
      </c>
      <c r="B100" s="47"/>
      <c r="C100" s="47"/>
      <c r="D100" s="47"/>
      <c r="E100" s="253"/>
      <c r="F100" s="48"/>
      <c r="G100" s="32"/>
      <c r="H100" s="49"/>
      <c r="I100" s="174"/>
      <c r="J100" s="49"/>
      <c r="K100" s="32"/>
      <c r="L100" s="49"/>
      <c r="M100" s="174"/>
    </row>
    <row r="101" spans="1:13" ht="17.100000000000001" customHeight="1" x14ac:dyDescent="0.3">
      <c r="A101" s="25" t="s">
        <v>0</v>
      </c>
      <c r="B101" s="25"/>
      <c r="C101" s="25"/>
      <c r="D101" s="25"/>
      <c r="E101" s="177"/>
      <c r="F101" s="113"/>
      <c r="G101" s="42"/>
      <c r="H101" s="5"/>
      <c r="I101" s="178"/>
      <c r="J101" s="5"/>
      <c r="K101" s="42"/>
      <c r="L101" s="5"/>
      <c r="M101" s="171"/>
    </row>
    <row r="102" spans="1:13" ht="17.100000000000001" customHeight="1" x14ac:dyDescent="0.3">
      <c r="A102" s="25" t="s">
        <v>1</v>
      </c>
      <c r="B102" s="25"/>
      <c r="C102" s="25"/>
      <c r="D102" s="25"/>
      <c r="E102" s="177"/>
      <c r="F102" s="113"/>
      <c r="G102" s="8"/>
      <c r="H102" s="5"/>
      <c r="I102" s="171"/>
      <c r="J102" s="5"/>
      <c r="K102" s="8"/>
      <c r="L102" s="5"/>
      <c r="M102" s="171"/>
    </row>
    <row r="103" spans="1:13" ht="17.100000000000001" customHeight="1" x14ac:dyDescent="0.3">
      <c r="A103" s="9" t="s">
        <v>260</v>
      </c>
      <c r="B103" s="43"/>
      <c r="C103" s="43"/>
      <c r="D103" s="43"/>
      <c r="E103" s="248"/>
      <c r="F103" s="40"/>
      <c r="G103" s="15"/>
      <c r="H103" s="14"/>
      <c r="I103" s="179"/>
      <c r="J103" s="14"/>
      <c r="K103" s="15"/>
      <c r="L103" s="14"/>
      <c r="M103" s="179"/>
    </row>
    <row r="104" spans="1:13" ht="18" customHeight="1" x14ac:dyDescent="0.3">
      <c r="A104" s="44"/>
      <c r="B104" s="44"/>
      <c r="C104" s="44"/>
      <c r="D104" s="44"/>
      <c r="E104" s="249"/>
      <c r="F104" s="45"/>
      <c r="G104" s="18"/>
      <c r="H104" s="19"/>
      <c r="I104" s="173"/>
      <c r="J104" s="19"/>
      <c r="K104" s="18"/>
      <c r="L104" s="19"/>
      <c r="M104" s="173"/>
    </row>
    <row r="105" spans="1:13" ht="18" customHeight="1" x14ac:dyDescent="0.3">
      <c r="A105" s="25"/>
      <c r="B105" s="25"/>
      <c r="C105" s="25"/>
      <c r="D105" s="25"/>
      <c r="E105" s="177"/>
      <c r="F105" s="113"/>
      <c r="G105" s="259" t="s">
        <v>3</v>
      </c>
      <c r="H105" s="259"/>
      <c r="I105" s="259"/>
      <c r="J105" s="20"/>
      <c r="K105" s="260" t="s">
        <v>4</v>
      </c>
      <c r="L105" s="260"/>
      <c r="M105" s="260"/>
    </row>
    <row r="106" spans="1:13" ht="18" customHeight="1" x14ac:dyDescent="0.3">
      <c r="A106" s="30"/>
      <c r="B106" s="30"/>
      <c r="C106" s="30"/>
      <c r="D106" s="30"/>
      <c r="E106" s="250"/>
      <c r="F106" s="30"/>
      <c r="G106" s="22" t="s">
        <v>261</v>
      </c>
      <c r="H106" s="23"/>
      <c r="I106" s="22" t="s">
        <v>219</v>
      </c>
      <c r="J106" s="23"/>
      <c r="K106" s="22" t="s">
        <v>261</v>
      </c>
      <c r="L106" s="23"/>
      <c r="M106" s="22" t="s">
        <v>219</v>
      </c>
    </row>
    <row r="107" spans="1:13" ht="18" customHeight="1" x14ac:dyDescent="0.3">
      <c r="A107" s="30"/>
      <c r="B107" s="30"/>
      <c r="C107" s="30"/>
      <c r="D107" s="30"/>
      <c r="E107" s="251" t="s">
        <v>5</v>
      </c>
      <c r="F107" s="30"/>
      <c r="G107" s="24" t="s">
        <v>6</v>
      </c>
      <c r="H107" s="23"/>
      <c r="I107" s="165" t="s">
        <v>6</v>
      </c>
      <c r="J107" s="23"/>
      <c r="K107" s="24" t="s">
        <v>6</v>
      </c>
      <c r="L107" s="23"/>
      <c r="M107" s="165" t="s">
        <v>6</v>
      </c>
    </row>
    <row r="108" spans="1:13" ht="8.1" customHeight="1" x14ac:dyDescent="0.3">
      <c r="A108" s="25"/>
      <c r="B108" s="26"/>
      <c r="C108" s="26"/>
      <c r="D108" s="26"/>
      <c r="E108" s="177"/>
      <c r="F108" s="113"/>
      <c r="G108" s="27"/>
      <c r="K108" s="27"/>
    </row>
    <row r="109" spans="1:13" ht="18" customHeight="1" x14ac:dyDescent="0.3">
      <c r="A109" s="29" t="s">
        <v>60</v>
      </c>
      <c r="B109" s="30"/>
      <c r="C109" s="30"/>
      <c r="D109" s="30"/>
      <c r="E109" s="177"/>
      <c r="F109" s="113"/>
      <c r="G109" s="50"/>
      <c r="H109" s="23"/>
      <c r="I109" s="163"/>
      <c r="J109" s="23"/>
      <c r="K109" s="50"/>
      <c r="L109" s="23"/>
      <c r="M109" s="163"/>
    </row>
    <row r="110" spans="1:13" ht="8.1" customHeight="1" x14ac:dyDescent="0.3">
      <c r="A110" s="25"/>
      <c r="B110" s="26"/>
      <c r="C110" s="26"/>
      <c r="D110" s="26"/>
      <c r="E110" s="177"/>
      <c r="F110" s="113"/>
      <c r="G110" s="27"/>
      <c r="K110" s="27"/>
    </row>
    <row r="111" spans="1:13" ht="18" customHeight="1" x14ac:dyDescent="0.3">
      <c r="A111" s="29" t="s">
        <v>61</v>
      </c>
      <c r="B111" s="30"/>
      <c r="C111" s="30"/>
      <c r="D111" s="30"/>
      <c r="E111" s="177"/>
      <c r="F111" s="113"/>
      <c r="G111" s="27"/>
      <c r="K111" s="27"/>
    </row>
    <row r="112" spans="1:13" ht="8.1" customHeight="1" x14ac:dyDescent="0.3">
      <c r="A112" s="25"/>
      <c r="B112" s="26"/>
      <c r="C112" s="26"/>
      <c r="D112" s="26"/>
      <c r="E112" s="246"/>
      <c r="F112" s="113"/>
      <c r="G112" s="27"/>
      <c r="K112" s="27"/>
    </row>
    <row r="113" spans="1:13" ht="18" customHeight="1" x14ac:dyDescent="0.3">
      <c r="A113" s="30" t="s">
        <v>62</v>
      </c>
      <c r="B113" s="30"/>
      <c r="C113" s="30"/>
      <c r="D113" s="30"/>
      <c r="E113" s="246" t="s">
        <v>221</v>
      </c>
      <c r="F113" s="113"/>
      <c r="G113" s="27"/>
      <c r="K113" s="27"/>
    </row>
    <row r="114" spans="1:13" ht="18" customHeight="1" x14ac:dyDescent="0.3">
      <c r="A114" s="30"/>
      <c r="B114" s="30" t="s">
        <v>63</v>
      </c>
      <c r="C114" s="30"/>
      <c r="D114" s="30"/>
      <c r="E114" s="246"/>
      <c r="F114" s="113"/>
      <c r="G114" s="27"/>
      <c r="K114" s="27"/>
    </row>
    <row r="115" spans="1:13" ht="18" customHeight="1" x14ac:dyDescent="0.3">
      <c r="A115" s="30"/>
      <c r="B115" s="30"/>
      <c r="C115" s="30" t="s">
        <v>275</v>
      </c>
      <c r="E115" s="246"/>
      <c r="F115" s="113"/>
      <c r="G115" s="27"/>
      <c r="K115" s="27"/>
    </row>
    <row r="116" spans="1:13" ht="18" customHeight="1" thickBot="1" x14ac:dyDescent="0.35">
      <c r="A116" s="30"/>
      <c r="B116" s="30"/>
      <c r="C116" s="30"/>
      <c r="D116" s="30" t="s">
        <v>64</v>
      </c>
      <c r="E116" s="246"/>
      <c r="F116" s="113"/>
      <c r="G116" s="52">
        <v>10011313</v>
      </c>
      <c r="I116" s="181">
        <v>10011313</v>
      </c>
      <c r="K116" s="52">
        <v>10011313</v>
      </c>
      <c r="M116" s="181">
        <v>10011313</v>
      </c>
    </row>
    <row r="117" spans="1:13" ht="8.1" customHeight="1" thickTop="1" x14ac:dyDescent="0.3">
      <c r="A117" s="25"/>
      <c r="B117" s="26"/>
      <c r="C117" s="26"/>
      <c r="D117" s="26"/>
      <c r="E117" s="246"/>
      <c r="F117" s="113"/>
      <c r="G117" s="50"/>
      <c r="I117" s="163"/>
      <c r="K117" s="50"/>
      <c r="M117" s="163"/>
    </row>
    <row r="118" spans="1:13" ht="18" customHeight="1" x14ac:dyDescent="0.3">
      <c r="A118" s="30"/>
      <c r="B118" s="30" t="s">
        <v>65</v>
      </c>
      <c r="C118" s="30"/>
      <c r="D118" s="30"/>
      <c r="E118" s="246"/>
      <c r="F118" s="113"/>
      <c r="G118" s="35"/>
      <c r="I118" s="166"/>
      <c r="K118" s="35"/>
      <c r="M118" s="166"/>
    </row>
    <row r="119" spans="1:13" ht="18" customHeight="1" x14ac:dyDescent="0.3">
      <c r="A119" s="30"/>
      <c r="B119" s="30"/>
      <c r="C119" s="30" t="s">
        <v>276</v>
      </c>
      <c r="E119" s="246"/>
      <c r="F119" s="113"/>
      <c r="G119" s="35"/>
      <c r="I119" s="166"/>
      <c r="K119" s="35"/>
      <c r="L119" s="4"/>
      <c r="M119" s="166"/>
    </row>
    <row r="120" spans="1:13" ht="18" customHeight="1" x14ac:dyDescent="0.45">
      <c r="A120" s="30"/>
      <c r="B120" s="30"/>
      <c r="C120" s="30"/>
      <c r="D120" s="30" t="s">
        <v>66</v>
      </c>
      <c r="E120" s="246"/>
      <c r="F120" s="113"/>
      <c r="G120" s="27">
        <v>10011081</v>
      </c>
      <c r="H120" s="101"/>
      <c r="I120" s="170">
        <v>10011081</v>
      </c>
      <c r="J120" s="101"/>
      <c r="K120" s="27">
        <v>10011081</v>
      </c>
      <c r="L120" s="101"/>
      <c r="M120" s="170">
        <v>10011081</v>
      </c>
    </row>
    <row r="121" spans="1:13" ht="18" customHeight="1" x14ac:dyDescent="0.45">
      <c r="A121" s="30" t="s">
        <v>67</v>
      </c>
      <c r="B121" s="30"/>
      <c r="C121" s="30"/>
      <c r="D121" s="30"/>
      <c r="E121" s="246"/>
      <c r="F121" s="113"/>
      <c r="G121" s="27">
        <v>-90502</v>
      </c>
      <c r="H121" s="101"/>
      <c r="I121" s="170">
        <v>-90502</v>
      </c>
      <c r="J121" s="101"/>
      <c r="K121" s="27">
        <v>-90502</v>
      </c>
      <c r="L121" s="4"/>
      <c r="M121" s="170">
        <v>-90502</v>
      </c>
    </row>
    <row r="122" spans="1:13" ht="18" customHeight="1" x14ac:dyDescent="0.45">
      <c r="A122" s="30" t="s">
        <v>68</v>
      </c>
      <c r="B122" s="30"/>
      <c r="C122" s="30"/>
      <c r="D122" s="30"/>
      <c r="E122" s="138">
        <v>24</v>
      </c>
      <c r="F122" s="113"/>
      <c r="G122" s="27">
        <v>0</v>
      </c>
      <c r="H122" s="101"/>
      <c r="I122" s="170">
        <v>508000</v>
      </c>
      <c r="J122" s="101"/>
      <c r="K122" s="27">
        <v>0</v>
      </c>
      <c r="L122" s="4"/>
      <c r="M122" s="170">
        <v>508000</v>
      </c>
    </row>
    <row r="123" spans="1:13" ht="18" customHeight="1" x14ac:dyDescent="0.45">
      <c r="A123" s="30" t="s">
        <v>69</v>
      </c>
      <c r="B123" s="30"/>
      <c r="C123" s="30"/>
      <c r="D123" s="30"/>
      <c r="E123" s="246"/>
      <c r="F123" s="113"/>
      <c r="G123" s="27"/>
      <c r="H123" s="101"/>
      <c r="J123" s="101"/>
      <c r="K123" s="27"/>
      <c r="L123" s="101"/>
    </row>
    <row r="124" spans="1:13" ht="18" customHeight="1" x14ac:dyDescent="0.45">
      <c r="A124" s="30"/>
      <c r="B124" s="30" t="s">
        <v>70</v>
      </c>
      <c r="C124" s="30"/>
      <c r="D124" s="53"/>
      <c r="E124" s="246"/>
      <c r="F124" s="113"/>
      <c r="G124" s="27">
        <v>635600</v>
      </c>
      <c r="H124" s="101"/>
      <c r="I124" s="170">
        <v>599600</v>
      </c>
      <c r="J124" s="101"/>
      <c r="K124" s="27">
        <v>635600</v>
      </c>
      <c r="L124" s="4"/>
      <c r="M124" s="170">
        <v>599600</v>
      </c>
    </row>
    <row r="125" spans="1:13" ht="18" customHeight="1" x14ac:dyDescent="0.45">
      <c r="A125" s="30"/>
      <c r="B125" s="30" t="s">
        <v>71</v>
      </c>
      <c r="C125" s="30"/>
      <c r="D125" s="30"/>
      <c r="E125" s="246"/>
      <c r="F125" s="113"/>
      <c r="G125" s="27">
        <v>935335</v>
      </c>
      <c r="H125" s="101"/>
      <c r="I125" s="170">
        <v>1355399</v>
      </c>
      <c r="J125" s="101"/>
      <c r="K125" s="27">
        <v>4292873</v>
      </c>
      <c r="L125" s="4"/>
      <c r="M125" s="170">
        <v>3846620</v>
      </c>
    </row>
    <row r="126" spans="1:13" ht="18" customHeight="1" x14ac:dyDescent="0.45">
      <c r="A126" s="30" t="s">
        <v>72</v>
      </c>
      <c r="B126" s="30"/>
      <c r="C126" s="30"/>
      <c r="D126" s="30"/>
      <c r="E126" s="246"/>
      <c r="F126" s="113"/>
      <c r="G126" s="31">
        <v>1097407</v>
      </c>
      <c r="H126" s="101"/>
      <c r="I126" s="174">
        <v>1155939</v>
      </c>
      <c r="J126" s="101"/>
      <c r="K126" s="31">
        <v>-6745</v>
      </c>
      <c r="L126" s="101"/>
      <c r="M126" s="174">
        <v>-6543</v>
      </c>
    </row>
    <row r="127" spans="1:13" ht="8.1" customHeight="1" x14ac:dyDescent="0.3">
      <c r="A127" s="25"/>
      <c r="B127" s="26"/>
      <c r="C127" s="26"/>
      <c r="D127" s="26"/>
      <c r="E127" s="246"/>
      <c r="F127" s="113"/>
      <c r="G127" s="27"/>
      <c r="K127" s="27"/>
    </row>
    <row r="128" spans="1:13" ht="18" customHeight="1" x14ac:dyDescent="0.3">
      <c r="A128" s="29" t="s">
        <v>73</v>
      </c>
      <c r="B128" s="30"/>
      <c r="C128" s="30"/>
      <c r="D128" s="30"/>
      <c r="E128" s="246"/>
      <c r="F128" s="113"/>
      <c r="G128" s="27">
        <f>SUM(G120:G126)</f>
        <v>12588921</v>
      </c>
      <c r="I128" s="170">
        <f>SUM(I120:I126)</f>
        <v>13539517</v>
      </c>
      <c r="K128" s="27">
        <f>SUM(K120:K126)</f>
        <v>14842307</v>
      </c>
      <c r="M128" s="170">
        <f>SUM(M120:M126)</f>
        <v>14868256</v>
      </c>
    </row>
    <row r="129" spans="1:13" ht="18" customHeight="1" x14ac:dyDescent="0.45">
      <c r="A129" s="30" t="s">
        <v>74</v>
      </c>
      <c r="D129" s="30"/>
      <c r="E129" s="246"/>
      <c r="F129" s="113"/>
      <c r="G129" s="31">
        <v>1947909</v>
      </c>
      <c r="H129" s="101"/>
      <c r="I129" s="174">
        <v>2397399</v>
      </c>
      <c r="K129" s="31">
        <v>0</v>
      </c>
      <c r="M129" s="174">
        <v>0</v>
      </c>
    </row>
    <row r="130" spans="1:13" ht="8.1" customHeight="1" x14ac:dyDescent="0.3">
      <c r="A130" s="30"/>
      <c r="B130" s="30"/>
      <c r="C130" s="30"/>
      <c r="D130" s="30"/>
      <c r="E130" s="246"/>
      <c r="F130" s="113"/>
      <c r="G130" s="27"/>
      <c r="K130" s="27"/>
    </row>
    <row r="131" spans="1:13" ht="18" customHeight="1" x14ac:dyDescent="0.3">
      <c r="A131" s="29" t="s">
        <v>75</v>
      </c>
      <c r="B131" s="30"/>
      <c r="C131" s="30"/>
      <c r="D131" s="30"/>
      <c r="E131" s="246"/>
      <c r="F131" s="113"/>
      <c r="G131" s="31">
        <f>SUM(G128:G129)</f>
        <v>14536830</v>
      </c>
      <c r="I131" s="174">
        <f>SUM(I128:I129)</f>
        <v>15936916</v>
      </c>
      <c r="K131" s="31">
        <f>SUM(K128:K129)</f>
        <v>14842307</v>
      </c>
      <c r="M131" s="174">
        <f>SUM(M128:M129)</f>
        <v>14868256</v>
      </c>
    </row>
    <row r="132" spans="1:13" ht="8.1" customHeight="1" x14ac:dyDescent="0.3">
      <c r="A132" s="29"/>
      <c r="B132" s="30"/>
      <c r="C132" s="30"/>
      <c r="D132" s="30"/>
      <c r="E132" s="246"/>
      <c r="F132" s="113"/>
      <c r="G132" s="27"/>
      <c r="K132" s="27"/>
    </row>
    <row r="133" spans="1:13" ht="18" customHeight="1" thickBot="1" x14ac:dyDescent="0.35">
      <c r="A133" s="29" t="s">
        <v>76</v>
      </c>
      <c r="B133" s="30"/>
      <c r="C133" s="30"/>
      <c r="D133" s="30"/>
      <c r="E133" s="246"/>
      <c r="F133" s="113"/>
      <c r="G133" s="55">
        <f>G131+G90</f>
        <v>53221521</v>
      </c>
      <c r="I133" s="182">
        <f>I131+I90</f>
        <v>54348373</v>
      </c>
      <c r="K133" s="55">
        <f>K131+K90</f>
        <v>34383800</v>
      </c>
      <c r="M133" s="182">
        <f>M131+M90</f>
        <v>35007174</v>
      </c>
    </row>
    <row r="134" spans="1:13" ht="18" customHeight="1" thickTop="1" x14ac:dyDescent="0.3">
      <c r="A134" s="29"/>
      <c r="B134" s="30"/>
      <c r="C134" s="30"/>
      <c r="D134" s="30"/>
      <c r="E134" s="246"/>
      <c r="F134" s="113"/>
    </row>
    <row r="135" spans="1:13" ht="18" customHeight="1" x14ac:dyDescent="0.3">
      <c r="A135" s="29"/>
      <c r="B135" s="30"/>
      <c r="C135" s="30"/>
      <c r="D135" s="30"/>
      <c r="E135" s="246"/>
      <c r="F135" s="113"/>
      <c r="G135" s="170"/>
      <c r="K135" s="170"/>
    </row>
    <row r="136" spans="1:13" ht="18" customHeight="1" x14ac:dyDescent="0.3">
      <c r="A136" s="29"/>
      <c r="B136" s="30"/>
      <c r="C136" s="30"/>
      <c r="D136" s="30"/>
      <c r="E136" s="246"/>
      <c r="F136" s="113"/>
    </row>
    <row r="137" spans="1:13" ht="18" customHeight="1" x14ac:dyDescent="0.3">
      <c r="A137" s="29"/>
      <c r="B137" s="30"/>
      <c r="C137" s="30"/>
      <c r="D137" s="30"/>
      <c r="E137" s="246"/>
      <c r="F137" s="113"/>
    </row>
    <row r="138" spans="1:13" ht="18" customHeight="1" x14ac:dyDescent="0.3">
      <c r="A138" s="29"/>
      <c r="B138" s="30"/>
      <c r="C138" s="30"/>
      <c r="D138" s="30"/>
      <c r="E138" s="246"/>
      <c r="F138" s="113"/>
    </row>
    <row r="139" spans="1:13" ht="18" customHeight="1" x14ac:dyDescent="0.3">
      <c r="A139" s="29"/>
      <c r="B139" s="30"/>
      <c r="C139" s="30"/>
      <c r="D139" s="30"/>
      <c r="E139" s="246"/>
      <c r="F139" s="113"/>
    </row>
    <row r="140" spans="1:13" ht="18" customHeight="1" x14ac:dyDescent="0.3">
      <c r="A140" s="29"/>
      <c r="B140" s="30"/>
      <c r="C140" s="30"/>
      <c r="D140" s="30"/>
      <c r="E140" s="246"/>
      <c r="F140" s="113"/>
    </row>
    <row r="141" spans="1:13" ht="18" customHeight="1" x14ac:dyDescent="0.3">
      <c r="A141" s="29"/>
      <c r="B141" s="30"/>
      <c r="C141" s="30"/>
      <c r="D141" s="30"/>
      <c r="E141" s="246"/>
      <c r="F141" s="113"/>
    </row>
    <row r="142" spans="1:13" ht="18" customHeight="1" x14ac:dyDescent="0.3">
      <c r="A142" s="29"/>
      <c r="B142" s="30"/>
      <c r="C142" s="30"/>
      <c r="D142" s="30"/>
      <c r="E142" s="246"/>
      <c r="F142" s="113"/>
    </row>
    <row r="143" spans="1:13" ht="18" customHeight="1" x14ac:dyDescent="0.3">
      <c r="A143" s="29"/>
      <c r="B143" s="30"/>
      <c r="C143" s="30"/>
      <c r="D143" s="30"/>
      <c r="E143" s="246"/>
      <c r="F143" s="113"/>
    </row>
    <row r="144" spans="1:13" ht="18" customHeight="1" x14ac:dyDescent="0.3">
      <c r="A144" s="29"/>
      <c r="B144" s="30"/>
      <c r="C144" s="30"/>
      <c r="D144" s="30"/>
      <c r="E144" s="246"/>
      <c r="F144" s="113"/>
    </row>
    <row r="145" spans="1:13" ht="18" customHeight="1" x14ac:dyDescent="0.3">
      <c r="A145" s="29"/>
      <c r="B145" s="30"/>
      <c r="C145" s="30"/>
      <c r="D145" s="30"/>
      <c r="E145" s="246"/>
      <c r="F145" s="113"/>
    </row>
    <row r="146" spans="1:13" ht="18" customHeight="1" x14ac:dyDescent="0.3">
      <c r="A146" s="29"/>
      <c r="B146" s="30"/>
      <c r="C146" s="30"/>
      <c r="D146" s="30"/>
      <c r="E146" s="246"/>
      <c r="F146" s="113"/>
    </row>
    <row r="147" spans="1:13" ht="12.75" customHeight="1" x14ac:dyDescent="0.3">
      <c r="A147" s="29"/>
      <c r="B147" s="30"/>
      <c r="C147" s="30"/>
      <c r="D147" s="30"/>
      <c r="E147" s="246"/>
      <c r="F147" s="196"/>
    </row>
    <row r="148" spans="1:13" ht="19.8" x14ac:dyDescent="0.3">
      <c r="A148" s="29"/>
      <c r="B148" s="30"/>
      <c r="C148" s="30"/>
      <c r="D148" s="30"/>
      <c r="E148" s="246"/>
      <c r="F148" s="113"/>
    </row>
    <row r="149" spans="1:13" ht="15.75" customHeight="1" x14ac:dyDescent="0.3"/>
    <row r="150" spans="1:13" ht="9.75" customHeight="1" x14ac:dyDescent="0.3"/>
    <row r="151" spans="1:13" ht="22.35" customHeight="1" x14ac:dyDescent="0.3">
      <c r="A151" s="56" t="s">
        <v>35</v>
      </c>
      <c r="B151" s="57"/>
      <c r="C151" s="57"/>
      <c r="D151" s="57"/>
      <c r="E151" s="254"/>
      <c r="F151" s="58"/>
      <c r="G151" s="59"/>
      <c r="H151" s="60"/>
      <c r="I151" s="183"/>
      <c r="J151" s="61"/>
      <c r="K151" s="59"/>
      <c r="L151" s="60"/>
      <c r="M151" s="183"/>
    </row>
  </sheetData>
  <mergeCells count="7">
    <mergeCell ref="G105:I105"/>
    <mergeCell ref="K105:M105"/>
    <mergeCell ref="G5:I5"/>
    <mergeCell ref="K5:M5"/>
    <mergeCell ref="A46:M46"/>
    <mergeCell ref="G54:I54"/>
    <mergeCell ref="K54:M5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0" max="16383" man="1"/>
  </rowBreaks>
  <ignoredErrors>
    <ignoredError sqref="E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zoomScaleNormal="100" zoomScaleSheetLayoutView="115" workbookViewId="0">
      <selection activeCell="G27" sqref="G27"/>
    </sheetView>
  </sheetViews>
  <sheetFormatPr defaultColWidth="10.44140625" defaultRowHeight="20.100000000000001" customHeight="1" x14ac:dyDescent="0.3"/>
  <cols>
    <col min="1" max="3" width="1.44140625" style="7" customWidth="1"/>
    <col min="4" max="4" width="35.77734375" style="7" customWidth="1"/>
    <col min="5" max="5" width="7.44140625" style="138" customWidth="1"/>
    <col min="6" max="6" width="0.77734375" style="7" customWidth="1"/>
    <col min="7" max="7" width="10.77734375" style="6" customWidth="1"/>
    <col min="8" max="8" width="0.77734375" style="4" customWidth="1"/>
    <col min="9" max="9" width="10.77734375" style="166" customWidth="1"/>
    <col min="10" max="10" width="0.77734375" style="4" customWidth="1"/>
    <col min="11" max="11" width="10.77734375" style="51" customWidth="1"/>
    <col min="12" max="12" width="0.77734375" style="4" customWidth="1"/>
    <col min="13" max="13" width="10.77734375" style="166" customWidth="1"/>
    <col min="14" max="16384" width="10.44140625" style="7"/>
  </cols>
  <sheetData>
    <row r="1" spans="1:13" ht="20.100000000000001" customHeight="1" x14ac:dyDescent="0.3">
      <c r="A1" s="1" t="s">
        <v>0</v>
      </c>
      <c r="B1" s="62"/>
      <c r="C1" s="62"/>
      <c r="D1" s="62"/>
      <c r="E1" s="239"/>
      <c r="F1" s="62"/>
    </row>
    <row r="2" spans="1:13" ht="20.100000000000001" customHeight="1" x14ac:dyDescent="0.3">
      <c r="A2" s="62" t="s">
        <v>77</v>
      </c>
      <c r="B2" s="62"/>
      <c r="C2" s="62"/>
      <c r="D2" s="62"/>
      <c r="E2" s="239"/>
      <c r="F2" s="62"/>
    </row>
    <row r="3" spans="1:13" ht="20.100000000000001" customHeight="1" x14ac:dyDescent="0.3">
      <c r="A3" s="64" t="s">
        <v>262</v>
      </c>
      <c r="B3" s="64"/>
      <c r="C3" s="64"/>
      <c r="D3" s="64"/>
      <c r="E3" s="240"/>
      <c r="F3" s="64"/>
      <c r="G3" s="65"/>
      <c r="H3" s="66"/>
      <c r="I3" s="168"/>
      <c r="J3" s="66"/>
      <c r="K3" s="67"/>
      <c r="L3" s="66"/>
      <c r="M3" s="168"/>
    </row>
    <row r="4" spans="1:13" ht="20.100000000000001" customHeight="1" x14ac:dyDescent="0.3">
      <c r="A4" s="62"/>
      <c r="B4" s="62"/>
      <c r="C4" s="62"/>
      <c r="D4" s="62"/>
      <c r="E4" s="239"/>
      <c r="F4" s="62"/>
      <c r="G4" s="68"/>
      <c r="H4" s="69"/>
      <c r="I4" s="184"/>
      <c r="J4" s="69"/>
      <c r="K4" s="70"/>
      <c r="L4" s="69"/>
      <c r="M4" s="184"/>
    </row>
    <row r="5" spans="1:13" ht="20.100000000000001" customHeight="1" x14ac:dyDescent="0.3">
      <c r="A5" s="63"/>
      <c r="B5" s="63"/>
      <c r="C5" s="63"/>
      <c r="D5" s="63"/>
      <c r="E5" s="239"/>
      <c r="F5" s="71"/>
      <c r="G5" s="262" t="s">
        <v>3</v>
      </c>
      <c r="H5" s="262"/>
      <c r="I5" s="262"/>
      <c r="J5" s="23"/>
      <c r="K5" s="263" t="s">
        <v>4</v>
      </c>
      <c r="L5" s="263"/>
      <c r="M5" s="263"/>
    </row>
    <row r="6" spans="1:13" ht="20.100000000000001" customHeight="1" x14ac:dyDescent="0.3">
      <c r="A6" s="63"/>
      <c r="B6" s="63"/>
      <c r="C6" s="63"/>
      <c r="D6" s="63"/>
      <c r="E6" s="239"/>
      <c r="F6" s="71"/>
      <c r="G6" s="22" t="s">
        <v>261</v>
      </c>
      <c r="H6" s="23"/>
      <c r="I6" s="22" t="s">
        <v>219</v>
      </c>
      <c r="J6" s="23"/>
      <c r="K6" s="22" t="s">
        <v>261</v>
      </c>
      <c r="L6" s="23"/>
      <c r="M6" s="22" t="s">
        <v>219</v>
      </c>
    </row>
    <row r="7" spans="1:13" ht="20.100000000000001" customHeight="1" x14ac:dyDescent="0.3">
      <c r="A7" s="63"/>
      <c r="B7" s="63"/>
      <c r="C7" s="63"/>
      <c r="D7" s="63"/>
      <c r="E7" s="240" t="s">
        <v>5</v>
      </c>
      <c r="F7" s="71"/>
      <c r="G7" s="67" t="s">
        <v>6</v>
      </c>
      <c r="H7" s="23"/>
      <c r="I7" s="185" t="s">
        <v>6</v>
      </c>
      <c r="J7" s="23"/>
      <c r="K7" s="67" t="s">
        <v>6</v>
      </c>
      <c r="L7" s="23"/>
      <c r="M7" s="185" t="s">
        <v>6</v>
      </c>
    </row>
    <row r="8" spans="1:13" ht="6" customHeight="1" x14ac:dyDescent="0.3">
      <c r="A8" s="71"/>
      <c r="B8" s="71"/>
      <c r="C8" s="71"/>
      <c r="D8" s="63"/>
      <c r="E8" s="241"/>
      <c r="F8" s="63"/>
      <c r="G8" s="35"/>
      <c r="K8" s="50"/>
    </row>
    <row r="9" spans="1:13" ht="20.100000000000001" customHeight="1" x14ac:dyDescent="0.3">
      <c r="A9" s="71" t="s">
        <v>78</v>
      </c>
      <c r="B9" s="71"/>
      <c r="C9" s="71"/>
      <c r="D9" s="63"/>
      <c r="E9" s="241"/>
      <c r="F9" s="63"/>
      <c r="G9" s="35"/>
      <c r="K9" s="50"/>
    </row>
    <row r="10" spans="1:13" ht="6" customHeight="1" x14ac:dyDescent="0.3">
      <c r="A10" s="71"/>
      <c r="B10" s="71"/>
      <c r="C10" s="71"/>
      <c r="D10" s="63"/>
      <c r="E10" s="241"/>
      <c r="F10" s="63"/>
      <c r="G10" s="35"/>
      <c r="K10" s="50"/>
    </row>
    <row r="11" spans="1:13" ht="20.100000000000001" customHeight="1" x14ac:dyDescent="0.3">
      <c r="A11" s="63" t="s">
        <v>79</v>
      </c>
      <c r="B11" s="63"/>
      <c r="C11" s="63"/>
      <c r="D11" s="63"/>
      <c r="E11" s="241"/>
      <c r="F11" s="63"/>
      <c r="G11" s="35">
        <v>5344326</v>
      </c>
      <c r="I11" s="166">
        <v>6348314</v>
      </c>
      <c r="K11" s="35">
        <v>3689885</v>
      </c>
      <c r="M11" s="166">
        <v>4823753</v>
      </c>
    </row>
    <row r="12" spans="1:13" ht="20.100000000000001" customHeight="1" x14ac:dyDescent="0.3">
      <c r="A12" s="63" t="s">
        <v>80</v>
      </c>
      <c r="B12" s="63"/>
      <c r="C12" s="63"/>
      <c r="D12" s="63"/>
      <c r="E12" s="241"/>
      <c r="F12" s="63"/>
      <c r="G12" s="35">
        <v>1827067</v>
      </c>
      <c r="I12" s="166">
        <v>1537260</v>
      </c>
      <c r="K12" s="35">
        <v>907383</v>
      </c>
      <c r="M12" s="166">
        <v>437293</v>
      </c>
    </row>
    <row r="13" spans="1:13" ht="20.100000000000001" customHeight="1" x14ac:dyDescent="0.3">
      <c r="A13" s="63" t="s">
        <v>81</v>
      </c>
      <c r="B13" s="63"/>
      <c r="C13" s="63"/>
      <c r="D13" s="63"/>
      <c r="E13" s="241"/>
      <c r="F13" s="63"/>
      <c r="G13" s="35">
        <v>757817</v>
      </c>
      <c r="I13" s="166">
        <v>548963</v>
      </c>
      <c r="K13" s="35">
        <v>495154</v>
      </c>
      <c r="M13" s="166">
        <v>420614</v>
      </c>
    </row>
    <row r="14" spans="1:13" ht="20.100000000000001" customHeight="1" x14ac:dyDescent="0.3">
      <c r="A14" s="63" t="s">
        <v>82</v>
      </c>
      <c r="B14" s="63"/>
      <c r="C14" s="63"/>
      <c r="D14" s="63"/>
      <c r="E14" s="241"/>
      <c r="F14" s="63"/>
      <c r="G14" s="35">
        <v>2406400</v>
      </c>
      <c r="I14" s="166">
        <v>1559251</v>
      </c>
      <c r="K14" s="35">
        <v>0</v>
      </c>
      <c r="M14" s="166">
        <v>0</v>
      </c>
    </row>
    <row r="15" spans="1:13" ht="20.100000000000001" customHeight="1" x14ac:dyDescent="0.3">
      <c r="A15" s="63" t="s">
        <v>83</v>
      </c>
      <c r="B15" s="63"/>
      <c r="C15" s="63"/>
      <c r="D15" s="63"/>
      <c r="E15" s="241"/>
      <c r="F15" s="63"/>
      <c r="G15" s="72">
        <v>488770</v>
      </c>
      <c r="I15" s="168">
        <v>368518</v>
      </c>
      <c r="K15" s="72">
        <v>138414</v>
      </c>
      <c r="M15" s="168">
        <v>132770</v>
      </c>
    </row>
    <row r="16" spans="1:13" ht="6" customHeight="1" x14ac:dyDescent="0.3">
      <c r="A16" s="71"/>
      <c r="B16" s="71"/>
      <c r="C16" s="71"/>
      <c r="D16" s="63"/>
      <c r="E16" s="241"/>
      <c r="F16" s="63"/>
      <c r="G16" s="35"/>
      <c r="K16" s="35"/>
    </row>
    <row r="17" spans="1:13" ht="20.100000000000001" customHeight="1" x14ac:dyDescent="0.3">
      <c r="A17" s="71" t="s">
        <v>84</v>
      </c>
      <c r="B17" s="71"/>
      <c r="C17" s="71"/>
      <c r="D17" s="63"/>
      <c r="E17" s="241"/>
      <c r="F17" s="63"/>
      <c r="G17" s="72">
        <f>SUM(G11:G15)</f>
        <v>10824380</v>
      </c>
      <c r="I17" s="168">
        <f>SUM(I11:I15)</f>
        <v>10362306</v>
      </c>
      <c r="K17" s="72">
        <f>SUM(K11:K15)</f>
        <v>5230836</v>
      </c>
      <c r="M17" s="168">
        <f>SUM(M11:M15)</f>
        <v>5814430</v>
      </c>
    </row>
    <row r="18" spans="1:13" ht="15" customHeight="1" x14ac:dyDescent="0.3">
      <c r="A18" s="71"/>
      <c r="B18" s="71"/>
      <c r="C18" s="71"/>
      <c r="D18" s="63"/>
      <c r="E18" s="241"/>
      <c r="F18" s="63"/>
      <c r="G18" s="35"/>
      <c r="K18" s="35"/>
    </row>
    <row r="19" spans="1:13" ht="20.100000000000001" customHeight="1" x14ac:dyDescent="0.3">
      <c r="A19" s="71" t="s">
        <v>85</v>
      </c>
      <c r="B19" s="71"/>
      <c r="C19" s="71"/>
      <c r="D19" s="63"/>
      <c r="E19" s="241"/>
      <c r="F19" s="63"/>
      <c r="G19" s="35"/>
      <c r="K19" s="35"/>
    </row>
    <row r="20" spans="1:13" ht="6" customHeight="1" x14ac:dyDescent="0.3">
      <c r="A20" s="71"/>
      <c r="B20" s="71"/>
      <c r="C20" s="71"/>
      <c r="D20" s="63"/>
      <c r="E20" s="241"/>
      <c r="F20" s="63"/>
      <c r="G20" s="35"/>
      <c r="K20" s="35"/>
    </row>
    <row r="21" spans="1:13" ht="20.100000000000001" customHeight="1" x14ac:dyDescent="0.3">
      <c r="A21" s="63" t="s">
        <v>86</v>
      </c>
      <c r="B21" s="63"/>
      <c r="C21" s="63"/>
      <c r="D21" s="63"/>
      <c r="E21" s="241"/>
      <c r="F21" s="63"/>
      <c r="G21" s="35">
        <v>-3486896</v>
      </c>
      <c r="I21" s="166">
        <v>-4247197</v>
      </c>
      <c r="K21" s="35">
        <v>-2315212</v>
      </c>
      <c r="M21" s="166">
        <v>-3152532</v>
      </c>
    </row>
    <row r="22" spans="1:13" ht="20.100000000000001" customHeight="1" x14ac:dyDescent="0.3">
      <c r="A22" s="63" t="s">
        <v>87</v>
      </c>
      <c r="B22" s="63"/>
      <c r="C22" s="63"/>
      <c r="D22" s="63"/>
      <c r="E22" s="241"/>
      <c r="F22" s="63"/>
      <c r="G22" s="35">
        <v>-1273324</v>
      </c>
      <c r="I22" s="166">
        <v>-1085254</v>
      </c>
      <c r="K22" s="35">
        <v>-632670</v>
      </c>
      <c r="M22" s="166">
        <v>-337610</v>
      </c>
    </row>
    <row r="23" spans="1:13" ht="20.100000000000001" customHeight="1" x14ac:dyDescent="0.3">
      <c r="A23" s="63" t="s">
        <v>88</v>
      </c>
      <c r="B23" s="63"/>
      <c r="C23" s="63"/>
      <c r="D23" s="63"/>
      <c r="E23" s="241"/>
      <c r="F23" s="63"/>
      <c r="G23" s="35">
        <v>-325480</v>
      </c>
      <c r="I23" s="166">
        <v>-528825</v>
      </c>
      <c r="K23" s="35">
        <v>-269008</v>
      </c>
      <c r="M23" s="166">
        <v>-446884</v>
      </c>
    </row>
    <row r="24" spans="1:13" ht="20.100000000000001" customHeight="1" x14ac:dyDescent="0.3">
      <c r="A24" s="63" t="s">
        <v>89</v>
      </c>
      <c r="B24" s="63"/>
      <c r="C24" s="63"/>
      <c r="D24" s="63"/>
      <c r="E24" s="241"/>
      <c r="F24" s="63"/>
      <c r="G24" s="35">
        <v>-1233314</v>
      </c>
      <c r="I24" s="166">
        <v>-1052303</v>
      </c>
      <c r="K24" s="35">
        <v>0</v>
      </c>
      <c r="M24" s="166">
        <v>0</v>
      </c>
    </row>
    <row r="25" spans="1:13" ht="20.100000000000001" customHeight="1" x14ac:dyDescent="0.3">
      <c r="A25" s="63" t="s">
        <v>90</v>
      </c>
      <c r="B25" s="63"/>
      <c r="C25" s="63"/>
      <c r="D25" s="63"/>
      <c r="E25" s="241"/>
      <c r="F25" s="63"/>
      <c r="G25" s="72">
        <v>-444054</v>
      </c>
      <c r="I25" s="168">
        <v>-357658</v>
      </c>
      <c r="K25" s="72">
        <v>-165687</v>
      </c>
      <c r="M25" s="168">
        <v>-144660</v>
      </c>
    </row>
    <row r="26" spans="1:13" ht="6" customHeight="1" x14ac:dyDescent="0.3">
      <c r="A26" s="71"/>
      <c r="B26" s="71"/>
      <c r="C26" s="71"/>
      <c r="D26" s="63"/>
      <c r="E26" s="241"/>
      <c r="F26" s="63"/>
      <c r="G26" s="35"/>
      <c r="K26" s="35"/>
    </row>
    <row r="27" spans="1:13" ht="20.100000000000001" customHeight="1" x14ac:dyDescent="0.3">
      <c r="A27" s="71" t="s">
        <v>91</v>
      </c>
      <c r="B27" s="71"/>
      <c r="C27" s="71"/>
      <c r="D27" s="63"/>
      <c r="E27" s="241"/>
      <c r="F27" s="63"/>
      <c r="G27" s="72">
        <f>SUM(G21:G25)</f>
        <v>-6763068</v>
      </c>
      <c r="I27" s="168">
        <f>SUM(I21:I25)</f>
        <v>-7271237</v>
      </c>
      <c r="K27" s="72">
        <f>SUM(K21:K25)</f>
        <v>-3382577</v>
      </c>
      <c r="M27" s="168">
        <f>SUM(M21:M25)</f>
        <v>-4081686</v>
      </c>
    </row>
    <row r="28" spans="1:13" ht="15" customHeight="1" x14ac:dyDescent="0.3">
      <c r="A28" s="71"/>
      <c r="B28" s="71"/>
      <c r="C28" s="71"/>
      <c r="D28" s="63"/>
      <c r="E28" s="241"/>
      <c r="F28" s="63"/>
      <c r="G28" s="35"/>
      <c r="K28" s="35"/>
    </row>
    <row r="29" spans="1:13" ht="20.100000000000001" customHeight="1" x14ac:dyDescent="0.3">
      <c r="A29" s="71" t="s">
        <v>92</v>
      </c>
      <c r="B29" s="71"/>
      <c r="C29" s="71"/>
      <c r="D29" s="71"/>
      <c r="E29" s="239"/>
      <c r="F29" s="71"/>
      <c r="G29" s="35">
        <f>G17+G27</f>
        <v>4061312</v>
      </c>
      <c r="I29" s="166">
        <f>I17+I27</f>
        <v>3091069</v>
      </c>
      <c r="K29" s="35">
        <f>K17+K27</f>
        <v>1848259</v>
      </c>
      <c r="M29" s="166">
        <f>M17+M27</f>
        <v>1732744</v>
      </c>
    </row>
    <row r="30" spans="1:13" ht="20.100000000000001" customHeight="1" x14ac:dyDescent="0.45">
      <c r="A30" s="63" t="s">
        <v>93</v>
      </c>
      <c r="B30" s="63"/>
      <c r="C30" s="63"/>
      <c r="D30" s="71"/>
      <c r="E30" s="138">
        <v>28</v>
      </c>
      <c r="F30" s="71"/>
      <c r="G30" s="35">
        <v>580279</v>
      </c>
      <c r="H30" s="101"/>
      <c r="I30" s="166">
        <v>1205596</v>
      </c>
      <c r="K30" s="35">
        <v>906685</v>
      </c>
      <c r="L30" s="101"/>
      <c r="M30" s="166">
        <v>937973</v>
      </c>
    </row>
    <row r="31" spans="1:13" ht="20.100000000000001" customHeight="1" x14ac:dyDescent="0.45">
      <c r="A31" s="63" t="s">
        <v>94</v>
      </c>
      <c r="D31" s="63"/>
      <c r="E31" s="241"/>
      <c r="F31" s="63"/>
      <c r="G31" s="35">
        <v>-1060132</v>
      </c>
      <c r="H31" s="101"/>
      <c r="I31" s="166">
        <v>-982746</v>
      </c>
      <c r="K31" s="35">
        <v>-555250</v>
      </c>
      <c r="L31" s="101"/>
      <c r="M31" s="166">
        <v>-502728</v>
      </c>
    </row>
    <row r="32" spans="1:13" ht="20.100000000000001" customHeight="1" x14ac:dyDescent="0.45">
      <c r="A32" s="63" t="s">
        <v>95</v>
      </c>
      <c r="B32" s="63"/>
      <c r="C32" s="63"/>
      <c r="D32" s="63"/>
      <c r="E32" s="241"/>
      <c r="F32" s="63"/>
      <c r="G32" s="35">
        <v>-2502705</v>
      </c>
      <c r="H32" s="101"/>
      <c r="I32" s="166">
        <v>-2281943</v>
      </c>
      <c r="K32" s="35">
        <v>-827359</v>
      </c>
      <c r="L32" s="101"/>
      <c r="M32" s="166">
        <v>-825150</v>
      </c>
    </row>
    <row r="33" spans="1:13" ht="20.100000000000001" customHeight="1" x14ac:dyDescent="0.45">
      <c r="A33" s="63" t="s">
        <v>222</v>
      </c>
      <c r="B33" s="63"/>
      <c r="C33" s="63"/>
      <c r="D33" s="63"/>
      <c r="E33" s="241">
        <v>18</v>
      </c>
      <c r="F33" s="63"/>
      <c r="G33" s="35">
        <v>0</v>
      </c>
      <c r="H33" s="101"/>
      <c r="I33" s="166">
        <v>-559997</v>
      </c>
      <c r="K33" s="35">
        <v>0</v>
      </c>
      <c r="L33" s="101"/>
      <c r="M33" s="166">
        <v>0</v>
      </c>
    </row>
    <row r="34" spans="1:13" ht="20.100000000000001" customHeight="1" x14ac:dyDescent="0.45">
      <c r="A34" s="63" t="s">
        <v>223</v>
      </c>
      <c r="B34" s="63"/>
      <c r="C34" s="63"/>
      <c r="D34" s="63"/>
      <c r="E34" s="241"/>
      <c r="F34" s="63"/>
      <c r="G34" s="35"/>
      <c r="H34" s="101"/>
      <c r="K34" s="35"/>
      <c r="L34" s="101"/>
    </row>
    <row r="35" spans="1:13" ht="20.100000000000001" customHeight="1" x14ac:dyDescent="0.45">
      <c r="A35" s="63"/>
      <c r="B35" s="63" t="s">
        <v>96</v>
      </c>
      <c r="C35" s="71"/>
      <c r="D35" s="71"/>
      <c r="E35" s="138">
        <v>29</v>
      </c>
      <c r="F35" s="71"/>
      <c r="G35" s="35">
        <v>-213941</v>
      </c>
      <c r="H35" s="101"/>
      <c r="I35" s="166">
        <v>144090</v>
      </c>
      <c r="K35" s="35">
        <v>37848</v>
      </c>
      <c r="L35" s="101"/>
      <c r="M35" s="166">
        <v>230208</v>
      </c>
    </row>
    <row r="36" spans="1:13" ht="20.100000000000001" customHeight="1" x14ac:dyDescent="0.45">
      <c r="A36" s="63" t="s">
        <v>278</v>
      </c>
      <c r="B36" s="63"/>
      <c r="C36" s="63"/>
      <c r="D36" s="63"/>
      <c r="E36" s="241">
        <v>14</v>
      </c>
      <c r="F36" s="63"/>
      <c r="G36" s="72">
        <v>78899</v>
      </c>
      <c r="H36" s="101"/>
      <c r="I36" s="168">
        <v>60869</v>
      </c>
      <c r="K36" s="72">
        <v>0</v>
      </c>
      <c r="L36" s="101"/>
      <c r="M36" s="168">
        <v>0</v>
      </c>
    </row>
    <row r="37" spans="1:13" ht="6" customHeight="1" x14ac:dyDescent="0.3">
      <c r="A37" s="63"/>
      <c r="B37" s="63"/>
      <c r="C37" s="63"/>
      <c r="D37" s="63"/>
      <c r="E37" s="241"/>
      <c r="F37" s="63"/>
      <c r="G37" s="35"/>
      <c r="K37" s="35"/>
    </row>
    <row r="38" spans="1:13" ht="20.100000000000001" customHeight="1" x14ac:dyDescent="0.45">
      <c r="A38" s="74" t="s">
        <v>284</v>
      </c>
      <c r="B38" s="71"/>
      <c r="C38" s="71"/>
      <c r="D38" s="63"/>
      <c r="E38" s="241"/>
      <c r="F38" s="63"/>
      <c r="G38" s="35">
        <f>SUM(G29,G30:G36)</f>
        <v>943712</v>
      </c>
      <c r="H38" s="101"/>
      <c r="I38" s="166">
        <f>SUM(I29,I30:I36)</f>
        <v>676938</v>
      </c>
      <c r="J38" s="101"/>
      <c r="K38" s="35">
        <f>SUM(K29,K30:K36)</f>
        <v>1410183</v>
      </c>
      <c r="L38" s="101"/>
      <c r="M38" s="166">
        <f>SUM(M29,M30:M36)</f>
        <v>1573047</v>
      </c>
    </row>
    <row r="39" spans="1:13" ht="20.100000000000001" customHeight="1" x14ac:dyDescent="0.45">
      <c r="A39" s="7" t="s">
        <v>97</v>
      </c>
      <c r="B39" s="63"/>
      <c r="C39" s="63"/>
      <c r="D39" s="63"/>
      <c r="E39" s="241"/>
      <c r="F39" s="63"/>
      <c r="G39" s="72">
        <v>-1608876</v>
      </c>
      <c r="H39" s="101"/>
      <c r="I39" s="168">
        <v>-1611526</v>
      </c>
      <c r="J39" s="101"/>
      <c r="K39" s="72">
        <v>-650383</v>
      </c>
      <c r="L39" s="101"/>
      <c r="M39" s="168">
        <v>-626656</v>
      </c>
    </row>
    <row r="40" spans="1:13" ht="6" customHeight="1" x14ac:dyDescent="0.3">
      <c r="B40" s="63"/>
      <c r="C40" s="63"/>
      <c r="D40" s="63"/>
      <c r="E40" s="241"/>
      <c r="F40" s="63"/>
      <c r="G40" s="35"/>
      <c r="K40" s="35"/>
    </row>
    <row r="41" spans="1:13" ht="20.100000000000001" customHeight="1" x14ac:dyDescent="0.3">
      <c r="A41" s="71" t="s">
        <v>98</v>
      </c>
      <c r="B41" s="71"/>
      <c r="C41" s="71"/>
      <c r="D41" s="63"/>
      <c r="E41" s="241"/>
      <c r="F41" s="63"/>
      <c r="G41" s="35">
        <f>SUM(G38:G39)</f>
        <v>-665164</v>
      </c>
      <c r="I41" s="166">
        <f>SUM(I38:I39)</f>
        <v>-934588</v>
      </c>
      <c r="K41" s="35">
        <f>SUM(K38:K39)</f>
        <v>759800</v>
      </c>
      <c r="M41" s="166">
        <f>SUM(M38:M39)</f>
        <v>946391</v>
      </c>
    </row>
    <row r="42" spans="1:13" ht="23.85" customHeight="1" x14ac:dyDescent="0.3">
      <c r="A42" s="63" t="s">
        <v>99</v>
      </c>
      <c r="B42" s="63"/>
      <c r="C42" s="63"/>
      <c r="D42" s="63"/>
      <c r="E42" s="138">
        <v>30</v>
      </c>
      <c r="F42" s="63"/>
      <c r="G42" s="72">
        <v>9134</v>
      </c>
      <c r="I42" s="168">
        <v>170485</v>
      </c>
      <c r="K42" s="72">
        <v>-76231</v>
      </c>
      <c r="M42" s="168">
        <v>-101389</v>
      </c>
    </row>
    <row r="43" spans="1:13" ht="6" customHeight="1" x14ac:dyDescent="0.3">
      <c r="A43" s="63"/>
      <c r="B43" s="63"/>
      <c r="C43" s="63"/>
      <c r="D43" s="63"/>
      <c r="E43" s="241"/>
      <c r="F43" s="63"/>
      <c r="G43" s="35"/>
      <c r="K43" s="35"/>
    </row>
    <row r="44" spans="1:13" ht="20.100000000000001" customHeight="1" thickBot="1" x14ac:dyDescent="0.35">
      <c r="A44" s="71" t="s">
        <v>100</v>
      </c>
      <c r="B44" s="71"/>
      <c r="C44" s="71"/>
      <c r="D44" s="71"/>
      <c r="E44" s="239"/>
      <c r="F44" s="71"/>
      <c r="G44" s="75">
        <f>SUM(G41:G42)</f>
        <v>-656030</v>
      </c>
      <c r="I44" s="186">
        <f>SUM(I41:I42)</f>
        <v>-764103</v>
      </c>
      <c r="K44" s="75">
        <f>SUM(K41:K42)</f>
        <v>683569</v>
      </c>
      <c r="M44" s="186">
        <f>SUM(M41:M42)</f>
        <v>845002</v>
      </c>
    </row>
    <row r="45" spans="1:13" ht="20.100000000000001" customHeight="1" thickTop="1" x14ac:dyDescent="0.3">
      <c r="A45" s="71"/>
      <c r="B45" s="71"/>
      <c r="C45" s="71"/>
      <c r="D45" s="71"/>
      <c r="E45" s="239"/>
      <c r="F45" s="71"/>
      <c r="H45" s="6"/>
      <c r="J45" s="6"/>
      <c r="K45" s="6"/>
      <c r="M45" s="4"/>
    </row>
    <row r="46" spans="1:13" ht="20.100000000000001" customHeight="1" x14ac:dyDescent="0.3">
      <c r="A46" s="71"/>
      <c r="B46" s="71"/>
      <c r="C46" s="71"/>
      <c r="D46" s="71"/>
      <c r="E46" s="239"/>
      <c r="F46" s="71"/>
      <c r="H46" s="6"/>
      <c r="J46" s="6"/>
      <c r="K46" s="6"/>
      <c r="M46" s="4"/>
    </row>
    <row r="47" spans="1:13" ht="9" customHeight="1" x14ac:dyDescent="0.3">
      <c r="A47" s="71"/>
      <c r="B47" s="71"/>
      <c r="C47" s="71"/>
      <c r="D47" s="71"/>
      <c r="E47" s="239"/>
      <c r="F47" s="71"/>
      <c r="H47" s="6"/>
      <c r="J47" s="6"/>
      <c r="K47" s="6"/>
      <c r="M47" s="4"/>
    </row>
    <row r="48" spans="1:13" ht="22.35" customHeight="1" x14ac:dyDescent="0.3">
      <c r="A48" s="76" t="s">
        <v>35</v>
      </c>
      <c r="B48" s="77"/>
      <c r="C48" s="77"/>
      <c r="D48" s="77"/>
      <c r="E48" s="240"/>
      <c r="F48" s="77"/>
      <c r="G48" s="65"/>
      <c r="H48" s="66"/>
      <c r="I48" s="168"/>
      <c r="J48" s="66"/>
      <c r="K48" s="65"/>
      <c r="L48" s="66"/>
      <c r="M48" s="168"/>
    </row>
    <row r="49" spans="1:13" ht="20.100000000000001" customHeight="1" x14ac:dyDescent="0.3">
      <c r="A49" s="1" t="s">
        <v>0</v>
      </c>
      <c r="B49" s="62"/>
      <c r="C49" s="62"/>
      <c r="D49" s="62"/>
      <c r="E49" s="239"/>
      <c r="F49" s="62"/>
      <c r="K49" s="6"/>
    </row>
    <row r="50" spans="1:13" ht="20.100000000000001" customHeight="1" x14ac:dyDescent="0.3">
      <c r="A50" s="62" t="s">
        <v>77</v>
      </c>
      <c r="B50" s="62"/>
      <c r="C50" s="62"/>
      <c r="D50" s="62"/>
      <c r="E50" s="239"/>
      <c r="F50" s="62"/>
      <c r="K50" s="6"/>
    </row>
    <row r="51" spans="1:13" ht="20.100000000000001" customHeight="1" x14ac:dyDescent="0.3">
      <c r="A51" s="64" t="s">
        <v>262</v>
      </c>
      <c r="B51" s="64"/>
      <c r="C51" s="64"/>
      <c r="D51" s="64"/>
      <c r="E51" s="240"/>
      <c r="F51" s="64"/>
      <c r="G51" s="65"/>
      <c r="H51" s="66"/>
      <c r="I51" s="168"/>
      <c r="J51" s="66"/>
      <c r="K51" s="65"/>
      <c r="L51" s="66"/>
      <c r="M51" s="168"/>
    </row>
    <row r="52" spans="1:13" ht="20.100000000000001" customHeight="1" x14ac:dyDescent="0.3">
      <c r="A52" s="62"/>
      <c r="B52" s="62"/>
      <c r="C52" s="62"/>
      <c r="D52" s="62"/>
      <c r="E52" s="239"/>
      <c r="F52" s="62"/>
      <c r="G52" s="68"/>
      <c r="H52" s="69"/>
      <c r="I52" s="184"/>
      <c r="J52" s="69"/>
      <c r="K52" s="68"/>
      <c r="L52" s="69"/>
      <c r="M52" s="184"/>
    </row>
    <row r="53" spans="1:13" ht="20.100000000000001" customHeight="1" x14ac:dyDescent="0.3">
      <c r="A53" s="63"/>
      <c r="B53" s="63"/>
      <c r="C53" s="63"/>
      <c r="D53" s="63"/>
      <c r="E53" s="239"/>
      <c r="F53" s="71"/>
      <c r="G53" s="264" t="s">
        <v>3</v>
      </c>
      <c r="H53" s="264"/>
      <c r="I53" s="264"/>
      <c r="J53" s="23"/>
      <c r="K53" s="265" t="s">
        <v>4</v>
      </c>
      <c r="L53" s="265"/>
      <c r="M53" s="265"/>
    </row>
    <row r="54" spans="1:13" ht="20.100000000000001" customHeight="1" x14ac:dyDescent="0.3">
      <c r="A54" s="63"/>
      <c r="B54" s="63"/>
      <c r="C54" s="63"/>
      <c r="D54" s="63"/>
      <c r="E54" s="239"/>
      <c r="F54" s="71"/>
      <c r="G54" s="22" t="s">
        <v>261</v>
      </c>
      <c r="H54" s="23"/>
      <c r="I54" s="22" t="s">
        <v>219</v>
      </c>
      <c r="J54" s="23"/>
      <c r="K54" s="22" t="s">
        <v>261</v>
      </c>
      <c r="L54" s="23"/>
      <c r="M54" s="22" t="s">
        <v>219</v>
      </c>
    </row>
    <row r="55" spans="1:13" ht="20.100000000000001" customHeight="1" x14ac:dyDescent="0.3">
      <c r="A55" s="63"/>
      <c r="B55" s="63"/>
      <c r="C55" s="63"/>
      <c r="D55" s="63"/>
      <c r="E55" s="240" t="s">
        <v>5</v>
      </c>
      <c r="F55" s="71"/>
      <c r="G55" s="67" t="s">
        <v>6</v>
      </c>
      <c r="H55" s="23"/>
      <c r="I55" s="185" t="s">
        <v>6</v>
      </c>
      <c r="J55" s="23"/>
      <c r="K55" s="67" t="s">
        <v>6</v>
      </c>
      <c r="L55" s="23"/>
      <c r="M55" s="185" t="s">
        <v>6</v>
      </c>
    </row>
    <row r="56" spans="1:13" s="73" customFormat="1" ht="20.100000000000001" customHeight="1" x14ac:dyDescent="0.3">
      <c r="E56" s="111"/>
      <c r="F56" s="78"/>
      <c r="G56" s="79"/>
      <c r="H56" s="80"/>
      <c r="I56" s="118"/>
      <c r="J56" s="80"/>
      <c r="K56" s="79"/>
      <c r="L56" s="80"/>
      <c r="M56" s="118"/>
    </row>
    <row r="57" spans="1:13" s="73" customFormat="1" ht="20.100000000000001" customHeight="1" x14ac:dyDescent="0.3">
      <c r="A57" s="54" t="s">
        <v>101</v>
      </c>
      <c r="B57" s="81"/>
      <c r="C57" s="81"/>
      <c r="D57" s="81"/>
      <c r="E57" s="111"/>
      <c r="F57" s="78"/>
      <c r="G57" s="79"/>
      <c r="H57" s="80"/>
      <c r="I57" s="118"/>
      <c r="J57" s="80"/>
      <c r="K57" s="79"/>
      <c r="L57" s="80"/>
      <c r="M57" s="118"/>
    </row>
    <row r="58" spans="1:13" s="73" customFormat="1" ht="20.100000000000001" customHeight="1" x14ac:dyDescent="0.3">
      <c r="A58" s="82" t="s">
        <v>102</v>
      </c>
      <c r="B58" s="81"/>
      <c r="C58" s="81"/>
      <c r="D58" s="81"/>
      <c r="E58" s="111"/>
      <c r="F58" s="78"/>
      <c r="G58" s="79"/>
      <c r="H58" s="80"/>
      <c r="I58" s="118"/>
      <c r="J58" s="80"/>
      <c r="K58" s="79"/>
      <c r="L58" s="80"/>
      <c r="M58" s="118"/>
    </row>
    <row r="59" spans="1:13" s="73" customFormat="1" ht="20.100000000000001" customHeight="1" x14ac:dyDescent="0.3">
      <c r="A59" s="54"/>
      <c r="B59" s="73" t="s">
        <v>103</v>
      </c>
      <c r="D59" s="81"/>
      <c r="E59" s="111"/>
      <c r="F59" s="78"/>
      <c r="G59" s="79"/>
      <c r="H59" s="80"/>
      <c r="I59" s="118"/>
      <c r="J59" s="80"/>
      <c r="K59" s="79"/>
      <c r="L59" s="80"/>
      <c r="M59" s="118"/>
    </row>
    <row r="60" spans="1:13" s="73" customFormat="1" ht="20.100000000000001" customHeight="1" x14ac:dyDescent="0.3">
      <c r="A60" s="54"/>
      <c r="B60" s="73" t="s">
        <v>104</v>
      </c>
      <c r="E60" s="111"/>
      <c r="F60" s="78"/>
      <c r="G60" s="79"/>
      <c r="H60" s="80"/>
      <c r="I60" s="118"/>
      <c r="J60" s="80"/>
      <c r="K60" s="79"/>
      <c r="L60" s="80"/>
      <c r="M60" s="118"/>
    </row>
    <row r="61" spans="1:13" s="73" customFormat="1" ht="20.100000000000001" customHeight="1" x14ac:dyDescent="0.3">
      <c r="A61" s="54"/>
      <c r="B61" s="82"/>
      <c r="C61" s="82" t="s">
        <v>105</v>
      </c>
      <c r="D61" s="82"/>
      <c r="E61" s="111"/>
      <c r="F61" s="78"/>
      <c r="G61" s="79"/>
      <c r="H61" s="80"/>
      <c r="I61" s="118"/>
      <c r="J61" s="80"/>
      <c r="K61" s="79"/>
      <c r="L61" s="80"/>
      <c r="M61" s="118"/>
    </row>
    <row r="62" spans="1:13" s="73" customFormat="1" ht="20.100000000000001" customHeight="1" x14ac:dyDescent="0.3">
      <c r="A62" s="54"/>
      <c r="B62" s="82"/>
      <c r="C62" s="82" t="s">
        <v>106</v>
      </c>
      <c r="E62" s="111"/>
      <c r="F62" s="78"/>
      <c r="G62" s="35">
        <v>-17803</v>
      </c>
      <c r="H62" s="80"/>
      <c r="I62" s="166">
        <v>-2848</v>
      </c>
      <c r="J62" s="80"/>
      <c r="K62" s="79">
        <v>-253</v>
      </c>
      <c r="L62" s="80"/>
      <c r="M62" s="118">
        <v>662</v>
      </c>
    </row>
    <row r="63" spans="1:13" s="73" customFormat="1" ht="20.100000000000001" customHeight="1" x14ac:dyDescent="0.3">
      <c r="A63" s="54"/>
      <c r="B63" s="82" t="s">
        <v>244</v>
      </c>
      <c r="C63" s="82"/>
      <c r="E63" s="111"/>
      <c r="F63" s="78"/>
      <c r="G63" s="35">
        <v>0</v>
      </c>
      <c r="H63" s="80"/>
      <c r="I63" s="166">
        <v>3763954</v>
      </c>
      <c r="J63" s="80"/>
      <c r="K63" s="79">
        <v>0</v>
      </c>
      <c r="L63" s="80"/>
      <c r="M63" s="118">
        <v>0</v>
      </c>
    </row>
    <row r="64" spans="1:13" s="73" customFormat="1" ht="20.100000000000001" customHeight="1" x14ac:dyDescent="0.3">
      <c r="A64" s="54"/>
      <c r="B64" s="82" t="s">
        <v>107</v>
      </c>
      <c r="C64" s="82"/>
      <c r="D64" s="83"/>
      <c r="E64" s="110"/>
      <c r="F64" s="78"/>
      <c r="G64" s="35">
        <v>40387</v>
      </c>
      <c r="H64" s="80"/>
      <c r="I64" s="166">
        <v>39434</v>
      </c>
      <c r="J64" s="80"/>
      <c r="K64" s="79">
        <v>0</v>
      </c>
      <c r="L64" s="80"/>
      <c r="M64" s="118">
        <v>9983</v>
      </c>
    </row>
    <row r="65" spans="1:13" s="73" customFormat="1" ht="20.100000000000001" customHeight="1" x14ac:dyDescent="0.3">
      <c r="A65" s="54"/>
      <c r="B65" s="73" t="s">
        <v>108</v>
      </c>
      <c r="D65" s="82"/>
      <c r="E65" s="111"/>
      <c r="F65" s="78"/>
      <c r="G65" s="79"/>
      <c r="H65" s="80"/>
      <c r="I65" s="118"/>
      <c r="J65" s="80"/>
      <c r="K65" s="79"/>
      <c r="L65" s="80"/>
      <c r="M65" s="118"/>
    </row>
    <row r="66" spans="1:13" s="73" customFormat="1" ht="20.100000000000001" customHeight="1" x14ac:dyDescent="0.3">
      <c r="A66" s="54"/>
      <c r="C66" s="73" t="s">
        <v>285</v>
      </c>
      <c r="D66" s="82"/>
      <c r="E66" s="111"/>
      <c r="F66" s="78"/>
      <c r="G66" s="35">
        <v>-4517</v>
      </c>
      <c r="H66" s="80"/>
      <c r="I66" s="166">
        <v>-764567</v>
      </c>
      <c r="J66" s="80"/>
      <c r="K66" s="79">
        <v>51</v>
      </c>
      <c r="L66" s="80"/>
      <c r="M66" s="118">
        <v>-2129</v>
      </c>
    </row>
    <row r="67" spans="1:13" s="73" customFormat="1" ht="20.100000000000001" customHeight="1" x14ac:dyDescent="0.3">
      <c r="A67" s="73" t="s">
        <v>109</v>
      </c>
      <c r="B67" s="81"/>
      <c r="C67" s="81"/>
      <c r="D67" s="81"/>
      <c r="E67" s="111"/>
      <c r="F67" s="78"/>
      <c r="G67" s="79"/>
      <c r="H67" s="80"/>
      <c r="I67" s="118"/>
      <c r="J67" s="80"/>
      <c r="K67" s="79"/>
      <c r="L67" s="80"/>
      <c r="M67" s="118"/>
    </row>
    <row r="68" spans="1:13" s="73" customFormat="1" ht="20.100000000000001" customHeight="1" x14ac:dyDescent="0.3">
      <c r="B68" s="73" t="s">
        <v>103</v>
      </c>
      <c r="D68" s="81"/>
      <c r="E68" s="111"/>
      <c r="F68" s="78"/>
      <c r="G68" s="79"/>
      <c r="H68" s="80"/>
      <c r="I68" s="118"/>
      <c r="J68" s="80"/>
      <c r="K68" s="79"/>
      <c r="L68" s="80"/>
      <c r="M68" s="118"/>
    </row>
    <row r="69" spans="1:13" s="73" customFormat="1" ht="20.100000000000001" customHeight="1" x14ac:dyDescent="0.3">
      <c r="B69" s="73" t="s">
        <v>286</v>
      </c>
      <c r="E69" s="111"/>
      <c r="F69" s="78"/>
      <c r="G69" s="35">
        <v>-66009</v>
      </c>
      <c r="H69" s="80"/>
      <c r="I69" s="166">
        <v>-48710</v>
      </c>
      <c r="J69" s="80"/>
      <c r="K69" s="79">
        <v>0</v>
      </c>
      <c r="L69" s="80"/>
      <c r="M69" s="118">
        <v>0</v>
      </c>
    </row>
    <row r="70" spans="1:13" s="73" customFormat="1" ht="20.100000000000001" customHeight="1" x14ac:dyDescent="0.3">
      <c r="B70" s="73" t="s">
        <v>287</v>
      </c>
      <c r="E70" s="111"/>
      <c r="F70" s="78"/>
      <c r="G70" s="79"/>
      <c r="H70" s="80"/>
      <c r="I70" s="118"/>
      <c r="J70" s="80"/>
      <c r="K70" s="79"/>
      <c r="L70" s="80"/>
      <c r="M70" s="118"/>
    </row>
    <row r="71" spans="1:13" s="73" customFormat="1" ht="20.100000000000001" customHeight="1" x14ac:dyDescent="0.3">
      <c r="C71" s="73" t="s">
        <v>288</v>
      </c>
      <c r="E71" s="111"/>
      <c r="F71" s="78"/>
      <c r="G71" s="72">
        <v>13202</v>
      </c>
      <c r="H71" s="80"/>
      <c r="I71" s="168">
        <v>9741</v>
      </c>
      <c r="J71" s="80"/>
      <c r="K71" s="84">
        <v>0</v>
      </c>
      <c r="L71" s="80"/>
      <c r="M71" s="144">
        <v>0</v>
      </c>
    </row>
    <row r="72" spans="1:13" s="73" customFormat="1" ht="6" customHeight="1" x14ac:dyDescent="0.3">
      <c r="E72" s="111"/>
      <c r="F72" s="78"/>
      <c r="G72" s="79"/>
      <c r="H72" s="80"/>
      <c r="I72" s="118"/>
      <c r="J72" s="80"/>
      <c r="K72" s="79"/>
      <c r="L72" s="80"/>
      <c r="M72" s="118"/>
    </row>
    <row r="73" spans="1:13" s="73" customFormat="1" ht="20.100000000000001" customHeight="1" x14ac:dyDescent="0.3">
      <c r="A73" s="73" t="s">
        <v>110</v>
      </c>
      <c r="D73" s="81"/>
      <c r="E73" s="111"/>
      <c r="F73" s="78"/>
      <c r="G73" s="85">
        <f>SUM(G58:G71)</f>
        <v>-34740</v>
      </c>
      <c r="H73" s="80"/>
      <c r="I73" s="187">
        <f>SUM(I58:I71)</f>
        <v>2997004</v>
      </c>
      <c r="J73" s="80"/>
      <c r="K73" s="85">
        <f>SUM(K58:K71)</f>
        <v>-202</v>
      </c>
      <c r="L73" s="80"/>
      <c r="M73" s="187">
        <f>SUM(M58:M71)</f>
        <v>8516</v>
      </c>
    </row>
    <row r="74" spans="1:13" s="73" customFormat="1" ht="6" customHeight="1" x14ac:dyDescent="0.3">
      <c r="E74" s="111"/>
      <c r="F74" s="78"/>
      <c r="G74" s="79"/>
      <c r="H74" s="80"/>
      <c r="I74" s="118"/>
      <c r="J74" s="80"/>
      <c r="K74" s="79"/>
      <c r="L74" s="80"/>
      <c r="M74" s="118"/>
    </row>
    <row r="75" spans="1:13" s="73" customFormat="1" ht="20.100000000000001" customHeight="1" thickBot="1" x14ac:dyDescent="0.35">
      <c r="A75" s="54" t="s">
        <v>111</v>
      </c>
      <c r="D75" s="81"/>
      <c r="E75" s="111"/>
      <c r="F75" s="78"/>
      <c r="G75" s="86">
        <f>G44+G73</f>
        <v>-690770</v>
      </c>
      <c r="H75" s="80"/>
      <c r="I75" s="188">
        <f>I44+I73</f>
        <v>2232901</v>
      </c>
      <c r="J75" s="80"/>
      <c r="K75" s="86">
        <f>K44+K73</f>
        <v>683367</v>
      </c>
      <c r="L75" s="80"/>
      <c r="M75" s="188">
        <f>M44+M73</f>
        <v>853518</v>
      </c>
    </row>
    <row r="76" spans="1:13" s="73" customFormat="1" ht="20.100000000000001" customHeight="1" thickTop="1" x14ac:dyDescent="0.3">
      <c r="A76" s="54"/>
      <c r="D76" s="81"/>
      <c r="E76" s="111"/>
      <c r="F76" s="78"/>
      <c r="G76" s="79"/>
      <c r="H76" s="80"/>
      <c r="I76" s="118"/>
      <c r="J76" s="80"/>
      <c r="K76" s="79"/>
      <c r="L76" s="80"/>
      <c r="M76" s="118"/>
    </row>
    <row r="77" spans="1:13" s="73" customFormat="1" ht="20.100000000000001" customHeight="1" x14ac:dyDescent="0.3">
      <c r="A77" s="54" t="s">
        <v>112</v>
      </c>
      <c r="E77" s="111"/>
      <c r="F77" s="78"/>
      <c r="G77" s="79"/>
      <c r="H77" s="80"/>
      <c r="I77" s="118"/>
      <c r="J77" s="80"/>
      <c r="K77" s="79"/>
      <c r="L77" s="80"/>
      <c r="M77" s="118"/>
    </row>
    <row r="78" spans="1:13" s="73" customFormat="1" ht="20.100000000000001" customHeight="1" x14ac:dyDescent="0.3">
      <c r="A78" s="73" t="s">
        <v>113</v>
      </c>
      <c r="D78" s="81"/>
      <c r="E78" s="111"/>
      <c r="F78" s="78"/>
      <c r="G78" s="79">
        <v>-196366</v>
      </c>
      <c r="H78" s="80"/>
      <c r="I78" s="118">
        <v>24713</v>
      </c>
      <c r="J78" s="80"/>
      <c r="K78" s="79">
        <v>683569</v>
      </c>
      <c r="L78" s="80"/>
      <c r="M78" s="118">
        <v>845002</v>
      </c>
    </row>
    <row r="79" spans="1:13" s="73" customFormat="1" ht="20.100000000000001" customHeight="1" x14ac:dyDescent="0.3">
      <c r="A79" s="73" t="s">
        <v>114</v>
      </c>
      <c r="D79" s="81"/>
      <c r="E79" s="111"/>
      <c r="F79" s="78"/>
      <c r="G79" s="87">
        <v>-459664</v>
      </c>
      <c r="H79" s="80"/>
      <c r="I79" s="123">
        <v>-788816</v>
      </c>
      <c r="J79" s="80"/>
      <c r="K79" s="87">
        <v>0</v>
      </c>
      <c r="L79" s="80"/>
      <c r="M79" s="123">
        <v>0</v>
      </c>
    </row>
    <row r="80" spans="1:13" s="73" customFormat="1" ht="6" customHeight="1" x14ac:dyDescent="0.3">
      <c r="D80" s="81"/>
      <c r="E80" s="111"/>
      <c r="F80" s="78"/>
      <c r="G80" s="79"/>
      <c r="H80" s="80"/>
      <c r="I80" s="118"/>
      <c r="J80" s="80"/>
      <c r="K80" s="79"/>
      <c r="L80" s="80"/>
      <c r="M80" s="118"/>
    </row>
    <row r="81" spans="1:13" s="73" customFormat="1" ht="20.100000000000001" customHeight="1" thickBot="1" x14ac:dyDescent="0.35">
      <c r="D81" s="81"/>
      <c r="E81" s="111"/>
      <c r="F81" s="78"/>
      <c r="G81" s="88">
        <f>SUM(G78:G79)</f>
        <v>-656030</v>
      </c>
      <c r="H81" s="80"/>
      <c r="I81" s="189">
        <f>SUM(I78:I79)</f>
        <v>-764103</v>
      </c>
      <c r="J81" s="80"/>
      <c r="K81" s="88">
        <f>SUM(K78:K79)</f>
        <v>683569</v>
      </c>
      <c r="L81" s="80"/>
      <c r="M81" s="189">
        <f>SUM(M78:M79)</f>
        <v>845002</v>
      </c>
    </row>
    <row r="82" spans="1:13" s="73" customFormat="1" ht="20.100000000000001" customHeight="1" thickTop="1" x14ac:dyDescent="0.3">
      <c r="D82" s="81"/>
      <c r="E82" s="111"/>
      <c r="F82" s="78"/>
      <c r="G82" s="89"/>
      <c r="I82" s="110"/>
      <c r="K82" s="89"/>
      <c r="M82" s="110"/>
    </row>
    <row r="83" spans="1:13" s="73" customFormat="1" ht="20.100000000000001" customHeight="1" x14ac:dyDescent="0.3">
      <c r="A83" s="54" t="s">
        <v>115</v>
      </c>
      <c r="E83" s="111"/>
      <c r="F83" s="78"/>
      <c r="G83" s="79"/>
      <c r="H83" s="80"/>
      <c r="I83" s="118"/>
      <c r="J83" s="80"/>
      <c r="K83" s="79"/>
      <c r="L83" s="80"/>
      <c r="M83" s="118"/>
    </row>
    <row r="84" spans="1:13" s="73" customFormat="1" ht="20.100000000000001" customHeight="1" x14ac:dyDescent="0.3">
      <c r="A84" s="73" t="s">
        <v>113</v>
      </c>
      <c r="D84" s="81"/>
      <c r="E84" s="111"/>
      <c r="F84" s="78"/>
      <c r="G84" s="79">
        <v>-241280</v>
      </c>
      <c r="H84" s="80"/>
      <c r="I84" s="118">
        <v>1444583</v>
      </c>
      <c r="J84" s="80"/>
      <c r="K84" s="79">
        <v>683367</v>
      </c>
      <c r="L84" s="80"/>
      <c r="M84" s="118">
        <v>853518</v>
      </c>
    </row>
    <row r="85" spans="1:13" s="73" customFormat="1" ht="20.100000000000001" customHeight="1" x14ac:dyDescent="0.3">
      <c r="A85" s="73" t="s">
        <v>114</v>
      </c>
      <c r="D85" s="81"/>
      <c r="E85" s="111"/>
      <c r="F85" s="78"/>
      <c r="G85" s="87">
        <v>-449490</v>
      </c>
      <c r="H85" s="80"/>
      <c r="I85" s="123">
        <v>788318</v>
      </c>
      <c r="J85" s="80"/>
      <c r="K85" s="87">
        <v>0</v>
      </c>
      <c r="L85" s="80"/>
      <c r="M85" s="123">
        <v>0</v>
      </c>
    </row>
    <row r="86" spans="1:13" s="73" customFormat="1" ht="6" customHeight="1" x14ac:dyDescent="0.3">
      <c r="D86" s="81"/>
      <c r="E86" s="111"/>
      <c r="F86" s="78"/>
      <c r="G86" s="79"/>
      <c r="H86" s="80"/>
      <c r="I86" s="118"/>
      <c r="J86" s="80"/>
      <c r="K86" s="79"/>
      <c r="L86" s="80"/>
      <c r="M86" s="118"/>
    </row>
    <row r="87" spans="1:13" s="73" customFormat="1" ht="20.100000000000001" customHeight="1" thickBot="1" x14ac:dyDescent="0.35">
      <c r="D87" s="81"/>
      <c r="E87" s="111"/>
      <c r="F87" s="78"/>
      <c r="G87" s="88">
        <f>SUM(G84:G85)</f>
        <v>-690770</v>
      </c>
      <c r="H87" s="80"/>
      <c r="I87" s="189">
        <f>SUM(I84:I85)</f>
        <v>2232901</v>
      </c>
      <c r="J87" s="80"/>
      <c r="K87" s="90">
        <f>SUM(K84:K85)</f>
        <v>683367</v>
      </c>
      <c r="L87" s="80"/>
      <c r="M87" s="154">
        <f>SUM(M84:M85)</f>
        <v>853518</v>
      </c>
    </row>
    <row r="88" spans="1:13" s="73" customFormat="1" ht="20.100000000000001" customHeight="1" thickTop="1" x14ac:dyDescent="0.3">
      <c r="D88" s="81"/>
      <c r="E88" s="111"/>
      <c r="F88" s="78"/>
      <c r="G88" s="89"/>
      <c r="I88" s="110"/>
      <c r="K88" s="89"/>
      <c r="M88" s="110"/>
    </row>
    <row r="89" spans="1:13" s="73" customFormat="1" ht="20.100000000000001" customHeight="1" x14ac:dyDescent="0.3">
      <c r="A89" s="54" t="s">
        <v>224</v>
      </c>
      <c r="D89" s="81"/>
      <c r="E89" s="111"/>
      <c r="F89" s="78"/>
      <c r="G89" s="79"/>
      <c r="H89" s="80"/>
      <c r="I89" s="118"/>
      <c r="J89" s="80"/>
      <c r="K89" s="79"/>
      <c r="L89" s="80"/>
      <c r="M89" s="118"/>
    </row>
    <row r="90" spans="1:13" s="73" customFormat="1" ht="20.100000000000001" customHeight="1" thickBot="1" x14ac:dyDescent="0.35">
      <c r="A90" s="73" t="s">
        <v>225</v>
      </c>
      <c r="D90" s="81"/>
      <c r="E90" s="138">
        <v>31</v>
      </c>
      <c r="F90" s="78"/>
      <c r="G90" s="91">
        <v>-1.9599999999999999E-2</v>
      </c>
      <c r="H90" s="92"/>
      <c r="I90" s="190">
        <v>-2.5000000000000001E-3</v>
      </c>
      <c r="J90" s="92"/>
      <c r="K90" s="195">
        <v>6.83E-2</v>
      </c>
      <c r="L90" s="92"/>
      <c r="M90" s="190">
        <v>7.9500000000000001E-2</v>
      </c>
    </row>
    <row r="91" spans="1:13" s="110" customFormat="1" ht="20.100000000000001" customHeight="1" thickTop="1" x14ac:dyDescent="0.3">
      <c r="D91" s="193"/>
      <c r="E91" s="138"/>
      <c r="F91" s="111"/>
      <c r="G91" s="192"/>
      <c r="H91" s="191"/>
      <c r="I91" s="192"/>
      <c r="J91" s="191"/>
      <c r="K91" s="192"/>
      <c r="L91" s="191"/>
      <c r="M91" s="192"/>
    </row>
    <row r="92" spans="1:13" s="110" customFormat="1" ht="5.25" customHeight="1" x14ac:dyDescent="0.3">
      <c r="D92" s="193"/>
      <c r="E92" s="138"/>
      <c r="F92" s="111"/>
      <c r="G92" s="192"/>
      <c r="H92" s="191"/>
      <c r="I92" s="192"/>
      <c r="J92" s="191"/>
      <c r="K92" s="192"/>
      <c r="L92" s="191"/>
      <c r="M92" s="192"/>
    </row>
    <row r="93" spans="1:13" ht="22.35" customHeight="1" x14ac:dyDescent="0.3">
      <c r="A93" s="93" t="s">
        <v>35</v>
      </c>
      <c r="B93" s="94"/>
      <c r="C93" s="94"/>
      <c r="D93" s="76"/>
      <c r="E93" s="242"/>
      <c r="F93" s="76"/>
      <c r="G93" s="95"/>
      <c r="H93" s="66"/>
      <c r="I93" s="168"/>
      <c r="J93" s="66"/>
      <c r="K93" s="67"/>
      <c r="L93" s="66"/>
      <c r="M93" s="168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9"/>
  <sheetViews>
    <sheetView zoomScale="94" zoomScaleNormal="94" zoomScaleSheetLayoutView="80" workbookViewId="0">
      <selection activeCell="F5" sqref="F5:AF5"/>
    </sheetView>
  </sheetViews>
  <sheetFormatPr defaultColWidth="7.5546875" defaultRowHeight="21.75" customHeight="1" x14ac:dyDescent="0.45"/>
  <cols>
    <col min="1" max="2" width="1.5546875" style="101" customWidth="1"/>
    <col min="3" max="3" width="32.77734375" style="101" customWidth="1"/>
    <col min="4" max="4" width="7.21875" style="101" customWidth="1"/>
    <col min="5" max="5" width="0.5546875" style="101" customWidth="1"/>
    <col min="6" max="6" width="10.21875" style="101" customWidth="1"/>
    <col min="7" max="7" width="0.5546875" style="136" customWidth="1"/>
    <col min="8" max="8" width="9.21875" style="101" customWidth="1"/>
    <col min="9" max="9" width="0.5546875" style="136" customWidth="1"/>
    <col min="10" max="10" width="10.21875" style="101" customWidth="1"/>
    <col min="11" max="11" width="0.5546875" style="136" customWidth="1"/>
    <col min="12" max="12" width="10.77734375" style="101" customWidth="1"/>
    <col min="13" max="13" width="0.5546875" style="136" customWidth="1"/>
    <col min="14" max="14" width="11.21875" style="101" customWidth="1"/>
    <col min="15" max="15" width="0.5546875" style="136" customWidth="1"/>
    <col min="16" max="16" width="11.21875" style="101" customWidth="1"/>
    <col min="17" max="17" width="0.5546875" style="136" customWidth="1"/>
    <col min="18" max="18" width="9.21875" style="101" customWidth="1"/>
    <col min="19" max="19" width="0.5546875" style="136" customWidth="1"/>
    <col min="20" max="20" width="9.77734375" style="101" customWidth="1"/>
    <col min="21" max="21" width="0.5546875" style="136" customWidth="1"/>
    <col min="22" max="22" width="9.21875" style="101" customWidth="1"/>
    <col min="23" max="23" width="0.5546875" style="136" customWidth="1"/>
    <col min="24" max="24" width="9.77734375" style="101" customWidth="1"/>
    <col min="25" max="25" width="0.5546875" style="136" customWidth="1"/>
    <col min="26" max="26" width="9.21875" style="101" customWidth="1"/>
    <col min="27" max="27" width="0.5546875" style="136" customWidth="1"/>
    <col min="28" max="28" width="9.77734375" style="101" customWidth="1"/>
    <col min="29" max="29" width="0.5546875" style="136" customWidth="1"/>
    <col min="30" max="30" width="9.77734375" style="101" customWidth="1"/>
    <col min="31" max="31" width="0.5546875" style="136" customWidth="1"/>
    <col min="32" max="32" width="9.77734375" style="101" customWidth="1"/>
    <col min="33" max="16384" width="7.5546875" style="101"/>
  </cols>
  <sheetData>
    <row r="1" spans="1:32" s="28" customFormat="1" ht="21.75" customHeight="1" x14ac:dyDescent="0.3">
      <c r="A1" s="74" t="s">
        <v>0</v>
      </c>
      <c r="B1" s="74"/>
      <c r="C1" s="74"/>
      <c r="D1" s="200"/>
      <c r="E1" s="200"/>
      <c r="F1" s="6"/>
      <c r="G1" s="228"/>
      <c r="H1" s="6"/>
      <c r="I1" s="228"/>
      <c r="J1" s="6"/>
      <c r="K1" s="228"/>
      <c r="L1" s="6"/>
      <c r="M1" s="228"/>
      <c r="N1" s="6"/>
      <c r="O1" s="228"/>
      <c r="P1" s="6"/>
      <c r="Q1" s="228"/>
      <c r="R1" s="6"/>
      <c r="S1" s="228"/>
      <c r="T1" s="6"/>
      <c r="U1" s="228"/>
      <c r="V1" s="6"/>
      <c r="W1" s="228"/>
      <c r="X1" s="6"/>
      <c r="Y1" s="228"/>
      <c r="Z1" s="6"/>
      <c r="AA1" s="228"/>
      <c r="AB1" s="6"/>
      <c r="AC1" s="228"/>
      <c r="AD1" s="6"/>
      <c r="AE1" s="228"/>
      <c r="AF1" s="6"/>
    </row>
    <row r="2" spans="1:32" s="28" customFormat="1" ht="21.75" customHeight="1" x14ac:dyDescent="0.3">
      <c r="A2" s="74" t="s">
        <v>269</v>
      </c>
      <c r="B2" s="74"/>
      <c r="C2" s="74"/>
      <c r="D2" s="200"/>
      <c r="E2" s="200"/>
      <c r="F2" s="6"/>
      <c r="G2" s="228"/>
      <c r="H2" s="6"/>
      <c r="I2" s="228"/>
      <c r="J2" s="6"/>
      <c r="K2" s="228"/>
      <c r="L2" s="6"/>
      <c r="M2" s="228"/>
      <c r="N2" s="6"/>
      <c r="O2" s="228"/>
      <c r="P2" s="6"/>
      <c r="Q2" s="228"/>
      <c r="R2" s="6"/>
      <c r="S2" s="228"/>
      <c r="T2" s="6"/>
      <c r="U2" s="228"/>
      <c r="V2" s="6"/>
      <c r="W2" s="228"/>
      <c r="X2" s="6"/>
      <c r="Y2" s="228"/>
      <c r="Z2" s="6"/>
      <c r="AA2" s="228"/>
      <c r="AB2" s="6"/>
      <c r="AC2" s="228"/>
      <c r="AD2" s="6"/>
      <c r="AE2" s="228"/>
      <c r="AF2" s="6"/>
    </row>
    <row r="3" spans="1:32" s="28" customFormat="1" ht="21.75" customHeight="1" x14ac:dyDescent="0.3">
      <c r="A3" s="64" t="s">
        <v>262</v>
      </c>
      <c r="B3" s="108"/>
      <c r="C3" s="108"/>
      <c r="D3" s="201"/>
      <c r="E3" s="201"/>
      <c r="F3" s="59"/>
      <c r="G3" s="229"/>
      <c r="H3" s="59"/>
      <c r="I3" s="229"/>
      <c r="J3" s="59"/>
      <c r="K3" s="229"/>
      <c r="L3" s="59"/>
      <c r="M3" s="229"/>
      <c r="N3" s="59"/>
      <c r="O3" s="229"/>
      <c r="P3" s="59"/>
      <c r="Q3" s="229"/>
      <c r="R3" s="59"/>
      <c r="S3" s="229"/>
      <c r="T3" s="59"/>
      <c r="U3" s="229"/>
      <c r="V3" s="59"/>
      <c r="W3" s="229"/>
      <c r="X3" s="59"/>
      <c r="Y3" s="229"/>
      <c r="Z3" s="59"/>
      <c r="AA3" s="229"/>
      <c r="AB3" s="59"/>
      <c r="AC3" s="229"/>
      <c r="AD3" s="59"/>
      <c r="AE3" s="229"/>
      <c r="AF3" s="59"/>
    </row>
    <row r="4" spans="1:32" s="28" customFormat="1" ht="19.05" customHeight="1" x14ac:dyDescent="0.3">
      <c r="A4" s="74"/>
      <c r="B4" s="74"/>
      <c r="C4" s="74"/>
      <c r="D4" s="200"/>
      <c r="E4" s="200"/>
      <c r="F4" s="6"/>
      <c r="G4" s="228"/>
      <c r="H4" s="6"/>
      <c r="I4" s="228"/>
      <c r="J4" s="6"/>
      <c r="K4" s="228"/>
      <c r="L4" s="6"/>
      <c r="M4" s="228"/>
      <c r="N4" s="6"/>
      <c r="O4" s="228"/>
      <c r="P4" s="6"/>
      <c r="Q4" s="228"/>
      <c r="R4" s="6"/>
      <c r="S4" s="228"/>
      <c r="T4" s="6"/>
      <c r="U4" s="228"/>
      <c r="V4" s="6"/>
      <c r="W4" s="228"/>
      <c r="X4" s="6"/>
      <c r="Y4" s="228"/>
      <c r="Z4" s="6"/>
      <c r="AA4" s="228"/>
      <c r="AB4" s="6"/>
      <c r="AC4" s="228"/>
      <c r="AD4" s="6"/>
      <c r="AE4" s="228"/>
      <c r="AF4" s="6"/>
    </row>
    <row r="5" spans="1:32" s="204" customFormat="1" ht="19.05" customHeight="1" x14ac:dyDescent="0.3">
      <c r="A5" s="202"/>
      <c r="B5" s="202"/>
      <c r="C5" s="202"/>
      <c r="D5" s="203"/>
      <c r="E5" s="203"/>
      <c r="F5" s="266" t="s">
        <v>270</v>
      </c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</row>
    <row r="6" spans="1:32" s="204" customFormat="1" ht="19.05" customHeight="1" x14ac:dyDescent="0.3">
      <c r="A6" s="202"/>
      <c r="B6" s="205"/>
      <c r="C6" s="202"/>
      <c r="D6" s="203"/>
      <c r="E6" s="203"/>
      <c r="F6" s="267" t="s">
        <v>113</v>
      </c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27"/>
      <c r="AD6" s="206"/>
      <c r="AE6" s="227"/>
      <c r="AF6" s="206"/>
    </row>
    <row r="7" spans="1:32" s="204" customFormat="1" ht="19.05" customHeight="1" x14ac:dyDescent="0.3">
      <c r="A7" s="202"/>
      <c r="B7" s="202"/>
      <c r="C7" s="202"/>
      <c r="D7" s="203"/>
      <c r="E7" s="203"/>
      <c r="F7" s="207"/>
      <c r="G7" s="230"/>
      <c r="H7" s="207"/>
      <c r="I7" s="230"/>
      <c r="J7" s="207"/>
      <c r="K7" s="230"/>
      <c r="L7" s="206"/>
      <c r="M7" s="231"/>
      <c r="N7" s="206"/>
      <c r="O7" s="235"/>
      <c r="P7" s="268" t="s">
        <v>72</v>
      </c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35"/>
      <c r="AB7" s="206"/>
      <c r="AC7" s="235"/>
      <c r="AD7" s="206"/>
      <c r="AE7" s="235"/>
      <c r="AF7" s="207"/>
    </row>
    <row r="8" spans="1:32" s="204" customFormat="1" ht="19.05" customHeight="1" x14ac:dyDescent="0.45">
      <c r="A8" s="202"/>
      <c r="B8" s="205"/>
      <c r="C8" s="202"/>
      <c r="D8" s="203"/>
      <c r="E8" s="203"/>
      <c r="F8" s="206"/>
      <c r="G8" s="227"/>
      <c r="H8" s="207"/>
      <c r="I8" s="227"/>
      <c r="J8" s="206"/>
      <c r="K8" s="227"/>
      <c r="L8" s="209"/>
      <c r="M8" s="232"/>
      <c r="N8" s="209"/>
      <c r="O8" s="227"/>
      <c r="P8" s="268" t="s">
        <v>101</v>
      </c>
      <c r="Q8" s="268"/>
      <c r="R8" s="268"/>
      <c r="S8" s="268"/>
      <c r="T8" s="268"/>
      <c r="U8" s="227"/>
      <c r="V8" s="206"/>
      <c r="W8" s="227"/>
      <c r="X8" s="206"/>
      <c r="Y8" s="227"/>
      <c r="Z8" s="206"/>
      <c r="AA8" s="227"/>
      <c r="AB8" s="206"/>
      <c r="AC8" s="227"/>
      <c r="AD8" s="206"/>
      <c r="AE8" s="227"/>
      <c r="AF8" s="206"/>
    </row>
    <row r="9" spans="1:32" s="204" customFormat="1" ht="19.05" customHeight="1" x14ac:dyDescent="0.3">
      <c r="A9" s="202"/>
      <c r="B9" s="202"/>
      <c r="C9" s="202"/>
      <c r="D9" s="203"/>
      <c r="E9" s="203"/>
      <c r="F9" s="206"/>
      <c r="G9" s="227"/>
      <c r="H9" s="207"/>
      <c r="I9" s="227"/>
      <c r="J9" s="206"/>
      <c r="K9" s="227"/>
      <c r="L9" s="206"/>
      <c r="M9" s="227"/>
      <c r="N9" s="206"/>
      <c r="O9" s="235"/>
      <c r="P9" s="97" t="s">
        <v>117</v>
      </c>
      <c r="Q9" s="235"/>
      <c r="R9" s="206"/>
      <c r="S9" s="235"/>
      <c r="T9" s="206"/>
      <c r="U9" s="235"/>
      <c r="W9" s="235"/>
      <c r="X9" s="206"/>
      <c r="Y9" s="235"/>
      <c r="Z9" s="206"/>
      <c r="AA9" s="227"/>
      <c r="AB9" s="206"/>
      <c r="AC9" s="227"/>
      <c r="AD9" s="206"/>
      <c r="AE9" s="227"/>
      <c r="AF9" s="206"/>
    </row>
    <row r="10" spans="1:32" s="204" customFormat="1" ht="19.05" customHeight="1" x14ac:dyDescent="0.3">
      <c r="A10" s="202"/>
      <c r="B10" s="202"/>
      <c r="C10" s="202"/>
      <c r="D10" s="203"/>
      <c r="E10" s="203"/>
      <c r="F10" s="206"/>
      <c r="G10" s="227"/>
      <c r="H10" s="207"/>
      <c r="I10" s="227"/>
      <c r="J10" s="206"/>
      <c r="K10" s="227"/>
      <c r="L10" s="269" t="s">
        <v>69</v>
      </c>
      <c r="M10" s="269"/>
      <c r="N10" s="269"/>
      <c r="O10" s="230"/>
      <c r="P10" s="207" t="s">
        <v>118</v>
      </c>
      <c r="Q10" s="230"/>
      <c r="R10" s="207"/>
      <c r="S10" s="230"/>
      <c r="T10" s="207"/>
      <c r="U10" s="230"/>
      <c r="V10" s="207" t="s">
        <v>231</v>
      </c>
      <c r="W10" s="230"/>
      <c r="X10" s="207" t="s">
        <v>230</v>
      </c>
      <c r="Y10" s="230"/>
      <c r="Z10" s="207" t="s">
        <v>235</v>
      </c>
      <c r="AA10" s="227"/>
      <c r="AB10" s="207" t="s">
        <v>239</v>
      </c>
      <c r="AC10" s="227"/>
      <c r="AD10" s="206"/>
      <c r="AE10" s="227"/>
      <c r="AF10" s="206"/>
    </row>
    <row r="11" spans="1:32" s="204" customFormat="1" ht="19.05" customHeight="1" x14ac:dyDescent="0.3">
      <c r="A11" s="202"/>
      <c r="B11" s="202"/>
      <c r="C11" s="202"/>
      <c r="D11" s="203"/>
      <c r="E11" s="203"/>
      <c r="F11" s="207"/>
      <c r="G11" s="230"/>
      <c r="I11" s="230"/>
      <c r="J11" s="207" t="s">
        <v>119</v>
      </c>
      <c r="K11" s="230"/>
      <c r="L11" s="207" t="s">
        <v>120</v>
      </c>
      <c r="M11" s="235"/>
      <c r="N11" s="206"/>
      <c r="O11" s="230"/>
      <c r="P11" s="97" t="s">
        <v>121</v>
      </c>
      <c r="Q11" s="230"/>
      <c r="R11" s="207" t="s">
        <v>226</v>
      </c>
      <c r="S11" s="230"/>
      <c r="T11" s="207"/>
      <c r="U11" s="230"/>
      <c r="V11" s="207" t="s">
        <v>232</v>
      </c>
      <c r="W11" s="230"/>
      <c r="X11" s="207" t="s">
        <v>229</v>
      </c>
      <c r="Y11" s="230"/>
      <c r="Z11" s="207" t="s">
        <v>236</v>
      </c>
      <c r="AA11" s="235"/>
      <c r="AB11" s="207" t="s">
        <v>240</v>
      </c>
      <c r="AC11" s="235"/>
      <c r="AD11" s="207" t="s">
        <v>123</v>
      </c>
      <c r="AE11" s="235"/>
      <c r="AF11" s="207"/>
    </row>
    <row r="12" spans="1:32" s="204" customFormat="1" ht="19.05" customHeight="1" x14ac:dyDescent="0.3">
      <c r="A12" s="202"/>
      <c r="B12" s="202"/>
      <c r="C12" s="202"/>
      <c r="D12" s="203"/>
      <c r="E12" s="203"/>
      <c r="F12" s="207" t="s">
        <v>124</v>
      </c>
      <c r="G12" s="230"/>
      <c r="H12" s="207" t="s">
        <v>125</v>
      </c>
      <c r="I12" s="230"/>
      <c r="J12" s="207" t="s">
        <v>126</v>
      </c>
      <c r="K12" s="230"/>
      <c r="L12" s="210" t="s">
        <v>127</v>
      </c>
      <c r="M12" s="230"/>
      <c r="N12" s="207"/>
      <c r="O12" s="230"/>
      <c r="P12" s="97" t="s">
        <v>128</v>
      </c>
      <c r="Q12" s="230"/>
      <c r="R12" s="207" t="s">
        <v>227</v>
      </c>
      <c r="S12" s="230"/>
      <c r="T12" s="207" t="s">
        <v>129</v>
      </c>
      <c r="U12" s="230"/>
      <c r="V12" s="207" t="s">
        <v>233</v>
      </c>
      <c r="W12" s="230"/>
      <c r="X12" s="207" t="s">
        <v>130</v>
      </c>
      <c r="Y12" s="230"/>
      <c r="Z12" s="207" t="s">
        <v>237</v>
      </c>
      <c r="AA12" s="230"/>
      <c r="AB12" s="207" t="s">
        <v>241</v>
      </c>
      <c r="AC12" s="230"/>
      <c r="AD12" s="207" t="s">
        <v>131</v>
      </c>
      <c r="AE12" s="230"/>
      <c r="AF12" s="207" t="s">
        <v>122</v>
      </c>
    </row>
    <row r="13" spans="1:32" s="204" customFormat="1" ht="19.05" customHeight="1" x14ac:dyDescent="0.3">
      <c r="A13" s="202"/>
      <c r="B13" s="202"/>
      <c r="C13" s="202"/>
      <c r="D13" s="203"/>
      <c r="E13" s="203"/>
      <c r="F13" s="207" t="s">
        <v>132</v>
      </c>
      <c r="G13" s="230"/>
      <c r="H13" s="207" t="s">
        <v>133</v>
      </c>
      <c r="I13" s="230"/>
      <c r="J13" s="207" t="s">
        <v>134</v>
      </c>
      <c r="K13" s="230"/>
      <c r="L13" s="207" t="s">
        <v>135</v>
      </c>
      <c r="M13" s="230"/>
      <c r="N13" s="207" t="s">
        <v>71</v>
      </c>
      <c r="O13" s="230"/>
      <c r="P13" s="97" t="s">
        <v>136</v>
      </c>
      <c r="Q13" s="230"/>
      <c r="R13" s="207" t="s">
        <v>228</v>
      </c>
      <c r="S13" s="230"/>
      <c r="T13" s="207" t="s">
        <v>137</v>
      </c>
      <c r="U13" s="230"/>
      <c r="V13" s="207" t="s">
        <v>234</v>
      </c>
      <c r="W13" s="230"/>
      <c r="X13" s="207" t="s">
        <v>138</v>
      </c>
      <c r="Y13" s="230"/>
      <c r="Z13" s="207" t="s">
        <v>238</v>
      </c>
      <c r="AA13" s="230"/>
      <c r="AB13" s="207" t="s">
        <v>242</v>
      </c>
      <c r="AC13" s="230"/>
      <c r="AD13" s="207" t="s">
        <v>139</v>
      </c>
      <c r="AE13" s="230"/>
      <c r="AF13" s="207" t="s">
        <v>140</v>
      </c>
    </row>
    <row r="14" spans="1:32" s="204" customFormat="1" ht="19.05" customHeight="1" x14ac:dyDescent="0.3">
      <c r="A14" s="202"/>
      <c r="B14" s="202"/>
      <c r="C14" s="202"/>
      <c r="D14" s="211" t="s">
        <v>5</v>
      </c>
      <c r="E14" s="208"/>
      <c r="F14" s="212" t="s">
        <v>6</v>
      </c>
      <c r="G14" s="230"/>
      <c r="H14" s="212" t="s">
        <v>6</v>
      </c>
      <c r="I14" s="230"/>
      <c r="J14" s="212" t="s">
        <v>6</v>
      </c>
      <c r="K14" s="230"/>
      <c r="L14" s="212" t="s">
        <v>6</v>
      </c>
      <c r="M14" s="230"/>
      <c r="N14" s="212" t="s">
        <v>6</v>
      </c>
      <c r="O14" s="230"/>
      <c r="P14" s="213" t="s">
        <v>6</v>
      </c>
      <c r="Q14" s="230"/>
      <c r="R14" s="212" t="s">
        <v>6</v>
      </c>
      <c r="S14" s="230"/>
      <c r="T14" s="212" t="s">
        <v>6</v>
      </c>
      <c r="U14" s="230"/>
      <c r="V14" s="212" t="s">
        <v>6</v>
      </c>
      <c r="W14" s="230"/>
      <c r="X14" s="212" t="s">
        <v>6</v>
      </c>
      <c r="Y14" s="230"/>
      <c r="Z14" s="212" t="s">
        <v>6</v>
      </c>
      <c r="AA14" s="230"/>
      <c r="AB14" s="212" t="s">
        <v>6</v>
      </c>
      <c r="AC14" s="230"/>
      <c r="AD14" s="212" t="s">
        <v>6</v>
      </c>
      <c r="AE14" s="230"/>
      <c r="AF14" s="212" t="s">
        <v>6</v>
      </c>
    </row>
    <row r="15" spans="1:32" s="204" customFormat="1" ht="19.05" customHeight="1" x14ac:dyDescent="0.3">
      <c r="A15" s="205"/>
      <c r="B15" s="202"/>
      <c r="C15" s="202"/>
      <c r="D15" s="208"/>
      <c r="E15" s="208"/>
      <c r="F15" s="214"/>
      <c r="G15" s="231"/>
      <c r="H15" s="214"/>
      <c r="I15" s="231"/>
      <c r="J15" s="214"/>
      <c r="K15" s="231"/>
      <c r="L15" s="214"/>
      <c r="M15" s="231"/>
      <c r="N15" s="214"/>
      <c r="O15" s="231"/>
      <c r="P15" s="214"/>
      <c r="Q15" s="231"/>
      <c r="R15" s="214"/>
      <c r="S15" s="231"/>
      <c r="T15" s="214"/>
      <c r="U15" s="231"/>
      <c r="V15" s="214"/>
      <c r="W15" s="231"/>
      <c r="X15" s="214"/>
      <c r="Y15" s="231"/>
      <c r="Z15" s="214"/>
      <c r="AA15" s="231"/>
      <c r="AB15" s="214"/>
      <c r="AC15" s="231"/>
      <c r="AD15" s="214"/>
      <c r="AE15" s="231"/>
      <c r="AF15" s="214"/>
    </row>
    <row r="16" spans="1:32" s="204" customFormat="1" ht="19.05" customHeight="1" x14ac:dyDescent="0.3">
      <c r="A16" s="205" t="s">
        <v>263</v>
      </c>
      <c r="B16" s="205"/>
      <c r="C16" s="202"/>
      <c r="D16" s="203"/>
      <c r="E16" s="203"/>
      <c r="F16" s="206">
        <v>9534584</v>
      </c>
      <c r="G16" s="227"/>
      <c r="H16" s="206">
        <v>-90502</v>
      </c>
      <c r="I16" s="227"/>
      <c r="J16" s="206">
        <v>508000</v>
      </c>
      <c r="K16" s="227"/>
      <c r="L16" s="206">
        <v>556600</v>
      </c>
      <c r="M16" s="227"/>
      <c r="N16" s="206">
        <v>2016692</v>
      </c>
      <c r="O16" s="227"/>
      <c r="P16" s="206">
        <v>-14693</v>
      </c>
      <c r="Q16" s="227"/>
      <c r="R16" s="206">
        <v>0</v>
      </c>
      <c r="S16" s="227"/>
      <c r="T16" s="206">
        <v>-82912</v>
      </c>
      <c r="U16" s="227"/>
      <c r="V16" s="206">
        <v>-46092</v>
      </c>
      <c r="W16" s="227"/>
      <c r="X16" s="206">
        <v>-68639</v>
      </c>
      <c r="Y16" s="227"/>
      <c r="Z16" s="206">
        <f>SUM(P16:X16)</f>
        <v>-212336</v>
      </c>
      <c r="AA16" s="227"/>
      <c r="AB16" s="206">
        <f>SUM(F16:N16,Z16)</f>
        <v>12313038</v>
      </c>
      <c r="AC16" s="227"/>
      <c r="AD16" s="206">
        <v>1262398</v>
      </c>
      <c r="AE16" s="227"/>
      <c r="AF16" s="206">
        <f>SUM(AD16,AB16)</f>
        <v>13575436</v>
      </c>
    </row>
    <row r="17" spans="1:32" s="204" customFormat="1" ht="19.05" customHeight="1" x14ac:dyDescent="0.3">
      <c r="A17" s="202" t="s">
        <v>141</v>
      </c>
      <c r="B17" s="205"/>
      <c r="C17" s="202"/>
      <c r="D17" s="203"/>
      <c r="E17" s="203"/>
      <c r="F17" s="206">
        <v>0</v>
      </c>
      <c r="G17" s="227"/>
      <c r="H17" s="206">
        <v>0</v>
      </c>
      <c r="I17" s="227"/>
      <c r="J17" s="206">
        <v>0</v>
      </c>
      <c r="K17" s="227"/>
      <c r="L17" s="206">
        <v>43000</v>
      </c>
      <c r="M17" s="227"/>
      <c r="N17" s="206">
        <v>-43000</v>
      </c>
      <c r="O17" s="227"/>
      <c r="P17" s="206">
        <v>0</v>
      </c>
      <c r="Q17" s="227"/>
      <c r="R17" s="206">
        <v>0</v>
      </c>
      <c r="S17" s="227"/>
      <c r="T17" s="206">
        <v>0</v>
      </c>
      <c r="U17" s="227"/>
      <c r="V17" s="206">
        <v>0</v>
      </c>
      <c r="W17" s="227"/>
      <c r="X17" s="206">
        <v>0</v>
      </c>
      <c r="Y17" s="227"/>
      <c r="Z17" s="206">
        <f>SUM(P17:X17)</f>
        <v>0</v>
      </c>
      <c r="AA17" s="227"/>
      <c r="AB17" s="206">
        <f>SUM(F17:N17,Z17)</f>
        <v>0</v>
      </c>
      <c r="AC17" s="227"/>
      <c r="AD17" s="206">
        <v>0</v>
      </c>
      <c r="AE17" s="227"/>
      <c r="AF17" s="206">
        <f>SUM(AD17,AB17)</f>
        <v>0</v>
      </c>
    </row>
    <row r="18" spans="1:32" s="204" customFormat="1" ht="19.05" customHeight="1" x14ac:dyDescent="0.3">
      <c r="A18" s="202" t="s">
        <v>289</v>
      </c>
      <c r="B18" s="205"/>
      <c r="C18" s="202"/>
      <c r="D18" s="215">
        <v>32</v>
      </c>
      <c r="E18" s="203"/>
      <c r="F18" s="206">
        <v>476497</v>
      </c>
      <c r="G18" s="227"/>
      <c r="H18" s="206">
        <v>0</v>
      </c>
      <c r="I18" s="227"/>
      <c r="J18" s="206">
        <v>0</v>
      </c>
      <c r="K18" s="227"/>
      <c r="L18" s="206">
        <v>0</v>
      </c>
      <c r="M18" s="227"/>
      <c r="N18" s="206">
        <v>-624771</v>
      </c>
      <c r="O18" s="227"/>
      <c r="P18" s="206">
        <v>0</v>
      </c>
      <c r="Q18" s="227"/>
      <c r="R18" s="206">
        <v>0</v>
      </c>
      <c r="S18" s="227"/>
      <c r="T18" s="206">
        <v>0</v>
      </c>
      <c r="U18" s="227"/>
      <c r="V18" s="206">
        <v>0</v>
      </c>
      <c r="W18" s="227"/>
      <c r="X18" s="206">
        <v>0</v>
      </c>
      <c r="Y18" s="227"/>
      <c r="Z18" s="206">
        <f>SUM(P18:X18)</f>
        <v>0</v>
      </c>
      <c r="AA18" s="227"/>
      <c r="AB18" s="206">
        <f>SUM(F18:N18,Z18)</f>
        <v>-148274</v>
      </c>
      <c r="AC18" s="227"/>
      <c r="AD18" s="206">
        <v>0</v>
      </c>
      <c r="AE18" s="227"/>
      <c r="AF18" s="206">
        <f>SUM(AB18:AD18)</f>
        <v>-148274</v>
      </c>
    </row>
    <row r="19" spans="1:32" s="204" customFormat="1" ht="19.05" customHeight="1" x14ac:dyDescent="0.3">
      <c r="A19" s="202" t="s">
        <v>142</v>
      </c>
      <c r="B19" s="202"/>
      <c r="C19" s="202"/>
      <c r="D19" s="203"/>
      <c r="E19" s="203"/>
      <c r="F19" s="206"/>
      <c r="G19" s="227"/>
      <c r="H19" s="206"/>
      <c r="I19" s="227"/>
      <c r="J19" s="206"/>
      <c r="K19" s="227"/>
      <c r="L19" s="206"/>
      <c r="M19" s="227"/>
      <c r="N19" s="206"/>
      <c r="O19" s="227"/>
      <c r="P19" s="206"/>
      <c r="Q19" s="227"/>
      <c r="R19" s="206"/>
      <c r="S19" s="227"/>
      <c r="T19" s="206"/>
      <c r="U19" s="227"/>
      <c r="V19" s="206"/>
      <c r="W19" s="227"/>
      <c r="X19" s="206"/>
      <c r="Y19" s="227"/>
      <c r="Z19" s="206"/>
      <c r="AA19" s="227"/>
      <c r="AB19" s="206"/>
      <c r="AC19" s="227"/>
      <c r="AD19" s="206"/>
      <c r="AE19" s="227"/>
      <c r="AF19" s="206"/>
    </row>
    <row r="20" spans="1:32" s="204" customFormat="1" ht="19.05" customHeight="1" x14ac:dyDescent="0.3">
      <c r="A20" s="202"/>
      <c r="B20" s="216" t="s">
        <v>144</v>
      </c>
      <c r="C20" s="202"/>
      <c r="D20" s="203"/>
      <c r="E20" s="203"/>
      <c r="F20" s="206">
        <v>0</v>
      </c>
      <c r="G20" s="227"/>
      <c r="H20" s="206">
        <v>0</v>
      </c>
      <c r="I20" s="227"/>
      <c r="J20" s="206">
        <v>0</v>
      </c>
      <c r="K20" s="227"/>
      <c r="L20" s="206">
        <v>0</v>
      </c>
      <c r="M20" s="227"/>
      <c r="N20" s="206">
        <v>-49543</v>
      </c>
      <c r="O20" s="227"/>
      <c r="P20" s="206">
        <v>0</v>
      </c>
      <c r="Q20" s="227"/>
      <c r="R20" s="206">
        <v>0</v>
      </c>
      <c r="S20" s="227"/>
      <c r="T20" s="206">
        <v>0</v>
      </c>
      <c r="U20" s="227"/>
      <c r="V20" s="206">
        <v>0</v>
      </c>
      <c r="W20" s="227"/>
      <c r="X20" s="206">
        <v>0</v>
      </c>
      <c r="Y20" s="227"/>
      <c r="Z20" s="206">
        <f>SUM(P20:X20)</f>
        <v>0</v>
      </c>
      <c r="AA20" s="227"/>
      <c r="AB20" s="206">
        <f>SUM(F20:N20,Z20)</f>
        <v>-49543</v>
      </c>
      <c r="AC20" s="227"/>
      <c r="AD20" s="206">
        <v>0</v>
      </c>
      <c r="AE20" s="227"/>
      <c r="AF20" s="206">
        <f t="shared" ref="AF20:AF23" si="0">SUM(AB20:AD20)</f>
        <v>-49543</v>
      </c>
    </row>
    <row r="21" spans="1:32" s="204" customFormat="1" ht="19.05" customHeight="1" x14ac:dyDescent="0.3">
      <c r="A21" s="96" t="s">
        <v>143</v>
      </c>
      <c r="B21" s="216"/>
      <c r="C21" s="202"/>
      <c r="D21" s="203"/>
      <c r="E21" s="203"/>
      <c r="F21" s="206">
        <v>0</v>
      </c>
      <c r="G21" s="227"/>
      <c r="H21" s="206">
        <v>0</v>
      </c>
      <c r="I21" s="227"/>
      <c r="J21" s="206">
        <v>0</v>
      </c>
      <c r="K21" s="227"/>
      <c r="L21" s="206">
        <v>0</v>
      </c>
      <c r="M21" s="227"/>
      <c r="N21" s="206">
        <v>0</v>
      </c>
      <c r="O21" s="227"/>
      <c r="P21" s="206">
        <v>0</v>
      </c>
      <c r="Q21" s="227"/>
      <c r="R21" s="206">
        <v>0</v>
      </c>
      <c r="S21" s="227"/>
      <c r="T21" s="206">
        <v>0</v>
      </c>
      <c r="U21" s="227"/>
      <c r="V21" s="206">
        <v>0</v>
      </c>
      <c r="W21" s="227"/>
      <c r="X21" s="206">
        <v>-20287</v>
      </c>
      <c r="Y21" s="227"/>
      <c r="Z21" s="206">
        <f>SUM(P21:X21)</f>
        <v>-20287</v>
      </c>
      <c r="AA21" s="227"/>
      <c r="AB21" s="206">
        <f>SUM(F21:N21,Z21)</f>
        <v>-20287</v>
      </c>
      <c r="AC21" s="227"/>
      <c r="AD21" s="206">
        <v>346732</v>
      </c>
      <c r="AE21" s="227"/>
      <c r="AF21" s="206">
        <f t="shared" si="0"/>
        <v>326445</v>
      </c>
    </row>
    <row r="22" spans="1:32" s="204" customFormat="1" ht="19.05" customHeight="1" x14ac:dyDescent="0.3">
      <c r="A22" s="96" t="s">
        <v>256</v>
      </c>
      <c r="B22" s="216"/>
      <c r="C22" s="202"/>
      <c r="D22" s="203"/>
      <c r="E22" s="203"/>
      <c r="F22" s="206">
        <v>0</v>
      </c>
      <c r="G22" s="227"/>
      <c r="H22" s="206">
        <v>0</v>
      </c>
      <c r="I22" s="227"/>
      <c r="J22" s="206">
        <v>0</v>
      </c>
      <c r="K22" s="227"/>
      <c r="L22" s="206">
        <v>0</v>
      </c>
      <c r="M22" s="227"/>
      <c r="N22" s="206">
        <v>0</v>
      </c>
      <c r="O22" s="227"/>
      <c r="P22" s="206">
        <v>0</v>
      </c>
      <c r="Q22" s="227"/>
      <c r="R22" s="206">
        <v>0</v>
      </c>
      <c r="S22" s="227"/>
      <c r="T22" s="206">
        <v>0</v>
      </c>
      <c r="U22" s="227"/>
      <c r="V22" s="206">
        <v>0</v>
      </c>
      <c r="W22" s="227"/>
      <c r="X22" s="206">
        <v>0</v>
      </c>
      <c r="Y22" s="227"/>
      <c r="Z22" s="206">
        <f>SUM(P22:Y22)</f>
        <v>0</v>
      </c>
      <c r="AA22" s="227"/>
      <c r="AB22" s="206">
        <f>SUM(F22:N22,Z22)</f>
        <v>0</v>
      </c>
      <c r="AC22" s="227"/>
      <c r="AD22" s="206">
        <v>-49</v>
      </c>
      <c r="AE22" s="227"/>
      <c r="AF22" s="206">
        <f t="shared" si="0"/>
        <v>-49</v>
      </c>
    </row>
    <row r="23" spans="1:32" s="204" customFormat="1" ht="19.05" customHeight="1" x14ac:dyDescent="0.3">
      <c r="A23" s="202" t="s">
        <v>111</v>
      </c>
      <c r="B23" s="202"/>
      <c r="C23" s="202"/>
      <c r="D23" s="203"/>
      <c r="E23" s="203"/>
      <c r="F23" s="217">
        <v>0</v>
      </c>
      <c r="G23" s="227"/>
      <c r="H23" s="217">
        <v>0</v>
      </c>
      <c r="I23" s="227"/>
      <c r="J23" s="217">
        <v>0</v>
      </c>
      <c r="K23" s="227"/>
      <c r="L23" s="217">
        <v>0</v>
      </c>
      <c r="M23" s="227"/>
      <c r="N23" s="217">
        <v>56021</v>
      </c>
      <c r="O23" s="227"/>
      <c r="P23" s="217">
        <v>-481</v>
      </c>
      <c r="Q23" s="227"/>
      <c r="R23" s="217">
        <v>1427895</v>
      </c>
      <c r="S23" s="227"/>
      <c r="T23" s="217">
        <v>-38852</v>
      </c>
      <c r="U23" s="227"/>
      <c r="V23" s="217">
        <v>0</v>
      </c>
      <c r="W23" s="227"/>
      <c r="X23" s="217">
        <v>0</v>
      </c>
      <c r="Y23" s="227"/>
      <c r="Z23" s="217">
        <f>SUM(P23:Y23)</f>
        <v>1388562</v>
      </c>
      <c r="AA23" s="227"/>
      <c r="AB23" s="217">
        <f>SUM(F23:N23,Z23)</f>
        <v>1444583</v>
      </c>
      <c r="AC23" s="227"/>
      <c r="AD23" s="217">
        <v>788318</v>
      </c>
      <c r="AE23" s="227"/>
      <c r="AF23" s="217">
        <f t="shared" si="0"/>
        <v>2232901</v>
      </c>
    </row>
    <row r="24" spans="1:32" s="204" customFormat="1" ht="6" customHeight="1" x14ac:dyDescent="0.3">
      <c r="A24" s="202"/>
      <c r="B24" s="205"/>
      <c r="C24" s="202"/>
      <c r="D24" s="203"/>
      <c r="E24" s="203"/>
      <c r="F24" s="206"/>
      <c r="G24" s="227"/>
      <c r="H24" s="206"/>
      <c r="I24" s="227"/>
      <c r="J24" s="206"/>
      <c r="K24" s="227"/>
      <c r="L24" s="206"/>
      <c r="M24" s="227"/>
      <c r="N24" s="206"/>
      <c r="O24" s="227"/>
      <c r="P24" s="206"/>
      <c r="Q24" s="227"/>
      <c r="R24" s="206"/>
      <c r="S24" s="227"/>
      <c r="T24" s="206"/>
      <c r="U24" s="227"/>
      <c r="V24" s="206"/>
      <c r="W24" s="227"/>
      <c r="X24" s="206"/>
      <c r="Y24" s="227"/>
      <c r="Z24" s="206"/>
      <c r="AA24" s="227"/>
      <c r="AB24" s="206"/>
      <c r="AC24" s="227"/>
      <c r="AD24" s="206"/>
      <c r="AE24" s="227"/>
      <c r="AF24" s="206"/>
    </row>
    <row r="25" spans="1:32" s="204" customFormat="1" ht="19.05" customHeight="1" thickBot="1" x14ac:dyDescent="0.35">
      <c r="A25" s="205" t="s">
        <v>220</v>
      </c>
      <c r="B25" s="205"/>
      <c r="C25" s="202"/>
      <c r="D25" s="203"/>
      <c r="E25" s="203"/>
      <c r="F25" s="218">
        <f>SUM(F16:F23)</f>
        <v>10011081</v>
      </c>
      <c r="G25" s="227"/>
      <c r="H25" s="218">
        <f>SUM(H16:H23)</f>
        <v>-90502</v>
      </c>
      <c r="I25" s="227"/>
      <c r="J25" s="218">
        <f>SUM(J16:J23)</f>
        <v>508000</v>
      </c>
      <c r="K25" s="227"/>
      <c r="L25" s="218">
        <f>SUM(L16:L23)</f>
        <v>599600</v>
      </c>
      <c r="M25" s="227"/>
      <c r="N25" s="218">
        <f>SUM(N16:N23)</f>
        <v>1355399</v>
      </c>
      <c r="O25" s="227"/>
      <c r="P25" s="218">
        <f>SUM(P16:P23)</f>
        <v>-15174</v>
      </c>
      <c r="Q25" s="227"/>
      <c r="R25" s="218">
        <f>SUM(R16:R23)</f>
        <v>1427895</v>
      </c>
      <c r="S25" s="227"/>
      <c r="T25" s="218">
        <f>SUM(T16:T23)</f>
        <v>-121764</v>
      </c>
      <c r="U25" s="227"/>
      <c r="V25" s="218">
        <f>SUM(V16:V23)</f>
        <v>-46092</v>
      </c>
      <c r="W25" s="227"/>
      <c r="X25" s="218">
        <f>SUM(X16:X23)</f>
        <v>-88926</v>
      </c>
      <c r="Y25" s="227"/>
      <c r="Z25" s="218">
        <f>SUM(Z16:Z23)</f>
        <v>1155939</v>
      </c>
      <c r="AA25" s="227"/>
      <c r="AB25" s="218">
        <f>SUM(AB16:AB23)</f>
        <v>13539517</v>
      </c>
      <c r="AC25" s="227"/>
      <c r="AD25" s="218">
        <f>SUM(AD16:AD23)</f>
        <v>2397399</v>
      </c>
      <c r="AE25" s="227"/>
      <c r="AF25" s="218">
        <f>SUM(AF16:AF23)</f>
        <v>15936916</v>
      </c>
    </row>
    <row r="26" spans="1:32" s="209" customFormat="1" ht="19.05" customHeight="1" thickTop="1" x14ac:dyDescent="0.45">
      <c r="G26" s="232"/>
      <c r="I26" s="232"/>
      <c r="K26" s="232"/>
      <c r="M26" s="232"/>
      <c r="O26" s="232"/>
      <c r="Q26" s="232"/>
      <c r="S26" s="232"/>
      <c r="U26" s="232"/>
      <c r="W26" s="232"/>
      <c r="Y26" s="232"/>
      <c r="AA26" s="232"/>
      <c r="AC26" s="232"/>
      <c r="AE26" s="232"/>
    </row>
    <row r="27" spans="1:32" s="204" customFormat="1" ht="19.05" customHeight="1" x14ac:dyDescent="0.3">
      <c r="A27" s="205" t="s">
        <v>265</v>
      </c>
      <c r="B27" s="205"/>
      <c r="C27" s="202"/>
      <c r="D27" s="203"/>
      <c r="E27" s="203"/>
      <c r="F27" s="219">
        <v>10011081</v>
      </c>
      <c r="G27" s="227"/>
      <c r="H27" s="219">
        <v>-90502</v>
      </c>
      <c r="I27" s="227"/>
      <c r="J27" s="219">
        <v>508000</v>
      </c>
      <c r="K27" s="227"/>
      <c r="L27" s="219">
        <v>599600</v>
      </c>
      <c r="M27" s="227"/>
      <c r="N27" s="219">
        <v>1355399</v>
      </c>
      <c r="O27" s="227"/>
      <c r="P27" s="219">
        <v>-15174</v>
      </c>
      <c r="Q27" s="227"/>
      <c r="R27" s="219">
        <v>1427895</v>
      </c>
      <c r="S27" s="227"/>
      <c r="T27" s="219">
        <v>-121764</v>
      </c>
      <c r="U27" s="227"/>
      <c r="V27" s="219">
        <v>-46092</v>
      </c>
      <c r="W27" s="227"/>
      <c r="X27" s="219">
        <v>-88926</v>
      </c>
      <c r="Y27" s="227"/>
      <c r="Z27" s="219">
        <f>SUM(P27:X27)</f>
        <v>1155939</v>
      </c>
      <c r="AA27" s="227"/>
      <c r="AB27" s="219">
        <f>SUM(F27:N27,Z27)</f>
        <v>13539517</v>
      </c>
      <c r="AC27" s="227"/>
      <c r="AD27" s="219">
        <v>2397399</v>
      </c>
      <c r="AE27" s="227"/>
      <c r="AF27" s="219">
        <f>SUM(AD27,AB27)</f>
        <v>15936916</v>
      </c>
    </row>
    <row r="28" spans="1:32" s="204" customFormat="1" ht="19.05" customHeight="1" x14ac:dyDescent="0.3">
      <c r="A28" s="202" t="s">
        <v>266</v>
      </c>
      <c r="B28" s="202"/>
      <c r="C28" s="202"/>
      <c r="D28" s="257">
        <v>4</v>
      </c>
      <c r="E28" s="220"/>
      <c r="F28" s="219">
        <v>0</v>
      </c>
      <c r="G28" s="227"/>
      <c r="H28" s="219">
        <v>0</v>
      </c>
      <c r="I28" s="227"/>
      <c r="J28" s="219">
        <v>0</v>
      </c>
      <c r="K28" s="227"/>
      <c r="L28" s="219">
        <v>0</v>
      </c>
      <c r="M28" s="227"/>
      <c r="N28" s="219">
        <v>-1101</v>
      </c>
      <c r="O28" s="227"/>
      <c r="P28" s="219">
        <v>0</v>
      </c>
      <c r="Q28" s="227"/>
      <c r="R28" s="219">
        <v>0</v>
      </c>
      <c r="S28" s="227"/>
      <c r="T28" s="219">
        <v>0</v>
      </c>
      <c r="U28" s="227"/>
      <c r="V28" s="219">
        <v>0</v>
      </c>
      <c r="W28" s="227"/>
      <c r="X28" s="219">
        <v>0</v>
      </c>
      <c r="Y28" s="227"/>
      <c r="Z28" s="219">
        <f>SUM(P28:X28)</f>
        <v>0</v>
      </c>
      <c r="AA28" s="227"/>
      <c r="AB28" s="219">
        <f>SUM(F28:N28,Z28)</f>
        <v>-1101</v>
      </c>
      <c r="AC28" s="227"/>
      <c r="AD28" s="219">
        <v>0</v>
      </c>
      <c r="AE28" s="227"/>
      <c r="AF28" s="219">
        <f t="shared" ref="AF28:AF30" si="1">SUM(AD28,AB28)</f>
        <v>-1101</v>
      </c>
    </row>
    <row r="29" spans="1:32" s="204" customFormat="1" ht="19.05" customHeight="1" x14ac:dyDescent="0.3">
      <c r="A29" s="202" t="s">
        <v>68</v>
      </c>
      <c r="B29" s="202"/>
      <c r="C29" s="202"/>
      <c r="D29" s="258"/>
      <c r="E29" s="203"/>
      <c r="F29" s="219"/>
      <c r="G29" s="227"/>
      <c r="H29" s="219"/>
      <c r="I29" s="227"/>
      <c r="J29" s="219"/>
      <c r="K29" s="227"/>
      <c r="L29" s="219"/>
      <c r="M29" s="227"/>
      <c r="N29" s="219"/>
      <c r="O29" s="227"/>
      <c r="P29" s="219"/>
      <c r="Q29" s="227"/>
      <c r="R29" s="219"/>
      <c r="S29" s="227"/>
      <c r="T29" s="219"/>
      <c r="U29" s="227"/>
      <c r="V29" s="219"/>
      <c r="W29" s="227"/>
      <c r="X29" s="219"/>
      <c r="Y29" s="227"/>
      <c r="Z29" s="219"/>
      <c r="AA29" s="227"/>
      <c r="AB29" s="219"/>
      <c r="AC29" s="227"/>
      <c r="AD29" s="219"/>
      <c r="AE29" s="227"/>
      <c r="AF29" s="219"/>
    </row>
    <row r="30" spans="1:32" s="204" customFormat="1" ht="19.05" customHeight="1" x14ac:dyDescent="0.3">
      <c r="A30" s="202" t="s">
        <v>271</v>
      </c>
      <c r="B30" s="202"/>
      <c r="C30" s="202"/>
      <c r="D30" s="257">
        <v>4</v>
      </c>
      <c r="E30" s="220"/>
      <c r="F30" s="221">
        <v>0</v>
      </c>
      <c r="G30" s="227"/>
      <c r="H30" s="221">
        <v>0</v>
      </c>
      <c r="I30" s="227"/>
      <c r="J30" s="221">
        <v>-508000</v>
      </c>
      <c r="K30" s="227"/>
      <c r="L30" s="221">
        <v>0</v>
      </c>
      <c r="M30" s="227"/>
      <c r="N30" s="221">
        <v>0</v>
      </c>
      <c r="O30" s="227"/>
      <c r="P30" s="221">
        <v>0</v>
      </c>
      <c r="Q30" s="227"/>
      <c r="R30" s="221">
        <v>0</v>
      </c>
      <c r="S30" s="227"/>
      <c r="T30" s="221">
        <v>0</v>
      </c>
      <c r="U30" s="227"/>
      <c r="V30" s="221">
        <v>0</v>
      </c>
      <c r="W30" s="227"/>
      <c r="X30" s="221">
        <v>0</v>
      </c>
      <c r="Y30" s="227"/>
      <c r="Z30" s="221">
        <f>SUM(P30:X30)</f>
        <v>0</v>
      </c>
      <c r="AA30" s="227"/>
      <c r="AB30" s="221">
        <f>SUM(F30:N30,Z30)</f>
        <v>-508000</v>
      </c>
      <c r="AC30" s="227"/>
      <c r="AD30" s="221">
        <v>0</v>
      </c>
      <c r="AE30" s="227"/>
      <c r="AF30" s="221">
        <f t="shared" si="1"/>
        <v>-508000</v>
      </c>
    </row>
    <row r="31" spans="1:32" s="204" customFormat="1" ht="6" customHeight="1" x14ac:dyDescent="0.3">
      <c r="A31" s="202"/>
      <c r="B31" s="202"/>
      <c r="C31" s="202"/>
      <c r="D31" s="203"/>
      <c r="E31" s="203"/>
      <c r="F31" s="219"/>
      <c r="G31" s="227"/>
      <c r="H31" s="219"/>
      <c r="I31" s="227"/>
      <c r="J31" s="219"/>
      <c r="K31" s="227"/>
      <c r="L31" s="219"/>
      <c r="M31" s="227"/>
      <c r="N31" s="219"/>
      <c r="O31" s="227"/>
      <c r="P31" s="219"/>
      <c r="Q31" s="227"/>
      <c r="R31" s="219"/>
      <c r="S31" s="227"/>
      <c r="T31" s="219"/>
      <c r="U31" s="227"/>
      <c r="V31" s="219"/>
      <c r="W31" s="227"/>
      <c r="X31" s="219"/>
      <c r="Y31" s="227"/>
      <c r="Z31" s="219"/>
      <c r="AA31" s="227"/>
      <c r="AB31" s="219"/>
      <c r="AC31" s="227"/>
      <c r="AD31" s="219"/>
      <c r="AE31" s="227"/>
      <c r="AF31" s="219"/>
    </row>
    <row r="32" spans="1:32" s="204" customFormat="1" ht="19.05" customHeight="1" x14ac:dyDescent="0.3">
      <c r="A32" s="205" t="s">
        <v>265</v>
      </c>
      <c r="B32" s="205"/>
      <c r="C32" s="202"/>
      <c r="D32" s="203"/>
      <c r="E32" s="203"/>
      <c r="F32" s="219">
        <f>SUM(F27:F30)</f>
        <v>10011081</v>
      </c>
      <c r="G32" s="227"/>
      <c r="H32" s="219">
        <f>SUM(H27:H30)</f>
        <v>-90502</v>
      </c>
      <c r="I32" s="227"/>
      <c r="J32" s="219">
        <f>SUM(J27:J30)</f>
        <v>0</v>
      </c>
      <c r="K32" s="227"/>
      <c r="L32" s="219">
        <f>SUM(L27:L30)</f>
        <v>599600</v>
      </c>
      <c r="M32" s="227"/>
      <c r="N32" s="219">
        <f>SUM(N27:N30)</f>
        <v>1354298</v>
      </c>
      <c r="O32" s="227"/>
      <c r="P32" s="219">
        <f>SUM(P27:P30)</f>
        <v>-15174</v>
      </c>
      <c r="Q32" s="227"/>
      <c r="R32" s="219">
        <f>SUM(R27:R30)</f>
        <v>1427895</v>
      </c>
      <c r="S32" s="227"/>
      <c r="T32" s="219">
        <f>SUM(T27:T30)</f>
        <v>-121764</v>
      </c>
      <c r="U32" s="227"/>
      <c r="V32" s="219">
        <f>SUM(V27:V30)</f>
        <v>-46092</v>
      </c>
      <c r="W32" s="227"/>
      <c r="X32" s="219">
        <f>SUM(X27:X30)</f>
        <v>-88926</v>
      </c>
      <c r="Y32" s="227"/>
      <c r="Z32" s="219">
        <f>SUM(Z27:Z30)</f>
        <v>1155939</v>
      </c>
      <c r="AA32" s="227"/>
      <c r="AB32" s="219">
        <f>SUM(AB27:AB30)</f>
        <v>13030416</v>
      </c>
      <c r="AC32" s="227"/>
      <c r="AD32" s="219">
        <f>SUM(AD27:AD30)</f>
        <v>2397399</v>
      </c>
      <c r="AE32" s="227"/>
      <c r="AF32" s="219">
        <f>SUM(AF27:AF30)</f>
        <v>15427815</v>
      </c>
    </row>
    <row r="33" spans="1:32" s="204" customFormat="1" ht="19.05" customHeight="1" x14ac:dyDescent="0.3">
      <c r="A33" s="202" t="s">
        <v>141</v>
      </c>
      <c r="B33" s="205"/>
      <c r="C33" s="202"/>
      <c r="D33" s="203"/>
      <c r="E33" s="203"/>
      <c r="F33" s="219">
        <v>0</v>
      </c>
      <c r="G33" s="227"/>
      <c r="H33" s="219">
        <v>0</v>
      </c>
      <c r="I33" s="227"/>
      <c r="J33" s="219">
        <v>0</v>
      </c>
      <c r="K33" s="227"/>
      <c r="L33" s="219">
        <v>36000</v>
      </c>
      <c r="M33" s="227"/>
      <c r="N33" s="219">
        <v>-36000</v>
      </c>
      <c r="O33" s="227"/>
      <c r="P33" s="219">
        <v>0</v>
      </c>
      <c r="Q33" s="227"/>
      <c r="R33" s="219">
        <v>0</v>
      </c>
      <c r="S33" s="227"/>
      <c r="T33" s="219">
        <v>0</v>
      </c>
      <c r="U33" s="227"/>
      <c r="V33" s="219">
        <v>0</v>
      </c>
      <c r="W33" s="227"/>
      <c r="X33" s="219">
        <v>0</v>
      </c>
      <c r="Y33" s="227"/>
      <c r="Z33" s="219">
        <f>SUM(P33:X33)</f>
        <v>0</v>
      </c>
      <c r="AA33" s="227"/>
      <c r="AB33" s="219">
        <f>SUM(F33:N33,Z33)</f>
        <v>0</v>
      </c>
      <c r="AC33" s="227"/>
      <c r="AD33" s="219">
        <v>0</v>
      </c>
      <c r="AE33" s="227"/>
      <c r="AF33" s="219">
        <f>SUM(AB33:AD33)</f>
        <v>0</v>
      </c>
    </row>
    <row r="34" spans="1:32" s="204" customFormat="1" ht="19.05" customHeight="1" x14ac:dyDescent="0.3">
      <c r="A34" s="202" t="s">
        <v>289</v>
      </c>
      <c r="B34" s="205"/>
      <c r="C34" s="202"/>
      <c r="D34" s="215">
        <v>32</v>
      </c>
      <c r="E34" s="220"/>
      <c r="F34" s="219">
        <v>0</v>
      </c>
      <c r="G34" s="227"/>
      <c r="H34" s="219">
        <v>0</v>
      </c>
      <c r="I34" s="227"/>
      <c r="J34" s="219">
        <v>0</v>
      </c>
      <c r="K34" s="227"/>
      <c r="L34" s="219">
        <v>0</v>
      </c>
      <c r="M34" s="227"/>
      <c r="N34" s="219">
        <v>-200215</v>
      </c>
      <c r="O34" s="227"/>
      <c r="P34" s="219">
        <v>0</v>
      </c>
      <c r="Q34" s="227"/>
      <c r="R34" s="219">
        <v>0</v>
      </c>
      <c r="S34" s="227"/>
      <c r="T34" s="219">
        <v>0</v>
      </c>
      <c r="U34" s="227"/>
      <c r="V34" s="219">
        <v>0</v>
      </c>
      <c r="W34" s="227"/>
      <c r="X34" s="219">
        <v>0</v>
      </c>
      <c r="Y34" s="227"/>
      <c r="Z34" s="219">
        <f>SUM(P34:X34)</f>
        <v>0</v>
      </c>
      <c r="AA34" s="227"/>
      <c r="AB34" s="219">
        <f>SUM(F34:N34,Z34)</f>
        <v>-200215</v>
      </c>
      <c r="AC34" s="227"/>
      <c r="AD34" s="219">
        <v>0</v>
      </c>
      <c r="AE34" s="227"/>
      <c r="AF34" s="219">
        <f>SUM(AB34:AD34)</f>
        <v>-200215</v>
      </c>
    </row>
    <row r="35" spans="1:32" s="204" customFormat="1" ht="19.05" customHeight="1" x14ac:dyDescent="0.3">
      <c r="A35" s="202" t="s">
        <v>290</v>
      </c>
      <c r="B35" s="202"/>
      <c r="C35" s="202"/>
      <c r="D35" s="203"/>
      <c r="E35" s="203"/>
      <c r="F35" s="221">
        <v>0</v>
      </c>
      <c r="G35" s="227"/>
      <c r="H35" s="221">
        <v>0</v>
      </c>
      <c r="I35" s="227"/>
      <c r="J35" s="221">
        <v>0</v>
      </c>
      <c r="K35" s="227"/>
      <c r="L35" s="221">
        <v>0</v>
      </c>
      <c r="M35" s="227"/>
      <c r="N35" s="221">
        <v>-182748</v>
      </c>
      <c r="O35" s="227"/>
      <c r="P35" s="221">
        <v>-6120</v>
      </c>
      <c r="Q35" s="227"/>
      <c r="R35" s="221">
        <v>0</v>
      </c>
      <c r="S35" s="227"/>
      <c r="T35" s="221">
        <v>-52412</v>
      </c>
      <c r="U35" s="227"/>
      <c r="V35" s="221">
        <v>0</v>
      </c>
      <c r="W35" s="227"/>
      <c r="X35" s="221">
        <v>0</v>
      </c>
      <c r="Y35" s="227"/>
      <c r="Z35" s="221">
        <f>SUM(P35:Y35)</f>
        <v>-58532</v>
      </c>
      <c r="AA35" s="227"/>
      <c r="AB35" s="221">
        <f>SUM(F35:N35,Z35)</f>
        <v>-241280</v>
      </c>
      <c r="AC35" s="227"/>
      <c r="AD35" s="221">
        <f>'9-10'!G85</f>
        <v>-449490</v>
      </c>
      <c r="AE35" s="227"/>
      <c r="AF35" s="221">
        <f t="shared" ref="AF35" si="2">SUM(AB35:AD35)</f>
        <v>-690770</v>
      </c>
    </row>
    <row r="36" spans="1:32" s="204" customFormat="1" ht="6" customHeight="1" x14ac:dyDescent="0.3">
      <c r="A36" s="202"/>
      <c r="B36" s="205"/>
      <c r="C36" s="202"/>
      <c r="D36" s="203"/>
      <c r="E36" s="203"/>
      <c r="F36" s="219"/>
      <c r="G36" s="227"/>
      <c r="H36" s="219"/>
      <c r="I36" s="227"/>
      <c r="J36" s="219"/>
      <c r="K36" s="227"/>
      <c r="L36" s="219"/>
      <c r="M36" s="227"/>
      <c r="N36" s="219"/>
      <c r="O36" s="227"/>
      <c r="P36" s="219"/>
      <c r="Q36" s="227"/>
      <c r="R36" s="219"/>
      <c r="S36" s="227"/>
      <c r="T36" s="219"/>
      <c r="U36" s="227"/>
      <c r="V36" s="219"/>
      <c r="W36" s="227"/>
      <c r="X36" s="219"/>
      <c r="Y36" s="227"/>
      <c r="Z36" s="219"/>
      <c r="AA36" s="227"/>
      <c r="AB36" s="219"/>
      <c r="AC36" s="227"/>
      <c r="AD36" s="219"/>
      <c r="AE36" s="227"/>
      <c r="AF36" s="219"/>
    </row>
    <row r="37" spans="1:32" s="204" customFormat="1" ht="19.05" customHeight="1" thickBot="1" x14ac:dyDescent="0.35">
      <c r="A37" s="205" t="s">
        <v>264</v>
      </c>
      <c r="B37" s="205"/>
      <c r="C37" s="202"/>
      <c r="D37" s="203"/>
      <c r="E37" s="203"/>
      <c r="F37" s="222">
        <f>SUM(F32:F35)</f>
        <v>10011081</v>
      </c>
      <c r="G37" s="227"/>
      <c r="H37" s="222">
        <f>SUM(H32:H35)</f>
        <v>-90502</v>
      </c>
      <c r="I37" s="227"/>
      <c r="J37" s="222">
        <f>SUM(J32:J35)</f>
        <v>0</v>
      </c>
      <c r="K37" s="227"/>
      <c r="L37" s="222">
        <f>SUM(L32:L35)</f>
        <v>635600</v>
      </c>
      <c r="M37" s="227"/>
      <c r="N37" s="222">
        <f>SUM(N32:N35)</f>
        <v>935335</v>
      </c>
      <c r="O37" s="227"/>
      <c r="P37" s="222">
        <f>SUM(P32:P35)</f>
        <v>-21294</v>
      </c>
      <c r="Q37" s="227"/>
      <c r="R37" s="222">
        <f>SUM(R32:R35)</f>
        <v>1427895</v>
      </c>
      <c r="S37" s="227"/>
      <c r="T37" s="222">
        <f>SUM(T32:T35)</f>
        <v>-174176</v>
      </c>
      <c r="U37" s="227"/>
      <c r="V37" s="222">
        <f>SUM(V32:V35)</f>
        <v>-46092</v>
      </c>
      <c r="W37" s="227"/>
      <c r="X37" s="222">
        <f>SUM(X32:X35)</f>
        <v>-88926</v>
      </c>
      <c r="Y37" s="227"/>
      <c r="Z37" s="222">
        <f>SUM(Z32:Z35)</f>
        <v>1097407</v>
      </c>
      <c r="AA37" s="227"/>
      <c r="AB37" s="222">
        <f>SUM(AB32:AB35)</f>
        <v>12588921</v>
      </c>
      <c r="AC37" s="227"/>
      <c r="AD37" s="222">
        <f>SUM(AD32:AD35)</f>
        <v>1947909</v>
      </c>
      <c r="AE37" s="227"/>
      <c r="AF37" s="222">
        <f>SUM(AF32:AF35)</f>
        <v>14536830</v>
      </c>
    </row>
    <row r="38" spans="1:32" s="209" customFormat="1" ht="22.5" customHeight="1" thickTop="1" x14ac:dyDescent="0.45">
      <c r="F38" s="223"/>
      <c r="G38" s="233"/>
      <c r="H38" s="223"/>
      <c r="I38" s="233"/>
      <c r="J38" s="223"/>
      <c r="K38" s="233"/>
      <c r="L38" s="223"/>
      <c r="M38" s="233"/>
      <c r="N38" s="223"/>
      <c r="O38" s="233"/>
      <c r="P38" s="223"/>
      <c r="Q38" s="233"/>
      <c r="R38" s="223"/>
      <c r="S38" s="233"/>
      <c r="T38" s="223"/>
      <c r="U38" s="233"/>
      <c r="V38" s="223"/>
      <c r="W38" s="233"/>
      <c r="X38" s="223"/>
      <c r="Y38" s="233"/>
      <c r="Z38" s="223"/>
      <c r="AA38" s="233"/>
      <c r="AB38" s="223"/>
      <c r="AC38" s="233"/>
      <c r="AD38" s="223"/>
      <c r="AE38" s="233"/>
      <c r="AF38" s="223"/>
    </row>
    <row r="39" spans="1:32" s="226" customFormat="1" ht="22.05" customHeight="1" x14ac:dyDescent="0.3">
      <c r="A39" s="93" t="s">
        <v>35</v>
      </c>
      <c r="B39" s="224"/>
      <c r="C39" s="224"/>
      <c r="D39" s="225"/>
      <c r="E39" s="225"/>
      <c r="F39" s="225"/>
      <c r="G39" s="234"/>
      <c r="H39" s="225"/>
      <c r="I39" s="234"/>
      <c r="J39" s="225"/>
      <c r="K39" s="234"/>
      <c r="L39" s="225"/>
      <c r="M39" s="234"/>
      <c r="N39" s="225"/>
      <c r="O39" s="234"/>
      <c r="P39" s="225"/>
      <c r="Q39" s="234"/>
      <c r="R39" s="225"/>
      <c r="S39" s="234"/>
      <c r="T39" s="225"/>
      <c r="U39" s="234"/>
      <c r="V39" s="225"/>
      <c r="W39" s="234"/>
      <c r="X39" s="225"/>
      <c r="Y39" s="234"/>
      <c r="Z39" s="225"/>
      <c r="AA39" s="234"/>
      <c r="AB39" s="225"/>
      <c r="AC39" s="234"/>
      <c r="AD39" s="225"/>
      <c r="AE39" s="234"/>
      <c r="AF39" s="225"/>
    </row>
  </sheetData>
  <mergeCells count="5">
    <mergeCell ref="F5:AF5"/>
    <mergeCell ref="F6:AB6"/>
    <mergeCell ref="P7:Z7"/>
    <mergeCell ref="P8:T8"/>
    <mergeCell ref="L10:N10"/>
  </mergeCells>
  <pageMargins left="0.3" right="0.3" top="0.5" bottom="0.6" header="0.49" footer="0.4"/>
  <pageSetup paperSize="9" scale="75" firstPageNumber="11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topLeftCell="D1" zoomScaleNormal="100" zoomScaleSheetLayoutView="115" workbookViewId="0"/>
  </sheetViews>
  <sheetFormatPr defaultColWidth="7.5546875" defaultRowHeight="18.600000000000001" x14ac:dyDescent="0.3"/>
  <cols>
    <col min="1" max="2" width="1.5546875" style="7" customWidth="1"/>
    <col min="3" max="3" width="40.44140625" style="7" customWidth="1"/>
    <col min="4" max="4" width="8.21875" style="7" bestFit="1" customWidth="1"/>
    <col min="5" max="5" width="1.21875" style="7" customWidth="1"/>
    <col min="6" max="6" width="11.77734375" style="6" customWidth="1"/>
    <col min="7" max="7" width="0.77734375" style="167" customWidth="1"/>
    <col min="8" max="8" width="11.77734375" style="6" customWidth="1"/>
    <col min="9" max="9" width="0.77734375" style="167" customWidth="1"/>
    <col min="10" max="10" width="11.77734375" style="6" customWidth="1"/>
    <col min="11" max="11" width="0.77734375" style="167" customWidth="1"/>
    <col min="12" max="12" width="12.21875" style="6" customWidth="1"/>
    <col min="13" max="13" width="0.77734375" style="167" customWidth="1"/>
    <col min="14" max="14" width="12.77734375" style="6" customWidth="1"/>
    <col min="15" max="15" width="0.77734375" style="167" customWidth="1"/>
    <col min="16" max="16" width="13.21875" style="6" customWidth="1"/>
    <col min="17" max="17" width="0.77734375" style="167" customWidth="1"/>
    <col min="18" max="18" width="13.21875" style="6" customWidth="1"/>
    <col min="19" max="19" width="0.77734375" style="167" customWidth="1"/>
    <col min="20" max="20" width="11.77734375" style="6" customWidth="1"/>
    <col min="21" max="16384" width="7.5546875" style="7"/>
  </cols>
  <sheetData>
    <row r="1" spans="1:20" ht="17.850000000000001" customHeight="1" x14ac:dyDescent="0.3">
      <c r="A1" s="1" t="s">
        <v>0</v>
      </c>
      <c r="B1" s="1"/>
      <c r="C1" s="1"/>
      <c r="D1" s="1"/>
      <c r="E1" s="1"/>
    </row>
    <row r="2" spans="1:20" ht="17.850000000000001" customHeight="1" x14ac:dyDescent="0.3">
      <c r="A2" s="1" t="s">
        <v>116</v>
      </c>
      <c r="B2" s="1"/>
      <c r="C2" s="1"/>
      <c r="D2" s="1"/>
      <c r="E2" s="1"/>
    </row>
    <row r="3" spans="1:20" ht="17.850000000000001" customHeight="1" x14ac:dyDescent="0.3">
      <c r="A3" s="98" t="s">
        <v>262</v>
      </c>
      <c r="B3" s="99"/>
      <c r="C3" s="99"/>
      <c r="D3" s="238"/>
      <c r="E3" s="238"/>
      <c r="F3" s="65"/>
      <c r="G3" s="236"/>
      <c r="H3" s="65"/>
      <c r="I3" s="236"/>
      <c r="J3" s="65"/>
      <c r="K3" s="236"/>
      <c r="L3" s="65"/>
      <c r="M3" s="236"/>
      <c r="N3" s="65"/>
      <c r="O3" s="236"/>
      <c r="P3" s="65"/>
      <c r="Q3" s="236"/>
      <c r="R3" s="65"/>
      <c r="S3" s="236"/>
      <c r="T3" s="65"/>
    </row>
    <row r="4" spans="1:20" ht="17.850000000000001" customHeight="1" x14ac:dyDescent="0.3">
      <c r="A4" s="1"/>
      <c r="B4" s="1"/>
      <c r="C4" s="1"/>
      <c r="D4" s="1"/>
      <c r="E4" s="1"/>
    </row>
    <row r="5" spans="1:20" ht="17.850000000000001" customHeight="1" x14ac:dyDescent="0.3">
      <c r="A5" s="1"/>
      <c r="B5" s="1"/>
      <c r="C5" s="1"/>
      <c r="D5" s="1"/>
      <c r="E5" s="1"/>
      <c r="F5" s="270" t="s">
        <v>4</v>
      </c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</row>
    <row r="6" spans="1:20" ht="17.850000000000001" customHeight="1" x14ac:dyDescent="0.3">
      <c r="A6" s="1"/>
      <c r="B6" s="1"/>
      <c r="C6" s="1"/>
      <c r="D6" s="1"/>
      <c r="E6" s="1"/>
      <c r="F6" s="51"/>
      <c r="G6" s="237"/>
      <c r="H6" s="51"/>
      <c r="I6" s="237"/>
      <c r="J6" s="51"/>
      <c r="K6" s="237"/>
      <c r="M6" s="139"/>
      <c r="O6" s="237"/>
      <c r="P6" s="271" t="s">
        <v>72</v>
      </c>
      <c r="Q6" s="271"/>
      <c r="R6" s="271"/>
      <c r="S6" s="164"/>
      <c r="T6" s="51"/>
    </row>
    <row r="7" spans="1:20" s="21" customFormat="1" ht="17.850000000000001" customHeight="1" x14ac:dyDescent="0.45">
      <c r="A7" s="100"/>
      <c r="F7" s="6"/>
      <c r="G7" s="167"/>
      <c r="H7" s="6"/>
      <c r="I7" s="167"/>
      <c r="J7" s="6"/>
      <c r="K7" s="167"/>
      <c r="L7" s="101"/>
      <c r="M7" s="136"/>
      <c r="N7" s="101"/>
      <c r="O7" s="167"/>
      <c r="P7" s="102" t="s">
        <v>128</v>
      </c>
      <c r="Q7" s="167"/>
      <c r="R7" s="6"/>
      <c r="S7" s="167"/>
      <c r="T7" s="6"/>
    </row>
    <row r="8" spans="1:20" s="21" customFormat="1" ht="17.850000000000001" customHeight="1" x14ac:dyDescent="0.45">
      <c r="A8" s="100"/>
      <c r="F8" s="6"/>
      <c r="G8" s="167"/>
      <c r="H8" s="6"/>
      <c r="I8" s="167"/>
      <c r="J8" s="6"/>
      <c r="K8" s="167"/>
      <c r="L8" s="101"/>
      <c r="M8" s="136"/>
      <c r="N8" s="101"/>
      <c r="O8" s="167"/>
      <c r="P8" s="103" t="s">
        <v>136</v>
      </c>
      <c r="Q8" s="167"/>
      <c r="R8" s="6"/>
      <c r="S8" s="167"/>
      <c r="T8" s="6"/>
    </row>
    <row r="9" spans="1:20" s="21" customFormat="1" ht="17.850000000000001" customHeight="1" x14ac:dyDescent="0.3">
      <c r="G9" s="162"/>
      <c r="I9" s="162"/>
      <c r="K9" s="162"/>
      <c r="M9" s="162"/>
      <c r="O9" s="237"/>
      <c r="P9" s="104" t="s">
        <v>117</v>
      </c>
      <c r="Q9" s="164"/>
      <c r="R9" s="6"/>
      <c r="S9" s="164"/>
      <c r="T9" s="51"/>
    </row>
    <row r="10" spans="1:20" s="21" customFormat="1" ht="17.850000000000001" customHeight="1" x14ac:dyDescent="0.3">
      <c r="G10" s="162"/>
      <c r="I10" s="162"/>
      <c r="K10" s="162"/>
      <c r="L10" s="272" t="s">
        <v>69</v>
      </c>
      <c r="M10" s="272"/>
      <c r="N10" s="272"/>
      <c r="O10" s="164"/>
      <c r="P10" s="104" t="s">
        <v>118</v>
      </c>
      <c r="Q10" s="164"/>
      <c r="S10" s="162"/>
    </row>
    <row r="11" spans="1:20" s="21" customFormat="1" ht="17.850000000000001" customHeight="1" x14ac:dyDescent="0.3">
      <c r="F11" s="51"/>
      <c r="G11" s="164"/>
      <c r="H11" s="51"/>
      <c r="I11" s="164"/>
      <c r="J11" s="51" t="s">
        <v>119</v>
      </c>
      <c r="K11" s="164"/>
      <c r="L11" s="51" t="s">
        <v>120</v>
      </c>
      <c r="M11" s="162"/>
      <c r="N11" s="6"/>
      <c r="O11" s="164"/>
      <c r="P11" s="22" t="s">
        <v>121</v>
      </c>
      <c r="Q11" s="164"/>
      <c r="R11" s="51" t="s">
        <v>235</v>
      </c>
      <c r="S11" s="162"/>
    </row>
    <row r="12" spans="1:20" s="21" customFormat="1" ht="17.850000000000001" customHeight="1" x14ac:dyDescent="0.3">
      <c r="F12" s="51" t="s">
        <v>124</v>
      </c>
      <c r="G12" s="164"/>
      <c r="H12" s="51" t="s">
        <v>125</v>
      </c>
      <c r="I12" s="164"/>
      <c r="J12" s="51" t="s">
        <v>126</v>
      </c>
      <c r="K12" s="164"/>
      <c r="L12" s="105" t="s">
        <v>127</v>
      </c>
      <c r="M12" s="164"/>
      <c r="N12" s="51"/>
      <c r="O12" s="164"/>
      <c r="P12" s="22" t="s">
        <v>128</v>
      </c>
      <c r="Q12" s="164"/>
      <c r="R12" s="51" t="s">
        <v>243</v>
      </c>
      <c r="S12" s="164"/>
      <c r="T12" s="51" t="s">
        <v>122</v>
      </c>
    </row>
    <row r="13" spans="1:20" s="21" customFormat="1" ht="17.850000000000001" customHeight="1" x14ac:dyDescent="0.3">
      <c r="C13" s="162"/>
      <c r="D13" s="162"/>
      <c r="E13" s="162"/>
      <c r="F13" s="163" t="s">
        <v>132</v>
      </c>
      <c r="G13" s="164"/>
      <c r="H13" s="51" t="s">
        <v>133</v>
      </c>
      <c r="I13" s="164"/>
      <c r="J13" s="163" t="s">
        <v>134</v>
      </c>
      <c r="K13" s="164"/>
      <c r="L13" s="163" t="s">
        <v>135</v>
      </c>
      <c r="M13" s="164"/>
      <c r="N13" s="163" t="s">
        <v>71</v>
      </c>
      <c r="O13" s="164"/>
      <c r="P13" s="129" t="s">
        <v>136</v>
      </c>
      <c r="Q13" s="164"/>
      <c r="R13" s="51" t="s">
        <v>61</v>
      </c>
      <c r="S13" s="164"/>
      <c r="T13" s="163" t="s">
        <v>140</v>
      </c>
    </row>
    <row r="14" spans="1:20" s="21" customFormat="1" ht="17.850000000000001" customHeight="1" x14ac:dyDescent="0.3">
      <c r="C14" s="162"/>
      <c r="D14" s="199" t="s">
        <v>5</v>
      </c>
      <c r="E14" s="162"/>
      <c r="F14" s="165" t="s">
        <v>6</v>
      </c>
      <c r="G14" s="164"/>
      <c r="H14" s="165" t="s">
        <v>6</v>
      </c>
      <c r="I14" s="164"/>
      <c r="J14" s="165" t="s">
        <v>6</v>
      </c>
      <c r="K14" s="164"/>
      <c r="L14" s="165" t="s">
        <v>6</v>
      </c>
      <c r="M14" s="164"/>
      <c r="N14" s="165" t="s">
        <v>6</v>
      </c>
      <c r="O14" s="164"/>
      <c r="P14" s="165" t="s">
        <v>6</v>
      </c>
      <c r="Q14" s="164"/>
      <c r="R14" s="165" t="s">
        <v>6</v>
      </c>
      <c r="S14" s="164"/>
      <c r="T14" s="165" t="s">
        <v>6</v>
      </c>
    </row>
    <row r="15" spans="1:20" s="21" customFormat="1" ht="6" customHeight="1" x14ac:dyDescent="0.3">
      <c r="C15" s="162"/>
      <c r="D15" s="162"/>
      <c r="E15" s="162"/>
      <c r="F15" s="166"/>
      <c r="G15" s="167"/>
      <c r="H15" s="166"/>
      <c r="I15" s="167"/>
      <c r="J15" s="166"/>
      <c r="K15" s="167"/>
      <c r="L15" s="166"/>
      <c r="M15" s="167"/>
      <c r="N15" s="166"/>
      <c r="O15" s="167"/>
      <c r="P15" s="166"/>
      <c r="Q15" s="167"/>
      <c r="R15" s="166"/>
      <c r="S15" s="167"/>
      <c r="T15" s="166"/>
    </row>
    <row r="16" spans="1:20" s="21" customFormat="1" ht="17.850000000000001" customHeight="1" x14ac:dyDescent="0.3">
      <c r="A16" s="100" t="s">
        <v>263</v>
      </c>
      <c r="B16" s="100"/>
      <c r="C16" s="162"/>
      <c r="D16" s="162"/>
      <c r="E16" s="162"/>
      <c r="F16" s="166">
        <v>9534584</v>
      </c>
      <c r="G16" s="166"/>
      <c r="H16" s="166">
        <v>-90502</v>
      </c>
      <c r="I16" s="166"/>
      <c r="J16" s="166">
        <v>508000</v>
      </c>
      <c r="K16" s="166"/>
      <c r="L16" s="166">
        <v>556600</v>
      </c>
      <c r="M16" s="166"/>
      <c r="N16" s="166">
        <v>3710946</v>
      </c>
      <c r="O16" s="166"/>
      <c r="P16" s="166">
        <v>-7073</v>
      </c>
      <c r="Q16" s="166"/>
      <c r="R16" s="118">
        <f>SUM(P16:Q16)</f>
        <v>-7073</v>
      </c>
      <c r="S16" s="166"/>
      <c r="T16" s="118">
        <f>SUM(F16:P16)</f>
        <v>14212555</v>
      </c>
    </row>
    <row r="17" spans="1:20" s="21" customFormat="1" ht="17.850000000000001" customHeight="1" x14ac:dyDescent="0.3">
      <c r="A17" s="21" t="s">
        <v>141</v>
      </c>
      <c r="C17" s="162"/>
      <c r="D17" s="162"/>
      <c r="E17" s="162"/>
      <c r="F17" s="118">
        <v>0</v>
      </c>
      <c r="G17" s="127"/>
      <c r="H17" s="118">
        <v>0</v>
      </c>
      <c r="I17" s="127"/>
      <c r="J17" s="118">
        <v>0</v>
      </c>
      <c r="K17" s="127"/>
      <c r="L17" s="118">
        <v>43000</v>
      </c>
      <c r="M17" s="118"/>
      <c r="N17" s="118">
        <v>-43000</v>
      </c>
      <c r="O17" s="118"/>
      <c r="P17" s="118">
        <v>0</v>
      </c>
      <c r="Q17" s="127"/>
      <c r="R17" s="118">
        <f>SUM(P17:Q17)</f>
        <v>0</v>
      </c>
      <c r="S17" s="127"/>
      <c r="T17" s="118">
        <f>SUM(F17:P17)</f>
        <v>0</v>
      </c>
    </row>
    <row r="18" spans="1:20" s="21" customFormat="1" ht="17.850000000000001" customHeight="1" x14ac:dyDescent="0.3">
      <c r="A18" s="21" t="s">
        <v>289</v>
      </c>
      <c r="C18" s="162"/>
      <c r="D18" s="256">
        <v>32</v>
      </c>
      <c r="E18" s="162"/>
      <c r="F18" s="118">
        <v>476497</v>
      </c>
      <c r="G18" s="127"/>
      <c r="H18" s="118">
        <v>0</v>
      </c>
      <c r="I18" s="127"/>
      <c r="J18" s="118">
        <v>0</v>
      </c>
      <c r="K18" s="127"/>
      <c r="L18" s="118">
        <v>0</v>
      </c>
      <c r="M18" s="127"/>
      <c r="N18" s="118">
        <v>-624771</v>
      </c>
      <c r="O18" s="127"/>
      <c r="P18" s="118">
        <v>0</v>
      </c>
      <c r="Q18" s="127"/>
      <c r="R18" s="118">
        <f>SUM(P18:Q18)</f>
        <v>0</v>
      </c>
      <c r="S18" s="127"/>
      <c r="T18" s="118">
        <f>SUM(F18:P18)</f>
        <v>-148274</v>
      </c>
    </row>
    <row r="19" spans="1:20" s="21" customFormat="1" ht="17.850000000000001" customHeight="1" x14ac:dyDescent="0.3">
      <c r="A19" s="21" t="s">
        <v>142</v>
      </c>
      <c r="C19" s="162"/>
      <c r="D19" s="162"/>
      <c r="E19" s="162"/>
      <c r="F19" s="166"/>
      <c r="G19" s="167"/>
      <c r="H19" s="166"/>
      <c r="I19" s="167"/>
      <c r="J19" s="166"/>
      <c r="K19" s="167"/>
      <c r="L19" s="166"/>
      <c r="M19" s="167"/>
      <c r="N19" s="166"/>
      <c r="O19" s="167"/>
      <c r="P19" s="166"/>
      <c r="Q19" s="167"/>
      <c r="R19" s="166"/>
      <c r="S19" s="167"/>
      <c r="T19" s="166"/>
    </row>
    <row r="20" spans="1:20" s="21" customFormat="1" ht="17.850000000000001" customHeight="1" x14ac:dyDescent="0.3">
      <c r="B20" s="106" t="s">
        <v>144</v>
      </c>
      <c r="C20" s="162"/>
      <c r="D20" s="162"/>
      <c r="E20" s="162"/>
      <c r="F20" s="166">
        <v>0</v>
      </c>
      <c r="G20" s="167"/>
      <c r="H20" s="166">
        <v>0</v>
      </c>
      <c r="I20" s="167"/>
      <c r="J20" s="166">
        <v>0</v>
      </c>
      <c r="K20" s="167"/>
      <c r="L20" s="166">
        <v>0</v>
      </c>
      <c r="M20" s="167"/>
      <c r="N20" s="166">
        <v>-49543</v>
      </c>
      <c r="O20" s="167"/>
      <c r="P20" s="166">
        <v>0</v>
      </c>
      <c r="Q20" s="167"/>
      <c r="R20" s="118">
        <f>SUM(P20:Q20)</f>
        <v>0</v>
      </c>
      <c r="S20" s="167"/>
      <c r="T20" s="118">
        <f>SUM(F20:P20)</f>
        <v>-49543</v>
      </c>
    </row>
    <row r="21" spans="1:20" s="21" customFormat="1" ht="17.850000000000001" customHeight="1" x14ac:dyDescent="0.3">
      <c r="A21" s="21" t="s">
        <v>257</v>
      </c>
      <c r="C21" s="162"/>
      <c r="D21" s="162"/>
      <c r="E21" s="162"/>
      <c r="F21" s="168">
        <v>0</v>
      </c>
      <c r="G21" s="167"/>
      <c r="H21" s="168">
        <v>0</v>
      </c>
      <c r="I21" s="167"/>
      <c r="J21" s="168">
        <v>0</v>
      </c>
      <c r="K21" s="167"/>
      <c r="L21" s="168">
        <v>0</v>
      </c>
      <c r="M21" s="167"/>
      <c r="N21" s="168">
        <v>852988</v>
      </c>
      <c r="O21" s="167"/>
      <c r="P21" s="168">
        <v>530</v>
      </c>
      <c r="Q21" s="169"/>
      <c r="R21" s="144">
        <f>SUM(P21:Q21)</f>
        <v>530</v>
      </c>
      <c r="S21" s="169"/>
      <c r="T21" s="144">
        <f>SUM(F21:P21)</f>
        <v>853518</v>
      </c>
    </row>
    <row r="22" spans="1:20" s="21" customFormat="1" ht="6" customHeight="1" x14ac:dyDescent="0.3">
      <c r="C22" s="162"/>
      <c r="D22" s="162"/>
      <c r="E22" s="162"/>
      <c r="F22" s="166"/>
      <c r="G22" s="167"/>
      <c r="H22" s="166"/>
      <c r="I22" s="167"/>
      <c r="J22" s="166"/>
      <c r="K22" s="167"/>
      <c r="L22" s="166"/>
      <c r="M22" s="167"/>
      <c r="N22" s="166"/>
      <c r="O22" s="167"/>
      <c r="P22" s="166"/>
      <c r="Q22" s="167"/>
      <c r="R22" s="166"/>
      <c r="S22" s="167"/>
      <c r="T22" s="166"/>
    </row>
    <row r="23" spans="1:20" s="21" customFormat="1" ht="17.850000000000001" customHeight="1" thickBot="1" x14ac:dyDescent="0.35">
      <c r="A23" s="100" t="s">
        <v>220</v>
      </c>
      <c r="C23" s="162"/>
      <c r="D23" s="162"/>
      <c r="E23" s="162"/>
      <c r="F23" s="186">
        <f>SUM(F16:F22)</f>
        <v>10011081</v>
      </c>
      <c r="G23" s="166"/>
      <c r="H23" s="186">
        <f>SUM(H16:H22)</f>
        <v>-90502</v>
      </c>
      <c r="I23" s="166"/>
      <c r="J23" s="186">
        <f>SUM(J16:J22)</f>
        <v>508000</v>
      </c>
      <c r="K23" s="166"/>
      <c r="L23" s="186">
        <f>SUM(L16:L22)</f>
        <v>599600</v>
      </c>
      <c r="M23" s="166"/>
      <c r="N23" s="186">
        <f>SUM(N16:N22)</f>
        <v>3846620</v>
      </c>
      <c r="O23" s="166"/>
      <c r="P23" s="186">
        <f>SUM(P16:P22)</f>
        <v>-6543</v>
      </c>
      <c r="Q23" s="166"/>
      <c r="R23" s="186">
        <f>SUM(R16:R22)</f>
        <v>-6543</v>
      </c>
      <c r="S23" s="166"/>
      <c r="T23" s="186">
        <f>SUM(T16:T22)</f>
        <v>14868256</v>
      </c>
    </row>
    <row r="24" spans="1:20" s="21" customFormat="1" ht="12" customHeight="1" thickTop="1" x14ac:dyDescent="0.3">
      <c r="A24" s="100"/>
      <c r="C24" s="162"/>
      <c r="D24" s="162"/>
      <c r="E24" s="162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</row>
    <row r="25" spans="1:20" s="21" customFormat="1" ht="17.850000000000001" customHeight="1" x14ac:dyDescent="0.3">
      <c r="A25" s="100" t="s">
        <v>265</v>
      </c>
      <c r="C25" s="162"/>
      <c r="D25" s="162"/>
      <c r="E25" s="162"/>
      <c r="F25" s="35">
        <f>F23</f>
        <v>10011081</v>
      </c>
      <c r="G25" s="166"/>
      <c r="H25" s="35">
        <f>H23</f>
        <v>-90502</v>
      </c>
      <c r="I25" s="166"/>
      <c r="J25" s="35">
        <f>J23</f>
        <v>508000</v>
      </c>
      <c r="K25" s="166"/>
      <c r="L25" s="35">
        <f>L23</f>
        <v>599600</v>
      </c>
      <c r="M25" s="166"/>
      <c r="N25" s="35">
        <f>N23</f>
        <v>3846620</v>
      </c>
      <c r="O25" s="166"/>
      <c r="P25" s="35">
        <f>P23</f>
        <v>-6543</v>
      </c>
      <c r="Q25" s="166"/>
      <c r="R25" s="35">
        <f>R23</f>
        <v>-6543</v>
      </c>
      <c r="S25" s="166"/>
      <c r="T25" s="35">
        <f>T23</f>
        <v>14868256</v>
      </c>
    </row>
    <row r="26" spans="1:20" s="21" customFormat="1" ht="17.850000000000001" customHeight="1" x14ac:dyDescent="0.3">
      <c r="A26" s="21" t="s">
        <v>266</v>
      </c>
      <c r="C26" s="162"/>
      <c r="D26" s="256">
        <v>4</v>
      </c>
      <c r="E26" s="162"/>
      <c r="F26" s="35">
        <v>0</v>
      </c>
      <c r="G26" s="166"/>
      <c r="H26" s="35">
        <v>0</v>
      </c>
      <c r="I26" s="166"/>
      <c r="J26" s="35">
        <v>0</v>
      </c>
      <c r="K26" s="166"/>
      <c r="L26" s="35">
        <v>0</v>
      </c>
      <c r="M26" s="166"/>
      <c r="N26" s="35">
        <v>-1101</v>
      </c>
      <c r="O26" s="166"/>
      <c r="P26" s="35">
        <v>0</v>
      </c>
      <c r="Q26" s="166"/>
      <c r="R26" s="35">
        <v>0</v>
      </c>
      <c r="S26" s="166"/>
      <c r="T26" s="35">
        <f>SUM(F26:P26)</f>
        <v>-1101</v>
      </c>
    </row>
    <row r="27" spans="1:20" s="21" customFormat="1" ht="17.850000000000001" customHeight="1" x14ac:dyDescent="0.3">
      <c r="A27" s="21" t="s">
        <v>267</v>
      </c>
      <c r="C27" s="162"/>
      <c r="D27" s="256">
        <v>4</v>
      </c>
      <c r="E27" s="162"/>
      <c r="F27" s="72">
        <v>0</v>
      </c>
      <c r="G27" s="166"/>
      <c r="H27" s="72">
        <v>0</v>
      </c>
      <c r="I27" s="166"/>
      <c r="J27" s="72">
        <v>-508000</v>
      </c>
      <c r="K27" s="166"/>
      <c r="L27" s="72">
        <v>0</v>
      </c>
      <c r="M27" s="166"/>
      <c r="N27" s="72">
        <v>0</v>
      </c>
      <c r="O27" s="166"/>
      <c r="P27" s="72">
        <v>0</v>
      </c>
      <c r="Q27" s="166"/>
      <c r="R27" s="72">
        <v>0</v>
      </c>
      <c r="S27" s="166"/>
      <c r="T27" s="72">
        <f>SUM(F27:P27)</f>
        <v>-508000</v>
      </c>
    </row>
    <row r="28" spans="1:20" s="21" customFormat="1" ht="17.850000000000001" customHeight="1" x14ac:dyDescent="0.3">
      <c r="A28" s="100" t="s">
        <v>265</v>
      </c>
      <c r="C28" s="162"/>
      <c r="D28" s="162"/>
      <c r="E28" s="162"/>
      <c r="F28" s="35">
        <f>SUM(F25:F27)</f>
        <v>10011081</v>
      </c>
      <c r="G28" s="166"/>
      <c r="H28" s="35">
        <f>SUM(H25:H27)</f>
        <v>-90502</v>
      </c>
      <c r="I28" s="166"/>
      <c r="J28" s="35">
        <f>SUM(J25:J27)</f>
        <v>0</v>
      </c>
      <c r="K28" s="166"/>
      <c r="L28" s="35">
        <f>SUM(L25:L27)</f>
        <v>599600</v>
      </c>
      <c r="M28" s="166"/>
      <c r="N28" s="35">
        <f>SUM(N25:N27)</f>
        <v>3845519</v>
      </c>
      <c r="O28" s="166"/>
      <c r="P28" s="35">
        <f>SUM(P25:P27)</f>
        <v>-6543</v>
      </c>
      <c r="Q28" s="166"/>
      <c r="R28" s="35">
        <f>SUM(R25:R27)</f>
        <v>-6543</v>
      </c>
      <c r="S28" s="166"/>
      <c r="T28" s="35">
        <f>SUM(T25:T27)</f>
        <v>14359155</v>
      </c>
    </row>
    <row r="29" spans="1:20" s="21" customFormat="1" ht="6" customHeight="1" x14ac:dyDescent="0.3">
      <c r="C29" s="162"/>
      <c r="D29" s="162"/>
      <c r="E29" s="162"/>
      <c r="F29" s="35"/>
      <c r="G29" s="166"/>
      <c r="H29" s="35"/>
      <c r="I29" s="166"/>
      <c r="J29" s="35"/>
      <c r="K29" s="166"/>
      <c r="L29" s="35"/>
      <c r="M29" s="166"/>
      <c r="N29" s="35"/>
      <c r="O29" s="166"/>
      <c r="P29" s="35"/>
      <c r="Q29" s="166"/>
      <c r="R29" s="35"/>
      <c r="S29" s="166"/>
      <c r="T29" s="35"/>
    </row>
    <row r="30" spans="1:20" s="21" customFormat="1" ht="17.850000000000001" customHeight="1" x14ac:dyDescent="0.3">
      <c r="A30" s="100" t="s">
        <v>268</v>
      </c>
      <c r="C30" s="162"/>
      <c r="D30" s="162"/>
      <c r="E30" s="162"/>
      <c r="F30" s="35"/>
      <c r="G30" s="166"/>
      <c r="H30" s="35"/>
      <c r="I30" s="166"/>
      <c r="J30" s="35"/>
      <c r="K30" s="166"/>
      <c r="L30" s="35"/>
      <c r="M30" s="166"/>
      <c r="N30" s="35"/>
      <c r="O30" s="166"/>
      <c r="P30" s="35"/>
      <c r="Q30" s="166"/>
      <c r="R30" s="35"/>
      <c r="S30" s="166"/>
      <c r="T30" s="35"/>
    </row>
    <row r="31" spans="1:20" s="21" customFormat="1" ht="17.850000000000001" customHeight="1" x14ac:dyDescent="0.3">
      <c r="A31" s="21" t="s">
        <v>141</v>
      </c>
      <c r="F31" s="79">
        <v>0</v>
      </c>
      <c r="G31" s="127"/>
      <c r="H31" s="79">
        <v>0</v>
      </c>
      <c r="I31" s="127"/>
      <c r="J31" s="79">
        <v>0</v>
      </c>
      <c r="K31" s="127"/>
      <c r="L31" s="79">
        <v>36000</v>
      </c>
      <c r="M31" s="118"/>
      <c r="N31" s="79">
        <v>-36000</v>
      </c>
      <c r="O31" s="118"/>
      <c r="P31" s="79">
        <v>0</v>
      </c>
      <c r="Q31" s="127"/>
      <c r="R31" s="79">
        <f>SUM(P31:Q31)</f>
        <v>0</v>
      </c>
      <c r="S31" s="127"/>
      <c r="T31" s="79">
        <f>SUM(F31:P31)</f>
        <v>0</v>
      </c>
    </row>
    <row r="32" spans="1:20" s="21" customFormat="1" ht="17.850000000000001" customHeight="1" x14ac:dyDescent="0.3">
      <c r="A32" s="21" t="s">
        <v>289</v>
      </c>
      <c r="D32" s="256">
        <v>32</v>
      </c>
      <c r="F32" s="79">
        <v>0</v>
      </c>
      <c r="G32" s="127"/>
      <c r="H32" s="79">
        <v>0</v>
      </c>
      <c r="I32" s="127"/>
      <c r="J32" s="79">
        <v>0</v>
      </c>
      <c r="K32" s="127"/>
      <c r="L32" s="79">
        <v>0</v>
      </c>
      <c r="M32" s="127"/>
      <c r="N32" s="79">
        <v>-200215</v>
      </c>
      <c r="O32" s="127"/>
      <c r="P32" s="79">
        <v>0</v>
      </c>
      <c r="Q32" s="127"/>
      <c r="R32" s="79">
        <f>SUM(P32:Q32)</f>
        <v>0</v>
      </c>
      <c r="S32" s="127"/>
      <c r="T32" s="79">
        <f>SUM(F32:P32)</f>
        <v>-200215</v>
      </c>
    </row>
    <row r="33" spans="1:20" s="21" customFormat="1" ht="17.850000000000001" customHeight="1" x14ac:dyDescent="0.3">
      <c r="A33" s="21" t="s">
        <v>111</v>
      </c>
      <c r="F33" s="72">
        <v>0</v>
      </c>
      <c r="G33" s="167"/>
      <c r="H33" s="72">
        <v>0</v>
      </c>
      <c r="I33" s="167"/>
      <c r="J33" s="72">
        <v>0</v>
      </c>
      <c r="K33" s="167"/>
      <c r="L33" s="72">
        <v>0</v>
      </c>
      <c r="M33" s="167"/>
      <c r="N33" s="72">
        <f>'9-10'!K44</f>
        <v>683569</v>
      </c>
      <c r="O33" s="167"/>
      <c r="P33" s="72">
        <f>'9-10'!K73</f>
        <v>-202</v>
      </c>
      <c r="Q33" s="169"/>
      <c r="R33" s="84">
        <f>SUM(P33:Q33)</f>
        <v>-202</v>
      </c>
      <c r="S33" s="169"/>
      <c r="T33" s="84">
        <f>SUM(F33:P33)</f>
        <v>683367</v>
      </c>
    </row>
    <row r="34" spans="1:20" s="21" customFormat="1" ht="6" customHeight="1" x14ac:dyDescent="0.3">
      <c r="F34" s="35"/>
      <c r="G34" s="167"/>
      <c r="H34" s="35"/>
      <c r="I34" s="167"/>
      <c r="J34" s="35"/>
      <c r="K34" s="167"/>
      <c r="L34" s="35"/>
      <c r="M34" s="167"/>
      <c r="N34" s="35"/>
      <c r="O34" s="167"/>
      <c r="P34" s="35"/>
      <c r="Q34" s="167"/>
      <c r="R34" s="35"/>
      <c r="S34" s="167"/>
      <c r="T34" s="35"/>
    </row>
    <row r="35" spans="1:20" ht="17.850000000000001" customHeight="1" thickBot="1" x14ac:dyDescent="0.35">
      <c r="A35" s="100" t="s">
        <v>264</v>
      </c>
      <c r="B35" s="1"/>
      <c r="C35" s="1"/>
      <c r="D35" s="1"/>
      <c r="E35" s="1"/>
      <c r="F35" s="52">
        <f>SUM(F28:F33)</f>
        <v>10011081</v>
      </c>
      <c r="H35" s="52">
        <f>SUM(H28:H33)</f>
        <v>-90502</v>
      </c>
      <c r="I35" s="166"/>
      <c r="J35" s="52">
        <f>SUM(J28:J33)</f>
        <v>0</v>
      </c>
      <c r="K35" s="166"/>
      <c r="L35" s="52">
        <f>SUM(L28:L33)</f>
        <v>635600</v>
      </c>
      <c r="M35" s="166"/>
      <c r="N35" s="52">
        <f>SUM(N28:N33)</f>
        <v>4292873</v>
      </c>
      <c r="O35" s="166"/>
      <c r="P35" s="52">
        <f>SUM(P28:P33)</f>
        <v>-6745</v>
      </c>
      <c r="Q35" s="166"/>
      <c r="R35" s="52">
        <f>SUM(R28:R33)</f>
        <v>-6745</v>
      </c>
      <c r="S35" s="166"/>
      <c r="T35" s="52">
        <f>SUM(T28:T33)</f>
        <v>14842307</v>
      </c>
    </row>
    <row r="36" spans="1:20" ht="9.75" customHeight="1" thickTop="1" x14ac:dyDescent="0.3">
      <c r="A36" s="100"/>
      <c r="B36" s="1"/>
      <c r="C36" s="1"/>
      <c r="D36" s="1"/>
      <c r="E36" s="1"/>
      <c r="I36" s="166"/>
      <c r="K36" s="166"/>
      <c r="M36" s="166"/>
      <c r="O36" s="166"/>
      <c r="Q36" s="166"/>
      <c r="S36" s="166"/>
    </row>
    <row r="37" spans="1:20" ht="22.35" customHeight="1" x14ac:dyDescent="0.3">
      <c r="A37" s="107" t="s">
        <v>35</v>
      </c>
      <c r="B37" s="108"/>
      <c r="C37" s="109"/>
      <c r="D37" s="109"/>
      <c r="E37" s="109"/>
      <c r="F37" s="65"/>
      <c r="G37" s="236"/>
      <c r="H37" s="65"/>
      <c r="I37" s="236"/>
      <c r="J37" s="65"/>
      <c r="K37" s="236"/>
      <c r="L37" s="65"/>
      <c r="M37" s="236"/>
      <c r="N37" s="65"/>
      <c r="O37" s="236"/>
      <c r="P37" s="65"/>
      <c r="Q37" s="236"/>
      <c r="R37" s="65"/>
      <c r="S37" s="236"/>
      <c r="T37" s="65"/>
    </row>
    <row r="52" spans="15:17" x14ac:dyDescent="0.3">
      <c r="O52" s="166"/>
      <c r="Q52" s="166"/>
    </row>
  </sheetData>
  <mergeCells count="3">
    <mergeCell ref="F5:T5"/>
    <mergeCell ref="P6:R6"/>
    <mergeCell ref="L10:N10"/>
  </mergeCells>
  <pageMargins left="0.4" right="0.4" top="0.5" bottom="0.6" header="0.49" footer="0.4"/>
  <pageSetup paperSize="9" scale="8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7"/>
  <sheetViews>
    <sheetView tabSelected="1" zoomScale="90" zoomScaleNormal="90" zoomScaleSheetLayoutView="85" workbookViewId="0">
      <selection activeCell="G10" sqref="G10"/>
    </sheetView>
  </sheetViews>
  <sheetFormatPr defaultColWidth="7.5546875" defaultRowHeight="20.100000000000001" customHeight="1" x14ac:dyDescent="0.3"/>
  <cols>
    <col min="1" max="3" width="1.44140625" style="110" customWidth="1"/>
    <col min="4" max="4" width="40.77734375" style="110" customWidth="1"/>
    <col min="5" max="5" width="7.5546875" style="111" customWidth="1"/>
    <col min="6" max="6" width="0.5546875" style="110" customWidth="1"/>
    <col min="7" max="7" width="10.77734375" style="125" customWidth="1"/>
    <col min="8" max="8" width="0.5546875" style="125" customWidth="1"/>
    <col min="9" max="9" width="11.77734375" style="125" customWidth="1"/>
    <col min="10" max="10" width="0.5546875" style="125" customWidth="1"/>
    <col min="11" max="11" width="10.77734375" style="118" customWidth="1"/>
    <col min="12" max="12" width="0.5546875" style="125" customWidth="1"/>
    <col min="13" max="13" width="10.77734375" style="118" customWidth="1"/>
    <col min="14" max="196" width="7.5546875" style="110"/>
    <col min="197" max="198" width="1.44140625" style="110" customWidth="1"/>
    <col min="199" max="199" width="48.5546875" style="110" customWidth="1"/>
    <col min="200" max="200" width="7" style="110" customWidth="1"/>
    <col min="201" max="201" width="0.77734375" style="110" customWidth="1"/>
    <col min="202" max="202" width="11.77734375" style="110" customWidth="1"/>
    <col min="203" max="203" width="0.77734375" style="110" customWidth="1"/>
    <col min="204" max="204" width="11.77734375" style="110" customWidth="1"/>
    <col min="205" max="205" width="0.77734375" style="110" customWidth="1"/>
    <col min="206" max="206" width="11.77734375" style="110" customWidth="1"/>
    <col min="207" max="207" width="0.77734375" style="110" customWidth="1"/>
    <col min="208" max="208" width="11.77734375" style="110" customWidth="1"/>
    <col min="209" max="452" width="7.5546875" style="110"/>
    <col min="453" max="454" width="1.44140625" style="110" customWidth="1"/>
    <col min="455" max="455" width="48.5546875" style="110" customWidth="1"/>
    <col min="456" max="456" width="7" style="110" customWidth="1"/>
    <col min="457" max="457" width="0.77734375" style="110" customWidth="1"/>
    <col min="458" max="458" width="11.77734375" style="110" customWidth="1"/>
    <col min="459" max="459" width="0.77734375" style="110" customWidth="1"/>
    <col min="460" max="460" width="11.77734375" style="110" customWidth="1"/>
    <col min="461" max="461" width="0.77734375" style="110" customWidth="1"/>
    <col min="462" max="462" width="11.77734375" style="110" customWidth="1"/>
    <col min="463" max="463" width="0.77734375" style="110" customWidth="1"/>
    <col min="464" max="464" width="11.77734375" style="110" customWidth="1"/>
    <col min="465" max="708" width="7.5546875" style="110"/>
    <col min="709" max="710" width="1.44140625" style="110" customWidth="1"/>
    <col min="711" max="711" width="48.5546875" style="110" customWidth="1"/>
    <col min="712" max="712" width="7" style="110" customWidth="1"/>
    <col min="713" max="713" width="0.77734375" style="110" customWidth="1"/>
    <col min="714" max="714" width="11.77734375" style="110" customWidth="1"/>
    <col min="715" max="715" width="0.77734375" style="110" customWidth="1"/>
    <col min="716" max="716" width="11.77734375" style="110" customWidth="1"/>
    <col min="717" max="717" width="0.77734375" style="110" customWidth="1"/>
    <col min="718" max="718" width="11.77734375" style="110" customWidth="1"/>
    <col min="719" max="719" width="0.77734375" style="110" customWidth="1"/>
    <col min="720" max="720" width="11.77734375" style="110" customWidth="1"/>
    <col min="721" max="964" width="7.5546875" style="110"/>
    <col min="965" max="966" width="1.44140625" style="110" customWidth="1"/>
    <col min="967" max="967" width="48.5546875" style="110" customWidth="1"/>
    <col min="968" max="968" width="7" style="110" customWidth="1"/>
    <col min="969" max="969" width="0.77734375" style="110" customWidth="1"/>
    <col min="970" max="970" width="11.77734375" style="110" customWidth="1"/>
    <col min="971" max="971" width="0.77734375" style="110" customWidth="1"/>
    <col min="972" max="972" width="11.77734375" style="110" customWidth="1"/>
    <col min="973" max="973" width="0.77734375" style="110" customWidth="1"/>
    <col min="974" max="974" width="11.77734375" style="110" customWidth="1"/>
    <col min="975" max="975" width="0.77734375" style="110" customWidth="1"/>
    <col min="976" max="976" width="11.77734375" style="110" customWidth="1"/>
    <col min="977" max="1220" width="7.5546875" style="110"/>
    <col min="1221" max="1222" width="1.44140625" style="110" customWidth="1"/>
    <col min="1223" max="1223" width="48.5546875" style="110" customWidth="1"/>
    <col min="1224" max="1224" width="7" style="110" customWidth="1"/>
    <col min="1225" max="1225" width="0.77734375" style="110" customWidth="1"/>
    <col min="1226" max="1226" width="11.77734375" style="110" customWidth="1"/>
    <col min="1227" max="1227" width="0.77734375" style="110" customWidth="1"/>
    <col min="1228" max="1228" width="11.77734375" style="110" customWidth="1"/>
    <col min="1229" max="1229" width="0.77734375" style="110" customWidth="1"/>
    <col min="1230" max="1230" width="11.77734375" style="110" customWidth="1"/>
    <col min="1231" max="1231" width="0.77734375" style="110" customWidth="1"/>
    <col min="1232" max="1232" width="11.77734375" style="110" customWidth="1"/>
    <col min="1233" max="1476" width="7.5546875" style="110"/>
    <col min="1477" max="1478" width="1.44140625" style="110" customWidth="1"/>
    <col min="1479" max="1479" width="48.5546875" style="110" customWidth="1"/>
    <col min="1480" max="1480" width="7" style="110" customWidth="1"/>
    <col min="1481" max="1481" width="0.77734375" style="110" customWidth="1"/>
    <col min="1482" max="1482" width="11.77734375" style="110" customWidth="1"/>
    <col min="1483" max="1483" width="0.77734375" style="110" customWidth="1"/>
    <col min="1484" max="1484" width="11.77734375" style="110" customWidth="1"/>
    <col min="1485" max="1485" width="0.77734375" style="110" customWidth="1"/>
    <col min="1486" max="1486" width="11.77734375" style="110" customWidth="1"/>
    <col min="1487" max="1487" width="0.77734375" style="110" customWidth="1"/>
    <col min="1488" max="1488" width="11.77734375" style="110" customWidth="1"/>
    <col min="1489" max="1732" width="7.5546875" style="110"/>
    <col min="1733" max="1734" width="1.44140625" style="110" customWidth="1"/>
    <col min="1735" max="1735" width="48.5546875" style="110" customWidth="1"/>
    <col min="1736" max="1736" width="7" style="110" customWidth="1"/>
    <col min="1737" max="1737" width="0.77734375" style="110" customWidth="1"/>
    <col min="1738" max="1738" width="11.77734375" style="110" customWidth="1"/>
    <col min="1739" max="1739" width="0.77734375" style="110" customWidth="1"/>
    <col min="1740" max="1740" width="11.77734375" style="110" customWidth="1"/>
    <col min="1741" max="1741" width="0.77734375" style="110" customWidth="1"/>
    <col min="1742" max="1742" width="11.77734375" style="110" customWidth="1"/>
    <col min="1743" max="1743" width="0.77734375" style="110" customWidth="1"/>
    <col min="1744" max="1744" width="11.77734375" style="110" customWidth="1"/>
    <col min="1745" max="1988" width="7.5546875" style="110"/>
    <col min="1989" max="1990" width="1.44140625" style="110" customWidth="1"/>
    <col min="1991" max="1991" width="48.5546875" style="110" customWidth="1"/>
    <col min="1992" max="1992" width="7" style="110" customWidth="1"/>
    <col min="1993" max="1993" width="0.77734375" style="110" customWidth="1"/>
    <col min="1994" max="1994" width="11.77734375" style="110" customWidth="1"/>
    <col min="1995" max="1995" width="0.77734375" style="110" customWidth="1"/>
    <col min="1996" max="1996" width="11.77734375" style="110" customWidth="1"/>
    <col min="1997" max="1997" width="0.77734375" style="110" customWidth="1"/>
    <col min="1998" max="1998" width="11.77734375" style="110" customWidth="1"/>
    <col min="1999" max="1999" width="0.77734375" style="110" customWidth="1"/>
    <col min="2000" max="2000" width="11.77734375" style="110" customWidth="1"/>
    <col min="2001" max="2244" width="7.5546875" style="110"/>
    <col min="2245" max="2246" width="1.44140625" style="110" customWidth="1"/>
    <col min="2247" max="2247" width="48.5546875" style="110" customWidth="1"/>
    <col min="2248" max="2248" width="7" style="110" customWidth="1"/>
    <col min="2249" max="2249" width="0.77734375" style="110" customWidth="1"/>
    <col min="2250" max="2250" width="11.77734375" style="110" customWidth="1"/>
    <col min="2251" max="2251" width="0.77734375" style="110" customWidth="1"/>
    <col min="2252" max="2252" width="11.77734375" style="110" customWidth="1"/>
    <col min="2253" max="2253" width="0.77734375" style="110" customWidth="1"/>
    <col min="2254" max="2254" width="11.77734375" style="110" customWidth="1"/>
    <col min="2255" max="2255" width="0.77734375" style="110" customWidth="1"/>
    <col min="2256" max="2256" width="11.77734375" style="110" customWidth="1"/>
    <col min="2257" max="2500" width="7.5546875" style="110"/>
    <col min="2501" max="2502" width="1.44140625" style="110" customWidth="1"/>
    <col min="2503" max="2503" width="48.5546875" style="110" customWidth="1"/>
    <col min="2504" max="2504" width="7" style="110" customWidth="1"/>
    <col min="2505" max="2505" width="0.77734375" style="110" customWidth="1"/>
    <col min="2506" max="2506" width="11.77734375" style="110" customWidth="1"/>
    <col min="2507" max="2507" width="0.77734375" style="110" customWidth="1"/>
    <col min="2508" max="2508" width="11.77734375" style="110" customWidth="1"/>
    <col min="2509" max="2509" width="0.77734375" style="110" customWidth="1"/>
    <col min="2510" max="2510" width="11.77734375" style="110" customWidth="1"/>
    <col min="2511" max="2511" width="0.77734375" style="110" customWidth="1"/>
    <col min="2512" max="2512" width="11.77734375" style="110" customWidth="1"/>
    <col min="2513" max="2756" width="7.5546875" style="110"/>
    <col min="2757" max="2758" width="1.44140625" style="110" customWidth="1"/>
    <col min="2759" max="2759" width="48.5546875" style="110" customWidth="1"/>
    <col min="2760" max="2760" width="7" style="110" customWidth="1"/>
    <col min="2761" max="2761" width="0.77734375" style="110" customWidth="1"/>
    <col min="2762" max="2762" width="11.77734375" style="110" customWidth="1"/>
    <col min="2763" max="2763" width="0.77734375" style="110" customWidth="1"/>
    <col min="2764" max="2764" width="11.77734375" style="110" customWidth="1"/>
    <col min="2765" max="2765" width="0.77734375" style="110" customWidth="1"/>
    <col min="2766" max="2766" width="11.77734375" style="110" customWidth="1"/>
    <col min="2767" max="2767" width="0.77734375" style="110" customWidth="1"/>
    <col min="2768" max="2768" width="11.77734375" style="110" customWidth="1"/>
    <col min="2769" max="3012" width="7.5546875" style="110"/>
    <col min="3013" max="3014" width="1.44140625" style="110" customWidth="1"/>
    <col min="3015" max="3015" width="48.5546875" style="110" customWidth="1"/>
    <col min="3016" max="3016" width="7" style="110" customWidth="1"/>
    <col min="3017" max="3017" width="0.77734375" style="110" customWidth="1"/>
    <col min="3018" max="3018" width="11.77734375" style="110" customWidth="1"/>
    <col min="3019" max="3019" width="0.77734375" style="110" customWidth="1"/>
    <col min="3020" max="3020" width="11.77734375" style="110" customWidth="1"/>
    <col min="3021" max="3021" width="0.77734375" style="110" customWidth="1"/>
    <col min="3022" max="3022" width="11.77734375" style="110" customWidth="1"/>
    <col min="3023" max="3023" width="0.77734375" style="110" customWidth="1"/>
    <col min="3024" max="3024" width="11.77734375" style="110" customWidth="1"/>
    <col min="3025" max="3268" width="7.5546875" style="110"/>
    <col min="3269" max="3270" width="1.44140625" style="110" customWidth="1"/>
    <col min="3271" max="3271" width="48.5546875" style="110" customWidth="1"/>
    <col min="3272" max="3272" width="7" style="110" customWidth="1"/>
    <col min="3273" max="3273" width="0.77734375" style="110" customWidth="1"/>
    <col min="3274" max="3274" width="11.77734375" style="110" customWidth="1"/>
    <col min="3275" max="3275" width="0.77734375" style="110" customWidth="1"/>
    <col min="3276" max="3276" width="11.77734375" style="110" customWidth="1"/>
    <col min="3277" max="3277" width="0.77734375" style="110" customWidth="1"/>
    <col min="3278" max="3278" width="11.77734375" style="110" customWidth="1"/>
    <col min="3279" max="3279" width="0.77734375" style="110" customWidth="1"/>
    <col min="3280" max="3280" width="11.77734375" style="110" customWidth="1"/>
    <col min="3281" max="3524" width="7.5546875" style="110"/>
    <col min="3525" max="3526" width="1.44140625" style="110" customWidth="1"/>
    <col min="3527" max="3527" width="48.5546875" style="110" customWidth="1"/>
    <col min="3528" max="3528" width="7" style="110" customWidth="1"/>
    <col min="3529" max="3529" width="0.77734375" style="110" customWidth="1"/>
    <col min="3530" max="3530" width="11.77734375" style="110" customWidth="1"/>
    <col min="3531" max="3531" width="0.77734375" style="110" customWidth="1"/>
    <col min="3532" max="3532" width="11.77734375" style="110" customWidth="1"/>
    <col min="3533" max="3533" width="0.77734375" style="110" customWidth="1"/>
    <col min="3534" max="3534" width="11.77734375" style="110" customWidth="1"/>
    <col min="3535" max="3535" width="0.77734375" style="110" customWidth="1"/>
    <col min="3536" max="3536" width="11.77734375" style="110" customWidth="1"/>
    <col min="3537" max="3780" width="7.5546875" style="110"/>
    <col min="3781" max="3782" width="1.44140625" style="110" customWidth="1"/>
    <col min="3783" max="3783" width="48.5546875" style="110" customWidth="1"/>
    <col min="3784" max="3784" width="7" style="110" customWidth="1"/>
    <col min="3785" max="3785" width="0.77734375" style="110" customWidth="1"/>
    <col min="3786" max="3786" width="11.77734375" style="110" customWidth="1"/>
    <col min="3787" max="3787" width="0.77734375" style="110" customWidth="1"/>
    <col min="3788" max="3788" width="11.77734375" style="110" customWidth="1"/>
    <col min="3789" max="3789" width="0.77734375" style="110" customWidth="1"/>
    <col min="3790" max="3790" width="11.77734375" style="110" customWidth="1"/>
    <col min="3791" max="3791" width="0.77734375" style="110" customWidth="1"/>
    <col min="3792" max="3792" width="11.77734375" style="110" customWidth="1"/>
    <col min="3793" max="4036" width="7.5546875" style="110"/>
    <col min="4037" max="4038" width="1.44140625" style="110" customWidth="1"/>
    <col min="4039" max="4039" width="48.5546875" style="110" customWidth="1"/>
    <col min="4040" max="4040" width="7" style="110" customWidth="1"/>
    <col min="4041" max="4041" width="0.77734375" style="110" customWidth="1"/>
    <col min="4042" max="4042" width="11.77734375" style="110" customWidth="1"/>
    <col min="4043" max="4043" width="0.77734375" style="110" customWidth="1"/>
    <col min="4044" max="4044" width="11.77734375" style="110" customWidth="1"/>
    <col min="4045" max="4045" width="0.77734375" style="110" customWidth="1"/>
    <col min="4046" max="4046" width="11.77734375" style="110" customWidth="1"/>
    <col min="4047" max="4047" width="0.77734375" style="110" customWidth="1"/>
    <col min="4048" max="4048" width="11.77734375" style="110" customWidth="1"/>
    <col min="4049" max="4292" width="7.5546875" style="110"/>
    <col min="4293" max="4294" width="1.44140625" style="110" customWidth="1"/>
    <col min="4295" max="4295" width="48.5546875" style="110" customWidth="1"/>
    <col min="4296" max="4296" width="7" style="110" customWidth="1"/>
    <col min="4297" max="4297" width="0.77734375" style="110" customWidth="1"/>
    <col min="4298" max="4298" width="11.77734375" style="110" customWidth="1"/>
    <col min="4299" max="4299" width="0.77734375" style="110" customWidth="1"/>
    <col min="4300" max="4300" width="11.77734375" style="110" customWidth="1"/>
    <col min="4301" max="4301" width="0.77734375" style="110" customWidth="1"/>
    <col min="4302" max="4302" width="11.77734375" style="110" customWidth="1"/>
    <col min="4303" max="4303" width="0.77734375" style="110" customWidth="1"/>
    <col min="4304" max="4304" width="11.77734375" style="110" customWidth="1"/>
    <col min="4305" max="4548" width="7.5546875" style="110"/>
    <col min="4549" max="4550" width="1.44140625" style="110" customWidth="1"/>
    <col min="4551" max="4551" width="48.5546875" style="110" customWidth="1"/>
    <col min="4552" max="4552" width="7" style="110" customWidth="1"/>
    <col min="4553" max="4553" width="0.77734375" style="110" customWidth="1"/>
    <col min="4554" max="4554" width="11.77734375" style="110" customWidth="1"/>
    <col min="4555" max="4555" width="0.77734375" style="110" customWidth="1"/>
    <col min="4556" max="4556" width="11.77734375" style="110" customWidth="1"/>
    <col min="4557" max="4557" width="0.77734375" style="110" customWidth="1"/>
    <col min="4558" max="4558" width="11.77734375" style="110" customWidth="1"/>
    <col min="4559" max="4559" width="0.77734375" style="110" customWidth="1"/>
    <col min="4560" max="4560" width="11.77734375" style="110" customWidth="1"/>
    <col min="4561" max="4804" width="7.5546875" style="110"/>
    <col min="4805" max="4806" width="1.44140625" style="110" customWidth="1"/>
    <col min="4807" max="4807" width="48.5546875" style="110" customWidth="1"/>
    <col min="4808" max="4808" width="7" style="110" customWidth="1"/>
    <col min="4809" max="4809" width="0.77734375" style="110" customWidth="1"/>
    <col min="4810" max="4810" width="11.77734375" style="110" customWidth="1"/>
    <col min="4811" max="4811" width="0.77734375" style="110" customWidth="1"/>
    <col min="4812" max="4812" width="11.77734375" style="110" customWidth="1"/>
    <col min="4813" max="4813" width="0.77734375" style="110" customWidth="1"/>
    <col min="4814" max="4814" width="11.77734375" style="110" customWidth="1"/>
    <col min="4815" max="4815" width="0.77734375" style="110" customWidth="1"/>
    <col min="4816" max="4816" width="11.77734375" style="110" customWidth="1"/>
    <col min="4817" max="5060" width="7.5546875" style="110"/>
    <col min="5061" max="5062" width="1.44140625" style="110" customWidth="1"/>
    <col min="5063" max="5063" width="48.5546875" style="110" customWidth="1"/>
    <col min="5064" max="5064" width="7" style="110" customWidth="1"/>
    <col min="5065" max="5065" width="0.77734375" style="110" customWidth="1"/>
    <col min="5066" max="5066" width="11.77734375" style="110" customWidth="1"/>
    <col min="5067" max="5067" width="0.77734375" style="110" customWidth="1"/>
    <col min="5068" max="5068" width="11.77734375" style="110" customWidth="1"/>
    <col min="5069" max="5069" width="0.77734375" style="110" customWidth="1"/>
    <col min="5070" max="5070" width="11.77734375" style="110" customWidth="1"/>
    <col min="5071" max="5071" width="0.77734375" style="110" customWidth="1"/>
    <col min="5072" max="5072" width="11.77734375" style="110" customWidth="1"/>
    <col min="5073" max="5316" width="7.5546875" style="110"/>
    <col min="5317" max="5318" width="1.44140625" style="110" customWidth="1"/>
    <col min="5319" max="5319" width="48.5546875" style="110" customWidth="1"/>
    <col min="5320" max="5320" width="7" style="110" customWidth="1"/>
    <col min="5321" max="5321" width="0.77734375" style="110" customWidth="1"/>
    <col min="5322" max="5322" width="11.77734375" style="110" customWidth="1"/>
    <col min="5323" max="5323" width="0.77734375" style="110" customWidth="1"/>
    <col min="5324" max="5324" width="11.77734375" style="110" customWidth="1"/>
    <col min="5325" max="5325" width="0.77734375" style="110" customWidth="1"/>
    <col min="5326" max="5326" width="11.77734375" style="110" customWidth="1"/>
    <col min="5327" max="5327" width="0.77734375" style="110" customWidth="1"/>
    <col min="5328" max="5328" width="11.77734375" style="110" customWidth="1"/>
    <col min="5329" max="5572" width="7.5546875" style="110"/>
    <col min="5573" max="5574" width="1.44140625" style="110" customWidth="1"/>
    <col min="5575" max="5575" width="48.5546875" style="110" customWidth="1"/>
    <col min="5576" max="5576" width="7" style="110" customWidth="1"/>
    <col min="5577" max="5577" width="0.77734375" style="110" customWidth="1"/>
    <col min="5578" max="5578" width="11.77734375" style="110" customWidth="1"/>
    <col min="5579" max="5579" width="0.77734375" style="110" customWidth="1"/>
    <col min="5580" max="5580" width="11.77734375" style="110" customWidth="1"/>
    <col min="5581" max="5581" width="0.77734375" style="110" customWidth="1"/>
    <col min="5582" max="5582" width="11.77734375" style="110" customWidth="1"/>
    <col min="5583" max="5583" width="0.77734375" style="110" customWidth="1"/>
    <col min="5584" max="5584" width="11.77734375" style="110" customWidth="1"/>
    <col min="5585" max="5828" width="7.5546875" style="110"/>
    <col min="5829" max="5830" width="1.44140625" style="110" customWidth="1"/>
    <col min="5831" max="5831" width="48.5546875" style="110" customWidth="1"/>
    <col min="5832" max="5832" width="7" style="110" customWidth="1"/>
    <col min="5833" max="5833" width="0.77734375" style="110" customWidth="1"/>
    <col min="5834" max="5834" width="11.77734375" style="110" customWidth="1"/>
    <col min="5835" max="5835" width="0.77734375" style="110" customWidth="1"/>
    <col min="5836" max="5836" width="11.77734375" style="110" customWidth="1"/>
    <col min="5837" max="5837" width="0.77734375" style="110" customWidth="1"/>
    <col min="5838" max="5838" width="11.77734375" style="110" customWidth="1"/>
    <col min="5839" max="5839" width="0.77734375" style="110" customWidth="1"/>
    <col min="5840" max="5840" width="11.77734375" style="110" customWidth="1"/>
    <col min="5841" max="6084" width="7.5546875" style="110"/>
    <col min="6085" max="6086" width="1.44140625" style="110" customWidth="1"/>
    <col min="6087" max="6087" width="48.5546875" style="110" customWidth="1"/>
    <col min="6088" max="6088" width="7" style="110" customWidth="1"/>
    <col min="6089" max="6089" width="0.77734375" style="110" customWidth="1"/>
    <col min="6090" max="6090" width="11.77734375" style="110" customWidth="1"/>
    <col min="6091" max="6091" width="0.77734375" style="110" customWidth="1"/>
    <col min="6092" max="6092" width="11.77734375" style="110" customWidth="1"/>
    <col min="6093" max="6093" width="0.77734375" style="110" customWidth="1"/>
    <col min="6094" max="6094" width="11.77734375" style="110" customWidth="1"/>
    <col min="6095" max="6095" width="0.77734375" style="110" customWidth="1"/>
    <col min="6096" max="6096" width="11.77734375" style="110" customWidth="1"/>
    <col min="6097" max="6340" width="7.5546875" style="110"/>
    <col min="6341" max="6342" width="1.44140625" style="110" customWidth="1"/>
    <col min="6343" max="6343" width="48.5546875" style="110" customWidth="1"/>
    <col min="6344" max="6344" width="7" style="110" customWidth="1"/>
    <col min="6345" max="6345" width="0.77734375" style="110" customWidth="1"/>
    <col min="6346" max="6346" width="11.77734375" style="110" customWidth="1"/>
    <col min="6347" max="6347" width="0.77734375" style="110" customWidth="1"/>
    <col min="6348" max="6348" width="11.77734375" style="110" customWidth="1"/>
    <col min="6349" max="6349" width="0.77734375" style="110" customWidth="1"/>
    <col min="6350" max="6350" width="11.77734375" style="110" customWidth="1"/>
    <col min="6351" max="6351" width="0.77734375" style="110" customWidth="1"/>
    <col min="6352" max="6352" width="11.77734375" style="110" customWidth="1"/>
    <col min="6353" max="6596" width="7.5546875" style="110"/>
    <col min="6597" max="6598" width="1.44140625" style="110" customWidth="1"/>
    <col min="6599" max="6599" width="48.5546875" style="110" customWidth="1"/>
    <col min="6600" max="6600" width="7" style="110" customWidth="1"/>
    <col min="6601" max="6601" width="0.77734375" style="110" customWidth="1"/>
    <col min="6602" max="6602" width="11.77734375" style="110" customWidth="1"/>
    <col min="6603" max="6603" width="0.77734375" style="110" customWidth="1"/>
    <col min="6604" max="6604" width="11.77734375" style="110" customWidth="1"/>
    <col min="6605" max="6605" width="0.77734375" style="110" customWidth="1"/>
    <col min="6606" max="6606" width="11.77734375" style="110" customWidth="1"/>
    <col min="6607" max="6607" width="0.77734375" style="110" customWidth="1"/>
    <col min="6608" max="6608" width="11.77734375" style="110" customWidth="1"/>
    <col min="6609" max="6852" width="7.5546875" style="110"/>
    <col min="6853" max="6854" width="1.44140625" style="110" customWidth="1"/>
    <col min="6855" max="6855" width="48.5546875" style="110" customWidth="1"/>
    <col min="6856" max="6856" width="7" style="110" customWidth="1"/>
    <col min="6857" max="6857" width="0.77734375" style="110" customWidth="1"/>
    <col min="6858" max="6858" width="11.77734375" style="110" customWidth="1"/>
    <col min="6859" max="6859" width="0.77734375" style="110" customWidth="1"/>
    <col min="6860" max="6860" width="11.77734375" style="110" customWidth="1"/>
    <col min="6861" max="6861" width="0.77734375" style="110" customWidth="1"/>
    <col min="6862" max="6862" width="11.77734375" style="110" customWidth="1"/>
    <col min="6863" max="6863" width="0.77734375" style="110" customWidth="1"/>
    <col min="6864" max="6864" width="11.77734375" style="110" customWidth="1"/>
    <col min="6865" max="7108" width="7.5546875" style="110"/>
    <col min="7109" max="7110" width="1.44140625" style="110" customWidth="1"/>
    <col min="7111" max="7111" width="48.5546875" style="110" customWidth="1"/>
    <col min="7112" max="7112" width="7" style="110" customWidth="1"/>
    <col min="7113" max="7113" width="0.77734375" style="110" customWidth="1"/>
    <col min="7114" max="7114" width="11.77734375" style="110" customWidth="1"/>
    <col min="7115" max="7115" width="0.77734375" style="110" customWidth="1"/>
    <col min="7116" max="7116" width="11.77734375" style="110" customWidth="1"/>
    <col min="7117" max="7117" width="0.77734375" style="110" customWidth="1"/>
    <col min="7118" max="7118" width="11.77734375" style="110" customWidth="1"/>
    <col min="7119" max="7119" width="0.77734375" style="110" customWidth="1"/>
    <col min="7120" max="7120" width="11.77734375" style="110" customWidth="1"/>
    <col min="7121" max="7364" width="7.5546875" style="110"/>
    <col min="7365" max="7366" width="1.44140625" style="110" customWidth="1"/>
    <col min="7367" max="7367" width="48.5546875" style="110" customWidth="1"/>
    <col min="7368" max="7368" width="7" style="110" customWidth="1"/>
    <col min="7369" max="7369" width="0.77734375" style="110" customWidth="1"/>
    <col min="7370" max="7370" width="11.77734375" style="110" customWidth="1"/>
    <col min="7371" max="7371" width="0.77734375" style="110" customWidth="1"/>
    <col min="7372" max="7372" width="11.77734375" style="110" customWidth="1"/>
    <col min="7373" max="7373" width="0.77734375" style="110" customWidth="1"/>
    <col min="7374" max="7374" width="11.77734375" style="110" customWidth="1"/>
    <col min="7375" max="7375" width="0.77734375" style="110" customWidth="1"/>
    <col min="7376" max="7376" width="11.77734375" style="110" customWidth="1"/>
    <col min="7377" max="7620" width="7.5546875" style="110"/>
    <col min="7621" max="7622" width="1.44140625" style="110" customWidth="1"/>
    <col min="7623" max="7623" width="48.5546875" style="110" customWidth="1"/>
    <col min="7624" max="7624" width="7" style="110" customWidth="1"/>
    <col min="7625" max="7625" width="0.77734375" style="110" customWidth="1"/>
    <col min="7626" max="7626" width="11.77734375" style="110" customWidth="1"/>
    <col min="7627" max="7627" width="0.77734375" style="110" customWidth="1"/>
    <col min="7628" max="7628" width="11.77734375" style="110" customWidth="1"/>
    <col min="7629" max="7629" width="0.77734375" style="110" customWidth="1"/>
    <col min="7630" max="7630" width="11.77734375" style="110" customWidth="1"/>
    <col min="7631" max="7631" width="0.77734375" style="110" customWidth="1"/>
    <col min="7632" max="7632" width="11.77734375" style="110" customWidth="1"/>
    <col min="7633" max="7876" width="7.5546875" style="110"/>
    <col min="7877" max="7878" width="1.44140625" style="110" customWidth="1"/>
    <col min="7879" max="7879" width="48.5546875" style="110" customWidth="1"/>
    <col min="7880" max="7880" width="7" style="110" customWidth="1"/>
    <col min="7881" max="7881" width="0.77734375" style="110" customWidth="1"/>
    <col min="7882" max="7882" width="11.77734375" style="110" customWidth="1"/>
    <col min="7883" max="7883" width="0.77734375" style="110" customWidth="1"/>
    <col min="7884" max="7884" width="11.77734375" style="110" customWidth="1"/>
    <col min="7885" max="7885" width="0.77734375" style="110" customWidth="1"/>
    <col min="7886" max="7886" width="11.77734375" style="110" customWidth="1"/>
    <col min="7887" max="7887" width="0.77734375" style="110" customWidth="1"/>
    <col min="7888" max="7888" width="11.77734375" style="110" customWidth="1"/>
    <col min="7889" max="8132" width="7.5546875" style="110"/>
    <col min="8133" max="8134" width="1.44140625" style="110" customWidth="1"/>
    <col min="8135" max="8135" width="48.5546875" style="110" customWidth="1"/>
    <col min="8136" max="8136" width="7" style="110" customWidth="1"/>
    <col min="8137" max="8137" width="0.77734375" style="110" customWidth="1"/>
    <col min="8138" max="8138" width="11.77734375" style="110" customWidth="1"/>
    <col min="8139" max="8139" width="0.77734375" style="110" customWidth="1"/>
    <col min="8140" max="8140" width="11.77734375" style="110" customWidth="1"/>
    <col min="8141" max="8141" width="0.77734375" style="110" customWidth="1"/>
    <col min="8142" max="8142" width="11.77734375" style="110" customWidth="1"/>
    <col min="8143" max="8143" width="0.77734375" style="110" customWidth="1"/>
    <col min="8144" max="8144" width="11.77734375" style="110" customWidth="1"/>
    <col min="8145" max="8388" width="7.5546875" style="110"/>
    <col min="8389" max="8390" width="1.44140625" style="110" customWidth="1"/>
    <col min="8391" max="8391" width="48.5546875" style="110" customWidth="1"/>
    <col min="8392" max="8392" width="7" style="110" customWidth="1"/>
    <col min="8393" max="8393" width="0.77734375" style="110" customWidth="1"/>
    <col min="8394" max="8394" width="11.77734375" style="110" customWidth="1"/>
    <col min="8395" max="8395" width="0.77734375" style="110" customWidth="1"/>
    <col min="8396" max="8396" width="11.77734375" style="110" customWidth="1"/>
    <col min="8397" max="8397" width="0.77734375" style="110" customWidth="1"/>
    <col min="8398" max="8398" width="11.77734375" style="110" customWidth="1"/>
    <col min="8399" max="8399" width="0.77734375" style="110" customWidth="1"/>
    <col min="8400" max="8400" width="11.77734375" style="110" customWidth="1"/>
    <col min="8401" max="8644" width="7.5546875" style="110"/>
    <col min="8645" max="8646" width="1.44140625" style="110" customWidth="1"/>
    <col min="8647" max="8647" width="48.5546875" style="110" customWidth="1"/>
    <col min="8648" max="8648" width="7" style="110" customWidth="1"/>
    <col min="8649" max="8649" width="0.77734375" style="110" customWidth="1"/>
    <col min="8650" max="8650" width="11.77734375" style="110" customWidth="1"/>
    <col min="8651" max="8651" width="0.77734375" style="110" customWidth="1"/>
    <col min="8652" max="8652" width="11.77734375" style="110" customWidth="1"/>
    <col min="8653" max="8653" width="0.77734375" style="110" customWidth="1"/>
    <col min="8654" max="8654" width="11.77734375" style="110" customWidth="1"/>
    <col min="8655" max="8655" width="0.77734375" style="110" customWidth="1"/>
    <col min="8656" max="8656" width="11.77734375" style="110" customWidth="1"/>
    <col min="8657" max="8900" width="7.5546875" style="110"/>
    <col min="8901" max="8902" width="1.44140625" style="110" customWidth="1"/>
    <col min="8903" max="8903" width="48.5546875" style="110" customWidth="1"/>
    <col min="8904" max="8904" width="7" style="110" customWidth="1"/>
    <col min="8905" max="8905" width="0.77734375" style="110" customWidth="1"/>
    <col min="8906" max="8906" width="11.77734375" style="110" customWidth="1"/>
    <col min="8907" max="8907" width="0.77734375" style="110" customWidth="1"/>
    <col min="8908" max="8908" width="11.77734375" style="110" customWidth="1"/>
    <col min="8909" max="8909" width="0.77734375" style="110" customWidth="1"/>
    <col min="8910" max="8910" width="11.77734375" style="110" customWidth="1"/>
    <col min="8911" max="8911" width="0.77734375" style="110" customWidth="1"/>
    <col min="8912" max="8912" width="11.77734375" style="110" customWidth="1"/>
    <col min="8913" max="9156" width="7.5546875" style="110"/>
    <col min="9157" max="9158" width="1.44140625" style="110" customWidth="1"/>
    <col min="9159" max="9159" width="48.5546875" style="110" customWidth="1"/>
    <col min="9160" max="9160" width="7" style="110" customWidth="1"/>
    <col min="9161" max="9161" width="0.77734375" style="110" customWidth="1"/>
    <col min="9162" max="9162" width="11.77734375" style="110" customWidth="1"/>
    <col min="9163" max="9163" width="0.77734375" style="110" customWidth="1"/>
    <col min="9164" max="9164" width="11.77734375" style="110" customWidth="1"/>
    <col min="9165" max="9165" width="0.77734375" style="110" customWidth="1"/>
    <col min="9166" max="9166" width="11.77734375" style="110" customWidth="1"/>
    <col min="9167" max="9167" width="0.77734375" style="110" customWidth="1"/>
    <col min="9168" max="9168" width="11.77734375" style="110" customWidth="1"/>
    <col min="9169" max="9412" width="7.5546875" style="110"/>
    <col min="9413" max="9414" width="1.44140625" style="110" customWidth="1"/>
    <col min="9415" max="9415" width="48.5546875" style="110" customWidth="1"/>
    <col min="9416" max="9416" width="7" style="110" customWidth="1"/>
    <col min="9417" max="9417" width="0.77734375" style="110" customWidth="1"/>
    <col min="9418" max="9418" width="11.77734375" style="110" customWidth="1"/>
    <col min="9419" max="9419" width="0.77734375" style="110" customWidth="1"/>
    <col min="9420" max="9420" width="11.77734375" style="110" customWidth="1"/>
    <col min="9421" max="9421" width="0.77734375" style="110" customWidth="1"/>
    <col min="9422" max="9422" width="11.77734375" style="110" customWidth="1"/>
    <col min="9423" max="9423" width="0.77734375" style="110" customWidth="1"/>
    <col min="9424" max="9424" width="11.77734375" style="110" customWidth="1"/>
    <col min="9425" max="9668" width="7.5546875" style="110"/>
    <col min="9669" max="9670" width="1.44140625" style="110" customWidth="1"/>
    <col min="9671" max="9671" width="48.5546875" style="110" customWidth="1"/>
    <col min="9672" max="9672" width="7" style="110" customWidth="1"/>
    <col min="9673" max="9673" width="0.77734375" style="110" customWidth="1"/>
    <col min="9674" max="9674" width="11.77734375" style="110" customWidth="1"/>
    <col min="9675" max="9675" width="0.77734375" style="110" customWidth="1"/>
    <col min="9676" max="9676" width="11.77734375" style="110" customWidth="1"/>
    <col min="9677" max="9677" width="0.77734375" style="110" customWidth="1"/>
    <col min="9678" max="9678" width="11.77734375" style="110" customWidth="1"/>
    <col min="9679" max="9679" width="0.77734375" style="110" customWidth="1"/>
    <col min="9680" max="9680" width="11.77734375" style="110" customWidth="1"/>
    <col min="9681" max="9924" width="7.5546875" style="110"/>
    <col min="9925" max="9926" width="1.44140625" style="110" customWidth="1"/>
    <col min="9927" max="9927" width="48.5546875" style="110" customWidth="1"/>
    <col min="9928" max="9928" width="7" style="110" customWidth="1"/>
    <col min="9929" max="9929" width="0.77734375" style="110" customWidth="1"/>
    <col min="9930" max="9930" width="11.77734375" style="110" customWidth="1"/>
    <col min="9931" max="9931" width="0.77734375" style="110" customWidth="1"/>
    <col min="9932" max="9932" width="11.77734375" style="110" customWidth="1"/>
    <col min="9933" max="9933" width="0.77734375" style="110" customWidth="1"/>
    <col min="9934" max="9934" width="11.77734375" style="110" customWidth="1"/>
    <col min="9935" max="9935" width="0.77734375" style="110" customWidth="1"/>
    <col min="9936" max="9936" width="11.77734375" style="110" customWidth="1"/>
    <col min="9937" max="10180" width="7.5546875" style="110"/>
    <col min="10181" max="10182" width="1.44140625" style="110" customWidth="1"/>
    <col min="10183" max="10183" width="48.5546875" style="110" customWidth="1"/>
    <col min="10184" max="10184" width="7" style="110" customWidth="1"/>
    <col min="10185" max="10185" width="0.77734375" style="110" customWidth="1"/>
    <col min="10186" max="10186" width="11.77734375" style="110" customWidth="1"/>
    <col min="10187" max="10187" width="0.77734375" style="110" customWidth="1"/>
    <col min="10188" max="10188" width="11.77734375" style="110" customWidth="1"/>
    <col min="10189" max="10189" width="0.77734375" style="110" customWidth="1"/>
    <col min="10190" max="10190" width="11.77734375" style="110" customWidth="1"/>
    <col min="10191" max="10191" width="0.77734375" style="110" customWidth="1"/>
    <col min="10192" max="10192" width="11.77734375" style="110" customWidth="1"/>
    <col min="10193" max="10436" width="7.5546875" style="110"/>
    <col min="10437" max="10438" width="1.44140625" style="110" customWidth="1"/>
    <col min="10439" max="10439" width="48.5546875" style="110" customWidth="1"/>
    <col min="10440" max="10440" width="7" style="110" customWidth="1"/>
    <col min="10441" max="10441" width="0.77734375" style="110" customWidth="1"/>
    <col min="10442" max="10442" width="11.77734375" style="110" customWidth="1"/>
    <col min="10443" max="10443" width="0.77734375" style="110" customWidth="1"/>
    <col min="10444" max="10444" width="11.77734375" style="110" customWidth="1"/>
    <col min="10445" max="10445" width="0.77734375" style="110" customWidth="1"/>
    <col min="10446" max="10446" width="11.77734375" style="110" customWidth="1"/>
    <col min="10447" max="10447" width="0.77734375" style="110" customWidth="1"/>
    <col min="10448" max="10448" width="11.77734375" style="110" customWidth="1"/>
    <col min="10449" max="10692" width="7.5546875" style="110"/>
    <col min="10693" max="10694" width="1.44140625" style="110" customWidth="1"/>
    <col min="10695" max="10695" width="48.5546875" style="110" customWidth="1"/>
    <col min="10696" max="10696" width="7" style="110" customWidth="1"/>
    <col min="10697" max="10697" width="0.77734375" style="110" customWidth="1"/>
    <col min="10698" max="10698" width="11.77734375" style="110" customWidth="1"/>
    <col min="10699" max="10699" width="0.77734375" style="110" customWidth="1"/>
    <col min="10700" max="10700" width="11.77734375" style="110" customWidth="1"/>
    <col min="10701" max="10701" width="0.77734375" style="110" customWidth="1"/>
    <col min="10702" max="10702" width="11.77734375" style="110" customWidth="1"/>
    <col min="10703" max="10703" width="0.77734375" style="110" customWidth="1"/>
    <col min="10704" max="10704" width="11.77734375" style="110" customWidth="1"/>
    <col min="10705" max="10948" width="7.5546875" style="110"/>
    <col min="10949" max="10950" width="1.44140625" style="110" customWidth="1"/>
    <col min="10951" max="10951" width="48.5546875" style="110" customWidth="1"/>
    <col min="10952" max="10952" width="7" style="110" customWidth="1"/>
    <col min="10953" max="10953" width="0.77734375" style="110" customWidth="1"/>
    <col min="10954" max="10954" width="11.77734375" style="110" customWidth="1"/>
    <col min="10955" max="10955" width="0.77734375" style="110" customWidth="1"/>
    <col min="10956" max="10956" width="11.77734375" style="110" customWidth="1"/>
    <col min="10957" max="10957" width="0.77734375" style="110" customWidth="1"/>
    <col min="10958" max="10958" width="11.77734375" style="110" customWidth="1"/>
    <col min="10959" max="10959" width="0.77734375" style="110" customWidth="1"/>
    <col min="10960" max="10960" width="11.77734375" style="110" customWidth="1"/>
    <col min="10961" max="11204" width="7.5546875" style="110"/>
    <col min="11205" max="11206" width="1.44140625" style="110" customWidth="1"/>
    <col min="11207" max="11207" width="48.5546875" style="110" customWidth="1"/>
    <col min="11208" max="11208" width="7" style="110" customWidth="1"/>
    <col min="11209" max="11209" width="0.77734375" style="110" customWidth="1"/>
    <col min="11210" max="11210" width="11.77734375" style="110" customWidth="1"/>
    <col min="11211" max="11211" width="0.77734375" style="110" customWidth="1"/>
    <col min="11212" max="11212" width="11.77734375" style="110" customWidth="1"/>
    <col min="11213" max="11213" width="0.77734375" style="110" customWidth="1"/>
    <col min="11214" max="11214" width="11.77734375" style="110" customWidth="1"/>
    <col min="11215" max="11215" width="0.77734375" style="110" customWidth="1"/>
    <col min="11216" max="11216" width="11.77734375" style="110" customWidth="1"/>
    <col min="11217" max="11460" width="7.5546875" style="110"/>
    <col min="11461" max="11462" width="1.44140625" style="110" customWidth="1"/>
    <col min="11463" max="11463" width="48.5546875" style="110" customWidth="1"/>
    <col min="11464" max="11464" width="7" style="110" customWidth="1"/>
    <col min="11465" max="11465" width="0.77734375" style="110" customWidth="1"/>
    <col min="11466" max="11466" width="11.77734375" style="110" customWidth="1"/>
    <col min="11467" max="11467" width="0.77734375" style="110" customWidth="1"/>
    <col min="11468" max="11468" width="11.77734375" style="110" customWidth="1"/>
    <col min="11469" max="11469" width="0.77734375" style="110" customWidth="1"/>
    <col min="11470" max="11470" width="11.77734375" style="110" customWidth="1"/>
    <col min="11471" max="11471" width="0.77734375" style="110" customWidth="1"/>
    <col min="11472" max="11472" width="11.77734375" style="110" customWidth="1"/>
    <col min="11473" max="11716" width="7.5546875" style="110"/>
    <col min="11717" max="11718" width="1.44140625" style="110" customWidth="1"/>
    <col min="11719" max="11719" width="48.5546875" style="110" customWidth="1"/>
    <col min="11720" max="11720" width="7" style="110" customWidth="1"/>
    <col min="11721" max="11721" width="0.77734375" style="110" customWidth="1"/>
    <col min="11722" max="11722" width="11.77734375" style="110" customWidth="1"/>
    <col min="11723" max="11723" width="0.77734375" style="110" customWidth="1"/>
    <col min="11724" max="11724" width="11.77734375" style="110" customWidth="1"/>
    <col min="11725" max="11725" width="0.77734375" style="110" customWidth="1"/>
    <col min="11726" max="11726" width="11.77734375" style="110" customWidth="1"/>
    <col min="11727" max="11727" width="0.77734375" style="110" customWidth="1"/>
    <col min="11728" max="11728" width="11.77734375" style="110" customWidth="1"/>
    <col min="11729" max="11972" width="7.5546875" style="110"/>
    <col min="11973" max="11974" width="1.44140625" style="110" customWidth="1"/>
    <col min="11975" max="11975" width="48.5546875" style="110" customWidth="1"/>
    <col min="11976" max="11976" width="7" style="110" customWidth="1"/>
    <col min="11977" max="11977" width="0.77734375" style="110" customWidth="1"/>
    <col min="11978" max="11978" width="11.77734375" style="110" customWidth="1"/>
    <col min="11979" max="11979" width="0.77734375" style="110" customWidth="1"/>
    <col min="11980" max="11980" width="11.77734375" style="110" customWidth="1"/>
    <col min="11981" max="11981" width="0.77734375" style="110" customWidth="1"/>
    <col min="11982" max="11982" width="11.77734375" style="110" customWidth="1"/>
    <col min="11983" max="11983" width="0.77734375" style="110" customWidth="1"/>
    <col min="11984" max="11984" width="11.77734375" style="110" customWidth="1"/>
    <col min="11985" max="12228" width="7.5546875" style="110"/>
    <col min="12229" max="12230" width="1.44140625" style="110" customWidth="1"/>
    <col min="12231" max="12231" width="48.5546875" style="110" customWidth="1"/>
    <col min="12232" max="12232" width="7" style="110" customWidth="1"/>
    <col min="12233" max="12233" width="0.77734375" style="110" customWidth="1"/>
    <col min="12234" max="12234" width="11.77734375" style="110" customWidth="1"/>
    <col min="12235" max="12235" width="0.77734375" style="110" customWidth="1"/>
    <col min="12236" max="12236" width="11.77734375" style="110" customWidth="1"/>
    <col min="12237" max="12237" width="0.77734375" style="110" customWidth="1"/>
    <col min="12238" max="12238" width="11.77734375" style="110" customWidth="1"/>
    <col min="12239" max="12239" width="0.77734375" style="110" customWidth="1"/>
    <col min="12240" max="12240" width="11.77734375" style="110" customWidth="1"/>
    <col min="12241" max="12484" width="7.5546875" style="110"/>
    <col min="12485" max="12486" width="1.44140625" style="110" customWidth="1"/>
    <col min="12487" max="12487" width="48.5546875" style="110" customWidth="1"/>
    <col min="12488" max="12488" width="7" style="110" customWidth="1"/>
    <col min="12489" max="12489" width="0.77734375" style="110" customWidth="1"/>
    <col min="12490" max="12490" width="11.77734375" style="110" customWidth="1"/>
    <col min="12491" max="12491" width="0.77734375" style="110" customWidth="1"/>
    <col min="12492" max="12492" width="11.77734375" style="110" customWidth="1"/>
    <col min="12493" max="12493" width="0.77734375" style="110" customWidth="1"/>
    <col min="12494" max="12494" width="11.77734375" style="110" customWidth="1"/>
    <col min="12495" max="12495" width="0.77734375" style="110" customWidth="1"/>
    <col min="12496" max="12496" width="11.77734375" style="110" customWidth="1"/>
    <col min="12497" max="12740" width="7.5546875" style="110"/>
    <col min="12741" max="12742" width="1.44140625" style="110" customWidth="1"/>
    <col min="12743" max="12743" width="48.5546875" style="110" customWidth="1"/>
    <col min="12744" max="12744" width="7" style="110" customWidth="1"/>
    <col min="12745" max="12745" width="0.77734375" style="110" customWidth="1"/>
    <col min="12746" max="12746" width="11.77734375" style="110" customWidth="1"/>
    <col min="12747" max="12747" width="0.77734375" style="110" customWidth="1"/>
    <col min="12748" max="12748" width="11.77734375" style="110" customWidth="1"/>
    <col min="12749" max="12749" width="0.77734375" style="110" customWidth="1"/>
    <col min="12750" max="12750" width="11.77734375" style="110" customWidth="1"/>
    <col min="12751" max="12751" width="0.77734375" style="110" customWidth="1"/>
    <col min="12752" max="12752" width="11.77734375" style="110" customWidth="1"/>
    <col min="12753" max="12996" width="7.5546875" style="110"/>
    <col min="12997" max="12998" width="1.44140625" style="110" customWidth="1"/>
    <col min="12999" max="12999" width="48.5546875" style="110" customWidth="1"/>
    <col min="13000" max="13000" width="7" style="110" customWidth="1"/>
    <col min="13001" max="13001" width="0.77734375" style="110" customWidth="1"/>
    <col min="13002" max="13002" width="11.77734375" style="110" customWidth="1"/>
    <col min="13003" max="13003" width="0.77734375" style="110" customWidth="1"/>
    <col min="13004" max="13004" width="11.77734375" style="110" customWidth="1"/>
    <col min="13005" max="13005" width="0.77734375" style="110" customWidth="1"/>
    <col min="13006" max="13006" width="11.77734375" style="110" customWidth="1"/>
    <col min="13007" max="13007" width="0.77734375" style="110" customWidth="1"/>
    <col min="13008" max="13008" width="11.77734375" style="110" customWidth="1"/>
    <col min="13009" max="13252" width="7.5546875" style="110"/>
    <col min="13253" max="13254" width="1.44140625" style="110" customWidth="1"/>
    <col min="13255" max="13255" width="48.5546875" style="110" customWidth="1"/>
    <col min="13256" max="13256" width="7" style="110" customWidth="1"/>
    <col min="13257" max="13257" width="0.77734375" style="110" customWidth="1"/>
    <col min="13258" max="13258" width="11.77734375" style="110" customWidth="1"/>
    <col min="13259" max="13259" width="0.77734375" style="110" customWidth="1"/>
    <col min="13260" max="13260" width="11.77734375" style="110" customWidth="1"/>
    <col min="13261" max="13261" width="0.77734375" style="110" customWidth="1"/>
    <col min="13262" max="13262" width="11.77734375" style="110" customWidth="1"/>
    <col min="13263" max="13263" width="0.77734375" style="110" customWidth="1"/>
    <col min="13264" max="13264" width="11.77734375" style="110" customWidth="1"/>
    <col min="13265" max="13508" width="7.5546875" style="110"/>
    <col min="13509" max="13510" width="1.44140625" style="110" customWidth="1"/>
    <col min="13511" max="13511" width="48.5546875" style="110" customWidth="1"/>
    <col min="13512" max="13512" width="7" style="110" customWidth="1"/>
    <col min="13513" max="13513" width="0.77734375" style="110" customWidth="1"/>
    <col min="13514" max="13514" width="11.77734375" style="110" customWidth="1"/>
    <col min="13515" max="13515" width="0.77734375" style="110" customWidth="1"/>
    <col min="13516" max="13516" width="11.77734375" style="110" customWidth="1"/>
    <col min="13517" max="13517" width="0.77734375" style="110" customWidth="1"/>
    <col min="13518" max="13518" width="11.77734375" style="110" customWidth="1"/>
    <col min="13519" max="13519" width="0.77734375" style="110" customWidth="1"/>
    <col min="13520" max="13520" width="11.77734375" style="110" customWidth="1"/>
    <col min="13521" max="13764" width="7.5546875" style="110"/>
    <col min="13765" max="13766" width="1.44140625" style="110" customWidth="1"/>
    <col min="13767" max="13767" width="48.5546875" style="110" customWidth="1"/>
    <col min="13768" max="13768" width="7" style="110" customWidth="1"/>
    <col min="13769" max="13769" width="0.77734375" style="110" customWidth="1"/>
    <col min="13770" max="13770" width="11.77734375" style="110" customWidth="1"/>
    <col min="13771" max="13771" width="0.77734375" style="110" customWidth="1"/>
    <col min="13772" max="13772" width="11.77734375" style="110" customWidth="1"/>
    <col min="13773" max="13773" width="0.77734375" style="110" customWidth="1"/>
    <col min="13774" max="13774" width="11.77734375" style="110" customWidth="1"/>
    <col min="13775" max="13775" width="0.77734375" style="110" customWidth="1"/>
    <col min="13776" max="13776" width="11.77734375" style="110" customWidth="1"/>
    <col min="13777" max="14020" width="7.5546875" style="110"/>
    <col min="14021" max="14022" width="1.44140625" style="110" customWidth="1"/>
    <col min="14023" max="14023" width="48.5546875" style="110" customWidth="1"/>
    <col min="14024" max="14024" width="7" style="110" customWidth="1"/>
    <col min="14025" max="14025" width="0.77734375" style="110" customWidth="1"/>
    <col min="14026" max="14026" width="11.77734375" style="110" customWidth="1"/>
    <col min="14027" max="14027" width="0.77734375" style="110" customWidth="1"/>
    <col min="14028" max="14028" width="11.77734375" style="110" customWidth="1"/>
    <col min="14029" max="14029" width="0.77734375" style="110" customWidth="1"/>
    <col min="14030" max="14030" width="11.77734375" style="110" customWidth="1"/>
    <col min="14031" max="14031" width="0.77734375" style="110" customWidth="1"/>
    <col min="14032" max="14032" width="11.77734375" style="110" customWidth="1"/>
    <col min="14033" max="14276" width="7.5546875" style="110"/>
    <col min="14277" max="14278" width="1.44140625" style="110" customWidth="1"/>
    <col min="14279" max="14279" width="48.5546875" style="110" customWidth="1"/>
    <col min="14280" max="14280" width="7" style="110" customWidth="1"/>
    <col min="14281" max="14281" width="0.77734375" style="110" customWidth="1"/>
    <col min="14282" max="14282" width="11.77734375" style="110" customWidth="1"/>
    <col min="14283" max="14283" width="0.77734375" style="110" customWidth="1"/>
    <col min="14284" max="14284" width="11.77734375" style="110" customWidth="1"/>
    <col min="14285" max="14285" width="0.77734375" style="110" customWidth="1"/>
    <col min="14286" max="14286" width="11.77734375" style="110" customWidth="1"/>
    <col min="14287" max="14287" width="0.77734375" style="110" customWidth="1"/>
    <col min="14288" max="14288" width="11.77734375" style="110" customWidth="1"/>
    <col min="14289" max="14532" width="7.5546875" style="110"/>
    <col min="14533" max="14534" width="1.44140625" style="110" customWidth="1"/>
    <col min="14535" max="14535" width="48.5546875" style="110" customWidth="1"/>
    <col min="14536" max="14536" width="7" style="110" customWidth="1"/>
    <col min="14537" max="14537" width="0.77734375" style="110" customWidth="1"/>
    <col min="14538" max="14538" width="11.77734375" style="110" customWidth="1"/>
    <col min="14539" max="14539" width="0.77734375" style="110" customWidth="1"/>
    <col min="14540" max="14540" width="11.77734375" style="110" customWidth="1"/>
    <col min="14541" max="14541" width="0.77734375" style="110" customWidth="1"/>
    <col min="14542" max="14542" width="11.77734375" style="110" customWidth="1"/>
    <col min="14543" max="14543" width="0.77734375" style="110" customWidth="1"/>
    <col min="14544" max="14544" width="11.77734375" style="110" customWidth="1"/>
    <col min="14545" max="14788" width="7.5546875" style="110"/>
    <col min="14789" max="14790" width="1.44140625" style="110" customWidth="1"/>
    <col min="14791" max="14791" width="48.5546875" style="110" customWidth="1"/>
    <col min="14792" max="14792" width="7" style="110" customWidth="1"/>
    <col min="14793" max="14793" width="0.77734375" style="110" customWidth="1"/>
    <col min="14794" max="14794" width="11.77734375" style="110" customWidth="1"/>
    <col min="14795" max="14795" width="0.77734375" style="110" customWidth="1"/>
    <col min="14796" max="14796" width="11.77734375" style="110" customWidth="1"/>
    <col min="14797" max="14797" width="0.77734375" style="110" customWidth="1"/>
    <col min="14798" max="14798" width="11.77734375" style="110" customWidth="1"/>
    <col min="14799" max="14799" width="0.77734375" style="110" customWidth="1"/>
    <col min="14800" max="14800" width="11.77734375" style="110" customWidth="1"/>
    <col min="14801" max="15044" width="7.5546875" style="110"/>
    <col min="15045" max="15046" width="1.44140625" style="110" customWidth="1"/>
    <col min="15047" max="15047" width="48.5546875" style="110" customWidth="1"/>
    <col min="15048" max="15048" width="7" style="110" customWidth="1"/>
    <col min="15049" max="15049" width="0.77734375" style="110" customWidth="1"/>
    <col min="15050" max="15050" width="11.77734375" style="110" customWidth="1"/>
    <col min="15051" max="15051" width="0.77734375" style="110" customWidth="1"/>
    <col min="15052" max="15052" width="11.77734375" style="110" customWidth="1"/>
    <col min="15053" max="15053" width="0.77734375" style="110" customWidth="1"/>
    <col min="15054" max="15054" width="11.77734375" style="110" customWidth="1"/>
    <col min="15055" max="15055" width="0.77734375" style="110" customWidth="1"/>
    <col min="15056" max="15056" width="11.77734375" style="110" customWidth="1"/>
    <col min="15057" max="15300" width="7.5546875" style="110"/>
    <col min="15301" max="15302" width="1.44140625" style="110" customWidth="1"/>
    <col min="15303" max="15303" width="48.5546875" style="110" customWidth="1"/>
    <col min="15304" max="15304" width="7" style="110" customWidth="1"/>
    <col min="15305" max="15305" width="0.77734375" style="110" customWidth="1"/>
    <col min="15306" max="15306" width="11.77734375" style="110" customWidth="1"/>
    <col min="15307" max="15307" width="0.77734375" style="110" customWidth="1"/>
    <col min="15308" max="15308" width="11.77734375" style="110" customWidth="1"/>
    <col min="15309" max="15309" width="0.77734375" style="110" customWidth="1"/>
    <col min="15310" max="15310" width="11.77734375" style="110" customWidth="1"/>
    <col min="15311" max="15311" width="0.77734375" style="110" customWidth="1"/>
    <col min="15312" max="15312" width="11.77734375" style="110" customWidth="1"/>
    <col min="15313" max="15556" width="7.5546875" style="110"/>
    <col min="15557" max="15558" width="1.44140625" style="110" customWidth="1"/>
    <col min="15559" max="15559" width="48.5546875" style="110" customWidth="1"/>
    <col min="15560" max="15560" width="7" style="110" customWidth="1"/>
    <col min="15561" max="15561" width="0.77734375" style="110" customWidth="1"/>
    <col min="15562" max="15562" width="11.77734375" style="110" customWidth="1"/>
    <col min="15563" max="15563" width="0.77734375" style="110" customWidth="1"/>
    <col min="15564" max="15564" width="11.77734375" style="110" customWidth="1"/>
    <col min="15565" max="15565" width="0.77734375" style="110" customWidth="1"/>
    <col min="15566" max="15566" width="11.77734375" style="110" customWidth="1"/>
    <col min="15567" max="15567" width="0.77734375" style="110" customWidth="1"/>
    <col min="15568" max="15568" width="11.77734375" style="110" customWidth="1"/>
    <col min="15569" max="15812" width="7.5546875" style="110"/>
    <col min="15813" max="15814" width="1.44140625" style="110" customWidth="1"/>
    <col min="15815" max="15815" width="48.5546875" style="110" customWidth="1"/>
    <col min="15816" max="15816" width="7" style="110" customWidth="1"/>
    <col min="15817" max="15817" width="0.77734375" style="110" customWidth="1"/>
    <col min="15818" max="15818" width="11.77734375" style="110" customWidth="1"/>
    <col min="15819" max="15819" width="0.77734375" style="110" customWidth="1"/>
    <col min="15820" max="15820" width="11.77734375" style="110" customWidth="1"/>
    <col min="15821" max="15821" width="0.77734375" style="110" customWidth="1"/>
    <col min="15822" max="15822" width="11.77734375" style="110" customWidth="1"/>
    <col min="15823" max="15823" width="0.77734375" style="110" customWidth="1"/>
    <col min="15824" max="15824" width="11.77734375" style="110" customWidth="1"/>
    <col min="15825" max="16068" width="7.5546875" style="110"/>
    <col min="16069" max="16070" width="1.44140625" style="110" customWidth="1"/>
    <col min="16071" max="16071" width="48.5546875" style="110" customWidth="1"/>
    <col min="16072" max="16072" width="7" style="110" customWidth="1"/>
    <col min="16073" max="16073" width="0.77734375" style="110" customWidth="1"/>
    <col min="16074" max="16074" width="11.77734375" style="110" customWidth="1"/>
    <col min="16075" max="16075" width="0.77734375" style="110" customWidth="1"/>
    <col min="16076" max="16076" width="11.77734375" style="110" customWidth="1"/>
    <col min="16077" max="16077" width="0.77734375" style="110" customWidth="1"/>
    <col min="16078" max="16078" width="11.77734375" style="110" customWidth="1"/>
    <col min="16079" max="16079" width="0.77734375" style="110" customWidth="1"/>
    <col min="16080" max="16080" width="11.77734375" style="110" customWidth="1"/>
    <col min="16081" max="16384" width="7.5546875" style="110"/>
  </cols>
  <sheetData>
    <row r="1" spans="1:13" ht="20.100000000000001" customHeight="1" x14ac:dyDescent="0.3">
      <c r="A1" s="114" t="s">
        <v>0</v>
      </c>
      <c r="B1" s="114"/>
      <c r="C1" s="114"/>
      <c r="D1" s="114"/>
      <c r="F1" s="111"/>
      <c r="G1" s="115"/>
      <c r="H1" s="116"/>
      <c r="I1" s="115"/>
      <c r="J1" s="116"/>
      <c r="K1" s="117"/>
      <c r="L1" s="116"/>
      <c r="M1" s="117"/>
    </row>
    <row r="2" spans="1:13" ht="20.100000000000001" customHeight="1" x14ac:dyDescent="0.3">
      <c r="A2" s="114" t="s">
        <v>145</v>
      </c>
      <c r="B2" s="114"/>
      <c r="C2" s="114"/>
      <c r="D2" s="114"/>
      <c r="F2" s="111"/>
      <c r="G2" s="116"/>
      <c r="H2" s="116"/>
      <c r="I2" s="116"/>
      <c r="J2" s="116"/>
      <c r="L2" s="116"/>
    </row>
    <row r="3" spans="1:13" ht="20.100000000000001" customHeight="1" x14ac:dyDescent="0.3">
      <c r="A3" s="119" t="s">
        <v>262</v>
      </c>
      <c r="B3" s="119"/>
      <c r="C3" s="119"/>
      <c r="D3" s="119"/>
      <c r="E3" s="120"/>
      <c r="F3" s="121"/>
      <c r="G3" s="122"/>
      <c r="H3" s="122"/>
      <c r="I3" s="122"/>
      <c r="J3" s="122"/>
      <c r="K3" s="123"/>
      <c r="L3" s="122"/>
      <c r="M3" s="123"/>
    </row>
    <row r="4" spans="1:13" ht="20.100000000000001" customHeight="1" x14ac:dyDescent="0.3">
      <c r="A4" s="124"/>
      <c r="F4" s="111"/>
      <c r="G4" s="118"/>
      <c r="I4" s="118"/>
      <c r="J4" s="118"/>
      <c r="L4" s="118"/>
    </row>
    <row r="5" spans="1:13" ht="20.100000000000001" customHeight="1" x14ac:dyDescent="0.3">
      <c r="A5" s="114"/>
      <c r="B5" s="114"/>
      <c r="C5" s="114"/>
      <c r="D5" s="114"/>
      <c r="F5" s="111"/>
      <c r="G5" s="274" t="s">
        <v>3</v>
      </c>
      <c r="H5" s="274"/>
      <c r="I5" s="274"/>
      <c r="J5" s="126"/>
      <c r="K5" s="274" t="s">
        <v>4</v>
      </c>
      <c r="L5" s="274"/>
      <c r="M5" s="274"/>
    </row>
    <row r="6" spans="1:13" ht="20.100000000000001" customHeight="1" x14ac:dyDescent="0.3">
      <c r="A6" s="127"/>
      <c r="B6" s="127"/>
      <c r="C6" s="127"/>
      <c r="D6" s="127"/>
      <c r="E6" s="128"/>
      <c r="F6" s="127"/>
      <c r="G6" s="22" t="s">
        <v>261</v>
      </c>
      <c r="H6" s="23"/>
      <c r="I6" s="22" t="s">
        <v>219</v>
      </c>
      <c r="J6" s="23"/>
      <c r="K6" s="22" t="s">
        <v>261</v>
      </c>
      <c r="L6" s="23"/>
      <c r="M6" s="22" t="s">
        <v>219</v>
      </c>
    </row>
    <row r="7" spans="1:13" ht="20.100000000000001" customHeight="1" x14ac:dyDescent="0.3">
      <c r="A7" s="127"/>
      <c r="B7" s="127"/>
      <c r="C7" s="127"/>
      <c r="D7" s="127"/>
      <c r="E7" s="130" t="s">
        <v>5</v>
      </c>
      <c r="F7" s="127"/>
      <c r="G7" s="131" t="s">
        <v>6</v>
      </c>
      <c r="H7" s="129"/>
      <c r="I7" s="131" t="s">
        <v>6</v>
      </c>
      <c r="J7" s="129"/>
      <c r="K7" s="131" t="s">
        <v>6</v>
      </c>
      <c r="L7" s="129"/>
      <c r="M7" s="131" t="s">
        <v>6</v>
      </c>
    </row>
    <row r="8" spans="1:13" ht="8.1" customHeight="1" x14ac:dyDescent="0.3">
      <c r="A8" s="127"/>
      <c r="B8" s="127"/>
      <c r="C8" s="127"/>
      <c r="D8" s="127"/>
      <c r="E8" s="132"/>
      <c r="F8" s="127"/>
      <c r="G8" s="157"/>
      <c r="H8" s="129"/>
      <c r="I8" s="129"/>
      <c r="J8" s="129"/>
      <c r="K8" s="79"/>
      <c r="L8" s="129"/>
      <c r="M8" s="129"/>
    </row>
    <row r="9" spans="1:13" ht="20.100000000000001" customHeight="1" x14ac:dyDescent="0.3">
      <c r="A9" s="114" t="s">
        <v>146</v>
      </c>
      <c r="B9" s="133"/>
      <c r="C9" s="133"/>
      <c r="D9" s="133"/>
      <c r="E9" s="134"/>
      <c r="F9" s="111"/>
      <c r="G9" s="157"/>
      <c r="K9" s="79"/>
    </row>
    <row r="10" spans="1:13" ht="20.100000000000001" customHeight="1" x14ac:dyDescent="0.3">
      <c r="A10" s="110" t="s">
        <v>98</v>
      </c>
      <c r="B10" s="124"/>
      <c r="C10" s="124"/>
      <c r="D10" s="124"/>
      <c r="E10" s="134"/>
      <c r="F10" s="111"/>
      <c r="G10" s="157">
        <v>-665164</v>
      </c>
      <c r="I10" s="125">
        <v>-934588</v>
      </c>
      <c r="K10" s="157">
        <v>759800</v>
      </c>
      <c r="M10" s="125">
        <v>946391</v>
      </c>
    </row>
    <row r="11" spans="1:13" ht="20.100000000000001" customHeight="1" x14ac:dyDescent="0.45">
      <c r="A11" s="135" t="s">
        <v>147</v>
      </c>
      <c r="D11" s="133"/>
      <c r="E11" s="134"/>
      <c r="F11" s="111"/>
      <c r="G11" s="79"/>
      <c r="H11" s="136"/>
      <c r="I11" s="118"/>
      <c r="J11" s="136"/>
      <c r="K11" s="79"/>
      <c r="L11" s="136"/>
    </row>
    <row r="12" spans="1:13" ht="20.100000000000001" customHeight="1" x14ac:dyDescent="0.45">
      <c r="B12" s="110" t="s">
        <v>148</v>
      </c>
      <c r="E12" s="134"/>
      <c r="F12" s="111"/>
      <c r="G12" s="79">
        <v>575111</v>
      </c>
      <c r="H12" s="136"/>
      <c r="I12" s="118">
        <v>642758</v>
      </c>
      <c r="J12" s="136"/>
      <c r="K12" s="157">
        <v>67050</v>
      </c>
      <c r="L12" s="136"/>
      <c r="M12" s="125">
        <v>76228</v>
      </c>
    </row>
    <row r="13" spans="1:13" ht="20.100000000000001" customHeight="1" x14ac:dyDescent="0.45">
      <c r="B13" s="110" t="s">
        <v>149</v>
      </c>
      <c r="E13" s="134"/>
      <c r="G13" s="79">
        <v>213941</v>
      </c>
      <c r="H13" s="110"/>
      <c r="I13" s="118">
        <v>-144090</v>
      </c>
      <c r="J13" s="136"/>
      <c r="K13" s="79">
        <v>-37848</v>
      </c>
      <c r="L13" s="136"/>
      <c r="M13" s="118">
        <v>-230208</v>
      </c>
    </row>
    <row r="14" spans="1:13" ht="20.100000000000001" customHeight="1" x14ac:dyDescent="0.45">
      <c r="B14" s="136" t="s">
        <v>150</v>
      </c>
      <c r="C14" s="136"/>
      <c r="E14" s="137" t="s">
        <v>214</v>
      </c>
      <c r="F14" s="111"/>
      <c r="G14" s="79">
        <v>-4227</v>
      </c>
      <c r="I14" s="118">
        <v>-2908</v>
      </c>
      <c r="K14" s="79">
        <v>-4295</v>
      </c>
      <c r="M14" s="118">
        <v>-2814</v>
      </c>
    </row>
    <row r="15" spans="1:13" ht="20.100000000000001" customHeight="1" x14ac:dyDescent="0.45">
      <c r="B15" s="136" t="s">
        <v>245</v>
      </c>
      <c r="C15" s="136"/>
      <c r="E15" s="138">
        <v>18</v>
      </c>
      <c r="F15" s="111"/>
      <c r="G15" s="79">
        <v>0</v>
      </c>
      <c r="I15" s="118">
        <v>559997</v>
      </c>
      <c r="K15" s="79">
        <v>0</v>
      </c>
      <c r="M15" s="118">
        <v>0</v>
      </c>
    </row>
    <row r="16" spans="1:13" ht="20.100000000000001" customHeight="1" x14ac:dyDescent="0.45">
      <c r="B16" s="136" t="s">
        <v>151</v>
      </c>
      <c r="C16" s="136"/>
      <c r="E16" s="134"/>
      <c r="F16" s="111"/>
      <c r="G16" s="79">
        <v>-1075</v>
      </c>
      <c r="H16" s="136"/>
      <c r="I16" s="118">
        <v>-1395</v>
      </c>
      <c r="J16" s="136"/>
      <c r="K16" s="79">
        <v>-846</v>
      </c>
      <c r="L16" s="136"/>
      <c r="M16" s="118">
        <v>20</v>
      </c>
    </row>
    <row r="17" spans="1:13" ht="20.100000000000001" customHeight="1" x14ac:dyDescent="0.45">
      <c r="B17" s="136" t="s">
        <v>213</v>
      </c>
      <c r="C17" s="136"/>
      <c r="E17" s="138">
        <v>28</v>
      </c>
      <c r="F17" s="111"/>
      <c r="G17" s="79">
        <v>0</v>
      </c>
      <c r="I17" s="118">
        <v>-673034</v>
      </c>
      <c r="K17" s="79">
        <v>0</v>
      </c>
      <c r="M17" s="118">
        <v>0</v>
      </c>
    </row>
    <row r="18" spans="1:13" ht="20.100000000000001" customHeight="1" x14ac:dyDescent="0.45">
      <c r="B18" s="110" t="s">
        <v>246</v>
      </c>
      <c r="E18" s="134"/>
      <c r="F18" s="111"/>
      <c r="G18" s="79">
        <v>-41861</v>
      </c>
      <c r="H18" s="136"/>
      <c r="I18" s="118">
        <v>0</v>
      </c>
      <c r="J18" s="136"/>
      <c r="K18" s="79">
        <v>-23</v>
      </c>
      <c r="L18" s="136"/>
      <c r="M18" s="118">
        <v>0</v>
      </c>
    </row>
    <row r="19" spans="1:13" ht="20.100000000000001" customHeight="1" x14ac:dyDescent="0.45">
      <c r="B19" s="136" t="s">
        <v>283</v>
      </c>
      <c r="C19" s="136"/>
      <c r="E19" s="134"/>
      <c r="F19" s="111"/>
      <c r="G19" s="79">
        <v>9842</v>
      </c>
      <c r="I19" s="118">
        <v>0</v>
      </c>
      <c r="K19" s="157">
        <v>0</v>
      </c>
      <c r="M19" s="125">
        <v>0</v>
      </c>
    </row>
    <row r="20" spans="1:13" ht="20.100000000000001" customHeight="1" x14ac:dyDescent="0.45">
      <c r="B20" s="139" t="s">
        <v>152</v>
      </c>
      <c r="C20" s="139"/>
      <c r="D20" s="139"/>
      <c r="E20" s="134"/>
      <c r="F20" s="111"/>
      <c r="G20" s="79">
        <v>167433</v>
      </c>
      <c r="H20" s="136"/>
      <c r="I20" s="118">
        <v>150520</v>
      </c>
      <c r="J20" s="110"/>
      <c r="K20" s="157">
        <v>74528</v>
      </c>
      <c r="L20" s="110"/>
      <c r="M20" s="125">
        <v>64162</v>
      </c>
    </row>
    <row r="21" spans="1:13" ht="20.100000000000001" customHeight="1" x14ac:dyDescent="0.3">
      <c r="B21" s="139" t="s">
        <v>277</v>
      </c>
      <c r="C21" s="139"/>
      <c r="D21" s="139"/>
      <c r="E21" s="134"/>
      <c r="F21" s="111"/>
      <c r="G21" s="79">
        <v>0</v>
      </c>
      <c r="I21" s="118">
        <v>0</v>
      </c>
      <c r="K21" s="79">
        <v>7701</v>
      </c>
      <c r="M21" s="118">
        <v>27276</v>
      </c>
    </row>
    <row r="22" spans="1:13" ht="20.100000000000001" customHeight="1" x14ac:dyDescent="0.45">
      <c r="B22" s="139" t="s">
        <v>54</v>
      </c>
      <c r="C22" s="139"/>
      <c r="E22" s="134"/>
      <c r="F22" s="111"/>
      <c r="G22" s="79">
        <v>44944</v>
      </c>
      <c r="H22" s="136"/>
      <c r="I22" s="118">
        <v>46660</v>
      </c>
      <c r="J22" s="118"/>
      <c r="K22" s="157">
        <v>16697</v>
      </c>
      <c r="L22" s="118"/>
      <c r="M22" s="125">
        <v>15123</v>
      </c>
    </row>
    <row r="23" spans="1:13" ht="20.100000000000001" customHeight="1" x14ac:dyDescent="0.45">
      <c r="B23" s="110" t="s">
        <v>278</v>
      </c>
      <c r="E23" s="134" t="s">
        <v>215</v>
      </c>
      <c r="F23" s="111"/>
      <c r="G23" s="79">
        <v>-78899</v>
      </c>
      <c r="H23" s="136"/>
      <c r="I23" s="118">
        <v>-60869</v>
      </c>
      <c r="J23" s="118"/>
      <c r="K23" s="157">
        <v>0</v>
      </c>
      <c r="L23" s="118"/>
      <c r="M23" s="125">
        <v>0</v>
      </c>
    </row>
    <row r="24" spans="1:13" ht="20.100000000000001" customHeight="1" x14ac:dyDescent="0.45">
      <c r="A24" s="114"/>
      <c r="B24" s="110" t="s">
        <v>55</v>
      </c>
      <c r="E24" s="134"/>
      <c r="F24" s="111"/>
      <c r="G24" s="79">
        <v>-302539</v>
      </c>
      <c r="H24" s="136"/>
      <c r="I24" s="118">
        <v>-46321</v>
      </c>
      <c r="J24" s="136"/>
      <c r="K24" s="157">
        <v>0</v>
      </c>
      <c r="L24" s="118"/>
      <c r="M24" s="125">
        <v>0</v>
      </c>
    </row>
    <row r="25" spans="1:13" ht="20.100000000000001" customHeight="1" x14ac:dyDescent="0.45">
      <c r="A25" s="114"/>
      <c r="B25" s="110" t="s">
        <v>247</v>
      </c>
      <c r="E25" s="134"/>
      <c r="F25" s="111"/>
      <c r="G25" s="79">
        <v>0</v>
      </c>
      <c r="H25" s="136"/>
      <c r="I25" s="118">
        <v>-49</v>
      </c>
      <c r="J25" s="136"/>
      <c r="K25" s="157">
        <v>0</v>
      </c>
      <c r="L25" s="118"/>
      <c r="M25" s="125">
        <v>0</v>
      </c>
    </row>
    <row r="26" spans="1:13" ht="20.100000000000001" customHeight="1" x14ac:dyDescent="0.45">
      <c r="A26" s="114"/>
      <c r="B26" s="110" t="s">
        <v>248</v>
      </c>
      <c r="E26" s="134"/>
      <c r="F26" s="111"/>
      <c r="G26" s="79"/>
      <c r="H26" s="136"/>
      <c r="I26" s="118"/>
      <c r="J26" s="136"/>
      <c r="K26" s="157"/>
      <c r="L26" s="118"/>
      <c r="M26" s="125"/>
    </row>
    <row r="27" spans="1:13" ht="20.100000000000001" customHeight="1" x14ac:dyDescent="0.45">
      <c r="A27" s="114"/>
      <c r="C27" s="110" t="s">
        <v>153</v>
      </c>
      <c r="E27" s="134"/>
      <c r="F27" s="111"/>
      <c r="G27" s="79">
        <v>0</v>
      </c>
      <c r="H27" s="136"/>
      <c r="I27" s="118">
        <v>-2000</v>
      </c>
      <c r="J27" s="136"/>
      <c r="K27" s="157">
        <v>0</v>
      </c>
      <c r="L27" s="118"/>
      <c r="M27" s="125">
        <v>0</v>
      </c>
    </row>
    <row r="28" spans="1:13" ht="20.100000000000001" customHeight="1" x14ac:dyDescent="0.45">
      <c r="B28" s="110" t="s">
        <v>154</v>
      </c>
      <c r="E28" s="138">
        <v>28</v>
      </c>
      <c r="F28" s="111"/>
      <c r="G28" s="79">
        <v>-10535</v>
      </c>
      <c r="H28" s="136"/>
      <c r="I28" s="118">
        <v>-7898</v>
      </c>
      <c r="J28" s="136"/>
      <c r="K28" s="157">
        <v>-408005</v>
      </c>
      <c r="L28" s="136"/>
      <c r="M28" s="125">
        <v>-480000</v>
      </c>
    </row>
    <row r="29" spans="1:13" ht="20.100000000000001" customHeight="1" x14ac:dyDescent="0.45">
      <c r="B29" s="110" t="s">
        <v>155</v>
      </c>
      <c r="E29" s="138">
        <v>28</v>
      </c>
      <c r="F29" s="111"/>
      <c r="G29" s="79">
        <v>-294833</v>
      </c>
      <c r="H29" s="136"/>
      <c r="I29" s="118">
        <v>-279051</v>
      </c>
      <c r="J29" s="118"/>
      <c r="K29" s="157">
        <v>-443402</v>
      </c>
      <c r="L29" s="118"/>
      <c r="M29" s="125">
        <v>-410567</v>
      </c>
    </row>
    <row r="30" spans="1:13" ht="20.100000000000001" customHeight="1" x14ac:dyDescent="0.45">
      <c r="B30" s="110" t="s">
        <v>97</v>
      </c>
      <c r="E30" s="134"/>
      <c r="F30" s="111"/>
      <c r="G30" s="79">
        <v>1441443</v>
      </c>
      <c r="H30" s="136"/>
      <c r="I30" s="118">
        <v>1461006</v>
      </c>
      <c r="J30" s="118"/>
      <c r="K30" s="157">
        <v>575855</v>
      </c>
      <c r="L30" s="118"/>
      <c r="M30" s="125">
        <v>562494</v>
      </c>
    </row>
    <row r="31" spans="1:13" ht="20.100000000000001" customHeight="1" x14ac:dyDescent="0.3">
      <c r="D31" s="124"/>
      <c r="E31" s="134"/>
      <c r="F31" s="111"/>
      <c r="G31" s="118"/>
      <c r="I31" s="118"/>
      <c r="K31" s="125"/>
      <c r="M31" s="125"/>
    </row>
    <row r="32" spans="1:13" ht="20.100000000000001" customHeight="1" x14ac:dyDescent="0.3">
      <c r="D32" s="124"/>
      <c r="E32" s="134"/>
      <c r="F32" s="111"/>
      <c r="G32" s="118"/>
      <c r="K32" s="125"/>
      <c r="M32" s="125"/>
    </row>
    <row r="33" spans="1:13" ht="20.100000000000001" customHeight="1" x14ac:dyDescent="0.3">
      <c r="D33" s="124"/>
      <c r="E33" s="134"/>
      <c r="F33" s="111"/>
      <c r="G33" s="118"/>
      <c r="K33" s="125"/>
      <c r="M33" s="125"/>
    </row>
    <row r="34" spans="1:13" ht="20.100000000000001" customHeight="1" x14ac:dyDescent="0.3">
      <c r="D34" s="124"/>
      <c r="E34" s="134"/>
      <c r="F34" s="111"/>
      <c r="G34" s="118"/>
      <c r="K34" s="125"/>
      <c r="M34" s="125"/>
    </row>
    <row r="35" spans="1:13" ht="20.100000000000001" customHeight="1" x14ac:dyDescent="0.3">
      <c r="D35" s="124"/>
      <c r="E35" s="134"/>
      <c r="F35" s="111"/>
      <c r="G35" s="118"/>
      <c r="K35" s="125"/>
      <c r="M35" s="125"/>
    </row>
    <row r="36" spans="1:13" ht="20.100000000000001" customHeight="1" x14ac:dyDescent="0.3">
      <c r="D36" s="124"/>
      <c r="E36" s="134"/>
      <c r="F36" s="111"/>
      <c r="G36" s="118"/>
      <c r="K36" s="125"/>
      <c r="M36" s="125"/>
    </row>
    <row r="37" spans="1:13" ht="20.100000000000001" customHeight="1" x14ac:dyDescent="0.3">
      <c r="D37" s="124"/>
      <c r="E37" s="134"/>
      <c r="F37" s="111"/>
      <c r="G37" s="118"/>
      <c r="K37" s="125"/>
      <c r="M37" s="125"/>
    </row>
    <row r="38" spans="1:13" ht="20.100000000000001" customHeight="1" x14ac:dyDescent="0.3">
      <c r="D38" s="124"/>
      <c r="E38" s="134"/>
      <c r="F38" s="111"/>
      <c r="G38" s="118"/>
      <c r="K38" s="125"/>
      <c r="M38" s="125"/>
    </row>
    <row r="39" spans="1:13" ht="20.100000000000001" customHeight="1" x14ac:dyDescent="0.3">
      <c r="D39" s="124"/>
      <c r="E39" s="134"/>
      <c r="F39" s="111"/>
      <c r="G39" s="118"/>
      <c r="K39" s="125"/>
      <c r="M39" s="125"/>
    </row>
    <row r="40" spans="1:13" ht="20.100000000000001" customHeight="1" x14ac:dyDescent="0.3">
      <c r="D40" s="124"/>
      <c r="E40" s="134"/>
      <c r="F40" s="111"/>
      <c r="G40" s="118"/>
      <c r="K40" s="125"/>
      <c r="M40" s="125"/>
    </row>
    <row r="41" spans="1:13" ht="21.75" customHeight="1" x14ac:dyDescent="0.3">
      <c r="D41" s="124"/>
      <c r="E41" s="134"/>
      <c r="F41" s="111"/>
      <c r="G41" s="118"/>
      <c r="K41" s="125"/>
      <c r="M41" s="125"/>
    </row>
    <row r="42" spans="1:13" ht="21.75" customHeight="1" x14ac:dyDescent="0.3">
      <c r="D42" s="124"/>
      <c r="E42" s="134"/>
      <c r="F42" s="111"/>
      <c r="G42" s="118"/>
      <c r="K42" s="125"/>
      <c r="M42" s="125"/>
    </row>
    <row r="43" spans="1:13" ht="21.75" customHeight="1" x14ac:dyDescent="0.3">
      <c r="D43" s="124"/>
      <c r="E43" s="134"/>
      <c r="F43" s="111"/>
      <c r="G43" s="118"/>
      <c r="K43" s="125"/>
      <c r="M43" s="125"/>
    </row>
    <row r="44" spans="1:13" ht="3.75" customHeight="1" x14ac:dyDescent="0.3">
      <c r="D44" s="124"/>
      <c r="E44" s="134"/>
      <c r="F44" s="111"/>
      <c r="G44" s="118"/>
      <c r="K44" s="125"/>
      <c r="M44" s="125"/>
    </row>
    <row r="45" spans="1:13" ht="22.35" customHeight="1" x14ac:dyDescent="0.3">
      <c r="A45" s="140" t="s">
        <v>35</v>
      </c>
      <c r="B45" s="140"/>
      <c r="C45" s="140"/>
      <c r="D45" s="141"/>
      <c r="E45" s="121"/>
      <c r="F45" s="121"/>
      <c r="G45" s="142"/>
      <c r="H45" s="142"/>
      <c r="I45" s="142"/>
      <c r="J45" s="142"/>
      <c r="K45" s="142"/>
      <c r="L45" s="142"/>
      <c r="M45" s="142"/>
    </row>
    <row r="46" spans="1:13" ht="20.100000000000001" customHeight="1" x14ac:dyDescent="0.3">
      <c r="A46" s="114" t="s">
        <v>0</v>
      </c>
      <c r="B46" s="114"/>
      <c r="C46" s="114"/>
      <c r="D46" s="114"/>
      <c r="F46" s="111"/>
      <c r="G46" s="115"/>
      <c r="H46" s="116"/>
      <c r="I46" s="115"/>
      <c r="J46" s="116"/>
      <c r="K46" s="117"/>
      <c r="L46" s="116"/>
      <c r="M46" s="117"/>
    </row>
    <row r="47" spans="1:13" ht="20.100000000000001" customHeight="1" x14ac:dyDescent="0.3">
      <c r="A47" s="114" t="s">
        <v>145</v>
      </c>
      <c r="B47" s="114"/>
      <c r="C47" s="114"/>
      <c r="D47" s="114"/>
      <c r="F47" s="111"/>
      <c r="G47" s="116"/>
      <c r="H47" s="116"/>
      <c r="I47" s="116"/>
      <c r="J47" s="116"/>
      <c r="L47" s="116"/>
    </row>
    <row r="48" spans="1:13" ht="20.100000000000001" customHeight="1" x14ac:dyDescent="0.3">
      <c r="A48" s="119" t="str">
        <f>A3</f>
        <v>สำหรับปีสิ้นสุดวันที่ 31 ธันวาคม พ.ศ. 2566</v>
      </c>
      <c r="B48" s="119"/>
      <c r="C48" s="119"/>
      <c r="D48" s="119"/>
      <c r="E48" s="120"/>
      <c r="F48" s="120"/>
      <c r="G48" s="122"/>
      <c r="H48" s="122"/>
      <c r="I48" s="122"/>
      <c r="J48" s="122"/>
      <c r="K48" s="123"/>
      <c r="L48" s="122"/>
      <c r="M48" s="122"/>
    </row>
    <row r="49" spans="1:13" ht="20.100000000000001" customHeight="1" x14ac:dyDescent="0.3">
      <c r="A49" s="124"/>
      <c r="F49" s="111"/>
      <c r="G49" s="118"/>
      <c r="I49" s="118"/>
      <c r="J49" s="118"/>
      <c r="L49" s="118"/>
    </row>
    <row r="50" spans="1:13" ht="20.100000000000001" customHeight="1" x14ac:dyDescent="0.3">
      <c r="A50" s="114"/>
      <c r="B50" s="114"/>
      <c r="C50" s="114"/>
      <c r="D50" s="114"/>
      <c r="F50" s="111"/>
      <c r="G50" s="274" t="s">
        <v>3</v>
      </c>
      <c r="H50" s="274"/>
      <c r="I50" s="274"/>
      <c r="J50" s="126"/>
      <c r="K50" s="274" t="s">
        <v>4</v>
      </c>
      <c r="L50" s="274"/>
      <c r="M50" s="274"/>
    </row>
    <row r="51" spans="1:13" ht="20.100000000000001" customHeight="1" x14ac:dyDescent="0.3">
      <c r="A51" s="127"/>
      <c r="B51" s="127"/>
      <c r="C51" s="127"/>
      <c r="D51" s="127"/>
      <c r="E51" s="128"/>
      <c r="F51" s="127"/>
      <c r="G51" s="22" t="s">
        <v>261</v>
      </c>
      <c r="H51" s="23"/>
      <c r="I51" s="22" t="s">
        <v>219</v>
      </c>
      <c r="J51" s="23"/>
      <c r="K51" s="22" t="s">
        <v>261</v>
      </c>
      <c r="L51" s="23"/>
      <c r="M51" s="22" t="s">
        <v>219</v>
      </c>
    </row>
    <row r="52" spans="1:13" ht="20.100000000000001" customHeight="1" x14ac:dyDescent="0.3">
      <c r="A52" s="127"/>
      <c r="B52" s="127"/>
      <c r="C52" s="127"/>
      <c r="D52" s="127"/>
      <c r="E52" s="132"/>
      <c r="F52" s="127"/>
      <c r="G52" s="131" t="s">
        <v>6</v>
      </c>
      <c r="H52" s="129"/>
      <c r="I52" s="131" t="s">
        <v>6</v>
      </c>
      <c r="J52" s="129"/>
      <c r="K52" s="131" t="s">
        <v>6</v>
      </c>
      <c r="L52" s="129"/>
      <c r="M52" s="131" t="s">
        <v>6</v>
      </c>
    </row>
    <row r="53" spans="1:13" ht="8.1" customHeight="1" x14ac:dyDescent="0.3">
      <c r="A53" s="127"/>
      <c r="B53" s="127"/>
      <c r="C53" s="127"/>
      <c r="D53" s="127"/>
      <c r="E53" s="132"/>
      <c r="F53" s="127"/>
      <c r="G53" s="157"/>
      <c r="H53" s="129"/>
      <c r="I53" s="129"/>
      <c r="J53" s="129"/>
      <c r="K53" s="157"/>
      <c r="L53" s="129"/>
      <c r="M53" s="129"/>
    </row>
    <row r="54" spans="1:13" ht="20.100000000000001" customHeight="1" x14ac:dyDescent="0.3">
      <c r="A54" s="110" t="s">
        <v>156</v>
      </c>
      <c r="B54" s="124"/>
      <c r="C54" s="124"/>
      <c r="F54" s="111"/>
      <c r="G54" s="157"/>
      <c r="K54" s="157"/>
      <c r="M54" s="125"/>
    </row>
    <row r="55" spans="1:13" ht="20.100000000000001" customHeight="1" x14ac:dyDescent="0.3">
      <c r="B55" s="110" t="s">
        <v>157</v>
      </c>
      <c r="F55" s="111"/>
      <c r="G55" s="157"/>
      <c r="K55" s="157"/>
      <c r="M55" s="125"/>
    </row>
    <row r="56" spans="1:13" ht="20.100000000000001" customHeight="1" x14ac:dyDescent="0.45">
      <c r="C56" s="110" t="s">
        <v>158</v>
      </c>
      <c r="F56" s="111"/>
      <c r="G56" s="79">
        <v>-53546</v>
      </c>
      <c r="H56" s="136"/>
      <c r="I56" s="125">
        <v>-1474</v>
      </c>
      <c r="J56" s="136"/>
      <c r="K56" s="157">
        <v>-3824</v>
      </c>
      <c r="L56" s="136"/>
      <c r="M56" s="125">
        <v>-1836</v>
      </c>
    </row>
    <row r="57" spans="1:13" ht="20.100000000000001" customHeight="1" x14ac:dyDescent="0.45">
      <c r="A57" s="114"/>
      <c r="B57" s="139" t="s">
        <v>11</v>
      </c>
      <c r="C57" s="139"/>
      <c r="E57" s="143"/>
      <c r="F57" s="111"/>
      <c r="G57" s="79">
        <v>-87841</v>
      </c>
      <c r="H57" s="136"/>
      <c r="I57" s="118">
        <v>183173</v>
      </c>
      <c r="J57" s="136"/>
      <c r="K57" s="157">
        <v>-15101</v>
      </c>
      <c r="L57" s="136"/>
      <c r="M57" s="125">
        <v>295142</v>
      </c>
    </row>
    <row r="58" spans="1:13" ht="20.100000000000001" customHeight="1" x14ac:dyDescent="0.45">
      <c r="A58" s="114"/>
      <c r="B58" s="110" t="s">
        <v>159</v>
      </c>
      <c r="E58" s="143"/>
      <c r="F58" s="111"/>
      <c r="G58" s="79">
        <v>866</v>
      </c>
      <c r="H58" s="136"/>
      <c r="I58" s="118">
        <v>-5429</v>
      </c>
      <c r="J58" s="136"/>
      <c r="K58" s="157">
        <v>0</v>
      </c>
      <c r="L58" s="136"/>
      <c r="M58" s="125">
        <v>0</v>
      </c>
    </row>
    <row r="59" spans="1:13" ht="20.100000000000001" customHeight="1" x14ac:dyDescent="0.45">
      <c r="A59" s="114"/>
      <c r="B59" s="110" t="s">
        <v>14</v>
      </c>
      <c r="E59" s="143"/>
      <c r="F59" s="111"/>
      <c r="G59" s="79">
        <v>1828143</v>
      </c>
      <c r="H59" s="136"/>
      <c r="I59" s="118">
        <v>2175723</v>
      </c>
      <c r="J59" s="136"/>
      <c r="K59" s="157">
        <v>953477</v>
      </c>
      <c r="L59" s="136"/>
      <c r="M59" s="125">
        <v>1177781</v>
      </c>
    </row>
    <row r="60" spans="1:13" ht="20.100000000000001" customHeight="1" x14ac:dyDescent="0.45">
      <c r="B60" s="110" t="s">
        <v>15</v>
      </c>
      <c r="F60" s="111"/>
      <c r="G60" s="79">
        <v>2670</v>
      </c>
      <c r="H60" s="136"/>
      <c r="I60" s="118">
        <v>5741</v>
      </c>
      <c r="J60" s="118"/>
      <c r="K60" s="157">
        <v>93</v>
      </c>
      <c r="L60" s="118"/>
      <c r="M60" s="125">
        <v>-2707</v>
      </c>
    </row>
    <row r="61" spans="1:13" ht="19.5" customHeight="1" x14ac:dyDescent="0.45">
      <c r="B61" s="139" t="s">
        <v>24</v>
      </c>
      <c r="C61" s="139"/>
      <c r="F61" s="111"/>
      <c r="G61" s="79">
        <v>-523684</v>
      </c>
      <c r="H61" s="136"/>
      <c r="I61" s="118">
        <v>-575877</v>
      </c>
      <c r="J61" s="118"/>
      <c r="K61" s="157">
        <v>-63611</v>
      </c>
      <c r="L61" s="118"/>
      <c r="M61" s="125">
        <v>-533994</v>
      </c>
    </row>
    <row r="62" spans="1:13" ht="20.100000000000001" customHeight="1" x14ac:dyDescent="0.45">
      <c r="B62" s="139" t="s">
        <v>25</v>
      </c>
      <c r="C62" s="139"/>
      <c r="F62" s="111"/>
      <c r="G62" s="79">
        <v>135926</v>
      </c>
      <c r="H62" s="136"/>
      <c r="I62" s="118">
        <v>-68368</v>
      </c>
      <c r="J62" s="118"/>
      <c r="K62" s="157">
        <v>137658</v>
      </c>
      <c r="L62" s="118"/>
      <c r="M62" s="125">
        <v>-2209</v>
      </c>
    </row>
    <row r="63" spans="1:13" ht="20.100000000000001" customHeight="1" x14ac:dyDescent="0.45">
      <c r="B63" s="110" t="s">
        <v>160</v>
      </c>
      <c r="F63" s="111"/>
      <c r="G63" s="79">
        <v>-14631</v>
      </c>
      <c r="H63" s="136"/>
      <c r="I63" s="118">
        <v>-93288</v>
      </c>
      <c r="J63" s="118"/>
      <c r="K63" s="157">
        <v>0</v>
      </c>
      <c r="L63" s="118"/>
      <c r="M63" s="125">
        <v>0</v>
      </c>
    </row>
    <row r="64" spans="1:13" ht="20.100000000000001" customHeight="1" x14ac:dyDescent="0.45">
      <c r="A64" s="114"/>
      <c r="B64" s="110" t="s">
        <v>39</v>
      </c>
      <c r="E64" s="143"/>
      <c r="F64" s="111"/>
      <c r="G64" s="79">
        <v>12912</v>
      </c>
      <c r="H64" s="136"/>
      <c r="I64" s="118">
        <v>218513</v>
      </c>
      <c r="J64" s="136"/>
      <c r="K64" s="157">
        <v>-214629</v>
      </c>
      <c r="L64" s="118"/>
      <c r="M64" s="125">
        <v>258994</v>
      </c>
    </row>
    <row r="65" spans="1:13" ht="20.100000000000001" customHeight="1" x14ac:dyDescent="0.45">
      <c r="A65" s="114"/>
      <c r="B65" s="110" t="s">
        <v>44</v>
      </c>
      <c r="E65" s="143"/>
      <c r="F65" s="111"/>
      <c r="G65" s="79">
        <v>197758</v>
      </c>
      <c r="H65" s="136"/>
      <c r="I65" s="118">
        <v>232807</v>
      </c>
      <c r="J65" s="136"/>
      <c r="K65" s="157">
        <v>-58328</v>
      </c>
      <c r="L65" s="136"/>
      <c r="M65" s="125">
        <v>184164</v>
      </c>
    </row>
    <row r="66" spans="1:13" ht="20.100000000000001" customHeight="1" x14ac:dyDescent="0.45">
      <c r="A66" s="114"/>
      <c r="B66" s="110" t="s">
        <v>46</v>
      </c>
      <c r="E66" s="143"/>
      <c r="F66" s="111"/>
      <c r="G66" s="79">
        <v>186428</v>
      </c>
      <c r="H66" s="136"/>
      <c r="I66" s="118">
        <v>-132825</v>
      </c>
      <c r="J66" s="136"/>
      <c r="K66" s="157">
        <v>13538</v>
      </c>
      <c r="L66" s="118"/>
      <c r="M66" s="125">
        <v>428</v>
      </c>
    </row>
    <row r="67" spans="1:13" ht="20.100000000000001" customHeight="1" x14ac:dyDescent="0.45">
      <c r="A67" s="114"/>
      <c r="B67" s="110" t="s">
        <v>161</v>
      </c>
      <c r="E67" s="111">
        <v>26</v>
      </c>
      <c r="F67" s="111"/>
      <c r="G67" s="79">
        <v>-33262</v>
      </c>
      <c r="H67" s="136"/>
      <c r="I67" s="118">
        <v>-18390</v>
      </c>
      <c r="J67" s="136"/>
      <c r="K67" s="157">
        <v>-4112</v>
      </c>
      <c r="L67" s="118"/>
      <c r="M67" s="125">
        <v>-3996</v>
      </c>
    </row>
    <row r="68" spans="1:13" ht="20.100000000000001" customHeight="1" x14ac:dyDescent="0.45">
      <c r="A68" s="124"/>
      <c r="B68" s="110" t="s">
        <v>57</v>
      </c>
      <c r="F68" s="111"/>
      <c r="G68" s="158">
        <v>-540</v>
      </c>
      <c r="H68" s="136"/>
      <c r="I68" s="144">
        <v>-45</v>
      </c>
      <c r="J68" s="118"/>
      <c r="K68" s="158">
        <v>0</v>
      </c>
      <c r="L68" s="118"/>
      <c r="M68" s="142">
        <v>0</v>
      </c>
    </row>
    <row r="69" spans="1:13" ht="8.1" customHeight="1" x14ac:dyDescent="0.3">
      <c r="A69" s="124"/>
      <c r="F69" s="111"/>
      <c r="G69" s="79"/>
      <c r="I69" s="118"/>
      <c r="J69" s="118"/>
      <c r="K69" s="79"/>
      <c r="L69" s="118"/>
    </row>
    <row r="70" spans="1:13" ht="19.8" x14ac:dyDescent="0.3">
      <c r="A70" s="110" t="s">
        <v>162</v>
      </c>
      <c r="B70" s="124"/>
      <c r="C70" s="124"/>
      <c r="D70" s="124"/>
      <c r="F70" s="111"/>
      <c r="G70" s="157">
        <f>SUM(G10:G68)</f>
        <v>2704780</v>
      </c>
      <c r="I70" s="125">
        <f>SUM(I10:I68)</f>
        <v>2628999</v>
      </c>
      <c r="K70" s="157">
        <f>SUM(K10:K68)</f>
        <v>1352373</v>
      </c>
      <c r="M70" s="125">
        <f>SUM(M10:M68)</f>
        <v>1939872</v>
      </c>
    </row>
    <row r="71" spans="1:13" ht="20.100000000000001" customHeight="1" x14ac:dyDescent="0.3">
      <c r="A71" s="110" t="s">
        <v>163</v>
      </c>
      <c r="E71" s="156"/>
      <c r="F71" s="111"/>
      <c r="G71" s="157">
        <v>90840</v>
      </c>
      <c r="I71" s="125">
        <v>138474</v>
      </c>
      <c r="J71" s="118"/>
      <c r="K71" s="157">
        <v>271698</v>
      </c>
      <c r="L71" s="118"/>
      <c r="M71" s="125">
        <v>262760</v>
      </c>
    </row>
    <row r="72" spans="1:13" ht="20.100000000000001" customHeight="1" x14ac:dyDescent="0.45">
      <c r="A72" s="110" t="s">
        <v>164</v>
      </c>
      <c r="F72" s="111"/>
      <c r="G72" s="157">
        <v>-1968020</v>
      </c>
      <c r="H72" s="136"/>
      <c r="I72" s="125">
        <v>-1697360</v>
      </c>
      <c r="J72" s="136"/>
      <c r="K72" s="157">
        <v>-1197063</v>
      </c>
      <c r="L72" s="136"/>
      <c r="M72" s="125">
        <v>-1111045</v>
      </c>
    </row>
    <row r="73" spans="1:13" ht="20.100000000000001" customHeight="1" x14ac:dyDescent="0.45">
      <c r="A73" s="110" t="s">
        <v>165</v>
      </c>
      <c r="F73" s="111"/>
      <c r="G73" s="157">
        <v>8620</v>
      </c>
      <c r="H73" s="136"/>
      <c r="I73" s="125">
        <v>82715</v>
      </c>
      <c r="J73" s="136"/>
      <c r="K73" s="157">
        <v>0</v>
      </c>
      <c r="L73" s="136"/>
      <c r="M73" s="125">
        <v>31342</v>
      </c>
    </row>
    <row r="74" spans="1:13" ht="20.100000000000001" customHeight="1" x14ac:dyDescent="0.3">
      <c r="A74" s="110" t="s">
        <v>166</v>
      </c>
      <c r="F74" s="111"/>
      <c r="G74" s="158">
        <v>-175066</v>
      </c>
      <c r="I74" s="142">
        <v>-185729</v>
      </c>
      <c r="J74" s="118"/>
      <c r="K74" s="158">
        <v>-85792</v>
      </c>
      <c r="L74" s="118"/>
      <c r="M74" s="142">
        <v>-64889</v>
      </c>
    </row>
    <row r="75" spans="1:13" ht="8.1" customHeight="1" x14ac:dyDescent="0.3">
      <c r="F75" s="111"/>
      <c r="G75" s="157"/>
      <c r="K75" s="157"/>
      <c r="M75" s="125"/>
    </row>
    <row r="76" spans="1:13" ht="20.100000000000001" customHeight="1" x14ac:dyDescent="0.3">
      <c r="A76" s="110" t="s">
        <v>259</v>
      </c>
      <c r="F76" s="111"/>
      <c r="G76" s="159">
        <f>SUM(G70:G74)</f>
        <v>661154</v>
      </c>
      <c r="I76" s="145">
        <f>SUM(I70:I74)</f>
        <v>967099</v>
      </c>
      <c r="K76" s="159">
        <f>SUM(K70:K74)</f>
        <v>341216</v>
      </c>
      <c r="M76" s="145">
        <f>SUM(M70:M74)</f>
        <v>1058040</v>
      </c>
    </row>
    <row r="77" spans="1:13" ht="20.100000000000001" customHeight="1" x14ac:dyDescent="0.3">
      <c r="A77" s="127"/>
      <c r="B77" s="127"/>
      <c r="C77" s="127"/>
      <c r="D77" s="127"/>
      <c r="E77" s="132"/>
      <c r="F77" s="127"/>
      <c r="G77" s="129"/>
      <c r="H77" s="129"/>
      <c r="I77" s="129"/>
      <c r="J77" s="129"/>
      <c r="K77" s="129"/>
      <c r="L77" s="129"/>
      <c r="M77" s="129"/>
    </row>
    <row r="78" spans="1:13" ht="20.100000000000001" customHeight="1" x14ac:dyDescent="0.3">
      <c r="A78" s="127"/>
      <c r="B78" s="127"/>
      <c r="C78" s="127"/>
      <c r="D78" s="127"/>
      <c r="E78" s="132"/>
      <c r="F78" s="127"/>
      <c r="G78" s="129"/>
      <c r="H78" s="129"/>
      <c r="I78" s="129"/>
      <c r="J78" s="129"/>
      <c r="K78" s="129"/>
      <c r="L78" s="129"/>
      <c r="M78" s="129"/>
    </row>
    <row r="79" spans="1:13" ht="20.100000000000001" customHeight="1" x14ac:dyDescent="0.3">
      <c r="A79" s="127"/>
      <c r="B79" s="127"/>
      <c r="C79" s="127"/>
      <c r="D79" s="127"/>
      <c r="E79" s="132"/>
      <c r="F79" s="127"/>
      <c r="G79" s="129"/>
      <c r="H79" s="129"/>
      <c r="I79" s="129"/>
      <c r="J79" s="129"/>
      <c r="K79" s="129"/>
      <c r="L79" s="129"/>
      <c r="M79" s="129"/>
    </row>
    <row r="80" spans="1:13" ht="20.100000000000001" customHeight="1" x14ac:dyDescent="0.3">
      <c r="A80" s="127"/>
      <c r="B80" s="127"/>
      <c r="C80" s="127"/>
      <c r="D80" s="127"/>
      <c r="E80" s="132"/>
      <c r="F80" s="127"/>
      <c r="G80" s="129"/>
      <c r="H80" s="129"/>
      <c r="I80" s="129"/>
      <c r="J80" s="129"/>
      <c r="K80" s="129"/>
      <c r="L80" s="129"/>
      <c r="M80" s="129"/>
    </row>
    <row r="81" spans="1:13" ht="20.100000000000001" customHeight="1" x14ac:dyDescent="0.3">
      <c r="A81" s="127"/>
      <c r="B81" s="127"/>
      <c r="C81" s="127"/>
      <c r="D81" s="127"/>
      <c r="E81" s="132"/>
      <c r="F81" s="127"/>
      <c r="G81" s="129"/>
      <c r="H81" s="129"/>
      <c r="I81" s="129"/>
      <c r="J81" s="129"/>
      <c r="K81" s="129"/>
      <c r="L81" s="129"/>
      <c r="M81" s="129"/>
    </row>
    <row r="82" spans="1:13" ht="20.100000000000001" customHeight="1" x14ac:dyDescent="0.3">
      <c r="A82" s="127"/>
      <c r="B82" s="127"/>
      <c r="C82" s="127"/>
      <c r="D82" s="127"/>
      <c r="E82" s="132"/>
      <c r="F82" s="127"/>
      <c r="G82" s="129"/>
      <c r="H82" s="129"/>
      <c r="I82" s="129"/>
      <c r="J82" s="129"/>
      <c r="K82" s="129"/>
      <c r="L82" s="129"/>
      <c r="M82" s="129"/>
    </row>
    <row r="83" spans="1:13" ht="20.100000000000001" customHeight="1" x14ac:dyDescent="0.3">
      <c r="A83" s="127"/>
      <c r="B83" s="127"/>
      <c r="C83" s="127"/>
      <c r="D83" s="127"/>
      <c r="E83" s="132"/>
      <c r="F83" s="127"/>
      <c r="G83" s="129"/>
      <c r="H83" s="129"/>
      <c r="I83" s="129"/>
      <c r="J83" s="129"/>
      <c r="K83" s="129"/>
      <c r="L83" s="129"/>
      <c r="M83" s="129"/>
    </row>
    <row r="84" spans="1:13" ht="20.100000000000001" customHeight="1" x14ac:dyDescent="0.3">
      <c r="A84" s="127"/>
      <c r="B84" s="127"/>
      <c r="C84" s="127"/>
      <c r="D84" s="127"/>
      <c r="E84" s="132"/>
      <c r="F84" s="127"/>
      <c r="G84" s="129"/>
      <c r="H84" s="129"/>
      <c r="I84" s="129"/>
      <c r="J84" s="129"/>
      <c r="K84" s="129"/>
      <c r="L84" s="129"/>
      <c r="M84" s="129"/>
    </row>
    <row r="85" spans="1:13" ht="20.100000000000001" customHeight="1" x14ac:dyDescent="0.3">
      <c r="A85" s="127"/>
      <c r="B85" s="127"/>
      <c r="C85" s="127"/>
      <c r="D85" s="127"/>
      <c r="E85" s="132"/>
      <c r="F85" s="127"/>
      <c r="G85" s="129"/>
      <c r="H85" s="129"/>
      <c r="I85" s="129"/>
      <c r="J85" s="129"/>
      <c r="K85" s="129"/>
      <c r="L85" s="129"/>
      <c r="M85" s="129"/>
    </row>
    <row r="86" spans="1:13" ht="20.100000000000001" customHeight="1" x14ac:dyDescent="0.3">
      <c r="A86" s="127"/>
      <c r="B86" s="127"/>
      <c r="C86" s="127"/>
      <c r="D86" s="127"/>
      <c r="E86" s="132"/>
      <c r="F86" s="127"/>
      <c r="G86" s="129"/>
      <c r="H86" s="129"/>
      <c r="I86" s="129"/>
      <c r="J86" s="129"/>
      <c r="K86" s="129"/>
      <c r="L86" s="129"/>
      <c r="M86" s="129"/>
    </row>
    <row r="87" spans="1:13" ht="20.100000000000001" customHeight="1" x14ac:dyDescent="0.3">
      <c r="A87" s="127"/>
      <c r="B87" s="127"/>
      <c r="C87" s="127"/>
      <c r="D87" s="127"/>
      <c r="E87" s="132"/>
      <c r="F87" s="127"/>
      <c r="G87" s="129"/>
      <c r="H87" s="129"/>
      <c r="I87" s="129"/>
      <c r="J87" s="129"/>
      <c r="K87" s="129"/>
      <c r="L87" s="129"/>
      <c r="M87" s="129"/>
    </row>
    <row r="88" spans="1:13" ht="20.100000000000001" customHeight="1" x14ac:dyDescent="0.3">
      <c r="A88" s="127"/>
      <c r="B88" s="127"/>
      <c r="C88" s="127"/>
      <c r="D88" s="127"/>
      <c r="E88" s="132"/>
      <c r="F88" s="127"/>
      <c r="G88" s="129"/>
      <c r="H88" s="129"/>
      <c r="I88" s="129"/>
      <c r="J88" s="129"/>
      <c r="K88" s="129"/>
      <c r="L88" s="129"/>
      <c r="M88" s="129"/>
    </row>
    <row r="89" spans="1:13" ht="20.100000000000001" customHeight="1" x14ac:dyDescent="0.3">
      <c r="A89" s="127"/>
      <c r="B89" s="127"/>
      <c r="C89" s="127"/>
      <c r="D89" s="127"/>
      <c r="E89" s="132"/>
      <c r="F89" s="127"/>
      <c r="G89" s="129"/>
      <c r="H89" s="129"/>
      <c r="I89" s="129"/>
      <c r="J89" s="129"/>
      <c r="K89" s="129"/>
      <c r="L89" s="129"/>
      <c r="M89" s="129"/>
    </row>
    <row r="90" spans="1:13" ht="14.85" customHeight="1" x14ac:dyDescent="0.3">
      <c r="A90" s="127"/>
      <c r="B90" s="127"/>
      <c r="C90" s="127"/>
      <c r="D90" s="127"/>
      <c r="E90" s="132"/>
      <c r="F90" s="127"/>
      <c r="G90" s="129"/>
      <c r="H90" s="129"/>
      <c r="I90" s="129"/>
      <c r="J90" s="129"/>
      <c r="K90" s="129"/>
      <c r="L90" s="129"/>
      <c r="M90" s="129"/>
    </row>
    <row r="91" spans="1:13" ht="22.35" customHeight="1" x14ac:dyDescent="0.3">
      <c r="A91" s="146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146"/>
      <c r="C91" s="146"/>
      <c r="D91" s="146"/>
      <c r="E91" s="147"/>
      <c r="F91" s="146"/>
      <c r="G91" s="148"/>
      <c r="H91" s="148"/>
      <c r="I91" s="148"/>
      <c r="J91" s="148"/>
      <c r="K91" s="148"/>
      <c r="L91" s="148"/>
      <c r="M91" s="148"/>
    </row>
    <row r="92" spans="1:13" ht="20.100000000000001" customHeight="1" x14ac:dyDescent="0.3">
      <c r="A92" s="114" t="s">
        <v>0</v>
      </c>
      <c r="B92" s="114"/>
      <c r="C92" s="114"/>
      <c r="D92" s="114"/>
      <c r="F92" s="111"/>
      <c r="G92" s="115"/>
      <c r="H92" s="116"/>
      <c r="I92" s="115"/>
      <c r="J92" s="116"/>
      <c r="K92" s="117"/>
      <c r="L92" s="116"/>
      <c r="M92" s="117"/>
    </row>
    <row r="93" spans="1:13" ht="20.100000000000001" customHeight="1" x14ac:dyDescent="0.3">
      <c r="A93" s="114" t="s">
        <v>145</v>
      </c>
      <c r="B93" s="114"/>
      <c r="C93" s="114"/>
      <c r="D93" s="114"/>
      <c r="F93" s="111"/>
      <c r="G93" s="116"/>
      <c r="H93" s="116"/>
      <c r="I93" s="116"/>
      <c r="J93" s="116"/>
      <c r="L93" s="116"/>
    </row>
    <row r="94" spans="1:13" ht="20.100000000000001" customHeight="1" x14ac:dyDescent="0.3">
      <c r="A94" s="119" t="str">
        <f>A3</f>
        <v>สำหรับปีสิ้นสุดวันที่ 31 ธันวาคม พ.ศ. 2566</v>
      </c>
      <c r="B94" s="119"/>
      <c r="C94" s="119"/>
      <c r="D94" s="119"/>
      <c r="E94" s="120"/>
      <c r="F94" s="120"/>
      <c r="G94" s="122"/>
      <c r="H94" s="122"/>
      <c r="I94" s="122"/>
      <c r="J94" s="122"/>
      <c r="K94" s="123"/>
      <c r="L94" s="122"/>
      <c r="M94" s="123"/>
    </row>
    <row r="95" spans="1:13" ht="18.600000000000001" customHeight="1" x14ac:dyDescent="0.3">
      <c r="A95" s="124"/>
      <c r="F95" s="111"/>
      <c r="G95" s="118"/>
      <c r="I95" s="118"/>
      <c r="J95" s="118"/>
      <c r="L95" s="118"/>
    </row>
    <row r="96" spans="1:13" ht="18.600000000000001" customHeight="1" x14ac:dyDescent="0.3">
      <c r="A96" s="114"/>
      <c r="B96" s="114"/>
      <c r="C96" s="114"/>
      <c r="D96" s="114"/>
      <c r="F96" s="111"/>
      <c r="G96" s="274" t="s">
        <v>3</v>
      </c>
      <c r="H96" s="274"/>
      <c r="I96" s="274"/>
      <c r="J96" s="126"/>
      <c r="K96" s="274" t="s">
        <v>4</v>
      </c>
      <c r="L96" s="274"/>
      <c r="M96" s="274"/>
    </row>
    <row r="97" spans="1:13" ht="18.600000000000001" customHeight="1" x14ac:dyDescent="0.3">
      <c r="A97" s="127"/>
      <c r="B97" s="127"/>
      <c r="C97" s="127"/>
      <c r="D97" s="127"/>
      <c r="E97" s="128"/>
      <c r="F97" s="127"/>
      <c r="G97" s="22" t="s">
        <v>261</v>
      </c>
      <c r="H97" s="23"/>
      <c r="I97" s="22" t="s">
        <v>219</v>
      </c>
      <c r="J97" s="23"/>
      <c r="K97" s="22" t="s">
        <v>261</v>
      </c>
      <c r="L97" s="23"/>
      <c r="M97" s="22" t="s">
        <v>219</v>
      </c>
    </row>
    <row r="98" spans="1:13" ht="18.600000000000001" customHeight="1" x14ac:dyDescent="0.3">
      <c r="A98" s="127"/>
      <c r="B98" s="127"/>
      <c r="C98" s="127"/>
      <c r="D98" s="127"/>
      <c r="E98" s="130" t="s">
        <v>5</v>
      </c>
      <c r="F98" s="127"/>
      <c r="G98" s="131" t="s">
        <v>6</v>
      </c>
      <c r="H98" s="129"/>
      <c r="I98" s="131" t="s">
        <v>6</v>
      </c>
      <c r="J98" s="129"/>
      <c r="K98" s="131" t="s">
        <v>6</v>
      </c>
      <c r="L98" s="129"/>
      <c r="M98" s="131" t="s">
        <v>6</v>
      </c>
    </row>
    <row r="99" spans="1:13" ht="18.600000000000001" customHeight="1" x14ac:dyDescent="0.3">
      <c r="A99" s="114" t="s">
        <v>167</v>
      </c>
      <c r="B99" s="133"/>
      <c r="C99" s="133"/>
      <c r="D99" s="133"/>
      <c r="F99" s="111"/>
      <c r="G99" s="157"/>
      <c r="K99" s="79"/>
    </row>
    <row r="100" spans="1:13" ht="18.600000000000001" customHeight="1" x14ac:dyDescent="0.3">
      <c r="A100" s="135" t="s">
        <v>272</v>
      </c>
      <c r="B100" s="133"/>
      <c r="C100" s="133"/>
      <c r="D100" s="133"/>
      <c r="F100" s="111"/>
      <c r="G100" s="157">
        <v>29904</v>
      </c>
      <c r="I100" s="125">
        <v>0</v>
      </c>
      <c r="K100" s="79">
        <v>0</v>
      </c>
      <c r="M100" s="118">
        <v>0</v>
      </c>
    </row>
    <row r="101" spans="1:13" ht="18.600000000000001" customHeight="1" x14ac:dyDescent="0.3">
      <c r="A101" s="110" t="s">
        <v>168</v>
      </c>
      <c r="F101" s="111"/>
      <c r="G101" s="79">
        <v>1814731</v>
      </c>
      <c r="H101" s="118"/>
      <c r="I101" s="118">
        <v>-1661335</v>
      </c>
      <c r="K101" s="157">
        <v>1822943</v>
      </c>
      <c r="M101" s="125">
        <v>-1677680</v>
      </c>
    </row>
    <row r="102" spans="1:13" ht="18.600000000000001" customHeight="1" x14ac:dyDescent="0.45">
      <c r="A102" s="110" t="s">
        <v>169</v>
      </c>
      <c r="E102" s="111">
        <v>33</v>
      </c>
      <c r="F102" s="111"/>
      <c r="G102" s="157">
        <v>-104500</v>
      </c>
      <c r="H102" s="118"/>
      <c r="I102" s="125">
        <v>-95288</v>
      </c>
      <c r="J102" s="136"/>
      <c r="K102" s="157">
        <v>-51000</v>
      </c>
      <c r="L102" s="136"/>
      <c r="M102" s="125">
        <v>-1890</v>
      </c>
    </row>
    <row r="103" spans="1:13" ht="18.600000000000001" customHeight="1" x14ac:dyDescent="0.45">
      <c r="A103" s="110" t="s">
        <v>170</v>
      </c>
      <c r="E103" s="111">
        <v>33</v>
      </c>
      <c r="F103" s="111"/>
      <c r="G103" s="157">
        <v>40600</v>
      </c>
      <c r="H103" s="118"/>
      <c r="I103" s="125">
        <v>183920</v>
      </c>
      <c r="J103" s="136"/>
      <c r="K103" s="157">
        <v>30600</v>
      </c>
      <c r="L103" s="136"/>
      <c r="M103" s="125">
        <v>70522</v>
      </c>
    </row>
    <row r="104" spans="1:13" ht="18.600000000000001" customHeight="1" x14ac:dyDescent="0.45">
      <c r="A104" s="139" t="s">
        <v>171</v>
      </c>
      <c r="E104" s="137">
        <v>33</v>
      </c>
      <c r="F104" s="111"/>
      <c r="G104" s="157">
        <v>-841551</v>
      </c>
      <c r="H104" s="118"/>
      <c r="I104" s="125">
        <v>-110700</v>
      </c>
      <c r="J104" s="136"/>
      <c r="K104" s="157">
        <v>-1832261</v>
      </c>
      <c r="L104" s="136"/>
      <c r="M104" s="125">
        <v>-359919</v>
      </c>
    </row>
    <row r="105" spans="1:13" ht="18.600000000000001" customHeight="1" x14ac:dyDescent="0.45">
      <c r="A105" s="110" t="s">
        <v>172</v>
      </c>
      <c r="E105" s="137">
        <v>33</v>
      </c>
      <c r="F105" s="111"/>
      <c r="G105" s="157">
        <v>512040</v>
      </c>
      <c r="H105" s="118"/>
      <c r="I105" s="125">
        <v>97620</v>
      </c>
      <c r="J105" s="136"/>
      <c r="K105" s="157">
        <v>1036511</v>
      </c>
      <c r="L105" s="136"/>
      <c r="M105" s="125">
        <v>570749</v>
      </c>
    </row>
    <row r="106" spans="1:13" ht="18.600000000000001" customHeight="1" x14ac:dyDescent="0.45">
      <c r="A106" s="110" t="s">
        <v>249</v>
      </c>
      <c r="E106" s="137"/>
      <c r="F106" s="111"/>
      <c r="G106" s="157">
        <v>0</v>
      </c>
      <c r="H106" s="118"/>
      <c r="I106" s="125">
        <v>0</v>
      </c>
      <c r="J106" s="136"/>
      <c r="K106" s="157">
        <v>-125000</v>
      </c>
      <c r="L106" s="136"/>
      <c r="M106" s="125">
        <v>-32066</v>
      </c>
    </row>
    <row r="107" spans="1:13" ht="18.600000000000001" customHeight="1" x14ac:dyDescent="0.45">
      <c r="A107" s="139" t="s">
        <v>173</v>
      </c>
      <c r="F107" s="111"/>
      <c r="G107" s="157">
        <v>-30600</v>
      </c>
      <c r="H107" s="118"/>
      <c r="I107" s="125">
        <v>-124950</v>
      </c>
      <c r="J107" s="136"/>
      <c r="K107" s="157">
        <v>-5400</v>
      </c>
      <c r="L107" s="136"/>
      <c r="M107" s="125">
        <v>-22050</v>
      </c>
    </row>
    <row r="108" spans="1:13" ht="18.600000000000001" customHeight="1" x14ac:dyDescent="0.45">
      <c r="A108" s="139" t="s">
        <v>174</v>
      </c>
      <c r="F108" s="111"/>
      <c r="G108" s="157">
        <v>-175466</v>
      </c>
      <c r="H108" s="118"/>
      <c r="I108" s="125">
        <v>-2238</v>
      </c>
      <c r="J108" s="136"/>
      <c r="K108" s="157">
        <v>0</v>
      </c>
      <c r="L108" s="118"/>
      <c r="M108" s="125">
        <v>0</v>
      </c>
    </row>
    <row r="109" spans="1:13" ht="18.600000000000001" customHeight="1" x14ac:dyDescent="0.45">
      <c r="A109" s="110" t="s">
        <v>175</v>
      </c>
      <c r="F109" s="111"/>
      <c r="G109" s="157">
        <v>-133446</v>
      </c>
      <c r="H109" s="118"/>
      <c r="I109" s="125">
        <v>-132459</v>
      </c>
      <c r="J109" s="136"/>
      <c r="K109" s="157">
        <v>-15737</v>
      </c>
      <c r="L109" s="136"/>
      <c r="M109" s="125">
        <v>-13039</v>
      </c>
    </row>
    <row r="110" spans="1:13" ht="18.600000000000001" customHeight="1" x14ac:dyDescent="0.45">
      <c r="A110" s="139" t="s">
        <v>176</v>
      </c>
      <c r="F110" s="111"/>
      <c r="G110" s="157">
        <v>2842</v>
      </c>
      <c r="H110" s="118"/>
      <c r="I110" s="125">
        <v>12836</v>
      </c>
      <c r="K110" s="157">
        <v>1219</v>
      </c>
      <c r="L110" s="136"/>
      <c r="M110" s="125">
        <v>0</v>
      </c>
    </row>
    <row r="111" spans="1:13" ht="18.600000000000001" customHeight="1" x14ac:dyDescent="0.45">
      <c r="A111" s="110" t="s">
        <v>177</v>
      </c>
      <c r="F111" s="111"/>
      <c r="G111" s="157">
        <v>-4677</v>
      </c>
      <c r="H111" s="118"/>
      <c r="I111" s="125">
        <v>-1370</v>
      </c>
      <c r="J111" s="136"/>
      <c r="K111" s="157">
        <v>-1361</v>
      </c>
      <c r="L111" s="136"/>
      <c r="M111" s="125">
        <v>-105</v>
      </c>
    </row>
    <row r="112" spans="1:13" ht="18.600000000000001" customHeight="1" x14ac:dyDescent="0.45">
      <c r="A112" s="110" t="s">
        <v>178</v>
      </c>
      <c r="F112" s="111"/>
      <c r="G112" s="157">
        <v>-51500</v>
      </c>
      <c r="H112" s="118"/>
      <c r="I112" s="125">
        <v>-3222</v>
      </c>
      <c r="J112" s="136"/>
      <c r="K112" s="157">
        <v>-4000</v>
      </c>
      <c r="L112" s="118"/>
      <c r="M112" s="125">
        <v>-3222</v>
      </c>
    </row>
    <row r="113" spans="1:13" ht="18.600000000000001" customHeight="1" x14ac:dyDescent="0.45">
      <c r="A113" s="110" t="s">
        <v>179</v>
      </c>
      <c r="E113" s="149"/>
      <c r="F113" s="111"/>
      <c r="G113" s="84">
        <v>10535</v>
      </c>
      <c r="H113" s="118"/>
      <c r="I113" s="144">
        <v>7898</v>
      </c>
      <c r="J113" s="136"/>
      <c r="K113" s="158">
        <v>408005</v>
      </c>
      <c r="L113" s="136"/>
      <c r="M113" s="142">
        <v>480000</v>
      </c>
    </row>
    <row r="114" spans="1:13" ht="6" customHeight="1" x14ac:dyDescent="0.3">
      <c r="F114" s="111"/>
      <c r="G114" s="79"/>
      <c r="H114" s="118"/>
      <c r="I114" s="118"/>
      <c r="J114" s="118"/>
      <c r="K114" s="79"/>
      <c r="L114" s="118"/>
    </row>
    <row r="115" spans="1:13" ht="18.600000000000001" customHeight="1" x14ac:dyDescent="0.3">
      <c r="A115" s="110" t="s">
        <v>250</v>
      </c>
      <c r="F115" s="111"/>
      <c r="G115" s="87">
        <f>SUM(G100:G113)</f>
        <v>1068912</v>
      </c>
      <c r="H115" s="118"/>
      <c r="I115" s="123">
        <f>SUM(I101:I113)</f>
        <v>-1829288</v>
      </c>
      <c r="J115" s="118"/>
      <c r="K115" s="87">
        <f>SUM(K101:K113)</f>
        <v>1264519</v>
      </c>
      <c r="L115" s="118"/>
      <c r="M115" s="123">
        <f>SUM(M101:M113)</f>
        <v>-988700</v>
      </c>
    </row>
    <row r="116" spans="1:13" ht="18.600000000000001" customHeight="1" x14ac:dyDescent="0.3">
      <c r="A116" s="124"/>
      <c r="F116" s="111"/>
      <c r="G116" s="79"/>
      <c r="H116" s="118"/>
      <c r="I116" s="118"/>
      <c r="J116" s="118"/>
      <c r="K116" s="79"/>
      <c r="L116" s="118"/>
    </row>
    <row r="117" spans="1:13" ht="18.600000000000001" customHeight="1" x14ac:dyDescent="0.3">
      <c r="A117" s="124" t="s">
        <v>180</v>
      </c>
      <c r="F117" s="111"/>
      <c r="G117" s="79"/>
      <c r="H117" s="118"/>
      <c r="I117" s="118"/>
      <c r="J117" s="118"/>
      <c r="K117" s="79"/>
      <c r="L117" s="118"/>
    </row>
    <row r="118" spans="1:13" ht="18.600000000000001" customHeight="1" x14ac:dyDescent="0.3">
      <c r="A118" s="110" t="s">
        <v>181</v>
      </c>
      <c r="E118" s="138">
        <v>21</v>
      </c>
      <c r="F118" s="111"/>
      <c r="G118" s="79">
        <v>1523178</v>
      </c>
      <c r="H118" s="118"/>
      <c r="I118" s="118">
        <v>2023088</v>
      </c>
      <c r="J118" s="118"/>
      <c r="K118" s="79">
        <v>1311897</v>
      </c>
      <c r="L118" s="118"/>
      <c r="M118" s="118">
        <v>1603087</v>
      </c>
    </row>
    <row r="119" spans="1:13" ht="18.600000000000001" customHeight="1" x14ac:dyDescent="0.3">
      <c r="A119" s="110" t="s">
        <v>182</v>
      </c>
      <c r="E119" s="138">
        <v>21</v>
      </c>
      <c r="F119" s="111"/>
      <c r="G119" s="79">
        <v>-1510447</v>
      </c>
      <c r="H119" s="118"/>
      <c r="I119" s="118">
        <v>-2042835</v>
      </c>
      <c r="J119" s="118"/>
      <c r="K119" s="79">
        <v>-1381897</v>
      </c>
      <c r="L119" s="118"/>
      <c r="M119" s="118">
        <v>-1659845</v>
      </c>
    </row>
    <row r="120" spans="1:13" ht="18.600000000000001" customHeight="1" x14ac:dyDescent="0.3">
      <c r="A120" s="110" t="s">
        <v>183</v>
      </c>
      <c r="E120" s="138" t="s">
        <v>258</v>
      </c>
      <c r="F120" s="111"/>
      <c r="G120" s="79">
        <v>0</v>
      </c>
      <c r="H120" s="118"/>
      <c r="I120" s="118">
        <v>0</v>
      </c>
      <c r="J120" s="118"/>
      <c r="K120" s="157">
        <v>340143</v>
      </c>
      <c r="L120" s="118"/>
      <c r="M120" s="125">
        <v>356137</v>
      </c>
    </row>
    <row r="121" spans="1:13" ht="18.600000000000001" customHeight="1" x14ac:dyDescent="0.3">
      <c r="A121" s="110" t="s">
        <v>184</v>
      </c>
      <c r="E121" s="138" t="s">
        <v>258</v>
      </c>
      <c r="F121" s="111"/>
      <c r="G121" s="79">
        <v>0</v>
      </c>
      <c r="H121" s="118"/>
      <c r="I121" s="118">
        <v>0</v>
      </c>
      <c r="J121" s="118"/>
      <c r="K121" s="157">
        <v>-338825</v>
      </c>
      <c r="L121" s="118"/>
      <c r="M121" s="125">
        <v>-672092</v>
      </c>
    </row>
    <row r="122" spans="1:13" ht="18.600000000000001" customHeight="1" x14ac:dyDescent="0.3">
      <c r="A122" s="110" t="s">
        <v>185</v>
      </c>
      <c r="E122" s="138">
        <v>23</v>
      </c>
      <c r="F122" s="111"/>
      <c r="G122" s="79">
        <v>7238000</v>
      </c>
      <c r="H122" s="118"/>
      <c r="I122" s="118">
        <v>12724700</v>
      </c>
      <c r="J122" s="118"/>
      <c r="K122" s="157">
        <v>4119700</v>
      </c>
      <c r="L122" s="118"/>
      <c r="M122" s="125">
        <v>6786700</v>
      </c>
    </row>
    <row r="123" spans="1:13" ht="18.600000000000001" customHeight="1" x14ac:dyDescent="0.3">
      <c r="A123" s="110" t="s">
        <v>186</v>
      </c>
      <c r="E123" s="138">
        <v>23</v>
      </c>
      <c r="F123" s="111"/>
      <c r="G123" s="79">
        <v>-7845000</v>
      </c>
      <c r="H123" s="118"/>
      <c r="I123" s="118">
        <v>-9157900</v>
      </c>
      <c r="J123" s="118"/>
      <c r="K123" s="157">
        <v>-4682500</v>
      </c>
      <c r="L123" s="118"/>
      <c r="M123" s="125">
        <v>-5966300</v>
      </c>
    </row>
    <row r="124" spans="1:13" ht="18.600000000000001" customHeight="1" x14ac:dyDescent="0.3">
      <c r="A124" s="110" t="s">
        <v>273</v>
      </c>
      <c r="E124" s="138"/>
      <c r="F124" s="111"/>
      <c r="G124" s="79">
        <v>-60300</v>
      </c>
      <c r="H124" s="118"/>
      <c r="I124" s="118">
        <v>0</v>
      </c>
      <c r="J124" s="118"/>
      <c r="K124" s="157">
        <v>-60300</v>
      </c>
      <c r="L124" s="118"/>
      <c r="M124" s="125">
        <v>0</v>
      </c>
    </row>
    <row r="125" spans="1:13" ht="18.600000000000001" customHeight="1" x14ac:dyDescent="0.3">
      <c r="A125" s="110" t="s">
        <v>251</v>
      </c>
      <c r="E125" s="138"/>
      <c r="F125" s="111"/>
      <c r="G125" s="79">
        <v>0</v>
      </c>
      <c r="H125" s="118"/>
      <c r="I125" s="118">
        <v>200000</v>
      </c>
      <c r="J125" s="118"/>
      <c r="K125" s="157">
        <v>0</v>
      </c>
      <c r="L125" s="118"/>
      <c r="M125" s="125">
        <v>0</v>
      </c>
    </row>
    <row r="126" spans="1:13" ht="18.600000000000001" customHeight="1" x14ac:dyDescent="0.45">
      <c r="A126" s="110" t="s">
        <v>187</v>
      </c>
      <c r="E126" s="138">
        <v>21</v>
      </c>
      <c r="F126" s="111"/>
      <c r="G126" s="79">
        <v>2189723</v>
      </c>
      <c r="H126" s="118"/>
      <c r="I126" s="118">
        <v>3513928</v>
      </c>
      <c r="J126" s="136"/>
      <c r="K126" s="157">
        <v>1741633</v>
      </c>
      <c r="L126" s="118"/>
      <c r="M126" s="125">
        <v>3284464</v>
      </c>
    </row>
    <row r="127" spans="1:13" ht="18.600000000000001" customHeight="1" x14ac:dyDescent="0.3">
      <c r="A127" s="110" t="s">
        <v>188</v>
      </c>
      <c r="E127" s="138">
        <v>21</v>
      </c>
      <c r="F127" s="111"/>
      <c r="G127" s="79">
        <v>-2473212</v>
      </c>
      <c r="H127" s="118"/>
      <c r="I127" s="118">
        <v>-6540358</v>
      </c>
      <c r="K127" s="157">
        <v>-1964457</v>
      </c>
      <c r="M127" s="125">
        <v>-4469258</v>
      </c>
    </row>
    <row r="128" spans="1:13" ht="18.600000000000001" customHeight="1" x14ac:dyDescent="0.3">
      <c r="A128" s="110" t="s">
        <v>189</v>
      </c>
      <c r="E128" s="137" t="s">
        <v>218</v>
      </c>
      <c r="F128" s="111"/>
      <c r="G128" s="79">
        <v>-131191</v>
      </c>
      <c r="H128" s="118"/>
      <c r="I128" s="118">
        <v>-251999</v>
      </c>
      <c r="K128" s="157">
        <v>-68820</v>
      </c>
      <c r="M128" s="125">
        <v>-92247</v>
      </c>
    </row>
    <row r="129" spans="1:13" ht="18.600000000000001" customHeight="1" x14ac:dyDescent="0.3">
      <c r="A129" s="110" t="s">
        <v>190</v>
      </c>
      <c r="F129" s="111"/>
      <c r="G129" s="79">
        <v>-202094</v>
      </c>
      <c r="H129" s="118"/>
      <c r="I129" s="118">
        <v>-100078</v>
      </c>
      <c r="K129" s="157">
        <v>-26921</v>
      </c>
      <c r="M129" s="125">
        <v>-27895</v>
      </c>
    </row>
    <row r="130" spans="1:13" ht="18.600000000000001" customHeight="1" x14ac:dyDescent="0.3">
      <c r="A130" s="110" t="s">
        <v>191</v>
      </c>
      <c r="F130" s="111"/>
      <c r="G130" s="79"/>
      <c r="H130" s="118"/>
      <c r="I130" s="118"/>
      <c r="J130" s="110"/>
      <c r="K130" s="157"/>
      <c r="L130" s="110"/>
      <c r="M130" s="125"/>
    </row>
    <row r="131" spans="1:13" ht="18.600000000000001" customHeight="1" x14ac:dyDescent="0.3">
      <c r="B131" s="110" t="s">
        <v>53</v>
      </c>
      <c r="E131" s="111">
        <v>25</v>
      </c>
      <c r="F131" s="111"/>
      <c r="G131" s="79">
        <v>-272000</v>
      </c>
      <c r="H131" s="118"/>
      <c r="I131" s="118">
        <v>-271510</v>
      </c>
      <c r="K131" s="157">
        <v>0</v>
      </c>
      <c r="M131" s="125">
        <v>0</v>
      </c>
    </row>
    <row r="132" spans="1:13" ht="18.600000000000001" customHeight="1" x14ac:dyDescent="0.45">
      <c r="A132" s="110" t="s">
        <v>142</v>
      </c>
      <c r="F132" s="111"/>
      <c r="G132" s="79">
        <v>0</v>
      </c>
      <c r="H132" s="118"/>
      <c r="I132" s="118">
        <v>-49203</v>
      </c>
      <c r="J132" s="136"/>
      <c r="K132" s="157">
        <v>0</v>
      </c>
      <c r="L132" s="118"/>
      <c r="M132" s="125">
        <v>-49203</v>
      </c>
    </row>
    <row r="133" spans="1:13" ht="18.600000000000001" customHeight="1" x14ac:dyDescent="0.45">
      <c r="A133" s="110" t="s">
        <v>192</v>
      </c>
      <c r="F133" s="111"/>
      <c r="G133" s="79">
        <v>0</v>
      </c>
      <c r="H133" s="118"/>
      <c r="I133" s="118">
        <v>143482</v>
      </c>
      <c r="J133" s="136"/>
      <c r="K133" s="157">
        <v>0</v>
      </c>
      <c r="L133" s="118"/>
      <c r="M133" s="125">
        <v>0</v>
      </c>
    </row>
    <row r="134" spans="1:13" ht="18.600000000000001" customHeight="1" x14ac:dyDescent="0.45">
      <c r="A134" s="110" t="s">
        <v>274</v>
      </c>
      <c r="F134" s="111"/>
      <c r="G134" s="79">
        <v>123000</v>
      </c>
      <c r="H134" s="118"/>
      <c r="I134" s="118">
        <v>0</v>
      </c>
      <c r="J134" s="136"/>
      <c r="K134" s="157">
        <v>0</v>
      </c>
      <c r="L134" s="118"/>
      <c r="M134" s="125">
        <v>0</v>
      </c>
    </row>
    <row r="135" spans="1:13" ht="18.600000000000001" customHeight="1" x14ac:dyDescent="0.45">
      <c r="A135" s="110" t="s">
        <v>193</v>
      </c>
      <c r="F135" s="111"/>
      <c r="G135" s="84">
        <v>-200215</v>
      </c>
      <c r="H135" s="118"/>
      <c r="I135" s="144">
        <v>-148274</v>
      </c>
      <c r="J135" s="136"/>
      <c r="K135" s="158">
        <v>-200215</v>
      </c>
      <c r="L135" s="118"/>
      <c r="M135" s="142">
        <v>-148274</v>
      </c>
    </row>
    <row r="136" spans="1:13" ht="6" customHeight="1" x14ac:dyDescent="0.3">
      <c r="F136" s="111"/>
      <c r="G136" s="79"/>
      <c r="H136" s="118"/>
      <c r="I136" s="118"/>
      <c r="J136" s="118"/>
      <c r="K136" s="79"/>
      <c r="L136" s="118"/>
    </row>
    <row r="137" spans="1:13" ht="18.600000000000001" customHeight="1" x14ac:dyDescent="0.3">
      <c r="A137" s="110" t="s">
        <v>252</v>
      </c>
      <c r="B137" s="133"/>
      <c r="C137" s="133"/>
      <c r="D137" s="133"/>
      <c r="F137" s="111"/>
      <c r="G137" s="87">
        <f>SUM(G117:G135)</f>
        <v>-1620558</v>
      </c>
      <c r="H137" s="118"/>
      <c r="I137" s="123">
        <f>SUM(I117:I135)</f>
        <v>43041</v>
      </c>
      <c r="J137" s="118"/>
      <c r="K137" s="87">
        <f>SUM(K117:K135)</f>
        <v>-1210562</v>
      </c>
      <c r="L137" s="118"/>
      <c r="M137" s="123">
        <f>SUM(M117:M135)</f>
        <v>-1054726</v>
      </c>
    </row>
    <row r="138" spans="1:13" ht="18.600000000000001" customHeight="1" x14ac:dyDescent="0.3">
      <c r="B138" s="133"/>
      <c r="C138" s="133"/>
      <c r="D138" s="133"/>
      <c r="F138" s="111"/>
      <c r="G138" s="194"/>
      <c r="H138" s="118"/>
      <c r="I138" s="194"/>
      <c r="J138" s="118"/>
      <c r="K138" s="194"/>
      <c r="L138" s="118"/>
      <c r="M138" s="194"/>
    </row>
    <row r="139" spans="1:13" ht="6.75" customHeight="1" x14ac:dyDescent="0.3">
      <c r="B139" s="133"/>
      <c r="C139" s="133"/>
      <c r="D139" s="133"/>
      <c r="F139" s="111"/>
      <c r="G139" s="194"/>
      <c r="H139" s="118"/>
      <c r="I139" s="194"/>
      <c r="J139" s="118"/>
      <c r="K139" s="194"/>
      <c r="L139" s="118"/>
      <c r="M139" s="194"/>
    </row>
    <row r="140" spans="1:13" ht="22.35" customHeight="1" x14ac:dyDescent="0.3">
      <c r="A140" s="140" t="s">
        <v>35</v>
      </c>
      <c r="B140" s="140"/>
      <c r="C140" s="140"/>
      <c r="D140" s="141"/>
      <c r="E140" s="121"/>
      <c r="F140" s="121"/>
      <c r="G140" s="142"/>
      <c r="H140" s="142"/>
      <c r="I140" s="142"/>
      <c r="J140" s="142"/>
      <c r="K140" s="142"/>
      <c r="L140" s="142"/>
      <c r="M140" s="142"/>
    </row>
    <row r="141" spans="1:13" ht="20.100000000000001" customHeight="1" x14ac:dyDescent="0.3">
      <c r="A141" s="114" t="s">
        <v>0</v>
      </c>
      <c r="B141" s="114"/>
      <c r="C141" s="114"/>
      <c r="D141" s="114"/>
      <c r="F141" s="111"/>
      <c r="G141" s="115"/>
      <c r="H141" s="116"/>
      <c r="I141" s="115"/>
      <c r="J141" s="116"/>
      <c r="K141" s="117"/>
      <c r="L141" s="116"/>
      <c r="M141" s="117"/>
    </row>
    <row r="142" spans="1:13" ht="20.100000000000001" customHeight="1" x14ac:dyDescent="0.3">
      <c r="A142" s="114" t="s">
        <v>145</v>
      </c>
      <c r="B142" s="114"/>
      <c r="C142" s="114"/>
      <c r="D142" s="114"/>
      <c r="F142" s="111"/>
      <c r="G142" s="116"/>
      <c r="H142" s="116"/>
      <c r="I142" s="116"/>
      <c r="J142" s="116"/>
      <c r="L142" s="116"/>
    </row>
    <row r="143" spans="1:13" ht="20.100000000000001" customHeight="1" x14ac:dyDescent="0.3">
      <c r="A143" s="119" t="str">
        <f>+A48</f>
        <v>สำหรับปีสิ้นสุดวันที่ 31 ธันวาคม พ.ศ. 2566</v>
      </c>
      <c r="B143" s="119"/>
      <c r="C143" s="119"/>
      <c r="D143" s="119"/>
      <c r="E143" s="120"/>
      <c r="F143" s="120"/>
      <c r="G143" s="122"/>
      <c r="H143" s="122"/>
      <c r="I143" s="122"/>
      <c r="J143" s="122"/>
      <c r="K143" s="123"/>
      <c r="L143" s="122"/>
      <c r="M143" s="123"/>
    </row>
    <row r="144" spans="1:13" ht="20.100000000000001" customHeight="1" x14ac:dyDescent="0.3">
      <c r="A144" s="150"/>
      <c r="B144" s="150"/>
      <c r="C144" s="150"/>
      <c r="D144" s="150"/>
      <c r="E144" s="151"/>
      <c r="F144" s="151"/>
      <c r="G144" s="152"/>
      <c r="H144" s="152"/>
      <c r="I144" s="152"/>
      <c r="J144" s="152"/>
      <c r="K144" s="153"/>
      <c r="L144" s="152"/>
      <c r="M144" s="153"/>
    </row>
    <row r="145" spans="1:13" ht="20.100000000000001" customHeight="1" x14ac:dyDescent="0.3">
      <c r="A145" s="114"/>
      <c r="B145" s="114"/>
      <c r="C145" s="114"/>
      <c r="D145" s="114"/>
      <c r="F145" s="111"/>
      <c r="G145" s="274" t="s">
        <v>3</v>
      </c>
      <c r="H145" s="274"/>
      <c r="I145" s="274"/>
      <c r="J145" s="126"/>
      <c r="K145" s="274" t="s">
        <v>4</v>
      </c>
      <c r="L145" s="274"/>
      <c r="M145" s="274"/>
    </row>
    <row r="146" spans="1:13" ht="20.100000000000001" customHeight="1" x14ac:dyDescent="0.3">
      <c r="A146" s="127"/>
      <c r="B146" s="127"/>
      <c r="C146" s="127"/>
      <c r="D146" s="127"/>
      <c r="E146" s="128"/>
      <c r="F146" s="127"/>
      <c r="G146" s="129" t="s">
        <v>261</v>
      </c>
      <c r="H146" s="129"/>
      <c r="I146" s="129" t="s">
        <v>219</v>
      </c>
      <c r="J146" s="129"/>
      <c r="K146" s="129" t="s">
        <v>261</v>
      </c>
      <c r="L146" s="129"/>
      <c r="M146" s="129" t="s">
        <v>219</v>
      </c>
    </row>
    <row r="147" spans="1:13" ht="20.100000000000001" customHeight="1" x14ac:dyDescent="0.3">
      <c r="A147" s="127"/>
      <c r="B147" s="127"/>
      <c r="C147" s="127"/>
      <c r="D147" s="127"/>
      <c r="E147" s="130" t="s">
        <v>5</v>
      </c>
      <c r="F147" s="127"/>
      <c r="G147" s="131" t="s">
        <v>6</v>
      </c>
      <c r="H147" s="129"/>
      <c r="I147" s="131" t="s">
        <v>6</v>
      </c>
      <c r="J147" s="129"/>
      <c r="K147" s="131" t="s">
        <v>6</v>
      </c>
      <c r="L147" s="129"/>
      <c r="M147" s="131" t="s">
        <v>6</v>
      </c>
    </row>
    <row r="148" spans="1:13" ht="4.3499999999999996" customHeight="1" x14ac:dyDescent="0.3">
      <c r="A148" s="127"/>
      <c r="B148" s="127"/>
      <c r="C148" s="127"/>
      <c r="D148" s="127"/>
      <c r="E148" s="132"/>
      <c r="F148" s="127"/>
      <c r="G148" s="160"/>
      <c r="H148" s="129"/>
      <c r="I148" s="129"/>
      <c r="J148" s="129"/>
      <c r="K148" s="160"/>
      <c r="L148" s="129"/>
      <c r="M148" s="129"/>
    </row>
    <row r="149" spans="1:13" ht="20.100000000000001" customHeight="1" x14ac:dyDescent="0.3">
      <c r="A149" s="124" t="s">
        <v>194</v>
      </c>
      <c r="E149" s="128"/>
      <c r="F149" s="111"/>
      <c r="G149" s="79">
        <f>G137+G115+G76</f>
        <v>109508</v>
      </c>
      <c r="H149" s="118"/>
      <c r="I149" s="118">
        <f>I137+I115+I76</f>
        <v>-819148</v>
      </c>
      <c r="J149" s="118"/>
      <c r="K149" s="79">
        <f>K137+K115+K76</f>
        <v>395173</v>
      </c>
      <c r="L149" s="118"/>
      <c r="M149" s="118">
        <f>M137+M115+M76</f>
        <v>-985386</v>
      </c>
    </row>
    <row r="150" spans="1:13" ht="20.100000000000001" customHeight="1" x14ac:dyDescent="0.45">
      <c r="A150" s="110" t="s">
        <v>195</v>
      </c>
      <c r="F150" s="111"/>
      <c r="G150" s="79">
        <v>2970016</v>
      </c>
      <c r="H150" s="118"/>
      <c r="I150" s="255">
        <v>3842369</v>
      </c>
      <c r="J150" s="136"/>
      <c r="K150" s="157">
        <v>536954</v>
      </c>
      <c r="L150" s="136"/>
      <c r="M150" s="125">
        <v>1522340</v>
      </c>
    </row>
    <row r="151" spans="1:13" ht="20.100000000000001" customHeight="1" x14ac:dyDescent="0.3">
      <c r="A151" s="110" t="s">
        <v>196</v>
      </c>
      <c r="E151" s="128"/>
      <c r="F151" s="111"/>
      <c r="G151" s="79"/>
      <c r="H151" s="118"/>
      <c r="I151" s="118"/>
      <c r="J151" s="118"/>
      <c r="K151" s="157"/>
      <c r="L151" s="118"/>
      <c r="M151" s="125"/>
    </row>
    <row r="152" spans="1:13" ht="20.100000000000001" customHeight="1" x14ac:dyDescent="0.45">
      <c r="B152" s="110" t="s">
        <v>197</v>
      </c>
      <c r="E152" s="128"/>
      <c r="F152" s="111"/>
      <c r="G152" s="87">
        <v>-16334</v>
      </c>
      <c r="H152" s="118"/>
      <c r="I152" s="123">
        <v>-53205</v>
      </c>
      <c r="J152" s="136"/>
      <c r="K152" s="158">
        <v>0</v>
      </c>
      <c r="L152" s="136"/>
      <c r="M152" s="142">
        <v>0</v>
      </c>
    </row>
    <row r="153" spans="1:13" ht="4.3499999999999996" customHeight="1" x14ac:dyDescent="0.3">
      <c r="F153" s="111"/>
      <c r="G153" s="79"/>
      <c r="H153" s="118"/>
      <c r="I153" s="118"/>
      <c r="J153" s="118"/>
      <c r="K153" s="79"/>
      <c r="L153" s="118"/>
    </row>
    <row r="154" spans="1:13" ht="20.100000000000001" customHeight="1" thickBot="1" x14ac:dyDescent="0.35">
      <c r="A154" s="114" t="s">
        <v>198</v>
      </c>
      <c r="B154" s="133"/>
      <c r="C154" s="133"/>
      <c r="D154" s="133"/>
      <c r="F154" s="111"/>
      <c r="G154" s="90">
        <f>SUM(G149:G152)</f>
        <v>3063190</v>
      </c>
      <c r="H154" s="118"/>
      <c r="I154" s="154">
        <f>SUM(I149:I152)</f>
        <v>2970016</v>
      </c>
      <c r="J154" s="118"/>
      <c r="K154" s="90">
        <f>SUM(K149:K152)</f>
        <v>932127</v>
      </c>
      <c r="L154" s="118"/>
      <c r="M154" s="154">
        <f>SUM(M149:M152)</f>
        <v>536954</v>
      </c>
    </row>
    <row r="155" spans="1:13" ht="4.3499999999999996" customHeight="1" thickTop="1" x14ac:dyDescent="0.3">
      <c r="F155" s="111"/>
      <c r="G155" s="157"/>
      <c r="K155" s="157"/>
      <c r="L155" s="118"/>
      <c r="M155" s="125"/>
    </row>
    <row r="156" spans="1:13" ht="10.35" customHeight="1" x14ac:dyDescent="0.3">
      <c r="F156" s="111"/>
      <c r="G156" s="157"/>
      <c r="K156" s="157"/>
      <c r="L156" s="118"/>
      <c r="M156" s="125"/>
    </row>
    <row r="157" spans="1:13" ht="20.100000000000001" customHeight="1" x14ac:dyDescent="0.3">
      <c r="A157" s="124" t="s">
        <v>199</v>
      </c>
      <c r="G157" s="157"/>
      <c r="K157" s="157"/>
      <c r="L157" s="118"/>
      <c r="M157" s="125"/>
    </row>
    <row r="158" spans="1:13" ht="18.600000000000001" x14ac:dyDescent="0.3">
      <c r="A158" s="155" t="s">
        <v>280</v>
      </c>
      <c r="G158" s="79">
        <v>171200</v>
      </c>
      <c r="H158" s="118"/>
      <c r="I158" s="118">
        <v>3259</v>
      </c>
      <c r="J158" s="156"/>
      <c r="K158" s="79">
        <v>0</v>
      </c>
      <c r="L158" s="118"/>
      <c r="M158" s="118">
        <v>0</v>
      </c>
    </row>
    <row r="159" spans="1:13" ht="18.600000000000001" x14ac:dyDescent="0.3">
      <c r="A159" s="155" t="s">
        <v>200</v>
      </c>
      <c r="G159" s="79"/>
      <c r="H159" s="118"/>
      <c r="I159" s="118"/>
      <c r="J159" s="156"/>
      <c r="K159" s="79"/>
      <c r="L159" s="118"/>
    </row>
    <row r="160" spans="1:13" ht="18.600000000000001" x14ac:dyDescent="0.3">
      <c r="B160" s="110" t="s">
        <v>201</v>
      </c>
      <c r="G160" s="79">
        <v>388204</v>
      </c>
      <c r="H160" s="118"/>
      <c r="I160" s="118">
        <v>0</v>
      </c>
      <c r="J160" s="156"/>
      <c r="K160" s="79">
        <v>388110</v>
      </c>
      <c r="L160" s="118"/>
      <c r="M160" s="125">
        <v>0</v>
      </c>
    </row>
    <row r="161" spans="1:13" ht="18.600000000000001" x14ac:dyDescent="0.3">
      <c r="A161" s="155" t="s">
        <v>200</v>
      </c>
      <c r="G161" s="79"/>
      <c r="H161" s="118"/>
      <c r="I161" s="118"/>
      <c r="J161" s="156"/>
      <c r="K161" s="79"/>
      <c r="L161" s="118"/>
    </row>
    <row r="162" spans="1:13" ht="18.600000000000001" x14ac:dyDescent="0.3">
      <c r="B162" s="110" t="s">
        <v>281</v>
      </c>
      <c r="G162" s="79">
        <v>264716</v>
      </c>
      <c r="H162" s="118"/>
      <c r="I162" s="118">
        <v>0</v>
      </c>
      <c r="J162" s="156"/>
      <c r="K162" s="79">
        <v>0</v>
      </c>
      <c r="L162" s="118"/>
      <c r="M162" s="125">
        <v>0</v>
      </c>
    </row>
    <row r="163" spans="1:13" ht="20.100000000000001" customHeight="1" x14ac:dyDescent="0.3">
      <c r="A163" s="155" t="s">
        <v>202</v>
      </c>
      <c r="G163" s="79"/>
      <c r="H163" s="118"/>
      <c r="I163" s="118"/>
      <c r="J163" s="118"/>
      <c r="K163" s="79"/>
      <c r="L163" s="118"/>
      <c r="M163" s="125"/>
    </row>
    <row r="164" spans="1:13" ht="20.100000000000001" customHeight="1" x14ac:dyDescent="0.3">
      <c r="A164" s="155"/>
      <c r="B164" s="110" t="s">
        <v>203</v>
      </c>
      <c r="G164" s="79">
        <v>363657</v>
      </c>
      <c r="H164" s="118"/>
      <c r="I164" s="118">
        <v>0</v>
      </c>
      <c r="J164" s="118"/>
      <c r="K164" s="79">
        <v>26940</v>
      </c>
      <c r="L164" s="118"/>
      <c r="M164" s="125">
        <v>442726</v>
      </c>
    </row>
    <row r="165" spans="1:13" ht="20.100000000000001" customHeight="1" x14ac:dyDescent="0.3">
      <c r="A165" s="155" t="s">
        <v>204</v>
      </c>
      <c r="G165" s="79">
        <v>54109</v>
      </c>
      <c r="H165" s="118"/>
      <c r="I165" s="118">
        <v>44868</v>
      </c>
      <c r="J165" s="118"/>
      <c r="K165" s="79">
        <v>9446</v>
      </c>
      <c r="L165" s="118"/>
      <c r="M165" s="125">
        <v>44868</v>
      </c>
    </row>
    <row r="166" spans="1:13" ht="20.100000000000001" customHeight="1" x14ac:dyDescent="0.3">
      <c r="A166" s="155" t="s">
        <v>205</v>
      </c>
      <c r="G166" s="79"/>
      <c r="H166" s="118"/>
      <c r="I166" s="118"/>
      <c r="J166" s="118"/>
      <c r="K166" s="79"/>
      <c r="L166" s="118"/>
      <c r="M166" s="125"/>
    </row>
    <row r="167" spans="1:13" ht="20.100000000000001" customHeight="1" x14ac:dyDescent="0.3">
      <c r="A167" s="155"/>
      <c r="B167" s="110" t="s">
        <v>206</v>
      </c>
      <c r="G167" s="79">
        <v>330252</v>
      </c>
      <c r="H167" s="118"/>
      <c r="I167" s="118">
        <v>78628</v>
      </c>
      <c r="J167" s="118"/>
      <c r="K167" s="79">
        <v>46131</v>
      </c>
      <c r="L167" s="118"/>
      <c r="M167" s="125">
        <v>78534</v>
      </c>
    </row>
    <row r="168" spans="1:13" ht="20.100000000000001" customHeight="1" x14ac:dyDescent="0.3">
      <c r="A168" s="155" t="s">
        <v>255</v>
      </c>
      <c r="E168" s="111">
        <v>17</v>
      </c>
      <c r="G168" s="79">
        <v>0</v>
      </c>
      <c r="H168" s="118"/>
      <c r="I168" s="118">
        <v>3673</v>
      </c>
      <c r="J168" s="118"/>
      <c r="K168" s="79">
        <v>0</v>
      </c>
      <c r="L168" s="118"/>
      <c r="M168" s="125">
        <v>0</v>
      </c>
    </row>
    <row r="169" spans="1:13" ht="20.100000000000001" customHeight="1" x14ac:dyDescent="0.3">
      <c r="A169" s="155" t="s">
        <v>207</v>
      </c>
      <c r="E169" s="111" t="s">
        <v>208</v>
      </c>
      <c r="G169" s="79">
        <v>0</v>
      </c>
      <c r="H169" s="118"/>
      <c r="I169" s="118">
        <v>36187</v>
      </c>
      <c r="J169" s="118"/>
      <c r="K169" s="157">
        <v>0</v>
      </c>
      <c r="L169" s="118"/>
      <c r="M169" s="125">
        <v>0</v>
      </c>
    </row>
    <row r="170" spans="1:13" ht="19.5" customHeight="1" x14ac:dyDescent="0.3">
      <c r="A170" s="155" t="s">
        <v>253</v>
      </c>
      <c r="E170" s="111">
        <v>18</v>
      </c>
      <c r="G170" s="79">
        <v>0</v>
      </c>
      <c r="H170" s="118"/>
      <c r="I170" s="118">
        <v>60981</v>
      </c>
      <c r="J170" s="118"/>
      <c r="K170" s="157">
        <v>0</v>
      </c>
      <c r="L170" s="118"/>
      <c r="M170" s="125">
        <v>0</v>
      </c>
    </row>
    <row r="171" spans="1:13" ht="20.100000000000001" customHeight="1" x14ac:dyDescent="0.3">
      <c r="A171" s="155" t="s">
        <v>254</v>
      </c>
      <c r="E171" s="111" t="s">
        <v>208</v>
      </c>
      <c r="G171" s="79">
        <v>0</v>
      </c>
      <c r="H171" s="118"/>
      <c r="I171" s="118">
        <v>2176</v>
      </c>
      <c r="J171" s="118"/>
      <c r="K171" s="157">
        <v>0</v>
      </c>
      <c r="L171" s="118"/>
      <c r="M171" s="125">
        <v>2176</v>
      </c>
    </row>
    <row r="172" spans="1:13" ht="20.100000000000001" customHeight="1" x14ac:dyDescent="0.3">
      <c r="A172" s="155" t="s">
        <v>209</v>
      </c>
      <c r="B172" s="155"/>
      <c r="C172" s="155"/>
      <c r="E172" s="111">
        <v>19</v>
      </c>
      <c r="G172" s="79">
        <v>509556</v>
      </c>
      <c r="H172" s="118"/>
      <c r="I172" s="118">
        <v>23607</v>
      </c>
      <c r="J172" s="118"/>
      <c r="K172" s="157">
        <v>41395</v>
      </c>
      <c r="L172" s="118"/>
      <c r="M172" s="125">
        <v>4478</v>
      </c>
    </row>
    <row r="173" spans="1:13" ht="20.100000000000001" customHeight="1" x14ac:dyDescent="0.3">
      <c r="A173" s="110" t="s">
        <v>210</v>
      </c>
      <c r="E173" s="111">
        <v>19</v>
      </c>
      <c r="G173" s="79">
        <v>0</v>
      </c>
      <c r="H173" s="118"/>
      <c r="I173" s="118">
        <v>630</v>
      </c>
      <c r="J173" s="118"/>
      <c r="K173" s="157">
        <v>0</v>
      </c>
      <c r="L173" s="118"/>
      <c r="M173" s="125">
        <v>0</v>
      </c>
    </row>
    <row r="174" spans="1:13" ht="20.100000000000001" customHeight="1" x14ac:dyDescent="0.3">
      <c r="A174" s="155" t="s">
        <v>216</v>
      </c>
      <c r="E174" s="111">
        <v>19</v>
      </c>
      <c r="G174" s="79">
        <v>36218</v>
      </c>
      <c r="H174" s="118"/>
      <c r="I174" s="118">
        <v>0</v>
      </c>
      <c r="J174" s="118"/>
      <c r="K174" s="157">
        <v>1024</v>
      </c>
      <c r="L174" s="118"/>
      <c r="M174" s="125">
        <v>0</v>
      </c>
    </row>
    <row r="175" spans="1:13" ht="20.100000000000001" customHeight="1" x14ac:dyDescent="0.3">
      <c r="A175" s="155" t="s">
        <v>217</v>
      </c>
      <c r="E175" s="111">
        <v>19</v>
      </c>
      <c r="G175" s="79">
        <v>78079</v>
      </c>
      <c r="H175" s="118"/>
      <c r="I175" s="118">
        <v>0</v>
      </c>
      <c r="J175" s="118"/>
      <c r="K175" s="157">
        <v>1047</v>
      </c>
      <c r="L175" s="118"/>
      <c r="M175" s="125">
        <v>0</v>
      </c>
    </row>
    <row r="176" spans="1:13" ht="20.100000000000001" customHeight="1" x14ac:dyDescent="0.3">
      <c r="A176" s="155" t="s">
        <v>211</v>
      </c>
      <c r="E176" s="111">
        <v>33</v>
      </c>
      <c r="G176" s="79">
        <v>41594</v>
      </c>
      <c r="H176" s="118"/>
      <c r="I176" s="118">
        <v>46904</v>
      </c>
      <c r="J176" s="118"/>
      <c r="K176" s="157">
        <v>0</v>
      </c>
      <c r="L176" s="118"/>
      <c r="M176" s="125">
        <v>0</v>
      </c>
    </row>
    <row r="177" spans="1:13" ht="20.100000000000001" customHeight="1" x14ac:dyDescent="0.45">
      <c r="A177" s="155" t="s">
        <v>212</v>
      </c>
      <c r="B177" s="155"/>
      <c r="C177" s="155"/>
      <c r="E177" s="111">
        <v>32</v>
      </c>
      <c r="G177" s="79">
        <v>0</v>
      </c>
      <c r="H177" s="136"/>
      <c r="I177" s="118">
        <v>476497</v>
      </c>
      <c r="J177" s="136"/>
      <c r="K177" s="157">
        <v>0</v>
      </c>
      <c r="L177" s="118"/>
      <c r="M177" s="125">
        <v>476497</v>
      </c>
    </row>
    <row r="178" spans="1:13" ht="20.100000000000001" customHeight="1" x14ac:dyDescent="0.45">
      <c r="A178" s="273" t="s">
        <v>282</v>
      </c>
      <c r="B178" s="273"/>
      <c r="C178" s="273"/>
      <c r="D178" s="273"/>
      <c r="E178" s="111">
        <v>33</v>
      </c>
      <c r="G178" s="79">
        <v>0</v>
      </c>
      <c r="H178" s="136"/>
      <c r="I178" s="118">
        <v>369368</v>
      </c>
      <c r="J178" s="136"/>
      <c r="K178" s="157">
        <v>0</v>
      </c>
      <c r="L178" s="118"/>
      <c r="M178" s="125">
        <v>60668</v>
      </c>
    </row>
    <row r="179" spans="1:13" ht="20.100000000000001" customHeight="1" x14ac:dyDescent="0.45">
      <c r="A179" s="273" t="s">
        <v>279</v>
      </c>
      <c r="B179" s="273"/>
      <c r="C179" s="273"/>
      <c r="D179" s="273"/>
      <c r="E179" s="111">
        <v>33</v>
      </c>
      <c r="G179" s="79">
        <v>0</v>
      </c>
      <c r="H179" s="136"/>
      <c r="I179" s="118">
        <v>0</v>
      </c>
      <c r="J179" s="136"/>
      <c r="K179" s="157">
        <v>375000</v>
      </c>
      <c r="L179" s="118"/>
      <c r="M179" s="125">
        <v>0</v>
      </c>
    </row>
    <row r="180" spans="1:13" ht="20.100000000000001" customHeight="1" x14ac:dyDescent="0.3">
      <c r="G180" s="118"/>
      <c r="L180" s="118"/>
      <c r="M180" s="125"/>
    </row>
    <row r="181" spans="1:13" ht="20.100000000000001" customHeight="1" x14ac:dyDescent="0.3">
      <c r="G181" s="118"/>
      <c r="L181" s="118"/>
      <c r="M181" s="125"/>
    </row>
    <row r="182" spans="1:13" ht="20.100000000000001" customHeight="1" x14ac:dyDescent="0.3">
      <c r="G182" s="118"/>
      <c r="L182" s="118"/>
      <c r="M182" s="125"/>
    </row>
    <row r="183" spans="1:13" ht="20.100000000000001" customHeight="1" x14ac:dyDescent="0.3">
      <c r="G183" s="118"/>
      <c r="L183" s="118"/>
      <c r="M183" s="125"/>
    </row>
    <row r="184" spans="1:13" ht="20.100000000000001" customHeight="1" x14ac:dyDescent="0.3">
      <c r="G184" s="118"/>
      <c r="L184" s="118"/>
      <c r="M184" s="125"/>
    </row>
    <row r="185" spans="1:13" ht="20.100000000000001" customHeight="1" x14ac:dyDescent="0.3">
      <c r="G185" s="118"/>
      <c r="L185" s="118"/>
      <c r="M185" s="125"/>
    </row>
    <row r="186" spans="1:13" ht="21" customHeight="1" x14ac:dyDescent="0.3">
      <c r="G186" s="118"/>
      <c r="L186" s="118"/>
      <c r="M186" s="125"/>
    </row>
    <row r="187" spans="1:13" ht="22.35" customHeight="1" x14ac:dyDescent="0.3">
      <c r="A187" s="140" t="s">
        <v>35</v>
      </c>
      <c r="B187" s="140"/>
      <c r="C187" s="140"/>
      <c r="D187" s="140"/>
      <c r="E187" s="121"/>
      <c r="F187" s="121"/>
      <c r="G187" s="144"/>
      <c r="H187" s="144"/>
      <c r="I187" s="144"/>
      <c r="J187" s="144"/>
      <c r="K187" s="144"/>
      <c r="L187" s="144"/>
      <c r="M187" s="144"/>
    </row>
  </sheetData>
  <mergeCells count="10">
    <mergeCell ref="A179:D179"/>
    <mergeCell ref="G145:I145"/>
    <mergeCell ref="K145:M145"/>
    <mergeCell ref="G5:I5"/>
    <mergeCell ref="K5:M5"/>
    <mergeCell ref="G50:I50"/>
    <mergeCell ref="K50:M50"/>
    <mergeCell ref="G96:I96"/>
    <mergeCell ref="K96:M96"/>
    <mergeCell ref="A178:D178"/>
  </mergeCells>
  <pageMargins left="0.8" right="0.5" top="0.5" bottom="0.6" header="0.49" footer="0.4"/>
  <pageSetup paperSize="9" scale="90" firstPageNumber="13" fitToHeight="3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1" max="11" man="1"/>
    <brk id="140" max="11" man="1"/>
  </rowBreaks>
  <ignoredErrors>
    <ignoredError sqref="E14" twoDigitTextYear="1"/>
    <ignoredError sqref="E21:E23" numberStoredAsText="1"/>
    <ignoredError sqref="I115:M11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9-10</vt:lpstr>
      <vt:lpstr>11</vt:lpstr>
      <vt:lpstr>12</vt:lpstr>
      <vt:lpstr>13-16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Nattawadee Makwattanasuk</dc:creator>
  <cp:lastModifiedBy>Namfon  Puangjaroen</cp:lastModifiedBy>
  <cp:lastPrinted>2024-02-29T08:49:37Z</cp:lastPrinted>
  <dcterms:created xsi:type="dcterms:W3CDTF">2022-02-18T15:16:59Z</dcterms:created>
  <dcterms:modified xsi:type="dcterms:W3CDTF">2024-02-29T12:27:16Z</dcterms:modified>
</cp:coreProperties>
</file>